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DFB7E29-1C3B-4246-86D8-9DFC88A5C834}" xr6:coauthVersionLast="47" xr6:coauthVersionMax="47" xr10:uidLastSave="{00000000-0000-0000-0000-000000000000}"/>
  <bookViews>
    <workbookView xWindow="-110" yWindow="-110" windowWidth="19420" windowHeight="11500" tabRatio="812" activeTab="6" xr2:uid="{12B284C9-EE2A-492A-B315-673FCFC6AA3D}"/>
  </bookViews>
  <sheets>
    <sheet name="BS-6-8" sheetId="1" r:id="rId1"/>
    <sheet name="PL 9-10" sheetId="9" r:id="rId2"/>
    <sheet name="SH - Conso PY 11 " sheetId="12" r:id="rId3"/>
    <sheet name="SH - Conso CY 12" sheetId="11" r:id="rId4"/>
    <sheet name="SH - Separate CY 13" sheetId="14" r:id="rId5"/>
    <sheet name="SH - Separate CY 14 " sheetId="5" r:id="rId6"/>
    <sheet name="CF-15-17" sheetId="6" r:id="rId7"/>
  </sheets>
  <definedNames>
    <definedName name="_xlnm.Print_Area" localSheetId="0">'BS-6-8'!$A$1:$K$82</definedName>
    <definedName name="_xlnm.Print_Area" localSheetId="6">'CF-15-17'!$A$1:$K$86</definedName>
    <definedName name="_xlnm.Print_Area" localSheetId="1">'PL 9-10'!$A$1:$K$52</definedName>
    <definedName name="_xlnm.Print_Area" localSheetId="3">'SH - Conso CY 12'!$A$1:$S$26</definedName>
    <definedName name="_xlnm.Print_Area" localSheetId="2">'SH - Conso PY 11 '!$A$1:$U$41</definedName>
    <definedName name="_xlnm.Print_Area" localSheetId="4">'SH - Separate CY 13'!$A$1:$M$25</definedName>
    <definedName name="_xlnm.Print_Area" localSheetId="5">'SH - Separate CY 14 '!$A$1:$M$25</definedName>
    <definedName name="_xlnm.Print_Titles" localSheetId="6">'CF-15-17'!$1:$7</definedName>
    <definedName name="_xlnm.Print_Titles" localSheetId="1">'PL 9-10'!$1:$7</definedName>
    <definedName name="Z_A3B3E038_AAE0_4F24_B01A_BCF5B017EAC3_.wvu.PrintArea" localSheetId="0" hidden="1">'BS-6-8'!$A$1:$K$83</definedName>
    <definedName name="Z_A3B3E038_AAE0_4F24_B01A_BCF5B017EAC3_.wvu.PrintArea" localSheetId="6" hidden="1">'CF-15-17'!$A$1:$K$84</definedName>
    <definedName name="Z_A3B3E038_AAE0_4F24_B01A_BCF5B017EAC3_.wvu.PrintArea" localSheetId="1" hidden="1">'PL 9-10'!$A$1:$K$52</definedName>
    <definedName name="Z_A3B3E038_AAE0_4F24_B01A_BCF5B017EAC3_.wvu.PrintArea" localSheetId="3" hidden="1">'SH - Conso CY 12'!#REF!</definedName>
    <definedName name="Z_A3B3E038_AAE0_4F24_B01A_BCF5B017EAC3_.wvu.PrintArea" localSheetId="2" hidden="1">'SH - Conso PY 11 '!#REF!</definedName>
    <definedName name="Z_A3B3E038_AAE0_4F24_B01A_BCF5B017EAC3_.wvu.PrintArea" localSheetId="4" hidden="1">'SH - Separate CY 13'!#REF!</definedName>
    <definedName name="Z_A3B3E038_AAE0_4F24_B01A_BCF5B017EAC3_.wvu.PrintArea" localSheetId="5" hidden="1">'SH - Separate CY 14 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  <c r="G28" i="1"/>
  <c r="Q22" i="11" l="1"/>
  <c r="I86" i="6" l="1"/>
  <c r="E86" i="6" l="1"/>
  <c r="E59" i="6" l="1"/>
  <c r="O15" i="11" l="1"/>
  <c r="S36" i="12" l="1"/>
  <c r="M36" i="12"/>
  <c r="M21" i="11" l="1"/>
  <c r="E28" i="1" l="1"/>
  <c r="O21" i="11"/>
  <c r="S21" i="11" s="1"/>
  <c r="E23" i="9"/>
  <c r="I28" i="1" l="1"/>
  <c r="K41" i="12"/>
  <c r="E79" i="6" l="1"/>
  <c r="K11" i="11"/>
  <c r="I11" i="11"/>
  <c r="G11" i="11"/>
  <c r="E11" i="11"/>
  <c r="M35" i="12"/>
  <c r="M23" i="5"/>
  <c r="M15" i="5"/>
  <c r="M14" i="5"/>
  <c r="I10" i="5"/>
  <c r="G10" i="5"/>
  <c r="E10" i="5"/>
  <c r="M23" i="14"/>
  <c r="M16" i="14"/>
  <c r="M15" i="14"/>
  <c r="M14" i="14"/>
  <c r="M10" i="14"/>
  <c r="K20" i="14"/>
  <c r="M20" i="14" s="1"/>
  <c r="E21" i="14"/>
  <c r="I16" i="14"/>
  <c r="I25" i="14" s="1"/>
  <c r="I21" i="14"/>
  <c r="G21" i="14"/>
  <c r="K16" i="14"/>
  <c r="G16" i="14"/>
  <c r="G25" i="14" s="1"/>
  <c r="E16" i="14"/>
  <c r="O24" i="11"/>
  <c r="S24" i="11" s="1"/>
  <c r="O16" i="11"/>
  <c r="U39" i="12"/>
  <c r="U16" i="12"/>
  <c r="E25" i="14" l="1"/>
  <c r="M18" i="12" l="1"/>
  <c r="I41" i="12"/>
  <c r="G41" i="12"/>
  <c r="E41" i="12"/>
  <c r="M37" i="12"/>
  <c r="M41" i="12" s="1"/>
  <c r="M11" i="11" s="1"/>
  <c r="S35" i="12"/>
  <c r="O35" i="12"/>
  <c r="K37" i="12"/>
  <c r="I37" i="12"/>
  <c r="G37" i="12"/>
  <c r="E37" i="12"/>
  <c r="U18" i="12"/>
  <c r="U17" i="12"/>
  <c r="S18" i="12"/>
  <c r="O18" i="12"/>
  <c r="O17" i="12"/>
  <c r="O16" i="12"/>
  <c r="O11" i="12"/>
  <c r="U11" i="12"/>
  <c r="Q18" i="12"/>
  <c r="K18" i="12"/>
  <c r="I18" i="12"/>
  <c r="G18" i="12"/>
  <c r="E18" i="12"/>
  <c r="U35" i="12" l="1"/>
  <c r="O11" i="11"/>
  <c r="K49" i="9"/>
  <c r="G49" i="9"/>
  <c r="G43" i="9"/>
  <c r="K43" i="9"/>
  <c r="F78" i="1" l="1"/>
  <c r="Q17" i="11"/>
  <c r="I79" i="6" l="1"/>
  <c r="S16" i="11" l="1"/>
  <c r="S15" i="11"/>
  <c r="S17" i="11" l="1"/>
  <c r="K23" i="9" l="1"/>
  <c r="G23" i="9"/>
  <c r="E51" i="9" l="1"/>
  <c r="G16" i="1" l="1"/>
  <c r="E49" i="9" l="1"/>
  <c r="K16" i="1"/>
  <c r="G59" i="6" l="1"/>
  <c r="K72" i="6"/>
  <c r="I72" i="6"/>
  <c r="E72" i="6"/>
  <c r="G72" i="6"/>
  <c r="E16" i="5"/>
  <c r="I22" i="11"/>
  <c r="I17" i="11"/>
  <c r="G17" i="11"/>
  <c r="E17" i="11"/>
  <c r="E14" i="9"/>
  <c r="E25" i="9" s="1"/>
  <c r="E28" i="9" s="1"/>
  <c r="E30" i="9" s="1"/>
  <c r="G14" i="9"/>
  <c r="G25" i="9" s="1"/>
  <c r="K78" i="1"/>
  <c r="G78" i="1"/>
  <c r="G48" i="1"/>
  <c r="K16" i="5" l="1"/>
  <c r="I16" i="5"/>
  <c r="G16" i="5"/>
  <c r="G21" i="5"/>
  <c r="M17" i="11"/>
  <c r="K17" i="11"/>
  <c r="G22" i="11"/>
  <c r="G26" i="11" s="1"/>
  <c r="K14" i="9"/>
  <c r="G25" i="5" l="1"/>
  <c r="S37" i="12"/>
  <c r="S41" i="12" s="1"/>
  <c r="Q11" i="11" s="1"/>
  <c r="Q26" i="11" s="1"/>
  <c r="K59" i="6" l="1"/>
  <c r="K25" i="9"/>
  <c r="K28" i="9" s="1"/>
  <c r="G28" i="9"/>
  <c r="K57" i="1"/>
  <c r="K48" i="1"/>
  <c r="G80" i="1"/>
  <c r="G57" i="1"/>
  <c r="K30" i="9" l="1"/>
  <c r="G30" i="9"/>
  <c r="G30" i="1"/>
  <c r="G59" i="1"/>
  <c r="G82" i="1" s="1"/>
  <c r="K59" i="1"/>
  <c r="K82" i="1" s="1"/>
  <c r="K80" i="1"/>
  <c r="K30" i="1"/>
  <c r="K37" i="9" l="1"/>
  <c r="K19" i="14"/>
  <c r="G9" i="6"/>
  <c r="G29" i="6" s="1"/>
  <c r="G37" i="9"/>
  <c r="K9" i="6"/>
  <c r="K29" i="6" s="1"/>
  <c r="K39" i="6" s="1"/>
  <c r="K41" i="6" s="1"/>
  <c r="K75" i="6" s="1"/>
  <c r="K78" i="6" l="1"/>
  <c r="K80" i="6" s="1"/>
  <c r="K21" i="14"/>
  <c r="K25" i="14" s="1"/>
  <c r="K10" i="5" s="1"/>
  <c r="M19" i="14"/>
  <c r="M21" i="14" s="1"/>
  <c r="M25" i="14" s="1"/>
  <c r="N25" i="14" s="1"/>
  <c r="G39" i="6"/>
  <c r="G41" i="6" s="1"/>
  <c r="G75" i="6" s="1"/>
  <c r="G78" i="6" s="1"/>
  <c r="G80" i="6" s="1"/>
  <c r="I59" i="6"/>
  <c r="M10" i="5" l="1"/>
  <c r="U27" i="12"/>
  <c r="S29" i="12"/>
  <c r="S32" i="12" s="1"/>
  <c r="E29" i="12" l="1"/>
  <c r="E32" i="12" s="1"/>
  <c r="U28" i="12" l="1"/>
  <c r="M16" i="5" l="1"/>
  <c r="M29" i="12"/>
  <c r="M32" i="12" s="1"/>
  <c r="K29" i="12"/>
  <c r="K32" i="12" s="1"/>
  <c r="K22" i="11" l="1"/>
  <c r="E22" i="11"/>
  <c r="I21" i="5" l="1"/>
  <c r="I25" i="5" s="1"/>
  <c r="E21" i="5"/>
  <c r="E25" i="5" s="1"/>
  <c r="O17" i="11" l="1"/>
  <c r="K26" i="11" l="1"/>
  <c r="Q29" i="12" l="1"/>
  <c r="Q32" i="12" s="1"/>
  <c r="E37" i="9" l="1"/>
  <c r="E9" i="6" l="1"/>
  <c r="E29" i="6" s="1"/>
  <c r="E39" i="6" s="1"/>
  <c r="E41" i="6" l="1"/>
  <c r="E75" i="6" s="1"/>
  <c r="E78" i="6" s="1"/>
  <c r="U26" i="12"/>
  <c r="U29" i="12" s="1"/>
  <c r="U32" i="12" s="1"/>
  <c r="G29" i="12"/>
  <c r="G32" i="12" s="1"/>
  <c r="E80" i="6" l="1"/>
  <c r="I26" i="11"/>
  <c r="O29" i="12"/>
  <c r="O32" i="12" s="1"/>
  <c r="O36" i="12" l="1"/>
  <c r="O37" i="12" s="1"/>
  <c r="O41" i="12" s="1"/>
  <c r="Q37" i="12" l="1"/>
  <c r="U36" i="12"/>
  <c r="U37" i="12" s="1"/>
  <c r="U41" i="12" s="1"/>
  <c r="E26" i="11" l="1"/>
  <c r="V41" i="12"/>
  <c r="S11" i="11" l="1"/>
  <c r="I23" i="9" l="1"/>
  <c r="I48" i="1" l="1"/>
  <c r="I57" i="1" l="1"/>
  <c r="I59" i="1" s="1"/>
  <c r="I16" i="1" l="1"/>
  <c r="I30" i="1" s="1"/>
  <c r="I14" i="9"/>
  <c r="I25" i="9" l="1"/>
  <c r="I28" i="9" s="1"/>
  <c r="I30" i="9" s="1"/>
  <c r="I37" i="9" s="1"/>
  <c r="I49" i="9" l="1"/>
  <c r="K20" i="5"/>
  <c r="I43" i="9"/>
  <c r="K19" i="5"/>
  <c r="M19" i="5" s="1"/>
  <c r="I9" i="6"/>
  <c r="I29" i="6" l="1"/>
  <c r="I39" i="6" s="1"/>
  <c r="I41" i="6" s="1"/>
  <c r="I75" i="6" s="1"/>
  <c r="I78" i="6" s="1"/>
  <c r="I80" i="6" s="1"/>
  <c r="M20" i="5" l="1"/>
  <c r="M21" i="5" s="1"/>
  <c r="M25" i="5" s="1"/>
  <c r="K21" i="5"/>
  <c r="K25" i="5" l="1"/>
  <c r="I78" i="1" l="1"/>
  <c r="I82" i="1" s="1"/>
  <c r="E57" i="1"/>
  <c r="I80" i="1" l="1"/>
  <c r="E48" i="1"/>
  <c r="E59" i="1" s="1"/>
  <c r="E16" i="1" l="1"/>
  <c r="E30" i="1" s="1"/>
  <c r="E43" i="9" l="1"/>
  <c r="M20" i="11" l="1"/>
  <c r="O20" i="11" s="1"/>
  <c r="M22" i="11" l="1"/>
  <c r="M26" i="11" s="1"/>
  <c r="S20" i="11"/>
  <c r="S22" i="11" s="1"/>
  <c r="S26" i="11" s="1"/>
  <c r="O22" i="11"/>
  <c r="O26" i="11" s="1"/>
  <c r="E78" i="1" l="1"/>
  <c r="E80" i="1" s="1"/>
  <c r="E82" i="1" s="1"/>
</calcChain>
</file>

<file path=xl/sharedStrings.xml><?xml version="1.0" encoding="utf-8"?>
<sst xmlns="http://schemas.openxmlformats.org/spreadsheetml/2006/main" count="363" uniqueCount="211">
  <si>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</si>
  <si>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</si>
  <si>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</si>
  <si>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</si>
  <si>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</si>
  <si>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</si>
  <si>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</si>
  <si>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</si>
  <si>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</si>
  <si>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</si>
  <si>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</si>
  <si>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</si>
  <si>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</si>
  <si>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</si>
  <si>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</si>
  <si>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</si>
  <si>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</si>
  <si>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</si>
  <si>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</si>
  <si>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</si>
  <si>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</si>
  <si>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</si>
  <si>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</si>
  <si>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</si>
  <si>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</si>
  <si>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</si>
  <si>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</si>
  <si>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</si>
  <si>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</si>
  <si>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</si>
  <si>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</si>
  <si>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</si>
  <si>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</si>
  <si>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</si>
  <si>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ค่าใช้จ่าย</t>
  </si>
  <si>
    <t>เงินสดและรายการเทียบเท่าเงินสด ณ วันที่ 1 มกราคม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</si>
  <si>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</si>
  <si>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</si>
  <si>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</si>
  <si>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</si>
  <si>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</si>
  <si>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</si>
  <si>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</si>
  <si>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</si>
  <si>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</si>
  <si>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</si>
  <si>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</si>
  <si>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งบกำไรขาดทุนเบ็ดเสร็จ</t>
  </si>
  <si>
    <t xml:space="preserve">รายได้อื่น </t>
  </si>
  <si>
    <t xml:space="preserve">กำไรขาดทุนเบ็ดเสร็จอื่น 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</si>
  <si>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</si>
  <si>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</si>
  <si>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</si>
  <si>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</si>
  <si>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เงินสดรับจากเงินกู้ยืมระยะยาวจากสถาบันการเงิน</t>
  </si>
  <si>
    <t>ต้นทุนในการจัดจำหน่าย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</si>
  <si>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</si>
  <si>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</si>
  <si>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</si>
  <si>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</si>
  <si>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</si>
  <si>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สำหรับปีสิ้นสุดวันที่ 31 ธันวาคม</t>
  </si>
  <si>
    <t>บริษัท ไทย โคโคนัท จำกัด (มหาชน) และบริษัทย่อย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</si>
  <si>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</si>
  <si>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</si>
  <si>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</si>
  <si>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</si>
  <si>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</si>
  <si>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</si>
  <si>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</si>
  <si>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</si>
  <si>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</si>
  <si>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</si>
  <si>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</si>
  <si>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</si>
  <si>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</si>
  <si>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</si>
  <si>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</si>
  <si>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</si>
  <si>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</si>
  <si>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กำไร</t>
  </si>
  <si>
    <t>กำไรขาดทุนเบ็ดเสร็จอื่น</t>
  </si>
  <si>
    <t>เงินสดจ่ายเพื่อซื้อส่วนได้เสียในการร่วมค้า</t>
  </si>
  <si>
    <t>เงินลงทุนในการร่วมค้า</t>
  </si>
  <si>
    <t>เงินสดจ่ายชำระหนี้สินตามสัญญาเช่า</t>
  </si>
  <si>
    <t>กำไรต่อหุ้น</t>
  </si>
  <si>
    <t>จ่ายประมาณการหนี้สินไม่หมุนเวียน</t>
  </si>
  <si>
    <t>จัดประเภทรายการที่ดิน อาคารและอุปกรณ์</t>
  </si>
  <si>
    <t>เป็นอสังหาริมทรัพย์เพื่อการลงทุน</t>
  </si>
  <si>
    <t>ที่ใช้วิธีส่วนได้เสีย (สุทธิจากภาษี)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</si>
  <si>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</si>
  <si>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</si>
  <si>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รายได้จากการให้บริการ</t>
  </si>
  <si>
    <t>ต้นทุนการให้บริการ</t>
  </si>
  <si>
    <t>กำไรขาดทุนเบ็ดเสร็จรวมสำหรับปี</t>
  </si>
  <si>
    <t>การแบ่งปันกำไร (ขาดทุน)</t>
  </si>
  <si>
    <t>ก่อนการจัด</t>
  </si>
  <si>
    <t>ส่วนได้เสีย</t>
  </si>
  <si>
    <t>ควบคุม</t>
  </si>
  <si>
    <t>รวม</t>
  </si>
  <si>
    <t>ของบริษัทย่อย</t>
  </si>
  <si>
    <t>โครงสร้างธุรกิจ</t>
  </si>
  <si>
    <t>ที่ไม่มีอำนาจ</t>
  </si>
  <si>
    <t>ขายบริษัทย่อย</t>
  </si>
  <si>
    <t>การซื้อธุรกิจภายใต้การควบคุมเดียวกัน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</si>
  <si>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</si>
  <si>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</si>
  <si>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จากการรวมธุรกิจ</t>
  </si>
  <si>
    <t>ภายใต้การควบคุม</t>
  </si>
  <si>
    <t>เดียวกัน</t>
  </si>
  <si>
    <t>ส่วนแบ่งขาดทุนของการร่วมค้า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</si>
  <si>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</si>
  <si>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</si>
  <si>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หนี้สินอนุพันธ์</t>
  </si>
  <si>
    <t>สินทรัพย์อนุพันธ์</t>
  </si>
  <si>
    <t>ส่วนแบ่งขาดทุนของการร่วมค้าที่ใช้วิธีส่วนได้เสีย</t>
  </si>
  <si>
    <t>เงินฝากสถาบันการเงินที่มีข้อจำกัดในการเบิกใช้</t>
  </si>
  <si>
    <t>กำไรจากกิจกรรมดำเนินงาน</t>
  </si>
  <si>
    <t>กำไรก่อนภาษีเงินได้</t>
  </si>
  <si>
    <t>กำไรสำหรับปี</t>
  </si>
  <si>
    <t>ส่วนที่เป็นของบริษัทใหญ่</t>
  </si>
  <si>
    <t>ส่วนของผู้ถือหุ้นเดิมก่อนการจัดโครงสร้างธุรกิจ</t>
  </si>
  <si>
    <t>ส่วนที่เป็นของส่วนได้เสียที่ไม่มีอำนาจควบคุม</t>
  </si>
  <si>
    <t>กำไรหรือ (ขาดทุน)</t>
  </si>
  <si>
    <t>ส่วนต่ำกว่าทุน</t>
  </si>
  <si>
    <t>ซื้อหุ้นสามัญในบริษัทย่อย</t>
  </si>
  <si>
    <t>ขาดทุนจากการปรับมูลค่าสินค้า</t>
  </si>
  <si>
    <t>เงินสดจ่ายเพื่อซื้อเงินลงทุนในบริษัทย่อย</t>
  </si>
  <si>
    <t>รายการที่ไม่ใช่เงินสดที่มีสาระสำคัญ</t>
  </si>
  <si>
    <t>บุคคลอื่นหรือกิจการที่เกี่ยวข้องกัน</t>
  </si>
  <si>
    <t>เงินสดจ่ายเพื่อชำระเงินกู้ยืมระยะยาวจาก</t>
  </si>
  <si>
    <t>เงินกู้ยืมระยะสั้นจากสถาบันการเงิน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</si>
  <si>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</si>
  <si>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</si>
  <si>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1 มกราคม 2566</t>
  </si>
  <si>
    <t xml:space="preserve">ที่ดิน อาคาร และอุปกรณ์ </t>
  </si>
  <si>
    <t>ส่วนเกินมูลค่าหุ้นสามัญ</t>
  </si>
  <si>
    <t>กำไรจากการปรับมูลค่ายุติธรรมของอนุพันธ์</t>
  </si>
  <si>
    <t>ขาดทุนจากอัตราแลกเปลี่ยนสุทธิ</t>
  </si>
  <si>
    <t>ขาดทุนจากการปรับมูลค่ายุติธรรมของอนุพันธ์</t>
  </si>
  <si>
    <t>ทุน</t>
  </si>
  <si>
    <t>ส่วนเกิน</t>
  </si>
  <si>
    <t>มูลค่าหุ้น</t>
  </si>
  <si>
    <t>สามัญ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</si>
  <si>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</si>
  <si>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</si>
  <si>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เงินให้กู้ยืมระยะสั้นแก่บริษัทย่อย</t>
  </si>
  <si>
    <t>ภาษีเงินได้นิติบุคคลค้างจ่าย</t>
  </si>
  <si>
    <t>- เงินกู้ยืมระยะยาวจากสถาบันการเงิน</t>
  </si>
  <si>
    <t xml:space="preserve">- หนี้สินตามสัญญาเช่า </t>
  </si>
  <si>
    <r>
      <t>ส่วนต่ำ</t>
    </r>
    <r>
      <rPr>
        <sz val="15"/>
        <rFont val="Angsana New"/>
        <family val="1"/>
      </rPr>
      <t>กว่าทุนจากการรวมธุรกิจ</t>
    </r>
  </si>
  <si>
    <t>ภายใต้การควบคุมเดียวกัน</t>
  </si>
  <si>
    <t>เงินกู้ยืมระยะยาวจากบุคคลอื่น</t>
  </si>
  <si>
    <t>หรือกิจการที่เกี่ยวข้องกัน</t>
  </si>
  <si>
    <t>รายการที่จะไม่ถูกจัดประเภทใหม่</t>
  </si>
  <si>
    <t>ไว้ในกำไรหรือขาดทุนในภายหลัง</t>
  </si>
  <si>
    <t>การแบ่งปันกำไร (ขาดทุน) เบ็ดเสร็จรวม</t>
  </si>
  <si>
    <t>ผลประโยชน์พนักงานที่กำหนดไว้-สุทธิจากภาษี</t>
  </si>
  <si>
    <t>โอนไปสำรองตามกฎหมาย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</si>
  <si>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</si>
  <si>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ปรับรายการที่กระทบกำไรเป็นเงินสดรับ (จ่าย)</t>
  </si>
  <si>
    <t>ขาดทุนจากการจำหน่ายที่ดิน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</si>
  <si>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</si>
  <si>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</si>
  <si>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เงินสดรับจากการออกหุ้นสามัญ</t>
  </si>
  <si>
    <t>ค่าใช้จ่ายในการออกหุ้นทุน</t>
  </si>
  <si>
    <t>หนี้สินตามสัญญาเช่าเพิ่มขึ้น</t>
  </si>
  <si>
    <t>เงินสดจากเงินฝากสถาบันการเงิน</t>
  </si>
  <si>
    <t>เงินให้กู้ยืมระยะสั้นแก่บริษัทย่อยและ</t>
  </si>
  <si>
    <t>ภาษีซื้อที่ยังไม่ถึงกำหนดชำระ</t>
  </si>
  <si>
    <t>สินทรัพย์หมุนเวียนอื่น</t>
  </si>
  <si>
    <t>ผลขาดทุนจากการวัดมูลค่าใหม่ของ</t>
  </si>
  <si>
    <t>ขาดทุนจากการตัดจำหน่ายสินทรัพย์ไม่มีตัวตน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</si>
  <si>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</si>
  <si>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</si>
  <si>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</si>
  <si>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ที่มีข้อจำกัดในการเบิกใช้ลดลง (เพิ่มขึ้น) สุทธิ</t>
  </si>
  <si>
    <t>กระแสเงินสดสุทธิใช้ไปในกิจกรรมลงทุน</t>
  </si>
  <si>
    <t>ออกหุ้นสามัญเพิ่มทุน</t>
  </si>
  <si>
    <t>รับดอกเบี้ย</t>
  </si>
  <si>
    <t>จ่ายดอกเบี้ย</t>
  </si>
  <si>
    <t>เงินกู้ยืมระยะสั้นจากสถาบันการเงินเพิ่มขึ้นสุทธิ</t>
  </si>
  <si>
    <t>เงินสดรับชำระคืนจากเงินให้กู้ยืมระยะสั้นแก่บริษัทย่อยและ</t>
  </si>
  <si>
    <t>เงินทุนที่ได้รับจากผู้ถือหุ้นและการจัดสรรส่วนทุน</t>
  </si>
  <si>
    <t>ให้ผู้ถือหุ้นของบริษัทใหญ่</t>
  </si>
  <si>
    <t>ขาดทุนจากการด้อยค่าเงินลงทุนในการร่วมค้า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</si>
  <si>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</si>
  <si>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</si>
  <si>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</si>
  <si>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</si>
  <si>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</si>
  <si>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หนี้สูญ</t>
  </si>
  <si>
    <t>กระแสเงินสดสุทธิได้มาจากกิจกรรมจัดหาเงิน</t>
  </si>
  <si>
    <t>รายได้ (ค่าใช้จ่าย) ภาษีเงินได้</t>
  </si>
  <si>
    <t>การจัดสรรส่วนทุนให้ผู้ถือหุ้นของบริษัทใหญ่</t>
  </si>
  <si>
    <t>การจัดสรรส่วนทุนให้ผู้ถือหุ้น</t>
  </si>
  <si>
    <t>ส่วนของหนี้สินระยะยาวที่ถึงกำหนดชำระ</t>
  </si>
  <si>
    <t>ภายในหนึ่งปี</t>
  </si>
  <si>
    <t>(รายได้) ค่าใช้จ่ายภาษีเงินได้</t>
  </si>
  <si>
    <t>(กลับรายการ) ผลขาดทุนจากการด้อยค่าด้านเครดิต</t>
  </si>
  <si>
    <t>ที่คาดว่าจะเกิดขึ้น</t>
  </si>
  <si>
    <t>กำไรจากการขายเงินลงทุนในการร่วมค้า</t>
  </si>
  <si>
    <t>ขาดทุน (กำไร) จากอัตราแลกเปลี่ยนที่ยังไม่เกิดขึ้นสุทธิ</t>
  </si>
  <si>
    <t>ขาดทุนจากการปรับมูลค่ายุติธรรมของอนุพันธ์สุทธิ</t>
  </si>
  <si>
    <t>เงินสดรับจากการขายส่วนได้เสียในการร่วมค้า</t>
  </si>
  <si>
    <t>เงินปันผลจ่ายให้ผู้ถือหุ้นของบริษัท</t>
  </si>
  <si>
    <t>เงินสดและรายการเทียบเท่าเงินสด (ลดลง) เพิ่มขึ้นสุทธิ</t>
  </si>
  <si>
    <t>เจ้าหนี้จากการซื้อสินทรัพย์โดยยังมิได้ชำระเงิน</t>
  </si>
  <si>
    <t>สินทรัพย์ไม่หมุนเวียนอื่น</t>
  </si>
  <si>
    <t>สินทรัพย์ไม่หมุนเวียนอื่นเพิ่มขึ้น</t>
  </si>
  <si>
    <t>17, 19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</si>
</sst>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</cellStyleXfs>
  <cellXfs count="147">
    <xf numFmtId="0" fontId="0" fillId="0" borderId="0" xfId="0"/>
    <xf numFmtId="37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4" fillId="0" borderId="0" xfId="1" applyNumberFormat="1" applyFont="1" applyFill="1" applyBorder="1" applyAlignment="1"/>
    <xf numFmtId="0" fontId="5" fillId="0" borderId="0" xfId="0" quotePrefix="1" applyFont="1" applyAlignment="1">
      <alignment horizontal="center"/>
    </xf>
    <xf numFmtId="165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0" xfId="0" applyNumberFormat="1" applyFont="1" applyAlignment="1">
      <alignment wrapText="1"/>
    </xf>
    <xf numFmtId="165" fontId="0" fillId="0" borderId="0" xfId="0" applyNumberFormat="1"/>
    <xf numFmtId="37" fontId="0" fillId="0" borderId="0" xfId="0" applyNumberFormat="1"/>
    <xf numFmtId="43" fontId="0" fillId="0" borderId="1" xfId="1" applyFont="1" applyFill="1" applyBorder="1" applyAlignment="1"/>
    <xf numFmtId="165" fontId="0" fillId="0" borderId="0" xfId="1" applyNumberFormat="1" applyFont="1" applyFill="1" applyAlignme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165" fontId="4" fillId="0" borderId="0" xfId="1" applyNumberFormat="1" applyFont="1" applyFill="1" applyAlignment="1"/>
    <xf numFmtId="37" fontId="4" fillId="0" borderId="1" xfId="0" applyNumberFormat="1" applyFont="1" applyBorder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2" xfId="0" applyNumberFormat="1" applyFont="1" applyBorder="1"/>
    <xf numFmtId="165" fontId="0" fillId="0" borderId="0" xfId="0" applyNumberFormat="1" applyAlignment="1">
      <alignment wrapText="1"/>
    </xf>
    <xf numFmtId="43" fontId="0" fillId="0" borderId="0" xfId="1" applyFont="1" applyFill="1" applyAlignment="1"/>
    <xf numFmtId="0" fontId="0" fillId="0" borderId="0" xfId="0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 indent="1"/>
    </xf>
    <xf numFmtId="165" fontId="4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2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/>
    </xf>
    <xf numFmtId="165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5" fontId="4" fillId="0" borderId="2" xfId="1" applyNumberFormat="1" applyFont="1" applyFill="1" applyBorder="1" applyAlignment="1"/>
    <xf numFmtId="37" fontId="5" fillId="0" borderId="0" xfId="0" applyNumberFormat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43" fontId="0" fillId="0" borderId="4" xfId="1" applyFont="1" applyFill="1" applyBorder="1" applyAlignment="1">
      <alignment horizontal="right"/>
    </xf>
    <xf numFmtId="2" fontId="14" fillId="0" borderId="0" xfId="0" applyNumberFormat="1" applyFont="1" applyAlignment="1">
      <alignment vertical="center"/>
    </xf>
    <xf numFmtId="0" fontId="0" fillId="3" borderId="0" xfId="0" applyFill="1"/>
    <xf numFmtId="0" fontId="0" fillId="2" borderId="0" xfId="0" applyFill="1"/>
    <xf numFmtId="165" fontId="4" fillId="0" borderId="1" xfId="1" applyNumberFormat="1" applyFont="1" applyFill="1" applyBorder="1" applyAlignment="1">
      <alignment horizontal="right"/>
    </xf>
    <xf numFmtId="0" fontId="15" fillId="0" borderId="0" xfId="0" applyFont="1"/>
    <xf numFmtId="165" fontId="0" fillId="0" borderId="0" xfId="1" applyNumberFormat="1" applyFont="1" applyFill="1" applyBorder="1" applyAlignment="1"/>
    <xf numFmtId="165" fontId="0" fillId="0" borderId="0" xfId="0" applyNumberFormat="1" applyAlignment="1">
      <alignment horizontal="left"/>
    </xf>
    <xf numFmtId="164" fontId="0" fillId="0" borderId="0" xfId="0" applyNumberFormat="1"/>
    <xf numFmtId="166" fontId="0" fillId="0" borderId="0" xfId="0" applyNumberFormat="1" applyAlignment="1">
      <alignment horizontal="center"/>
    </xf>
    <xf numFmtId="0" fontId="4" fillId="0" borderId="0" xfId="0" applyFont="1" applyAlignment="1">
      <alignment vertical="center"/>
    </xf>
    <xf numFmtId="43" fontId="0" fillId="0" borderId="0" xfId="0" applyNumberFormat="1"/>
    <xf numFmtId="165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0" fillId="0" borderId="1" xfId="0" applyNumberFormat="1" applyBorder="1"/>
    <xf numFmtId="165" fontId="0" fillId="0" borderId="4" xfId="0" applyNumberFormat="1" applyBorder="1"/>
    <xf numFmtId="165" fontId="0" fillId="0" borderId="4" xfId="0" applyNumberFormat="1" applyBorder="1" applyAlignment="1">
      <alignment horizontal="right"/>
    </xf>
    <xf numFmtId="165" fontId="4" fillId="0" borderId="3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4" fillId="0" borderId="1" xfId="0" applyNumberFormat="1" applyFont="1" applyBorder="1"/>
    <xf numFmtId="165" fontId="15" fillId="0" borderId="0" xfId="0" applyNumberFormat="1" applyFont="1"/>
    <xf numFmtId="43" fontId="15" fillId="0" borderId="0" xfId="1" applyFont="1" applyFill="1" applyAlignment="1"/>
    <xf numFmtId="43" fontId="4" fillId="0" borderId="0" xfId="1" applyFont="1" applyFill="1" applyBorder="1" applyAlignment="1">
      <alignment horizontal="right"/>
    </xf>
    <xf numFmtId="165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43" fontId="4" fillId="0" borderId="0" xfId="1" applyFont="1" applyFill="1" applyBorder="1" applyAlignment="1"/>
    <xf numFmtId="0" fontId="12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2" fillId="0" borderId="0" xfId="0" applyNumberFormat="1" applyFont="1"/>
    <xf numFmtId="0" fontId="11" fillId="0" borderId="0" xfId="0" applyFont="1" applyAlignment="1">
      <alignment horizontal="center"/>
    </xf>
    <xf numFmtId="37" fontId="3" fillId="0" borderId="0" xfId="0" applyNumberFormat="1" applyFont="1"/>
    <xf numFmtId="165" fontId="0" fillId="0" borderId="0" xfId="1" applyNumberFormat="1" applyFont="1" applyFill="1" applyAlignment="1">
      <alignment vertical="center"/>
    </xf>
    <xf numFmtId="165" fontId="0" fillId="0" borderId="5" xfId="1" applyNumberFormat="1" applyFont="1" applyFill="1" applyBorder="1" applyAlignme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43" fontId="0" fillId="0" borderId="0" xfId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165" fontId="4" fillId="0" borderId="4" xfId="1" applyNumberFormat="1" applyFont="1" applyFill="1" applyBorder="1" applyAlignment="1"/>
    <xf numFmtId="165" fontId="0" fillId="0" borderId="0" xfId="1" applyNumberFormat="1" applyFont="1"/>
    <xf numFmtId="3" fontId="0" fillId="0" borderId="0" xfId="0" applyNumberFormat="1"/>
    <xf numFmtId="3" fontId="4" fillId="0" borderId="0" xfId="0" applyNumberFormat="1" applyFont="1"/>
    <xf numFmtId="43" fontId="0" fillId="0" borderId="0" xfId="1" applyFont="1"/>
    <xf numFmtId="43" fontId="0" fillId="0" borderId="4" xfId="1" applyFont="1" applyBorder="1"/>
    <xf numFmtId="43" fontId="5" fillId="0" borderId="0" xfId="1" applyFont="1" applyAlignment="1">
      <alignment horizontal="center"/>
    </xf>
    <xf numFmtId="43" fontId="4" fillId="0" borderId="0" xfId="1" applyFont="1"/>
    <xf numFmtId="165" fontId="4" fillId="0" borderId="0" xfId="0" applyNumberFormat="1" applyFont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16" fillId="0" borderId="5" xfId="1" applyNumberFormat="1" applyFont="1" applyFill="1" applyBorder="1" applyAlignment="1"/>
    <xf numFmtId="165" fontId="16" fillId="0" borderId="0" xfId="1" applyNumberFormat="1" applyFont="1" applyFill="1" applyBorder="1" applyAlignment="1"/>
    <xf numFmtId="165" fontId="16" fillId="0" borderId="0" xfId="1" applyNumberFormat="1" applyFont="1" applyFill="1" applyAlignment="1"/>
    <xf numFmtId="165" fontId="16" fillId="0" borderId="4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5" fontId="4" fillId="0" borderId="4" xfId="0" applyNumberFormat="1" applyFont="1" applyBorder="1"/>
    <xf numFmtId="43" fontId="16" fillId="0" borderId="4" xfId="1" applyFont="1" applyBorder="1" applyAlignment="1">
      <alignment horizontal="right"/>
    </xf>
    <xf numFmtId="37" fontId="0" fillId="0" borderId="4" xfId="0" applyNumberFormat="1" applyBorder="1" applyAlignment="1">
      <alignment horizontal="right"/>
    </xf>
    <xf numFmtId="165" fontId="16" fillId="0" borderId="4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43" fontId="16" fillId="0" borderId="0" xfId="1" applyFont="1" applyBorder="1" applyAlignment="1">
      <alignment horizontal="right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37" fontId="4" fillId="0" borderId="4" xfId="0" applyNumberFormat="1" applyFont="1" applyBorder="1" applyAlignment="1">
      <alignment horizontal="right"/>
    </xf>
    <xf numFmtId="43" fontId="16" fillId="0" borderId="0" xfId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3" fontId="0" fillId="0" borderId="0" xfId="1" applyFont="1" applyAlignment="1">
      <alignment horizontal="right"/>
    </xf>
    <xf numFmtId="165" fontId="0" fillId="0" borderId="4" xfId="1" applyNumberFormat="1" applyFont="1" applyBorder="1" applyAlignment="1">
      <alignment horizontal="right"/>
    </xf>
    <xf numFmtId="165" fontId="0" fillId="0" borderId="0" xfId="1" applyNumberFormat="1" applyFont="1" applyFill="1"/>
    <xf numFmtId="165" fontId="0" fillId="0" borderId="0" xfId="0" applyNumberFormat="1" applyFill="1"/>
    <xf numFmtId="165" fontId="4" fillId="3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0" applyNumberFormat="1" applyBorder="1"/>
    <xf numFmtId="3" fontId="0" fillId="0" borderId="0" xfId="0" applyNumberForma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10 5" xfId="4" xr:uid="{00000000-0005-0000-0000-000001000000}"/>
    <cellStyle name="Comma 2" xfId="2" xr:uid="{00000000-0005-0000-0000-000002000000}"/>
    <cellStyle name="Comma 2 2" xfId="3" xr:uid="{00000000-0005-0000-0000-000003000000}"/>
    <cellStyle name="Normal" xfId="0" builtinId="0"/>
    <cellStyle name="Normal 3 2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59"/>
  <sheetViews>
    <sheetView topLeftCell="A74" zoomScale="80" zoomScaleNormal="80" zoomScaleSheetLayoutView="76" workbookViewId="0">
      <selection activeCell="P85" sqref="P85"/>
    </sheetView>
  </sheetViews>
  <sheetFormatPr defaultColWidth="9.09765625" defaultRowHeight="21.5" x14ac:dyDescent="0.65"/>
  <cols>
    <col min="1" max="1" width="39.3984375" style="55" customWidth="1"/>
    <col min="2" max="2" width="0.69921875" style="55" customWidth="1"/>
    <col min="3" max="3" width="9.59765625" style="20" customWidth="1"/>
    <col min="4" max="4" width="1.09765625" customWidth="1"/>
    <col min="5" max="5" width="15.19921875" customWidth="1"/>
    <col min="6" max="6" width="1.09765625" customWidth="1"/>
    <col min="7" max="7" width="15.19921875" customWidth="1"/>
    <col min="8" max="8" width="1" customWidth="1"/>
    <col min="9" max="9" width="15.19921875" customWidth="1"/>
    <col min="10" max="10" width="1.09765625" customWidth="1"/>
    <col min="11" max="11" width="15.19921875" customWidth="1"/>
    <col min="12" max="12" width="16" bestFit="1" customWidth="1"/>
  </cols>
  <sheetData>
    <row r="1" spans="1:11" s="19" customFormat="1" ht="23" x14ac:dyDescent="0.7">
      <c r="A1" s="3" t="s">
        <v>62</v>
      </c>
      <c r="B1" s="3"/>
      <c r="C1" s="86"/>
    </row>
    <row r="2" spans="1:11" s="19" customFormat="1" ht="23" x14ac:dyDescent="0.7">
      <c r="A2" s="3" t="s">
        <v>189</v>
      </c>
      <c r="B2" s="3"/>
      <c r="C2" s="86"/>
    </row>
    <row r="3" spans="1:11" s="19" customFormat="1" ht="23.4" customHeight="1" x14ac:dyDescent="0.7">
      <c r="A3" s="3"/>
      <c r="B3" s="3"/>
      <c r="C3" s="86"/>
    </row>
    <row r="4" spans="1:11" ht="23.4" customHeight="1" x14ac:dyDescent="0.7">
      <c r="A4" s="6"/>
      <c r="B4" s="6"/>
      <c r="E4" s="140" t="s">
        <v>59</v>
      </c>
      <c r="F4" s="140"/>
      <c r="G4" s="140"/>
      <c r="H4" s="69"/>
      <c r="I4" s="140" t="s">
        <v>60</v>
      </c>
      <c r="J4" s="140"/>
      <c r="K4" s="140"/>
    </row>
    <row r="5" spans="1:11" ht="23.4" customHeight="1" x14ac:dyDescent="0.65">
      <c r="D5" s="20"/>
      <c r="E5" s="137" t="s">
        <v>41</v>
      </c>
      <c r="F5" s="137"/>
      <c r="G5" s="137"/>
      <c r="H5" s="38"/>
      <c r="I5" s="137" t="s">
        <v>41</v>
      </c>
      <c r="J5" s="137"/>
      <c r="K5" s="137"/>
    </row>
    <row r="6" spans="1:11" ht="23.4" customHeight="1" x14ac:dyDescent="0.7">
      <c r="A6" s="3" t="s">
        <v>0</v>
      </c>
      <c r="B6" s="3"/>
      <c r="C6" s="21" t="s">
        <v>1</v>
      </c>
      <c r="D6" s="21"/>
      <c r="E6" s="38">
        <v>2567</v>
      </c>
      <c r="F6" s="38"/>
      <c r="G6" s="38">
        <v>2566</v>
      </c>
      <c r="H6" s="41"/>
      <c r="I6" s="38">
        <v>2567</v>
      </c>
      <c r="J6" s="38"/>
      <c r="K6" s="38">
        <v>2566</v>
      </c>
    </row>
    <row r="7" spans="1:11" ht="23.4" customHeight="1" x14ac:dyDescent="0.7">
      <c r="A7" s="6"/>
      <c r="B7" s="6"/>
      <c r="C7" s="21"/>
      <c r="D7" s="21"/>
      <c r="E7" s="139" t="s">
        <v>46</v>
      </c>
      <c r="F7" s="139"/>
      <c r="G7" s="139"/>
      <c r="H7" s="139"/>
      <c r="I7" s="139"/>
      <c r="J7" s="139"/>
      <c r="K7" s="139"/>
    </row>
    <row r="8" spans="1:11" ht="23.4" customHeight="1" x14ac:dyDescent="0.7">
      <c r="A8" s="5" t="s">
        <v>2</v>
      </c>
      <c r="B8" s="5"/>
      <c r="C8" s="21"/>
      <c r="D8" s="21"/>
      <c r="E8" s="21"/>
      <c r="F8" s="21"/>
      <c r="G8" s="21"/>
      <c r="H8" s="21"/>
    </row>
    <row r="9" spans="1:11" ht="23.4" customHeight="1" x14ac:dyDescent="0.65">
      <c r="A9" s="55" t="s">
        <v>3</v>
      </c>
      <c r="C9" s="57">
        <v>6</v>
      </c>
      <c r="D9" s="57"/>
      <c r="E9" s="14">
        <v>546939805</v>
      </c>
      <c r="F9" s="14"/>
      <c r="G9" s="14">
        <v>931898197</v>
      </c>
      <c r="H9" s="71"/>
      <c r="I9" s="14">
        <v>502228486</v>
      </c>
      <c r="J9" s="14"/>
      <c r="K9" s="14">
        <v>892231866</v>
      </c>
    </row>
    <row r="10" spans="1:11" ht="23.4" customHeight="1" x14ac:dyDescent="0.65">
      <c r="A10" s="55" t="s">
        <v>90</v>
      </c>
      <c r="C10" s="57">
        <v>7</v>
      </c>
      <c r="D10" s="57"/>
      <c r="E10" s="14">
        <v>1023963306</v>
      </c>
      <c r="F10" s="14"/>
      <c r="G10" s="14">
        <v>893144393</v>
      </c>
      <c r="H10" s="71"/>
      <c r="I10" s="14">
        <v>923611499</v>
      </c>
      <c r="J10" s="14"/>
      <c r="K10" s="14">
        <v>848520528</v>
      </c>
    </row>
    <row r="11" spans="1:11" ht="23.4" customHeight="1" x14ac:dyDescent="0.65">
      <c r="A11" t="s">
        <v>146</v>
      </c>
      <c r="B11"/>
      <c r="C11" s="57">
        <v>5</v>
      </c>
      <c r="D11" s="57"/>
      <c r="E11" s="14">
        <v>0</v>
      </c>
      <c r="F11" s="14"/>
      <c r="G11" s="17">
        <v>0</v>
      </c>
      <c r="H11" s="71"/>
      <c r="I11" s="14">
        <v>314800000</v>
      </c>
      <c r="J11" s="14"/>
      <c r="K11" s="14">
        <v>290800000</v>
      </c>
    </row>
    <row r="12" spans="1:11" ht="23.4" customHeight="1" x14ac:dyDescent="0.65">
      <c r="A12" t="s">
        <v>114</v>
      </c>
      <c r="B12"/>
      <c r="C12" s="57">
        <v>23</v>
      </c>
      <c r="D12" s="57"/>
      <c r="E12" s="14">
        <v>0</v>
      </c>
      <c r="F12" s="14"/>
      <c r="G12" s="14">
        <v>1569265</v>
      </c>
      <c r="H12" s="71"/>
      <c r="I12" s="14">
        <v>0</v>
      </c>
      <c r="J12" s="14"/>
      <c r="K12" s="14">
        <v>1379513</v>
      </c>
    </row>
    <row r="13" spans="1:11" ht="23.4" customHeight="1" x14ac:dyDescent="0.65">
      <c r="A13" s="55" t="s">
        <v>4</v>
      </c>
      <c r="C13" s="57">
        <v>8</v>
      </c>
      <c r="D13" s="57"/>
      <c r="E13" s="128">
        <v>1206049889</v>
      </c>
      <c r="F13" s="14"/>
      <c r="G13" s="14">
        <v>764513403</v>
      </c>
      <c r="H13" s="71"/>
      <c r="I13" s="14">
        <v>998350165</v>
      </c>
      <c r="J13" s="14"/>
      <c r="K13" s="14">
        <v>553348833</v>
      </c>
    </row>
    <row r="14" spans="1:11" ht="23.4" customHeight="1" x14ac:dyDescent="0.65">
      <c r="A14" s="55" t="s">
        <v>169</v>
      </c>
      <c r="C14" s="57"/>
      <c r="D14" s="57"/>
      <c r="E14" s="14">
        <v>6883917</v>
      </c>
      <c r="F14" s="14"/>
      <c r="G14" s="14">
        <v>73518279</v>
      </c>
      <c r="H14" s="71"/>
      <c r="I14" s="14">
        <v>6839869</v>
      </c>
      <c r="J14" s="14"/>
      <c r="K14" s="14">
        <v>73468462</v>
      </c>
    </row>
    <row r="15" spans="1:11" ht="23.4" customHeight="1" x14ac:dyDescent="0.65">
      <c r="A15" s="55" t="s">
        <v>170</v>
      </c>
      <c r="C15" s="57"/>
      <c r="D15" s="57"/>
      <c r="E15" s="14">
        <v>23621984</v>
      </c>
      <c r="F15" s="14"/>
      <c r="G15" s="14">
        <v>13316995</v>
      </c>
      <c r="H15" s="71"/>
      <c r="I15" s="14">
        <v>18912943</v>
      </c>
      <c r="J15" s="14"/>
      <c r="K15" s="14">
        <v>10525097</v>
      </c>
    </row>
    <row r="16" spans="1:11" ht="23.4" customHeight="1" x14ac:dyDescent="0.7">
      <c r="A16" s="6" t="s">
        <v>5</v>
      </c>
      <c r="B16" s="6"/>
      <c r="C16" s="57"/>
      <c r="D16" s="57"/>
      <c r="E16" s="56">
        <f>SUM(E9:E15)</f>
        <v>2807458901</v>
      </c>
      <c r="F16" s="30"/>
      <c r="G16" s="56">
        <f>SUM(G9:G15)</f>
        <v>2677960532</v>
      </c>
      <c r="H16" s="71"/>
      <c r="I16" s="56">
        <f>SUM(I9:I15)</f>
        <v>2764742962</v>
      </c>
      <c r="J16" s="30"/>
      <c r="K16" s="56">
        <f>SUM(K9:K15)</f>
        <v>2670274299</v>
      </c>
    </row>
    <row r="17" spans="1:11" ht="23.4" customHeight="1" x14ac:dyDescent="0.65">
      <c r="C17" s="57"/>
      <c r="D17" s="57"/>
      <c r="E17" s="71"/>
      <c r="F17" s="71"/>
      <c r="G17" s="71"/>
      <c r="H17" s="71"/>
      <c r="I17" s="101"/>
      <c r="J17" s="14"/>
      <c r="K17" s="14"/>
    </row>
    <row r="18" spans="1:11" ht="23.4" customHeight="1" x14ac:dyDescent="0.7">
      <c r="A18" s="5" t="s">
        <v>6</v>
      </c>
      <c r="B18" s="5"/>
      <c r="C18" s="57"/>
      <c r="D18" s="57"/>
      <c r="E18" s="71"/>
      <c r="F18" s="71"/>
      <c r="G18" s="71"/>
      <c r="H18" s="71"/>
      <c r="I18" s="101"/>
      <c r="J18" s="14"/>
      <c r="K18" s="14"/>
    </row>
    <row r="19" spans="1:11" ht="23.4" customHeight="1" x14ac:dyDescent="0.65">
      <c r="A19" s="55" t="s">
        <v>116</v>
      </c>
      <c r="C19" s="57">
        <v>13</v>
      </c>
      <c r="D19" s="57"/>
      <c r="E19" s="14">
        <v>172089093</v>
      </c>
      <c r="F19" s="14"/>
      <c r="G19" s="14">
        <v>150363124</v>
      </c>
      <c r="H19" s="71"/>
      <c r="I19" s="14">
        <v>131489349</v>
      </c>
      <c r="J19" s="14"/>
      <c r="K19" s="14">
        <v>130303646</v>
      </c>
    </row>
    <row r="20" spans="1:11" ht="23.4" customHeight="1" x14ac:dyDescent="0.65">
      <c r="A20" s="55" t="s">
        <v>83</v>
      </c>
      <c r="C20" s="57">
        <v>9</v>
      </c>
      <c r="D20" s="57"/>
      <c r="E20" s="14">
        <v>0</v>
      </c>
      <c r="F20" s="14"/>
      <c r="G20" s="17">
        <v>2084444</v>
      </c>
      <c r="H20" s="71"/>
      <c r="I20" s="14">
        <v>0</v>
      </c>
      <c r="J20" s="14"/>
      <c r="K20" s="17">
        <v>2084074</v>
      </c>
    </row>
    <row r="21" spans="1:11" ht="23.4" customHeight="1" x14ac:dyDescent="0.65">
      <c r="A21" s="55" t="s">
        <v>50</v>
      </c>
      <c r="C21" s="57">
        <v>10</v>
      </c>
      <c r="D21" s="57"/>
      <c r="E21" s="14">
        <v>0</v>
      </c>
      <c r="F21" s="14"/>
      <c r="G21" s="17">
        <v>0</v>
      </c>
      <c r="H21" s="71"/>
      <c r="I21" s="14">
        <v>269981765</v>
      </c>
      <c r="J21" s="14"/>
      <c r="K21" s="17">
        <v>250231765</v>
      </c>
    </row>
    <row r="22" spans="1:11" ht="23.4" customHeight="1" x14ac:dyDescent="0.65">
      <c r="A22" s="55" t="s">
        <v>68</v>
      </c>
      <c r="C22" s="57"/>
      <c r="D22" s="57"/>
      <c r="E22" s="14">
        <v>0</v>
      </c>
      <c r="F22" s="14"/>
      <c r="G22" s="17">
        <v>0</v>
      </c>
      <c r="H22" s="71"/>
      <c r="I22" s="14">
        <v>90948853</v>
      </c>
      <c r="J22" s="14"/>
      <c r="K22" s="14">
        <v>94754604</v>
      </c>
    </row>
    <row r="23" spans="1:11" ht="23.4" customHeight="1" x14ac:dyDescent="0.65">
      <c r="A23" s="55" t="s">
        <v>135</v>
      </c>
      <c r="C23" s="57">
        <v>11</v>
      </c>
      <c r="D23" s="57"/>
      <c r="E23" s="14">
        <v>3453927344</v>
      </c>
      <c r="F23" s="14"/>
      <c r="G23" s="14">
        <v>2189378565</v>
      </c>
      <c r="H23" s="71"/>
      <c r="I23" s="14">
        <v>3129171475</v>
      </c>
      <c r="J23" s="14"/>
      <c r="K23" s="14">
        <v>1881160759</v>
      </c>
    </row>
    <row r="24" spans="1:11" ht="23.4" customHeight="1" x14ac:dyDescent="0.65">
      <c r="A24" s="55" t="s">
        <v>73</v>
      </c>
      <c r="C24" s="57"/>
      <c r="D24" s="57"/>
      <c r="E24" s="14">
        <v>41776892</v>
      </c>
      <c r="F24" s="14"/>
      <c r="G24" s="14">
        <v>54059243</v>
      </c>
      <c r="H24" s="71"/>
      <c r="I24" s="14">
        <v>41776892</v>
      </c>
      <c r="J24" s="14"/>
      <c r="K24" s="14">
        <v>54059243</v>
      </c>
    </row>
    <row r="25" spans="1:11" ht="23.4" customHeight="1" x14ac:dyDescent="0.65">
      <c r="A25" s="55" t="s">
        <v>53</v>
      </c>
      <c r="C25" s="57"/>
      <c r="D25" s="57"/>
      <c r="E25" s="14">
        <v>30175282</v>
      </c>
      <c r="F25" s="14"/>
      <c r="G25" s="14">
        <v>10109378</v>
      </c>
      <c r="H25" s="71"/>
      <c r="I25" s="14">
        <v>28851496</v>
      </c>
      <c r="J25" s="14"/>
      <c r="K25" s="14">
        <v>9082887</v>
      </c>
    </row>
    <row r="26" spans="1:11" ht="23.4" customHeight="1" x14ac:dyDescent="0.65">
      <c r="A26" s="55" t="s">
        <v>58</v>
      </c>
      <c r="C26" s="57">
        <v>20</v>
      </c>
      <c r="D26" s="57"/>
      <c r="E26" s="14">
        <v>51797055</v>
      </c>
      <c r="F26" s="14"/>
      <c r="G26" s="17">
        <v>14585588</v>
      </c>
      <c r="H26" s="71"/>
      <c r="I26" s="14">
        <v>16477819</v>
      </c>
      <c r="J26" s="14"/>
      <c r="K26" s="17">
        <v>14585588</v>
      </c>
    </row>
    <row r="27" spans="1:11" ht="23.4" customHeight="1" x14ac:dyDescent="0.65">
      <c r="A27" s="55" t="s">
        <v>208</v>
      </c>
      <c r="C27" s="57"/>
      <c r="D27" s="57"/>
      <c r="E27" s="14">
        <v>7595000</v>
      </c>
      <c r="F27" s="14"/>
      <c r="G27" s="17">
        <v>0</v>
      </c>
      <c r="H27" s="71"/>
      <c r="I27" s="14">
        <v>7595000</v>
      </c>
      <c r="J27" s="14"/>
      <c r="K27" s="17">
        <v>0</v>
      </c>
    </row>
    <row r="28" spans="1:11" ht="23.4" customHeight="1" x14ac:dyDescent="0.7">
      <c r="A28" s="6" t="s">
        <v>7</v>
      </c>
      <c r="B28" s="6"/>
      <c r="C28" s="57"/>
      <c r="D28" s="57"/>
      <c r="E28" s="56">
        <f>SUM(E19:E27)</f>
        <v>3757360666</v>
      </c>
      <c r="F28" s="30"/>
      <c r="G28" s="56">
        <f>SUM(G19:G27)</f>
        <v>2420580342</v>
      </c>
      <c r="H28" s="71"/>
      <c r="I28" s="56">
        <f>SUM(I19:I27)</f>
        <v>3716292649</v>
      </c>
      <c r="J28" s="30"/>
      <c r="K28" s="56">
        <f>SUM(K19:K27)</f>
        <v>2436262566</v>
      </c>
    </row>
    <row r="29" spans="1:11" ht="23.4" customHeight="1" x14ac:dyDescent="0.7">
      <c r="A29" s="6"/>
      <c r="B29" s="6"/>
      <c r="C29" s="57"/>
      <c r="D29" s="57"/>
      <c r="E29" s="11"/>
      <c r="F29" s="11"/>
      <c r="G29" s="11"/>
      <c r="H29" s="71"/>
      <c r="I29" s="102"/>
      <c r="J29" s="11"/>
      <c r="K29" s="11"/>
    </row>
    <row r="30" spans="1:11" ht="23.4" customHeight="1" thickBot="1" x14ac:dyDescent="0.75">
      <c r="A30" s="6" t="s">
        <v>8</v>
      </c>
      <c r="B30" s="6"/>
      <c r="C30" s="57"/>
      <c r="D30" s="57"/>
      <c r="E30" s="12">
        <f>E28+E16</f>
        <v>6564819567</v>
      </c>
      <c r="F30" s="30"/>
      <c r="G30" s="12">
        <f>G28+G16</f>
        <v>5098540874</v>
      </c>
      <c r="H30" s="71"/>
      <c r="I30" s="12">
        <f>I28+I16</f>
        <v>6481035611</v>
      </c>
      <c r="J30" s="30"/>
      <c r="K30" s="12">
        <f>K28+K16</f>
        <v>5106536865</v>
      </c>
    </row>
    <row r="31" spans="1:11" ht="22" thickTop="1" x14ac:dyDescent="0.65">
      <c r="C31" s="57"/>
      <c r="D31" s="57"/>
      <c r="E31" s="71"/>
      <c r="F31" s="71"/>
      <c r="G31" s="71"/>
      <c r="H31" s="14"/>
      <c r="I31" s="14"/>
      <c r="J31" s="14"/>
      <c r="K31" s="14"/>
    </row>
    <row r="32" spans="1:11" s="19" customFormat="1" ht="23" x14ac:dyDescent="0.7">
      <c r="A32" s="3" t="s">
        <v>62</v>
      </c>
      <c r="B32" s="3"/>
      <c r="C32" s="87"/>
      <c r="D32" s="87"/>
      <c r="E32" s="88"/>
      <c r="F32" s="88"/>
      <c r="G32" s="88"/>
      <c r="H32" s="89"/>
      <c r="I32" s="89"/>
      <c r="J32" s="89"/>
      <c r="K32" s="89"/>
    </row>
    <row r="33" spans="1:11" s="19" customFormat="1" ht="23" x14ac:dyDescent="0.7">
      <c r="A33" s="3" t="s">
        <v>189</v>
      </c>
      <c r="B33" s="3"/>
      <c r="C33" s="87"/>
      <c r="D33" s="87"/>
      <c r="E33" s="88"/>
      <c r="F33" s="88"/>
      <c r="G33" s="88"/>
      <c r="H33" s="89"/>
      <c r="I33" s="89"/>
      <c r="J33" s="89"/>
      <c r="K33" s="89"/>
    </row>
    <row r="34" spans="1:11" s="19" customFormat="1" ht="23.4" customHeight="1" x14ac:dyDescent="0.7">
      <c r="A34" s="3"/>
      <c r="B34" s="3"/>
      <c r="C34" s="87"/>
      <c r="D34" s="87"/>
      <c r="E34" s="88"/>
      <c r="F34" s="88"/>
      <c r="G34" s="88"/>
      <c r="H34" s="89"/>
      <c r="I34" s="89"/>
      <c r="J34" s="89"/>
      <c r="K34" s="89"/>
    </row>
    <row r="35" spans="1:11" ht="23.4" customHeight="1" x14ac:dyDescent="0.7">
      <c r="A35" s="6"/>
      <c r="B35" s="6"/>
      <c r="C35" s="57"/>
      <c r="D35" s="57"/>
      <c r="E35" s="140" t="s">
        <v>59</v>
      </c>
      <c r="F35" s="140"/>
      <c r="G35" s="140"/>
      <c r="H35" s="69"/>
      <c r="I35" s="140" t="s">
        <v>60</v>
      </c>
      <c r="J35" s="140"/>
      <c r="K35" s="140"/>
    </row>
    <row r="36" spans="1:11" ht="23.4" customHeight="1" x14ac:dyDescent="0.65">
      <c r="C36" s="57"/>
      <c r="D36" s="57"/>
      <c r="E36" s="141" t="s">
        <v>41</v>
      </c>
      <c r="F36" s="141"/>
      <c r="G36" s="141"/>
      <c r="H36" s="83"/>
      <c r="I36" s="141" t="s">
        <v>41</v>
      </c>
      <c r="J36" s="141"/>
      <c r="K36" s="141"/>
    </row>
    <row r="37" spans="1:11" ht="23.4" customHeight="1" x14ac:dyDescent="0.7">
      <c r="A37" s="3" t="s">
        <v>36</v>
      </c>
      <c r="B37" s="3"/>
      <c r="C37" s="57" t="s">
        <v>1</v>
      </c>
      <c r="D37" s="57"/>
      <c r="E37" s="38">
        <v>2567</v>
      </c>
      <c r="F37" s="38"/>
      <c r="G37" s="38">
        <v>2566</v>
      </c>
      <c r="H37" s="41"/>
      <c r="I37" s="38">
        <v>2567</v>
      </c>
      <c r="J37" s="38"/>
      <c r="K37" s="38">
        <v>2566</v>
      </c>
    </row>
    <row r="38" spans="1:11" ht="23.4" customHeight="1" x14ac:dyDescent="0.7">
      <c r="A38" s="6"/>
      <c r="B38" s="6"/>
      <c r="C38" s="57"/>
      <c r="D38" s="57"/>
      <c r="E38" s="142" t="s">
        <v>46</v>
      </c>
      <c r="F38" s="142"/>
      <c r="G38" s="142"/>
      <c r="H38" s="142"/>
      <c r="I38" s="142"/>
      <c r="J38" s="142"/>
      <c r="K38" s="142"/>
    </row>
    <row r="39" spans="1:11" ht="23.4" customHeight="1" x14ac:dyDescent="0.7">
      <c r="A39" s="5" t="s">
        <v>9</v>
      </c>
      <c r="B39" s="5"/>
      <c r="C39" s="57"/>
      <c r="D39" s="57"/>
      <c r="E39" s="71"/>
      <c r="F39" s="71"/>
      <c r="G39" s="71"/>
      <c r="H39" s="53"/>
      <c r="I39" s="14"/>
      <c r="J39" s="14"/>
      <c r="K39" s="14"/>
    </row>
    <row r="40" spans="1:11" ht="23.4" customHeight="1" x14ac:dyDescent="0.65">
      <c r="A40" s="55" t="s">
        <v>131</v>
      </c>
      <c r="C40" s="21">
        <v>13</v>
      </c>
      <c r="D40" s="21"/>
      <c r="E40" s="14">
        <v>1123495279</v>
      </c>
      <c r="F40" s="14"/>
      <c r="G40" s="14">
        <v>866416832</v>
      </c>
      <c r="H40" s="71"/>
      <c r="I40" s="14">
        <v>1083495279</v>
      </c>
      <c r="J40" s="14"/>
      <c r="K40" s="14">
        <v>866416832</v>
      </c>
    </row>
    <row r="41" spans="1:11" ht="23.4" customHeight="1" x14ac:dyDescent="0.65">
      <c r="A41" s="55" t="s">
        <v>91</v>
      </c>
      <c r="C41" s="21">
        <v>12</v>
      </c>
      <c r="D41" s="21"/>
      <c r="E41" s="14">
        <v>1126355935</v>
      </c>
      <c r="F41" s="14"/>
      <c r="G41" s="14">
        <v>665871441</v>
      </c>
      <c r="H41" s="71"/>
      <c r="I41" s="14">
        <v>1029818497</v>
      </c>
      <c r="J41" s="14"/>
      <c r="K41" s="14">
        <v>594672693</v>
      </c>
    </row>
    <row r="42" spans="1:11" ht="23.4" customHeight="1" x14ac:dyDescent="0.65">
      <c r="A42" t="s">
        <v>113</v>
      </c>
      <c r="B42"/>
      <c r="C42" s="21">
        <v>23</v>
      </c>
      <c r="D42" s="21"/>
      <c r="E42" s="14">
        <v>11350848</v>
      </c>
      <c r="F42" s="14"/>
      <c r="G42" s="17">
        <v>0</v>
      </c>
      <c r="H42" s="71"/>
      <c r="I42" s="14">
        <v>11347483</v>
      </c>
      <c r="J42" s="14"/>
      <c r="K42" s="17">
        <v>0</v>
      </c>
    </row>
    <row r="43" spans="1:11" ht="23.4" customHeight="1" x14ac:dyDescent="0.65">
      <c r="A43" t="s">
        <v>196</v>
      </c>
      <c r="B43"/>
      <c r="C43" s="21"/>
      <c r="D43" s="21"/>
      <c r="E43" s="14"/>
      <c r="F43" s="14"/>
      <c r="G43" s="17"/>
      <c r="H43" s="71"/>
      <c r="I43" s="14"/>
      <c r="J43" s="14"/>
      <c r="K43" s="17"/>
    </row>
    <row r="44" spans="1:11" ht="23.4" customHeight="1" x14ac:dyDescent="0.65">
      <c r="A44" s="46" t="s">
        <v>197</v>
      </c>
      <c r="B44"/>
      <c r="C44" s="130"/>
      <c r="D44" s="130"/>
      <c r="E44" s="14"/>
      <c r="F44" s="14"/>
      <c r="G44" s="17"/>
      <c r="H44" s="71"/>
      <c r="I44" s="14"/>
      <c r="J44" s="14"/>
      <c r="K44" s="17"/>
    </row>
    <row r="45" spans="1:11" ht="23.4" customHeight="1" x14ac:dyDescent="0.65">
      <c r="A45" s="46" t="s">
        <v>148</v>
      </c>
      <c r="B45" s="46"/>
      <c r="C45" s="21">
        <v>13</v>
      </c>
      <c r="D45" s="21"/>
      <c r="E45" s="14">
        <v>206598000</v>
      </c>
      <c r="F45" s="14"/>
      <c r="G45" s="14">
        <v>47814000</v>
      </c>
      <c r="H45" s="71"/>
      <c r="I45" s="14">
        <v>193704000</v>
      </c>
      <c r="J45" s="14"/>
      <c r="K45" s="14">
        <v>34920000</v>
      </c>
    </row>
    <row r="46" spans="1:11" ht="23.4" customHeight="1" x14ac:dyDescent="0.65">
      <c r="A46" s="46" t="s">
        <v>149</v>
      </c>
      <c r="B46" s="46"/>
      <c r="C46" s="21">
        <v>13</v>
      </c>
      <c r="D46" s="21"/>
      <c r="E46" s="14">
        <v>17415311</v>
      </c>
      <c r="F46" s="14"/>
      <c r="G46" s="14">
        <v>23235300</v>
      </c>
      <c r="H46" s="71"/>
      <c r="I46" s="14">
        <v>17415311</v>
      </c>
      <c r="J46" s="14"/>
      <c r="K46" s="14">
        <v>23235300</v>
      </c>
    </row>
    <row r="47" spans="1:11" ht="23.4" customHeight="1" x14ac:dyDescent="0.65">
      <c r="A47" s="55" t="s">
        <v>147</v>
      </c>
      <c r="E47" s="14">
        <v>8479363</v>
      </c>
      <c r="F47" s="14"/>
      <c r="G47" s="17">
        <v>1770073</v>
      </c>
      <c r="H47" s="71"/>
      <c r="I47" s="75">
        <v>8479363</v>
      </c>
      <c r="J47" s="14"/>
      <c r="K47" s="14">
        <v>1770073</v>
      </c>
    </row>
    <row r="48" spans="1:11" ht="23.4" customHeight="1" x14ac:dyDescent="0.7">
      <c r="A48" s="6" t="s">
        <v>10</v>
      </c>
      <c r="B48" s="6"/>
      <c r="C48" s="21"/>
      <c r="D48" s="21"/>
      <c r="E48" s="56">
        <f>SUM(E40:E47)</f>
        <v>2493694736</v>
      </c>
      <c r="F48" s="30"/>
      <c r="G48" s="56">
        <f>SUM(G40:G47)</f>
        <v>1605107646</v>
      </c>
      <c r="H48" s="71"/>
      <c r="I48" s="114">
        <f>SUM(I40:I47)</f>
        <v>2344259933</v>
      </c>
      <c r="J48" s="30"/>
      <c r="K48" s="56">
        <f>SUM(K40:K47)</f>
        <v>1521014898</v>
      </c>
    </row>
    <row r="49" spans="1:11" ht="23.4" customHeight="1" x14ac:dyDescent="0.65">
      <c r="C49" s="21"/>
      <c r="D49" s="21"/>
      <c r="E49" s="71"/>
      <c r="F49" s="71"/>
      <c r="G49" s="71"/>
      <c r="H49" s="71"/>
      <c r="I49" s="14"/>
      <c r="J49" s="14"/>
      <c r="K49" s="14"/>
    </row>
    <row r="50" spans="1:11" ht="23.4" customHeight="1" x14ac:dyDescent="0.7">
      <c r="A50" s="5" t="s">
        <v>11</v>
      </c>
      <c r="B50" s="5"/>
      <c r="C50" s="21"/>
      <c r="D50" s="21"/>
      <c r="E50" s="71"/>
      <c r="F50" s="71"/>
      <c r="G50" s="71"/>
      <c r="H50" s="71"/>
      <c r="I50" s="14"/>
      <c r="J50" s="14"/>
      <c r="K50" s="14"/>
    </row>
    <row r="51" spans="1:11" ht="23.4" customHeight="1" x14ac:dyDescent="0.65">
      <c r="A51" s="55" t="s">
        <v>51</v>
      </c>
      <c r="C51" s="21">
        <v>13</v>
      </c>
      <c r="D51" s="21"/>
      <c r="E51" s="14">
        <v>332694351</v>
      </c>
      <c r="F51" s="14"/>
      <c r="G51" s="14">
        <v>87579968</v>
      </c>
      <c r="H51" s="71"/>
      <c r="I51" s="14">
        <v>317008383</v>
      </c>
      <c r="J51" s="14"/>
      <c r="K51" s="14">
        <v>59000000</v>
      </c>
    </row>
    <row r="52" spans="1:11" ht="23.4" hidden="1" customHeight="1" x14ac:dyDescent="0.65">
      <c r="A52" t="s">
        <v>152</v>
      </c>
      <c r="C52" s="21"/>
      <c r="D52" s="21"/>
      <c r="E52" s="14"/>
      <c r="F52" s="14"/>
      <c r="G52" s="14"/>
      <c r="H52" s="71"/>
      <c r="I52" s="101"/>
      <c r="J52" s="14"/>
      <c r="K52" s="14"/>
    </row>
    <row r="53" spans="1:11" ht="23.4" hidden="1" customHeight="1" x14ac:dyDescent="0.65">
      <c r="A53" s="46" t="s">
        <v>153</v>
      </c>
      <c r="B53"/>
      <c r="C53" s="21">
        <v>4</v>
      </c>
      <c r="D53" s="21"/>
      <c r="E53" s="14">
        <v>0</v>
      </c>
      <c r="F53" s="14"/>
      <c r="G53" s="14">
        <v>0</v>
      </c>
      <c r="H53" s="71"/>
      <c r="I53" s="14">
        <v>0</v>
      </c>
      <c r="J53" s="17"/>
      <c r="K53" s="17">
        <v>0</v>
      </c>
    </row>
    <row r="54" spans="1:11" ht="23.4" customHeight="1" x14ac:dyDescent="0.65">
      <c r="A54" s="55" t="s">
        <v>77</v>
      </c>
      <c r="C54" s="21">
        <v>13</v>
      </c>
      <c r="D54" s="21"/>
      <c r="E54" s="14">
        <v>16888402</v>
      </c>
      <c r="F54" s="14"/>
      <c r="G54" s="14">
        <v>11406959</v>
      </c>
      <c r="H54" s="71"/>
      <c r="I54" s="14">
        <v>16888402</v>
      </c>
      <c r="J54" s="14"/>
      <c r="K54" s="14">
        <v>11406959</v>
      </c>
    </row>
    <row r="55" spans="1:11" ht="23.4" customHeight="1" x14ac:dyDescent="0.65">
      <c r="A55" s="55" t="s">
        <v>78</v>
      </c>
      <c r="C55" s="21"/>
      <c r="D55" s="21"/>
      <c r="E55" s="14"/>
      <c r="F55" s="14"/>
      <c r="G55" s="14"/>
      <c r="H55" s="71"/>
      <c r="I55" s="101"/>
      <c r="J55" s="14"/>
      <c r="K55" s="14"/>
    </row>
    <row r="56" spans="1:11" ht="23.4" customHeight="1" x14ac:dyDescent="0.65">
      <c r="A56" s="46" t="s">
        <v>79</v>
      </c>
      <c r="C56" s="57">
        <v>14</v>
      </c>
      <c r="D56" s="57"/>
      <c r="E56" s="14">
        <v>51669263</v>
      </c>
      <c r="F56" s="14"/>
      <c r="G56" s="14">
        <v>37138730</v>
      </c>
      <c r="H56" s="71"/>
      <c r="I56" s="75">
        <v>46961084</v>
      </c>
      <c r="J56" s="14"/>
      <c r="K56" s="14">
        <v>33478500</v>
      </c>
    </row>
    <row r="57" spans="1:11" ht="23.4" customHeight="1" x14ac:dyDescent="0.7">
      <c r="A57" s="6" t="s">
        <v>12</v>
      </c>
      <c r="B57" s="6"/>
      <c r="C57" s="21"/>
      <c r="D57" s="21"/>
      <c r="E57" s="56">
        <f>SUM(E51:E56)</f>
        <v>401252016</v>
      </c>
      <c r="F57" s="30"/>
      <c r="G57" s="56">
        <f>SUM(G51:G56)</f>
        <v>136125657</v>
      </c>
      <c r="H57" s="71"/>
      <c r="I57" s="114">
        <f>SUM(I51:I56)</f>
        <v>380857869</v>
      </c>
      <c r="J57" s="30"/>
      <c r="K57" s="56">
        <f>SUM(K51:K56)</f>
        <v>103885459</v>
      </c>
    </row>
    <row r="58" spans="1:11" ht="23.4" customHeight="1" x14ac:dyDescent="0.7">
      <c r="A58" s="6"/>
      <c r="B58" s="6"/>
      <c r="C58" s="21"/>
      <c r="D58" s="21"/>
      <c r="E58" s="11"/>
      <c r="F58" s="11"/>
      <c r="G58" s="11"/>
      <c r="H58" s="71"/>
      <c r="I58" s="11"/>
      <c r="J58" s="11"/>
      <c r="K58" s="11"/>
    </row>
    <row r="59" spans="1:11" ht="23.4" customHeight="1" x14ac:dyDescent="0.7">
      <c r="A59" s="6" t="s">
        <v>13</v>
      </c>
      <c r="B59" s="6"/>
      <c r="C59" s="21"/>
      <c r="D59" s="21"/>
      <c r="E59" s="99">
        <f>E57+E48</f>
        <v>2894946752</v>
      </c>
      <c r="F59" s="9"/>
      <c r="G59" s="99">
        <f>G57+G48</f>
        <v>1741233303</v>
      </c>
      <c r="H59" s="71"/>
      <c r="I59" s="99">
        <f>I57+I48</f>
        <v>2725117802</v>
      </c>
      <c r="J59" s="9"/>
      <c r="K59" s="99">
        <f>K57+K48</f>
        <v>1624900357</v>
      </c>
    </row>
    <row r="60" spans="1:11" ht="23.4" customHeight="1" x14ac:dyDescent="0.7">
      <c r="A60" s="6"/>
      <c r="B60" s="6"/>
      <c r="C60" s="57"/>
      <c r="D60" s="57"/>
      <c r="E60" s="71"/>
      <c r="F60" s="71"/>
      <c r="G60" s="71"/>
      <c r="H60" s="71"/>
      <c r="I60" s="11"/>
      <c r="J60" s="11"/>
      <c r="K60" s="11"/>
    </row>
    <row r="61" spans="1:11" s="19" customFormat="1" ht="23" x14ac:dyDescent="0.7">
      <c r="A61" s="3" t="s">
        <v>62</v>
      </c>
      <c r="B61" s="3"/>
      <c r="C61" s="87"/>
      <c r="D61" s="87"/>
      <c r="E61" s="88"/>
      <c r="F61" s="88"/>
      <c r="G61" s="88"/>
      <c r="H61" s="89"/>
      <c r="I61" s="89"/>
      <c r="J61" s="89"/>
      <c r="K61" s="89"/>
    </row>
    <row r="62" spans="1:11" s="19" customFormat="1" ht="23" x14ac:dyDescent="0.7">
      <c r="A62" s="3" t="s">
        <v>189</v>
      </c>
      <c r="B62" s="3"/>
      <c r="C62" s="87"/>
      <c r="D62" s="87"/>
      <c r="E62" s="88"/>
      <c r="F62" s="88"/>
      <c r="G62" s="88"/>
      <c r="H62" s="89"/>
      <c r="I62" s="89"/>
      <c r="J62" s="89"/>
      <c r="K62" s="89"/>
    </row>
    <row r="63" spans="1:11" s="19" customFormat="1" ht="23.4" customHeight="1" x14ac:dyDescent="0.7">
      <c r="A63" s="3"/>
      <c r="B63" s="3"/>
      <c r="C63" s="87"/>
      <c r="D63" s="87"/>
      <c r="E63" s="88"/>
      <c r="F63" s="88"/>
      <c r="G63" s="88"/>
      <c r="H63" s="89"/>
      <c r="I63" s="89"/>
      <c r="J63" s="89"/>
      <c r="K63" s="89"/>
    </row>
    <row r="64" spans="1:11" ht="23.4" customHeight="1" x14ac:dyDescent="0.7">
      <c r="A64" s="6"/>
      <c r="B64" s="6"/>
      <c r="C64" s="57"/>
      <c r="D64" s="57"/>
      <c r="E64" s="140" t="s">
        <v>59</v>
      </c>
      <c r="F64" s="140"/>
      <c r="G64" s="140"/>
      <c r="H64" s="69"/>
      <c r="I64" s="140" t="s">
        <v>60</v>
      </c>
      <c r="J64" s="140"/>
      <c r="K64" s="140"/>
    </row>
    <row r="65" spans="1:11" ht="23.4" customHeight="1" x14ac:dyDescent="0.65">
      <c r="C65" s="57"/>
      <c r="D65" s="57"/>
      <c r="E65" s="141" t="s">
        <v>41</v>
      </c>
      <c r="F65" s="141"/>
      <c r="G65" s="141"/>
      <c r="H65" s="83"/>
      <c r="I65" s="141" t="s">
        <v>41</v>
      </c>
      <c r="J65" s="141"/>
      <c r="K65" s="141"/>
    </row>
    <row r="66" spans="1:11" ht="23.4" customHeight="1" x14ac:dyDescent="0.7">
      <c r="A66" s="3" t="s">
        <v>36</v>
      </c>
      <c r="B66" s="3"/>
      <c r="C66" s="57" t="s">
        <v>1</v>
      </c>
      <c r="D66" s="57"/>
      <c r="E66" s="38">
        <v>2567</v>
      </c>
      <c r="F66" s="38"/>
      <c r="G66" s="38">
        <v>2566</v>
      </c>
      <c r="H66" s="41"/>
      <c r="I66" s="38">
        <v>2567</v>
      </c>
      <c r="J66" s="38"/>
      <c r="K66" s="38">
        <v>2566</v>
      </c>
    </row>
    <row r="67" spans="1:11" ht="23.4" customHeight="1" x14ac:dyDescent="0.7">
      <c r="A67" s="6"/>
      <c r="B67" s="6"/>
      <c r="C67" s="57"/>
      <c r="D67" s="57"/>
      <c r="E67" s="142" t="s">
        <v>46</v>
      </c>
      <c r="F67" s="142"/>
      <c r="G67" s="142"/>
      <c r="H67" s="142"/>
      <c r="I67" s="142"/>
      <c r="J67" s="142"/>
      <c r="K67" s="142"/>
    </row>
    <row r="68" spans="1:11" ht="23.4" customHeight="1" x14ac:dyDescent="0.7">
      <c r="A68" s="5" t="s">
        <v>33</v>
      </c>
      <c r="B68" s="5"/>
      <c r="C68" s="57"/>
      <c r="D68" s="57"/>
      <c r="E68" s="71"/>
      <c r="F68" s="71"/>
      <c r="G68" s="71"/>
      <c r="H68" s="71"/>
      <c r="I68" s="14"/>
      <c r="J68" s="14"/>
      <c r="K68" s="14"/>
    </row>
    <row r="69" spans="1:11" ht="23.4" customHeight="1" x14ac:dyDescent="0.65">
      <c r="A69" s="55" t="s">
        <v>14</v>
      </c>
      <c r="C69" s="10">
        <v>15</v>
      </c>
      <c r="D69" s="10"/>
      <c r="E69" s="73"/>
      <c r="F69" s="73"/>
      <c r="G69" s="73"/>
      <c r="H69" s="71"/>
      <c r="I69" s="14"/>
      <c r="J69" s="14"/>
      <c r="K69" s="14"/>
    </row>
    <row r="70" spans="1:11" ht="23.4" customHeight="1" thickBot="1" x14ac:dyDescent="0.7">
      <c r="A70" s="46" t="s">
        <v>72</v>
      </c>
      <c r="B70" s="46"/>
      <c r="C70" s="10"/>
      <c r="D70" s="10"/>
      <c r="E70" s="74">
        <v>735000000</v>
      </c>
      <c r="F70" s="14"/>
      <c r="G70" s="74">
        <v>735000000</v>
      </c>
      <c r="H70" s="71"/>
      <c r="I70" s="74">
        <v>735000000</v>
      </c>
      <c r="J70" s="14"/>
      <c r="K70" s="74">
        <v>735000000</v>
      </c>
    </row>
    <row r="71" spans="1:11" ht="23.4" customHeight="1" thickTop="1" x14ac:dyDescent="0.65">
      <c r="A71" s="46" t="s">
        <v>71</v>
      </c>
      <c r="B71" s="46"/>
      <c r="C71" s="21"/>
      <c r="D71" s="21"/>
      <c r="E71" s="14">
        <v>735000000</v>
      </c>
      <c r="F71" s="14"/>
      <c r="G71" s="14">
        <v>735000000</v>
      </c>
      <c r="H71" s="71"/>
      <c r="I71" s="14">
        <v>735000000</v>
      </c>
      <c r="J71" s="14"/>
      <c r="K71" s="14">
        <v>735000000</v>
      </c>
    </row>
    <row r="72" spans="1:11" ht="23.4" customHeight="1" x14ac:dyDescent="0.65">
      <c r="A72" t="s">
        <v>136</v>
      </c>
      <c r="B72"/>
      <c r="C72" s="21">
        <v>15</v>
      </c>
      <c r="D72" s="21"/>
      <c r="E72" s="14">
        <v>1792508477</v>
      </c>
      <c r="F72" s="14"/>
      <c r="G72" s="14">
        <v>1792508477</v>
      </c>
      <c r="H72" s="71"/>
      <c r="I72" s="14">
        <v>1792508477</v>
      </c>
      <c r="J72" s="14"/>
      <c r="K72" s="14">
        <v>1792508477</v>
      </c>
    </row>
    <row r="73" spans="1:11" ht="23.4" customHeight="1" x14ac:dyDescent="0.65">
      <c r="A73" t="s">
        <v>150</v>
      </c>
      <c r="B73"/>
      <c r="C73" s="21"/>
      <c r="D73" s="21"/>
      <c r="E73" s="14"/>
      <c r="F73" s="14"/>
      <c r="G73" s="14"/>
      <c r="H73" s="71"/>
      <c r="I73" s="14"/>
      <c r="J73" s="14"/>
      <c r="K73" s="14"/>
    </row>
    <row r="74" spans="1:11" ht="23.4" customHeight="1" x14ac:dyDescent="0.65">
      <c r="A74" s="46" t="s">
        <v>151</v>
      </c>
      <c r="B74"/>
      <c r="C74" s="21"/>
      <c r="D74" s="55"/>
      <c r="E74" s="17">
        <v>-41779719</v>
      </c>
      <c r="F74" s="71"/>
      <c r="G74" s="17">
        <v>-41779719</v>
      </c>
      <c r="H74" s="17"/>
      <c r="I74" s="14">
        <v>0</v>
      </c>
      <c r="J74" s="14"/>
      <c r="K74" s="17">
        <v>0</v>
      </c>
    </row>
    <row r="75" spans="1:11" ht="23.4" customHeight="1" x14ac:dyDescent="0.65">
      <c r="A75" s="55" t="s">
        <v>52</v>
      </c>
      <c r="C75" s="21"/>
      <c r="D75" s="21"/>
      <c r="E75" s="14"/>
      <c r="F75" s="14"/>
      <c r="G75" s="14"/>
      <c r="H75" s="71"/>
      <c r="I75" s="14"/>
      <c r="J75" s="14"/>
      <c r="K75" s="14"/>
    </row>
    <row r="76" spans="1:11" ht="23.4" customHeight="1" x14ac:dyDescent="0.65">
      <c r="A76" s="46" t="s">
        <v>69</v>
      </c>
      <c r="B76" s="46"/>
      <c r="C76" s="21">
        <v>16</v>
      </c>
      <c r="D76" s="21"/>
      <c r="E76" s="14">
        <v>73500000</v>
      </c>
      <c r="F76" s="14"/>
      <c r="G76" s="14">
        <v>73500000</v>
      </c>
      <c r="H76" s="71"/>
      <c r="I76" s="14">
        <v>73500000</v>
      </c>
      <c r="J76" s="14"/>
      <c r="K76" s="14">
        <v>73500000</v>
      </c>
    </row>
    <row r="77" spans="1:11" ht="23.4" customHeight="1" x14ac:dyDescent="0.65">
      <c r="A77" s="46" t="s">
        <v>70</v>
      </c>
      <c r="B77" s="46"/>
      <c r="C77" s="21"/>
      <c r="D77" s="21"/>
      <c r="E77" s="14">
        <v>1111533614</v>
      </c>
      <c r="F77" s="133"/>
      <c r="G77" s="14">
        <v>799379154</v>
      </c>
      <c r="H77" s="71"/>
      <c r="I77" s="75">
        <v>1154909332</v>
      </c>
      <c r="J77" s="134">
        <v>1154909332</v>
      </c>
      <c r="K77" s="14">
        <v>880628031</v>
      </c>
    </row>
    <row r="78" spans="1:11" ht="23.4" customHeight="1" x14ac:dyDescent="0.7">
      <c r="A78" s="6" t="s">
        <v>64</v>
      </c>
      <c r="B78" s="6"/>
      <c r="C78" s="57"/>
      <c r="D78" s="57"/>
      <c r="E78" s="32">
        <f>SUM(E71:E77)</f>
        <v>3670762372</v>
      </c>
      <c r="F78" s="9">
        <f>SUM(F71:F77)</f>
        <v>0</v>
      </c>
      <c r="G78" s="32">
        <f>SUM(G71:G77)</f>
        <v>3358607912</v>
      </c>
      <c r="H78" s="71"/>
      <c r="I78" s="32">
        <f>SUM(I71:I77)</f>
        <v>3755917809</v>
      </c>
      <c r="J78" s="9"/>
      <c r="K78" s="32">
        <f>SUM(K71:K77)</f>
        <v>3481636508</v>
      </c>
    </row>
    <row r="79" spans="1:11" ht="23.4" customHeight="1" x14ac:dyDescent="0.65">
      <c r="A79" s="55" t="s">
        <v>65</v>
      </c>
      <c r="C79" s="57"/>
      <c r="D79" s="57"/>
      <c r="E79" s="14">
        <v>-889557</v>
      </c>
      <c r="F79" s="65"/>
      <c r="G79" s="65">
        <v>-1300341</v>
      </c>
      <c r="H79" s="71"/>
      <c r="I79" s="14">
        <v>0</v>
      </c>
      <c r="J79" s="65"/>
      <c r="K79" s="65">
        <v>0</v>
      </c>
    </row>
    <row r="80" spans="1:11" ht="23.4" customHeight="1" x14ac:dyDescent="0.7">
      <c r="A80" s="6" t="s">
        <v>37</v>
      </c>
      <c r="B80" s="6"/>
      <c r="C80" s="57"/>
      <c r="D80" s="57"/>
      <c r="E80" s="33">
        <f>SUM(E78:E79)</f>
        <v>3669872815</v>
      </c>
      <c r="F80" s="11"/>
      <c r="G80" s="33">
        <f>SUM(G78:G79)</f>
        <v>3357307571</v>
      </c>
      <c r="H80" s="71"/>
      <c r="I80" s="33">
        <f>SUM(I78:I79)</f>
        <v>3755917809</v>
      </c>
      <c r="J80" s="11"/>
      <c r="K80" s="33">
        <f>SUM(K78:K79)</f>
        <v>3481636508</v>
      </c>
    </row>
    <row r="81" spans="1:11" ht="23.4" customHeight="1" x14ac:dyDescent="0.7">
      <c r="A81" s="6"/>
      <c r="B81" s="6"/>
      <c r="C81" s="57"/>
      <c r="D81" s="57"/>
      <c r="E81" s="11"/>
      <c r="F81" s="11"/>
      <c r="G81" s="11"/>
      <c r="H81" s="71"/>
      <c r="I81" s="11"/>
      <c r="J81" s="11"/>
      <c r="K81" s="11"/>
    </row>
    <row r="82" spans="1:11" ht="23.4" customHeight="1" thickBot="1" x14ac:dyDescent="0.75">
      <c r="A82" s="6" t="s">
        <v>38</v>
      </c>
      <c r="B82" s="6"/>
      <c r="C82" s="57"/>
      <c r="D82" s="57"/>
      <c r="E82" s="12">
        <f>E80+E59</f>
        <v>6564819567</v>
      </c>
      <c r="F82" s="30"/>
      <c r="G82" s="12">
        <f>G80+G59</f>
        <v>5098540874</v>
      </c>
      <c r="H82" s="71"/>
      <c r="I82" s="12">
        <f>I78+I59</f>
        <v>6481035611</v>
      </c>
      <c r="J82" s="30"/>
      <c r="K82" s="12">
        <f>K78+K59</f>
        <v>5106536865</v>
      </c>
    </row>
    <row r="83" spans="1:11" ht="23.4" customHeight="1" thickTop="1" x14ac:dyDescent="0.7">
      <c r="A83" s="6"/>
      <c r="B83" s="6"/>
      <c r="C83" s="57"/>
      <c r="D83" s="57"/>
      <c r="E83" s="85"/>
      <c r="F83" s="105"/>
      <c r="G83" s="85"/>
      <c r="H83" s="105"/>
      <c r="I83" s="85"/>
      <c r="J83" s="106"/>
      <c r="K83" s="85"/>
    </row>
    <row r="84" spans="1:11" x14ac:dyDescent="0.65">
      <c r="A84" s="7"/>
      <c r="B84" s="7"/>
      <c r="C84" s="21"/>
      <c r="D84" s="21"/>
      <c r="E84" s="53"/>
      <c r="F84" s="20"/>
      <c r="G84" s="53"/>
      <c r="H84" s="20"/>
      <c r="I84" s="68"/>
      <c r="K84" s="53"/>
    </row>
    <row r="85" spans="1:11" x14ac:dyDescent="0.65">
      <c r="E85" s="67"/>
      <c r="I85" s="14"/>
      <c r="K85" s="14"/>
    </row>
    <row r="86" spans="1:11" x14ac:dyDescent="0.65">
      <c r="E86" s="67"/>
    </row>
    <row r="87" spans="1:11" x14ac:dyDescent="0.65">
      <c r="I87" s="14"/>
    </row>
    <row r="108" spans="1:2" x14ac:dyDescent="0.65">
      <c r="A108"/>
      <c r="B108"/>
    </row>
    <row r="109" spans="1:2" x14ac:dyDescent="0.65">
      <c r="A109"/>
      <c r="B109"/>
    </row>
    <row r="110" spans="1:2" x14ac:dyDescent="0.65">
      <c r="A110"/>
      <c r="B110"/>
    </row>
    <row r="111" spans="1:2" x14ac:dyDescent="0.65">
      <c r="A111"/>
      <c r="B111"/>
    </row>
    <row r="112" spans="1:2" x14ac:dyDescent="0.65">
      <c r="A112"/>
      <c r="B112"/>
    </row>
    <row r="113" spans="1:2" x14ac:dyDescent="0.65">
      <c r="A113"/>
      <c r="B113"/>
    </row>
    <row r="114" spans="1:2" x14ac:dyDescent="0.65">
      <c r="A114"/>
      <c r="B114"/>
    </row>
    <row r="115" spans="1:2" x14ac:dyDescent="0.65">
      <c r="A115"/>
      <c r="B115"/>
    </row>
    <row r="116" spans="1:2" x14ac:dyDescent="0.65">
      <c r="A116"/>
      <c r="B116"/>
    </row>
    <row r="117" spans="1:2" x14ac:dyDescent="0.65">
      <c r="A117"/>
      <c r="B117"/>
    </row>
    <row r="118" spans="1:2" x14ac:dyDescent="0.65">
      <c r="A118"/>
      <c r="B118"/>
    </row>
    <row r="119" spans="1:2" x14ac:dyDescent="0.65">
      <c r="A119"/>
      <c r="B119"/>
    </row>
    <row r="120" spans="1:2" x14ac:dyDescent="0.65">
      <c r="A120"/>
      <c r="B120"/>
    </row>
    <row r="121" spans="1:2" x14ac:dyDescent="0.65">
      <c r="A121"/>
      <c r="B121"/>
    </row>
    <row r="122" spans="1:2" x14ac:dyDescent="0.65">
      <c r="A122"/>
      <c r="B122"/>
    </row>
    <row r="123" spans="1:2" x14ac:dyDescent="0.65">
      <c r="A123"/>
      <c r="B123"/>
    </row>
    <row r="159" spans="1:11" s="62" customFormat="1" x14ac:dyDescent="0.65">
      <c r="A159" s="55"/>
      <c r="B159" s="55"/>
      <c r="C159" s="20"/>
      <c r="D159"/>
      <c r="E159"/>
      <c r="F159"/>
      <c r="G159"/>
      <c r="H159"/>
      <c r="I159"/>
      <c r="J159"/>
      <c r="K15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I4:K4"/>
    <mergeCell ref="I35:K35"/>
    <mergeCell ref="E38:K38"/>
    <mergeCell ref="E7:K7"/>
    <mergeCell ref="E4:G4"/>
    <mergeCell ref="E5:G5"/>
    <mergeCell ref="I5:K5"/>
    <mergeCell ref="E36:G36"/>
    <mergeCell ref="I36:K36"/>
    <mergeCell ref="E35:G35"/>
    <mergeCell ref="I64:K64"/>
    <mergeCell ref="E65:G65"/>
    <mergeCell ref="I65:K65"/>
    <mergeCell ref="E67:K67"/>
    <mergeCell ref="E64:G64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85" firstPageNumber="6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2" manualBreakCount="2">
    <brk id="31" max="16383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16"/>
  <sheetViews>
    <sheetView topLeftCell="A29" zoomScale="80" zoomScaleNormal="80" zoomScaleSheetLayoutView="100" workbookViewId="0">
      <selection activeCell="Q37" sqref="Q37"/>
    </sheetView>
  </sheetViews>
  <sheetFormatPr defaultColWidth="9.09765625" defaultRowHeight="21.5" x14ac:dyDescent="0.65"/>
  <cols>
    <col min="1" max="1" width="42.5" style="55" customWidth="1"/>
    <col min="2" max="2" width="1.3984375" style="55" customWidth="1"/>
    <col min="3" max="3" width="8.8984375" customWidth="1"/>
    <col min="4" max="4" width="1.3984375" customWidth="1"/>
    <col min="5" max="5" width="17.3984375" bestFit="1" customWidth="1"/>
    <col min="6" max="6" width="1.3984375" customWidth="1"/>
    <col min="7" max="7" width="17.3984375" bestFit="1" customWidth="1"/>
    <col min="8" max="8" width="1.3984375" customWidth="1"/>
    <col min="9" max="9" width="17.3984375" bestFit="1" customWidth="1"/>
    <col min="10" max="10" width="1.3984375" customWidth="1"/>
    <col min="11" max="11" width="17.3984375" bestFit="1" customWidth="1"/>
  </cols>
  <sheetData>
    <row r="1" spans="1:11" s="19" customFormat="1" ht="23" x14ac:dyDescent="0.7">
      <c r="A1" s="3" t="s">
        <v>62</v>
      </c>
      <c r="B1" s="3"/>
      <c r="C1" s="90"/>
      <c r="D1" s="90"/>
      <c r="E1" s="90"/>
      <c r="F1" s="90"/>
      <c r="G1" s="90"/>
      <c r="H1" s="90"/>
      <c r="I1" s="91"/>
      <c r="J1" s="91"/>
      <c r="K1" s="91"/>
    </row>
    <row r="2" spans="1:11" s="19" customFormat="1" ht="23" x14ac:dyDescent="0.7">
      <c r="A2" s="3" t="s">
        <v>47</v>
      </c>
      <c r="B2" s="3"/>
      <c r="C2" s="86"/>
      <c r="D2" s="86"/>
      <c r="E2" s="86"/>
      <c r="F2" s="86"/>
      <c r="G2" s="86"/>
      <c r="H2" s="86"/>
      <c r="J2" s="91"/>
      <c r="K2" s="91"/>
    </row>
    <row r="3" spans="1:11" s="19" customFormat="1" ht="23.4" customHeight="1" x14ac:dyDescent="0.7">
      <c r="A3" s="3"/>
      <c r="B3" s="3"/>
      <c r="C3" s="86"/>
      <c r="D3" s="86"/>
      <c r="E3" s="86"/>
      <c r="F3" s="86"/>
      <c r="G3" s="84"/>
      <c r="H3" s="86"/>
      <c r="I3" s="84"/>
      <c r="J3" s="84"/>
      <c r="K3" s="84"/>
    </row>
    <row r="4" spans="1:11" ht="23.4" customHeight="1" x14ac:dyDescent="0.7">
      <c r="C4" s="20"/>
      <c r="D4" s="20"/>
      <c r="E4" s="138" t="s">
        <v>59</v>
      </c>
      <c r="F4" s="138"/>
      <c r="G4" s="138"/>
      <c r="H4" s="20"/>
      <c r="I4" s="143" t="s">
        <v>60</v>
      </c>
      <c r="J4" s="138"/>
      <c r="K4" s="138"/>
    </row>
    <row r="5" spans="1:11" ht="23.4" customHeight="1" x14ac:dyDescent="0.65">
      <c r="C5" s="20"/>
      <c r="D5" s="20"/>
      <c r="E5" s="144" t="s">
        <v>61</v>
      </c>
      <c r="F5" s="144"/>
      <c r="G5" s="144"/>
      <c r="H5" s="20"/>
      <c r="I5" s="144" t="s">
        <v>61</v>
      </c>
      <c r="J5" s="144"/>
      <c r="K5" s="144"/>
    </row>
    <row r="6" spans="1:11" ht="23.4" customHeight="1" x14ac:dyDescent="0.65">
      <c r="C6" s="21" t="s">
        <v>1</v>
      </c>
      <c r="D6" s="21"/>
      <c r="E6" s="20">
        <v>2567</v>
      </c>
      <c r="F6" s="20"/>
      <c r="G6" s="20">
        <v>2566</v>
      </c>
      <c r="H6" s="21"/>
      <c r="I6" s="20">
        <v>2567</v>
      </c>
      <c r="J6" s="20"/>
      <c r="K6" s="20">
        <v>2566</v>
      </c>
    </row>
    <row r="7" spans="1:11" ht="23.4" customHeight="1" x14ac:dyDescent="0.65">
      <c r="E7" s="139" t="s">
        <v>46</v>
      </c>
      <c r="F7" s="139"/>
      <c r="G7" s="139"/>
      <c r="H7" s="139"/>
      <c r="I7" s="139"/>
      <c r="J7" s="139"/>
      <c r="K7" s="139"/>
    </row>
    <row r="8" spans="1:11" ht="23.4" customHeight="1" x14ac:dyDescent="0.7">
      <c r="A8" s="5" t="s">
        <v>23</v>
      </c>
      <c r="B8" s="5"/>
      <c r="C8" s="21">
        <v>17</v>
      </c>
      <c r="D8" s="21"/>
      <c r="E8" s="21"/>
      <c r="F8" s="21"/>
      <c r="G8" s="21"/>
      <c r="H8" s="21"/>
      <c r="I8" s="21"/>
      <c r="J8" s="21"/>
      <c r="K8" s="21"/>
    </row>
    <row r="9" spans="1:11" ht="23.4" customHeight="1" x14ac:dyDescent="0.65">
      <c r="A9" s="55" t="s">
        <v>22</v>
      </c>
      <c r="C9" s="21"/>
      <c r="D9" s="21"/>
      <c r="E9" s="110">
        <v>6548517390</v>
      </c>
      <c r="F9" s="14"/>
      <c r="G9" s="110">
        <v>4637704715</v>
      </c>
      <c r="H9" s="71"/>
      <c r="I9" s="110">
        <v>5935401649</v>
      </c>
      <c r="J9" s="14"/>
      <c r="K9" s="110">
        <v>4325539207</v>
      </c>
    </row>
    <row r="10" spans="1:11" ht="23.4" customHeight="1" x14ac:dyDescent="0.65">
      <c r="A10" s="55" t="s">
        <v>92</v>
      </c>
      <c r="C10" s="21"/>
      <c r="D10" s="21"/>
      <c r="E10" s="110">
        <v>36460724</v>
      </c>
      <c r="F10" s="14"/>
      <c r="G10" s="110">
        <v>17399208</v>
      </c>
      <c r="H10" s="71"/>
      <c r="I10" s="110">
        <v>36460724</v>
      </c>
      <c r="J10" s="14"/>
      <c r="K10" s="110">
        <v>17399208</v>
      </c>
    </row>
    <row r="11" spans="1:11" ht="23.4" customHeight="1" x14ac:dyDescent="0.65">
      <c r="A11" s="55" t="s">
        <v>75</v>
      </c>
      <c r="C11" s="21"/>
      <c r="D11" s="21"/>
      <c r="E11" s="110">
        <v>8645544</v>
      </c>
      <c r="F11" s="14"/>
      <c r="G11" s="110">
        <v>7628495</v>
      </c>
      <c r="H11" s="71"/>
      <c r="I11" s="110">
        <v>14240293</v>
      </c>
      <c r="J11" s="14"/>
      <c r="K11" s="110">
        <v>13519982</v>
      </c>
    </row>
    <row r="12" spans="1:11" ht="23.4" customHeight="1" x14ac:dyDescent="0.65">
      <c r="A12" t="s">
        <v>48</v>
      </c>
      <c r="B12"/>
      <c r="C12" s="21"/>
      <c r="D12" s="21"/>
      <c r="E12" s="110">
        <v>25540386</v>
      </c>
      <c r="F12" s="14"/>
      <c r="G12" s="110">
        <v>17004638</v>
      </c>
      <c r="H12" s="71"/>
      <c r="I12" s="110">
        <v>22288568</v>
      </c>
      <c r="J12" s="14"/>
      <c r="K12" s="110">
        <v>22136384</v>
      </c>
    </row>
    <row r="13" spans="1:11" ht="23.4" hidden="1" customHeight="1" x14ac:dyDescent="0.65">
      <c r="A13" t="s">
        <v>137</v>
      </c>
      <c r="B13"/>
      <c r="C13" s="21"/>
      <c r="D13" s="21"/>
      <c r="E13" s="110"/>
      <c r="F13" s="14"/>
      <c r="G13" s="110"/>
      <c r="H13" s="71"/>
      <c r="I13" s="110"/>
      <c r="J13" s="14"/>
      <c r="K13" s="110"/>
    </row>
    <row r="14" spans="1:11" ht="23.4" customHeight="1" x14ac:dyDescent="0.7">
      <c r="A14" s="6" t="s">
        <v>15</v>
      </c>
      <c r="B14" s="6"/>
      <c r="C14" s="21"/>
      <c r="D14" s="21"/>
      <c r="E14" s="56">
        <f>SUM(E9:E13)</f>
        <v>6619164044</v>
      </c>
      <c r="F14" s="9"/>
      <c r="G14" s="56">
        <f>SUM(G9:G13)</f>
        <v>4679737056</v>
      </c>
      <c r="H14" s="71"/>
      <c r="I14" s="56">
        <f>SUM(I9:I13)</f>
        <v>6008391234</v>
      </c>
      <c r="J14" s="9"/>
      <c r="K14" s="56">
        <f>SUM(K9:K13)</f>
        <v>4378594781</v>
      </c>
    </row>
    <row r="15" spans="1:11" ht="23.4" customHeight="1" x14ac:dyDescent="0.7">
      <c r="A15" s="6"/>
      <c r="B15" s="6"/>
      <c r="C15" s="21"/>
      <c r="D15" s="21"/>
      <c r="E15" s="71"/>
      <c r="F15" s="71"/>
      <c r="G15" s="71"/>
      <c r="H15" s="71"/>
      <c r="I15" s="11"/>
      <c r="J15" s="11"/>
      <c r="K15" s="11"/>
    </row>
    <row r="16" spans="1:11" ht="23.4" customHeight="1" x14ac:dyDescent="0.7">
      <c r="A16" s="5" t="s">
        <v>34</v>
      </c>
      <c r="B16" s="5"/>
      <c r="C16" s="21" t="s">
        <v>210</v>
      </c>
      <c r="D16" s="21"/>
      <c r="E16" s="71"/>
      <c r="F16" s="71"/>
      <c r="G16" s="71"/>
      <c r="H16" s="71"/>
      <c r="I16" s="11"/>
      <c r="J16" s="11"/>
      <c r="K16" s="11"/>
    </row>
    <row r="17" spans="1:11" ht="23.4" customHeight="1" x14ac:dyDescent="0.65">
      <c r="A17" s="55" t="s">
        <v>24</v>
      </c>
      <c r="C17" s="21"/>
      <c r="D17" s="21"/>
      <c r="E17" s="110">
        <v>4987136599</v>
      </c>
      <c r="F17" s="14"/>
      <c r="G17" s="110">
        <v>3424095562</v>
      </c>
      <c r="H17" s="71"/>
      <c r="I17" s="110">
        <v>4529194445</v>
      </c>
      <c r="J17" s="14"/>
      <c r="K17" s="110">
        <v>3148071107</v>
      </c>
    </row>
    <row r="18" spans="1:11" ht="23.4" customHeight="1" x14ac:dyDescent="0.65">
      <c r="A18" s="55" t="s">
        <v>93</v>
      </c>
      <c r="C18" s="21"/>
      <c r="D18" s="21"/>
      <c r="E18" s="110">
        <v>21115978</v>
      </c>
      <c r="F18" s="14"/>
      <c r="G18" s="110">
        <v>10878037</v>
      </c>
      <c r="H18" s="71"/>
      <c r="I18" s="110">
        <v>21115978</v>
      </c>
      <c r="J18" s="14"/>
      <c r="K18" s="110">
        <v>10878037</v>
      </c>
    </row>
    <row r="19" spans="1:11" ht="23.4" customHeight="1" x14ac:dyDescent="0.65">
      <c r="A19" s="55" t="s">
        <v>55</v>
      </c>
      <c r="C19" s="21"/>
      <c r="D19" s="21"/>
      <c r="E19" s="110">
        <v>426847334</v>
      </c>
      <c r="F19" s="14"/>
      <c r="G19" s="110">
        <v>287722268</v>
      </c>
      <c r="H19" s="71"/>
      <c r="I19" s="110">
        <v>333022457</v>
      </c>
      <c r="J19" s="14"/>
      <c r="K19" s="110">
        <v>230240828</v>
      </c>
    </row>
    <row r="20" spans="1:11" ht="23.4" customHeight="1" x14ac:dyDescent="0.65">
      <c r="A20" s="55" t="s">
        <v>25</v>
      </c>
      <c r="C20" s="21"/>
      <c r="D20" s="21"/>
      <c r="E20" s="110">
        <v>428197901</v>
      </c>
      <c r="F20" s="14"/>
      <c r="G20" s="110">
        <v>335530467</v>
      </c>
      <c r="H20" s="71"/>
      <c r="I20" s="110">
        <v>375628769</v>
      </c>
      <c r="J20" s="14"/>
      <c r="K20" s="110">
        <v>300474446</v>
      </c>
    </row>
    <row r="21" spans="1:11" ht="23.4" customHeight="1" x14ac:dyDescent="0.65">
      <c r="A21" t="s">
        <v>138</v>
      </c>
      <c r="B21"/>
      <c r="C21" s="21"/>
      <c r="D21" s="21"/>
      <c r="E21" s="110">
        <v>19586445</v>
      </c>
      <c r="F21" s="14"/>
      <c r="G21" s="110">
        <v>29215104</v>
      </c>
      <c r="H21" s="71"/>
      <c r="I21" s="110">
        <v>18950948</v>
      </c>
      <c r="J21" s="14"/>
      <c r="K21" s="110">
        <v>28489246</v>
      </c>
    </row>
    <row r="22" spans="1:11" ht="23.4" customHeight="1" x14ac:dyDescent="0.65">
      <c r="A22" t="s">
        <v>139</v>
      </c>
      <c r="B22"/>
      <c r="C22" s="21"/>
      <c r="D22" s="21"/>
      <c r="E22" s="110">
        <v>12920113</v>
      </c>
      <c r="F22" s="14"/>
      <c r="G22" s="127">
        <v>1611252</v>
      </c>
      <c r="H22" s="71"/>
      <c r="I22" s="110">
        <v>12726996</v>
      </c>
      <c r="J22" s="14"/>
      <c r="K22" s="14">
        <v>1551195</v>
      </c>
    </row>
    <row r="23" spans="1:11" ht="23.4" customHeight="1" x14ac:dyDescent="0.7">
      <c r="A23" s="6" t="s">
        <v>16</v>
      </c>
      <c r="B23" s="6"/>
      <c r="C23" s="21"/>
      <c r="D23" s="21"/>
      <c r="E23" s="33">
        <f>SUM(E17:E22)</f>
        <v>5895804370</v>
      </c>
      <c r="F23" s="11"/>
      <c r="G23" s="33">
        <f>SUM(G17:G22)</f>
        <v>4089052690</v>
      </c>
      <c r="H23" s="72"/>
      <c r="I23" s="33">
        <f>SUM(I17:I22)</f>
        <v>5290639593</v>
      </c>
      <c r="J23" s="11"/>
      <c r="K23" s="33">
        <f>SUM(K17:K22)</f>
        <v>3719704859</v>
      </c>
    </row>
    <row r="24" spans="1:11" ht="23.4" customHeight="1" x14ac:dyDescent="0.65">
      <c r="A24"/>
      <c r="B24"/>
      <c r="C24" s="21"/>
      <c r="D24" s="21"/>
      <c r="E24" s="14"/>
      <c r="F24" s="14"/>
      <c r="G24" s="14"/>
      <c r="H24" s="71"/>
      <c r="I24" s="14"/>
      <c r="J24" s="14"/>
      <c r="K24" s="14"/>
    </row>
    <row r="25" spans="1:11" ht="23.4" customHeight="1" x14ac:dyDescent="0.7">
      <c r="A25" s="6" t="s">
        <v>117</v>
      </c>
      <c r="B25" s="6"/>
      <c r="C25" s="21"/>
      <c r="D25" s="21"/>
      <c r="E25" s="9">
        <f>E14-E23</f>
        <v>723359674</v>
      </c>
      <c r="F25" s="9"/>
      <c r="G25" s="9">
        <f>G14-G23</f>
        <v>590684366</v>
      </c>
      <c r="H25" s="71"/>
      <c r="I25" s="9">
        <f>I14-I23</f>
        <v>717751641</v>
      </c>
      <c r="J25" s="9"/>
      <c r="K25" s="9">
        <f>K14-K23</f>
        <v>658889922</v>
      </c>
    </row>
    <row r="26" spans="1:11" ht="23.4" customHeight="1" x14ac:dyDescent="0.65">
      <c r="A26" s="55" t="s">
        <v>26</v>
      </c>
      <c r="C26" s="21"/>
      <c r="D26" s="21"/>
      <c r="E26" s="110">
        <v>-47942214</v>
      </c>
      <c r="F26" s="14"/>
      <c r="G26" s="14">
        <v>-37867344</v>
      </c>
      <c r="H26" s="71"/>
      <c r="I26" s="110">
        <v>-45210747</v>
      </c>
      <c r="J26" s="14"/>
      <c r="K26" s="14">
        <v>-35404532</v>
      </c>
    </row>
    <row r="27" spans="1:11" ht="23.4" customHeight="1" x14ac:dyDescent="0.65">
      <c r="A27" s="55" t="s">
        <v>115</v>
      </c>
      <c r="C27" s="21"/>
      <c r="D27" s="21"/>
      <c r="E27" s="112">
        <v>-279727</v>
      </c>
      <c r="F27" s="14"/>
      <c r="G27" s="75">
        <v>-6701566</v>
      </c>
      <c r="H27" s="71"/>
      <c r="I27" s="112">
        <v>0</v>
      </c>
      <c r="J27" s="14"/>
      <c r="K27" s="75">
        <v>0</v>
      </c>
    </row>
    <row r="28" spans="1:11" ht="23.4" customHeight="1" x14ac:dyDescent="0.7">
      <c r="A28" s="6" t="s">
        <v>118</v>
      </c>
      <c r="B28" s="6"/>
      <c r="C28" s="21"/>
      <c r="D28" s="21"/>
      <c r="E28" s="9">
        <f>SUM(E25:E27)</f>
        <v>675137733</v>
      </c>
      <c r="F28" s="9"/>
      <c r="G28" s="9">
        <f>SUM(G25:G27)</f>
        <v>546115456</v>
      </c>
      <c r="H28" s="71"/>
      <c r="I28" s="9">
        <f>SUM(I25:I27)</f>
        <v>672540894</v>
      </c>
      <c r="J28" s="9"/>
      <c r="K28" s="9">
        <f>SUM(K25:K27)</f>
        <v>623485390</v>
      </c>
    </row>
    <row r="29" spans="1:11" ht="23.4" customHeight="1" x14ac:dyDescent="0.65">
      <c r="A29" s="55" t="s">
        <v>193</v>
      </c>
      <c r="C29" s="21">
        <v>20</v>
      </c>
      <c r="D29" s="21"/>
      <c r="E29" s="110">
        <v>11657006</v>
      </c>
      <c r="F29" s="14"/>
      <c r="G29" s="75">
        <v>-6437776</v>
      </c>
      <c r="H29" s="71"/>
      <c r="I29" s="110">
        <v>-23735804</v>
      </c>
      <c r="J29" s="14"/>
      <c r="K29" s="76">
        <v>-6437776</v>
      </c>
    </row>
    <row r="30" spans="1:11" ht="23.4" customHeight="1" thickBot="1" x14ac:dyDescent="0.75">
      <c r="A30" s="6" t="s">
        <v>119</v>
      </c>
      <c r="B30" s="6"/>
      <c r="C30" s="21"/>
      <c r="D30" s="21"/>
      <c r="E30" s="77">
        <f>SUM(E28:E29)</f>
        <v>686794739</v>
      </c>
      <c r="F30" s="9"/>
      <c r="G30" s="77">
        <f>SUM(G28:G29)</f>
        <v>539677680</v>
      </c>
      <c r="H30" s="71"/>
      <c r="I30" s="77">
        <f>SUM(I28:I29)</f>
        <v>648805090</v>
      </c>
      <c r="J30" s="9"/>
      <c r="K30" s="77">
        <f>SUM(K28:K29)</f>
        <v>617047614</v>
      </c>
    </row>
    <row r="31" spans="1:11" ht="23.4" customHeight="1" thickTop="1" x14ac:dyDescent="0.7">
      <c r="A31" s="6"/>
      <c r="B31" s="6"/>
      <c r="C31" s="21"/>
      <c r="D31" s="21"/>
      <c r="E31" s="71"/>
      <c r="F31" s="71"/>
      <c r="G31" s="71"/>
      <c r="H31" s="71"/>
      <c r="I31" s="11"/>
      <c r="J31" s="11"/>
      <c r="K31" s="11"/>
    </row>
    <row r="32" spans="1:11" ht="23.4" customHeight="1" x14ac:dyDescent="0.7">
      <c r="A32" s="6" t="s">
        <v>49</v>
      </c>
      <c r="B32" s="6"/>
      <c r="C32" s="21"/>
      <c r="D32" s="21"/>
      <c r="E32" s="71"/>
      <c r="F32" s="71"/>
      <c r="G32" s="71"/>
      <c r="H32" s="71"/>
      <c r="I32" s="11"/>
      <c r="J32" s="11"/>
      <c r="K32" s="11"/>
    </row>
    <row r="33" spans="1:11" ht="23.4" customHeight="1" x14ac:dyDescent="0.7">
      <c r="A33" s="5" t="s">
        <v>154</v>
      </c>
      <c r="B33" s="6"/>
      <c r="C33" s="21"/>
      <c r="D33" s="21"/>
      <c r="E33" s="71"/>
      <c r="F33" s="71"/>
      <c r="G33" s="71"/>
      <c r="H33" s="71"/>
      <c r="I33" s="11"/>
      <c r="J33" s="11"/>
      <c r="K33" s="11"/>
    </row>
    <row r="34" spans="1:11" ht="23.4" customHeight="1" x14ac:dyDescent="0.7">
      <c r="A34" s="47" t="s">
        <v>155</v>
      </c>
      <c r="B34" s="5"/>
      <c r="C34" s="21"/>
      <c r="D34" s="21"/>
      <c r="E34" s="71"/>
      <c r="F34" s="71"/>
      <c r="G34" s="71"/>
      <c r="H34" s="71"/>
      <c r="I34" s="11"/>
      <c r="J34" s="11"/>
      <c r="K34" s="11"/>
    </row>
    <row r="35" spans="1:11" ht="23.4" customHeight="1" x14ac:dyDescent="0.7">
      <c r="A35" s="55" t="s">
        <v>171</v>
      </c>
      <c r="C35" s="21"/>
      <c r="D35" s="21"/>
      <c r="E35" s="71"/>
      <c r="F35" s="71"/>
      <c r="G35" s="71"/>
      <c r="H35" s="71"/>
      <c r="I35" s="11"/>
      <c r="J35" s="11"/>
      <c r="K35" s="11"/>
    </row>
    <row r="36" spans="1:11" ht="23.4" customHeight="1" x14ac:dyDescent="0.65">
      <c r="A36" s="46" t="s">
        <v>157</v>
      </c>
      <c r="B36" s="46"/>
      <c r="C36" s="21">
        <v>20</v>
      </c>
      <c r="D36" s="21"/>
      <c r="E36" s="112">
        <v>-6742645</v>
      </c>
      <c r="F36" s="14"/>
      <c r="G36" s="78">
        <v>0</v>
      </c>
      <c r="H36" s="71"/>
      <c r="I36" s="112">
        <v>-7036939</v>
      </c>
      <c r="J36" s="14"/>
      <c r="K36" s="78">
        <v>0</v>
      </c>
    </row>
    <row r="37" spans="1:11" ht="23.4" customHeight="1" thickBot="1" x14ac:dyDescent="0.75">
      <c r="A37" s="6" t="s">
        <v>94</v>
      </c>
      <c r="B37" s="6"/>
      <c r="C37" s="21"/>
      <c r="D37" s="21"/>
      <c r="E37" s="79">
        <f>E30+E36</f>
        <v>680052094</v>
      </c>
      <c r="F37" s="11"/>
      <c r="G37" s="79">
        <f>G30+G36</f>
        <v>539677680</v>
      </c>
      <c r="H37" s="71"/>
      <c r="I37" s="79">
        <f>I30+I36</f>
        <v>641768151</v>
      </c>
      <c r="J37" s="11"/>
      <c r="K37" s="79">
        <f>K30+K36</f>
        <v>617047614</v>
      </c>
    </row>
    <row r="38" spans="1:11" ht="23.4" customHeight="1" thickTop="1" x14ac:dyDescent="0.7">
      <c r="A38" s="6"/>
      <c r="B38" s="6"/>
      <c r="C38" s="21"/>
      <c r="D38" s="21"/>
      <c r="E38" s="13"/>
      <c r="F38" s="13"/>
      <c r="G38" s="13"/>
      <c r="H38" s="71"/>
      <c r="I38" s="13"/>
      <c r="J38" s="13"/>
      <c r="K38" s="13"/>
    </row>
    <row r="39" spans="1:11" ht="23.4" customHeight="1" x14ac:dyDescent="0.7">
      <c r="A39" s="6" t="s">
        <v>95</v>
      </c>
      <c r="B39" s="6"/>
      <c r="C39" s="21"/>
      <c r="D39" s="21"/>
      <c r="E39" s="13"/>
      <c r="F39" s="13"/>
      <c r="G39" s="13"/>
      <c r="H39" s="71"/>
      <c r="I39" s="13"/>
      <c r="J39" s="13"/>
      <c r="K39" s="13"/>
    </row>
    <row r="40" spans="1:11" ht="23.4" customHeight="1" x14ac:dyDescent="0.65">
      <c r="A40" s="46" t="s">
        <v>120</v>
      </c>
      <c r="B40" s="46"/>
      <c r="C40" s="21"/>
      <c r="D40" s="21"/>
      <c r="E40" s="110">
        <v>686386095</v>
      </c>
      <c r="F40" s="34"/>
      <c r="G40" s="34">
        <v>540164959</v>
      </c>
      <c r="H40" s="71"/>
      <c r="I40" s="110">
        <v>648805090</v>
      </c>
      <c r="J40" s="34"/>
      <c r="K40" s="34">
        <v>617047614</v>
      </c>
    </row>
    <row r="41" spans="1:11" ht="23.4" hidden="1" customHeight="1" x14ac:dyDescent="0.65">
      <c r="A41" s="46" t="s">
        <v>121</v>
      </c>
      <c r="B41" s="46"/>
      <c r="C41" s="21"/>
      <c r="D41" s="21"/>
      <c r="E41" s="34"/>
      <c r="F41" s="34"/>
      <c r="G41" s="34">
        <v>0</v>
      </c>
      <c r="H41" s="71"/>
      <c r="I41" s="65"/>
      <c r="J41" s="34"/>
      <c r="K41" s="65">
        <v>0</v>
      </c>
    </row>
    <row r="42" spans="1:11" ht="23.4" customHeight="1" x14ac:dyDescent="0.65">
      <c r="A42" s="46" t="s">
        <v>122</v>
      </c>
      <c r="B42" s="46"/>
      <c r="C42" s="21"/>
      <c r="D42" s="21"/>
      <c r="E42" s="78">
        <v>408644</v>
      </c>
      <c r="F42" s="34"/>
      <c r="G42" s="78">
        <v>-487279</v>
      </c>
      <c r="H42" s="71"/>
      <c r="I42" s="112">
        <v>0</v>
      </c>
      <c r="J42" s="34"/>
      <c r="K42" s="78">
        <v>0</v>
      </c>
    </row>
    <row r="43" spans="1:11" ht="23.4" customHeight="1" thickBot="1" x14ac:dyDescent="0.75">
      <c r="A43" s="6"/>
      <c r="B43" s="6"/>
      <c r="C43" s="21"/>
      <c r="D43" s="21"/>
      <c r="E43" s="79">
        <f>SUM(E40:E42)</f>
        <v>686794739</v>
      </c>
      <c r="F43" s="11"/>
      <c r="G43" s="79">
        <f>SUM(G40:G42)</f>
        <v>539677680</v>
      </c>
      <c r="H43" s="71"/>
      <c r="I43" s="79">
        <f>SUM(I40:I42)</f>
        <v>648805090</v>
      </c>
      <c r="J43" s="11"/>
      <c r="K43" s="79">
        <f>SUM(K40:K42)</f>
        <v>617047614</v>
      </c>
    </row>
    <row r="44" spans="1:11" ht="23.4" customHeight="1" thickTop="1" x14ac:dyDescent="0.7">
      <c r="C44" s="21"/>
      <c r="D44" s="21"/>
      <c r="E44" s="13"/>
      <c r="F44" s="13"/>
      <c r="G44" s="13"/>
      <c r="H44" s="13"/>
      <c r="I44" s="13"/>
      <c r="J44" s="13"/>
      <c r="K44" s="13"/>
    </row>
    <row r="45" spans="1:11" ht="23.4" customHeight="1" x14ac:dyDescent="0.7">
      <c r="A45" s="6" t="s">
        <v>156</v>
      </c>
      <c r="B45" s="6"/>
      <c r="C45" s="21"/>
      <c r="D45" s="21"/>
      <c r="E45" s="13"/>
      <c r="F45" s="13"/>
      <c r="G45" s="13"/>
      <c r="H45" s="71"/>
      <c r="I45" s="13"/>
      <c r="J45" s="13"/>
      <c r="K45" s="13"/>
    </row>
    <row r="46" spans="1:11" ht="23.4" customHeight="1" x14ac:dyDescent="0.65">
      <c r="A46" s="46" t="s">
        <v>120</v>
      </c>
      <c r="B46" s="46"/>
      <c r="C46" s="21"/>
      <c r="D46" s="21"/>
      <c r="E46" s="110">
        <v>679641310</v>
      </c>
      <c r="F46" s="34"/>
      <c r="G46" s="34">
        <v>540164959</v>
      </c>
      <c r="H46" s="71"/>
      <c r="I46" s="110">
        <v>641768151</v>
      </c>
      <c r="J46" s="34"/>
      <c r="K46" s="34">
        <v>617047614</v>
      </c>
    </row>
    <row r="47" spans="1:11" ht="23.4" hidden="1" customHeight="1" x14ac:dyDescent="0.65">
      <c r="A47" s="46" t="s">
        <v>121</v>
      </c>
      <c r="B47" s="46"/>
      <c r="C47" s="21"/>
      <c r="D47" s="21"/>
      <c r="E47" s="34"/>
      <c r="F47" s="34"/>
      <c r="G47" s="34">
        <v>0</v>
      </c>
      <c r="H47" s="71"/>
      <c r="I47" s="65"/>
      <c r="J47" s="34"/>
      <c r="K47" s="65">
        <v>0</v>
      </c>
    </row>
    <row r="48" spans="1:11" ht="23.4" customHeight="1" x14ac:dyDescent="0.65">
      <c r="A48" s="46" t="s">
        <v>122</v>
      </c>
      <c r="B48" s="46"/>
      <c r="C48" s="21"/>
      <c r="D48" s="21"/>
      <c r="E48" s="78">
        <v>410784</v>
      </c>
      <c r="F48" s="34"/>
      <c r="G48" s="78">
        <v>-487279</v>
      </c>
      <c r="H48" s="71"/>
      <c r="I48" s="78">
        <v>0</v>
      </c>
      <c r="J48" s="34"/>
      <c r="K48" s="78">
        <v>0</v>
      </c>
    </row>
    <row r="49" spans="1:16" ht="23.4" customHeight="1" thickBot="1" x14ac:dyDescent="0.75">
      <c r="A49" s="6"/>
      <c r="B49" s="6"/>
      <c r="C49" s="21"/>
      <c r="D49" s="21"/>
      <c r="E49" s="79">
        <f>SUM(E46:E48)</f>
        <v>680052094</v>
      </c>
      <c r="F49" s="11"/>
      <c r="G49" s="79">
        <f>SUM(G46:G48)</f>
        <v>539677680</v>
      </c>
      <c r="H49" s="71"/>
      <c r="I49" s="79">
        <f>SUM(I46:I48)</f>
        <v>641768151</v>
      </c>
      <c r="J49" s="11"/>
      <c r="K49" s="79">
        <f>SUM(K46:K48)</f>
        <v>617047614</v>
      </c>
    </row>
    <row r="50" spans="1:16" ht="23.4" customHeight="1" thickTop="1" x14ac:dyDescent="0.7">
      <c r="A50" s="6"/>
      <c r="B50" s="6"/>
      <c r="C50" s="21"/>
      <c r="D50" s="21"/>
      <c r="E50" s="11"/>
      <c r="F50" s="11"/>
      <c r="G50" s="11"/>
      <c r="H50" s="11"/>
      <c r="I50" s="11"/>
      <c r="J50" s="11"/>
      <c r="K50" s="11"/>
    </row>
    <row r="51" spans="1:16" s="61" customFormat="1" ht="23.4" customHeight="1" thickBot="1" x14ac:dyDescent="0.75">
      <c r="A51" s="6" t="s">
        <v>85</v>
      </c>
      <c r="B51" s="6"/>
      <c r="C51" s="21">
        <v>21</v>
      </c>
      <c r="D51"/>
      <c r="E51" s="16">
        <f>+E40/1470000000</f>
        <v>0.46692931632653062</v>
      </c>
      <c r="F51" s="14"/>
      <c r="G51" s="16">
        <v>0.44363487249673728</v>
      </c>
      <c r="H51" s="21"/>
      <c r="I51" s="16">
        <v>0.44136400703401579</v>
      </c>
      <c r="J51" s="14"/>
      <c r="K51" s="16">
        <v>0.50677822579991894</v>
      </c>
      <c r="L51"/>
      <c r="M51"/>
      <c r="N51"/>
      <c r="O51"/>
      <c r="P51"/>
    </row>
    <row r="52" spans="1:16" ht="23.4" customHeight="1" thickTop="1" x14ac:dyDescent="0.65">
      <c r="A52" s="7"/>
      <c r="B52" s="7"/>
      <c r="C52" s="21"/>
      <c r="D52" s="21"/>
      <c r="E52" s="14"/>
      <c r="F52" s="14"/>
      <c r="G52" s="14"/>
      <c r="H52" s="21"/>
      <c r="I52" s="14"/>
      <c r="J52" s="14"/>
      <c r="K52" s="14"/>
    </row>
    <row r="53" spans="1:16" x14ac:dyDescent="0.65">
      <c r="E53" s="35"/>
      <c r="F53" s="35"/>
      <c r="G53" s="35"/>
      <c r="H53" s="35"/>
      <c r="I53" s="35"/>
      <c r="J53" s="35"/>
      <c r="K53" s="35"/>
    </row>
    <row r="54" spans="1:16" x14ac:dyDescent="0.65">
      <c r="A54"/>
      <c r="B54"/>
    </row>
    <row r="55" spans="1:16" x14ac:dyDescent="0.65">
      <c r="A55"/>
      <c r="B55"/>
    </row>
    <row r="56" spans="1:16" x14ac:dyDescent="0.65">
      <c r="A56"/>
      <c r="B56"/>
    </row>
    <row r="57" spans="1:16" x14ac:dyDescent="0.65">
      <c r="A57"/>
      <c r="B57"/>
    </row>
    <row r="58" spans="1:16" x14ac:dyDescent="0.65">
      <c r="A58"/>
      <c r="B58"/>
    </row>
    <row r="59" spans="1:16" x14ac:dyDescent="0.65">
      <c r="A59"/>
      <c r="B59"/>
    </row>
    <row r="60" spans="1:16" x14ac:dyDescent="0.65">
      <c r="A60"/>
      <c r="B60"/>
    </row>
    <row r="61" spans="1:16" x14ac:dyDescent="0.65">
      <c r="A61"/>
      <c r="B61"/>
    </row>
    <row r="62" spans="1:16" x14ac:dyDescent="0.65">
      <c r="A62"/>
      <c r="B62"/>
    </row>
    <row r="63" spans="1:16" x14ac:dyDescent="0.65">
      <c r="A63"/>
      <c r="B63"/>
    </row>
    <row r="64" spans="1:16" x14ac:dyDescent="0.65">
      <c r="A64"/>
      <c r="B64"/>
    </row>
    <row r="65" spans="1:2" x14ac:dyDescent="0.65">
      <c r="A65"/>
      <c r="B65"/>
    </row>
    <row r="66" spans="1:2" x14ac:dyDescent="0.65">
      <c r="A66"/>
      <c r="B66"/>
    </row>
    <row r="67" spans="1:2" x14ac:dyDescent="0.65">
      <c r="A67"/>
      <c r="B67"/>
    </row>
    <row r="68" spans="1:2" x14ac:dyDescent="0.65">
      <c r="A68"/>
      <c r="B68"/>
    </row>
    <row r="69" spans="1:2" x14ac:dyDescent="0.65">
      <c r="A69"/>
      <c r="B69"/>
    </row>
    <row r="70" spans="1:2" x14ac:dyDescent="0.65">
      <c r="A70"/>
      <c r="B70"/>
    </row>
    <row r="71" spans="1:2" x14ac:dyDescent="0.65">
      <c r="A71"/>
      <c r="B71"/>
    </row>
    <row r="72" spans="1:2" x14ac:dyDescent="0.65">
      <c r="A72"/>
      <c r="B72"/>
    </row>
    <row r="73" spans="1:2" x14ac:dyDescent="0.65">
      <c r="A73"/>
      <c r="B73"/>
    </row>
    <row r="74" spans="1:2" x14ac:dyDescent="0.65">
      <c r="A74"/>
      <c r="B74"/>
    </row>
    <row r="75" spans="1:2" x14ac:dyDescent="0.65">
      <c r="A75"/>
      <c r="B75"/>
    </row>
    <row r="76" spans="1:2" x14ac:dyDescent="0.65">
      <c r="A76"/>
      <c r="B76"/>
    </row>
    <row r="77" spans="1:2" x14ac:dyDescent="0.65">
      <c r="A77"/>
      <c r="B77"/>
    </row>
    <row r="78" spans="1:2" x14ac:dyDescent="0.65">
      <c r="A78"/>
      <c r="B78"/>
    </row>
    <row r="79" spans="1:2" x14ac:dyDescent="0.65">
      <c r="A79"/>
      <c r="B79"/>
    </row>
    <row r="80" spans="1:2" x14ac:dyDescent="0.65">
      <c r="A80"/>
      <c r="B80"/>
    </row>
    <row r="81" spans="1:2" x14ac:dyDescent="0.65">
      <c r="A81"/>
      <c r="B81"/>
    </row>
    <row r="82" spans="1:2" x14ac:dyDescent="0.65">
      <c r="A82"/>
      <c r="B82"/>
    </row>
    <row r="83" spans="1:2" x14ac:dyDescent="0.65">
      <c r="A83"/>
      <c r="B83"/>
    </row>
    <row r="84" spans="1:2" x14ac:dyDescent="0.65">
      <c r="A84"/>
      <c r="B84"/>
    </row>
    <row r="85" spans="1:2" x14ac:dyDescent="0.65">
      <c r="A85"/>
      <c r="B85"/>
    </row>
    <row r="86" spans="1:2" x14ac:dyDescent="0.65">
      <c r="A86"/>
      <c r="B86"/>
    </row>
    <row r="87" spans="1:2" x14ac:dyDescent="0.65">
      <c r="A87"/>
      <c r="B87"/>
    </row>
    <row r="88" spans="1:2" x14ac:dyDescent="0.65">
      <c r="A88"/>
      <c r="B88"/>
    </row>
    <row r="89" spans="1:2" x14ac:dyDescent="0.65">
      <c r="A89"/>
      <c r="B89"/>
    </row>
    <row r="90" spans="1:2" x14ac:dyDescent="0.65">
      <c r="A90"/>
      <c r="B90"/>
    </row>
    <row r="91" spans="1:2" x14ac:dyDescent="0.65">
      <c r="A91"/>
      <c r="B91"/>
    </row>
    <row r="92" spans="1:2" x14ac:dyDescent="0.65">
      <c r="A92"/>
      <c r="B92"/>
    </row>
    <row r="93" spans="1:2" x14ac:dyDescent="0.65">
      <c r="A93"/>
      <c r="B93"/>
    </row>
    <row r="94" spans="1:2" x14ac:dyDescent="0.65">
      <c r="A94"/>
      <c r="B94"/>
    </row>
    <row r="95" spans="1:2" x14ac:dyDescent="0.65">
      <c r="A95"/>
      <c r="B95"/>
    </row>
    <row r="96" spans="1:2" x14ac:dyDescent="0.65">
      <c r="A96"/>
      <c r="B96"/>
    </row>
    <row r="97" spans="1:2" x14ac:dyDescent="0.65">
      <c r="A97"/>
      <c r="B97"/>
    </row>
    <row r="98" spans="1:2" x14ac:dyDescent="0.65">
      <c r="A98"/>
      <c r="B98"/>
    </row>
    <row r="99" spans="1:2" x14ac:dyDescent="0.65">
      <c r="A99"/>
      <c r="B99"/>
    </row>
    <row r="100" spans="1:2" x14ac:dyDescent="0.65">
      <c r="A100"/>
      <c r="B100"/>
    </row>
    <row r="101" spans="1:2" x14ac:dyDescent="0.65">
      <c r="A101"/>
      <c r="B101"/>
    </row>
    <row r="102" spans="1:2" x14ac:dyDescent="0.65">
      <c r="A102"/>
      <c r="B102"/>
    </row>
    <row r="103" spans="1:2" x14ac:dyDescent="0.65">
      <c r="A103"/>
      <c r="B103"/>
    </row>
    <row r="104" spans="1:2" x14ac:dyDescent="0.65">
      <c r="A104"/>
      <c r="B104"/>
    </row>
    <row r="105" spans="1:2" x14ac:dyDescent="0.65">
      <c r="A105"/>
      <c r="B105"/>
    </row>
    <row r="106" spans="1:2" x14ac:dyDescent="0.65">
      <c r="A106"/>
      <c r="B106"/>
    </row>
    <row r="107" spans="1:2" x14ac:dyDescent="0.65">
      <c r="A107"/>
      <c r="B107"/>
    </row>
    <row r="116" spans="1:11" s="62" customFormat="1" x14ac:dyDescent="0.65">
      <c r="A116" s="55"/>
      <c r="B116" s="55"/>
      <c r="C116"/>
      <c r="D116"/>
      <c r="E116"/>
      <c r="F116"/>
      <c r="G116"/>
      <c r="H116"/>
      <c r="I116"/>
      <c r="J116"/>
      <c r="K116"/>
    </row>
  </sheetData>
  <mergeCells count="5">
    <mergeCell ref="E7:K7"/>
    <mergeCell ref="I4:K4"/>
    <mergeCell ref="I5:K5"/>
    <mergeCell ref="E5:G5"/>
    <mergeCell ref="E4:G4"/>
  </mergeCells>
  <phoneticPr fontId="9" type="noConversion"/>
  <pageMargins left="0.8" right="0.8" top="0.48" bottom="0.5" header="0.5" footer="0.5"/>
  <pageSetup paperSize="9" scale="76" firstPageNumber="9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46"/>
  <sheetViews>
    <sheetView topLeftCell="A7" zoomScale="80" zoomScaleNormal="80" zoomScaleSheetLayoutView="85" workbookViewId="0">
      <selection activeCell="I36" sqref="I36"/>
    </sheetView>
  </sheetViews>
  <sheetFormatPr defaultColWidth="9.09765625" defaultRowHeight="21.5" x14ac:dyDescent="0.65"/>
  <cols>
    <col min="1" max="1" width="56.8984375" style="55" customWidth="1"/>
    <col min="2" max="2" width="1.09765625" style="55" customWidth="1"/>
    <col min="3" max="3" width="9.69921875" style="4" customWidth="1"/>
    <col min="4" max="4" width="1.09765625" customWidth="1"/>
    <col min="5" max="5" width="13.3984375" bestFit="1" customWidth="1"/>
    <col min="6" max="6" width="1.09765625" customWidth="1"/>
    <col min="7" max="7" width="15.5" customWidth="1"/>
    <col min="8" max="8" width="1.09765625" customWidth="1"/>
    <col min="9" max="9" width="15.5" customWidth="1"/>
    <col min="10" max="10" width="1.09765625" customWidth="1"/>
    <col min="11" max="11" width="12.5" bestFit="1" customWidth="1"/>
    <col min="12" max="12" width="1.09765625" customWidth="1"/>
    <col min="13" max="13" width="17.19921875" bestFit="1" customWidth="1"/>
    <col min="14" max="14" width="1.09765625" customWidth="1"/>
    <col min="15" max="15" width="15.09765625" bestFit="1" customWidth="1"/>
    <col min="16" max="16" width="1.09765625" customWidth="1"/>
    <col min="17" max="17" width="14.5" hidden="1" customWidth="1"/>
    <col min="18" max="18" width="1.09765625" hidden="1" customWidth="1"/>
    <col min="19" max="19" width="12.3984375" bestFit="1" customWidth="1"/>
    <col min="20" max="20" width="1.09765625" customWidth="1"/>
    <col min="21" max="21" width="15.09765625" bestFit="1" customWidth="1"/>
    <col min="22" max="22" width="17.8984375" bestFit="1" customWidth="1"/>
  </cols>
  <sheetData>
    <row r="1" spans="1:21" s="19" customFormat="1" ht="23" x14ac:dyDescent="0.7">
      <c r="A1" s="3" t="s">
        <v>62</v>
      </c>
      <c r="B1" s="3"/>
      <c r="C1" s="18"/>
      <c r="E1" s="29"/>
      <c r="F1" s="29"/>
      <c r="G1" s="29"/>
    </row>
    <row r="2" spans="1:21" s="19" customFormat="1" ht="23" x14ac:dyDescent="0.7">
      <c r="A2" s="3" t="s">
        <v>190</v>
      </c>
      <c r="B2" s="3"/>
      <c r="C2" s="18"/>
    </row>
    <row r="3" spans="1:21" s="19" customFormat="1" ht="23" x14ac:dyDescent="0.7">
      <c r="A3" s="3"/>
      <c r="B3" s="3"/>
      <c r="C3" s="18"/>
    </row>
    <row r="4" spans="1:21" ht="22" x14ac:dyDescent="0.7">
      <c r="E4" s="138" t="s">
        <v>59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22" x14ac:dyDescent="0.7">
      <c r="A5" s="20"/>
      <c r="B5" s="20"/>
      <c r="C5" s="55"/>
      <c r="D5" s="4"/>
      <c r="G5" s="20"/>
      <c r="H5" s="20"/>
      <c r="I5" s="20" t="s">
        <v>124</v>
      </c>
      <c r="J5" s="20"/>
      <c r="O5" s="22"/>
      <c r="Q5" s="20" t="s">
        <v>33</v>
      </c>
    </row>
    <row r="6" spans="1:21" x14ac:dyDescent="0.65">
      <c r="C6" s="20"/>
      <c r="D6" s="21"/>
      <c r="E6" s="20" t="s">
        <v>140</v>
      </c>
      <c r="F6" s="20"/>
      <c r="G6" s="20" t="s">
        <v>141</v>
      </c>
      <c r="H6" s="20"/>
      <c r="I6" s="20" t="s">
        <v>107</v>
      </c>
      <c r="J6" s="20"/>
      <c r="K6" s="146" t="s">
        <v>52</v>
      </c>
      <c r="L6" s="146"/>
      <c r="M6" s="146"/>
      <c r="P6" s="20"/>
      <c r="Q6" s="20" t="s">
        <v>100</v>
      </c>
      <c r="R6" s="20"/>
      <c r="S6" s="20" t="s">
        <v>97</v>
      </c>
      <c r="T6" s="20"/>
      <c r="U6" s="20" t="s">
        <v>99</v>
      </c>
    </row>
    <row r="7" spans="1:21" x14ac:dyDescent="0.65">
      <c r="A7" s="20"/>
      <c r="B7" s="20"/>
      <c r="C7" s="20"/>
      <c r="D7" s="21"/>
      <c r="E7" s="20" t="s">
        <v>30</v>
      </c>
      <c r="F7" s="20"/>
      <c r="G7" s="20" t="s">
        <v>142</v>
      </c>
      <c r="H7" s="20"/>
      <c r="I7" s="20" t="s">
        <v>108</v>
      </c>
      <c r="J7" s="20"/>
      <c r="K7" s="20" t="s">
        <v>27</v>
      </c>
      <c r="L7" s="20"/>
      <c r="M7" s="20" t="s">
        <v>21</v>
      </c>
      <c r="N7" s="20"/>
      <c r="O7" s="20" t="s">
        <v>31</v>
      </c>
      <c r="P7" s="20"/>
      <c r="Q7" s="20" t="s">
        <v>96</v>
      </c>
      <c r="R7" s="20"/>
      <c r="S7" s="20" t="s">
        <v>102</v>
      </c>
      <c r="T7" s="20"/>
      <c r="U7" s="20" t="s">
        <v>66</v>
      </c>
    </row>
    <row r="8" spans="1:21" x14ac:dyDescent="0.65">
      <c r="C8" s="21" t="s">
        <v>1</v>
      </c>
      <c r="D8" s="21"/>
      <c r="E8" s="20" t="s">
        <v>29</v>
      </c>
      <c r="F8" s="20"/>
      <c r="G8" s="20" t="s">
        <v>143</v>
      </c>
      <c r="H8" s="20"/>
      <c r="I8" s="20" t="s">
        <v>109</v>
      </c>
      <c r="J8" s="20"/>
      <c r="K8" s="20" t="s">
        <v>28</v>
      </c>
      <c r="L8" s="20"/>
      <c r="M8" s="20" t="s">
        <v>32</v>
      </c>
      <c r="N8" s="20"/>
      <c r="O8" s="20" t="s">
        <v>63</v>
      </c>
      <c r="P8" s="20"/>
      <c r="Q8" s="20" t="s">
        <v>101</v>
      </c>
      <c r="R8" s="20"/>
      <c r="S8" s="20" t="s">
        <v>98</v>
      </c>
      <c r="T8" s="20"/>
      <c r="U8" s="20" t="s">
        <v>17</v>
      </c>
    </row>
    <row r="9" spans="1:21" x14ac:dyDescent="0.65">
      <c r="A9"/>
      <c r="B9"/>
      <c r="C9" s="21"/>
      <c r="E9" s="145" t="s">
        <v>46</v>
      </c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</row>
    <row r="10" spans="1:21" ht="22" x14ac:dyDescent="0.7">
      <c r="A10" s="6" t="s">
        <v>132</v>
      </c>
      <c r="B10" s="6"/>
      <c r="C10" s="21"/>
      <c r="E10" s="21"/>
      <c r="F10" s="21"/>
      <c r="G10" s="21"/>
      <c r="H10" s="21"/>
      <c r="I10" s="21"/>
      <c r="J10" s="21"/>
      <c r="K10" s="21"/>
      <c r="L10" s="21"/>
      <c r="M10" s="44"/>
      <c r="N10" s="21"/>
      <c r="O10" s="44"/>
      <c r="P10" s="4"/>
      <c r="Q10" s="4"/>
      <c r="R10" s="4"/>
      <c r="S10" s="21"/>
      <c r="T10" s="4"/>
      <c r="U10" s="44"/>
    </row>
    <row r="11" spans="1:21" ht="22" x14ac:dyDescent="0.7">
      <c r="A11" s="6" t="s">
        <v>134</v>
      </c>
      <c r="B11" s="6"/>
      <c r="C11" s="21"/>
      <c r="D11" s="22"/>
      <c r="E11" s="28">
        <v>550000000</v>
      </c>
      <c r="F11" s="28"/>
      <c r="G11" s="28">
        <v>0</v>
      </c>
      <c r="H11" s="28"/>
      <c r="I11" s="28">
        <v>-41779719</v>
      </c>
      <c r="J11" s="28"/>
      <c r="K11" s="28">
        <v>55000000</v>
      </c>
      <c r="L11" s="28"/>
      <c r="M11" s="28">
        <v>771714195</v>
      </c>
      <c r="N11" s="28"/>
      <c r="O11" s="28">
        <f>SUM(E11:M11)</f>
        <v>1334934476</v>
      </c>
      <c r="P11" s="65"/>
      <c r="Q11" s="9"/>
      <c r="R11" s="65"/>
      <c r="S11" s="28">
        <v>-813062</v>
      </c>
      <c r="T11" s="65"/>
      <c r="U11" s="28">
        <f>O11+Q11+S11</f>
        <v>1334121414</v>
      </c>
    </row>
    <row r="12" spans="1:21" ht="11" customHeight="1" x14ac:dyDescent="0.7">
      <c r="A12" s="6"/>
      <c r="B12" s="6"/>
      <c r="C12" s="21"/>
      <c r="D12" s="22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30"/>
      <c r="Q12" s="30"/>
      <c r="R12" s="30"/>
      <c r="S12" s="28"/>
      <c r="T12" s="30"/>
      <c r="U12" s="28"/>
    </row>
    <row r="13" spans="1:21" ht="22" x14ac:dyDescent="0.7">
      <c r="A13" s="6" t="s">
        <v>39</v>
      </c>
      <c r="B13" s="6"/>
      <c r="C13" s="8"/>
      <c r="D13" s="22"/>
      <c r="E13" s="58"/>
      <c r="F13" s="58"/>
      <c r="G13" s="58"/>
      <c r="H13" s="27"/>
      <c r="I13" s="27"/>
      <c r="J13" s="27"/>
      <c r="K13" s="58"/>
      <c r="L13" s="27"/>
      <c r="M13" s="58"/>
      <c r="N13" s="27"/>
      <c r="O13" s="58"/>
      <c r="P13" s="17"/>
      <c r="Q13" s="17"/>
      <c r="R13" s="17"/>
      <c r="S13" s="58"/>
      <c r="T13" s="17"/>
      <c r="U13" s="58"/>
    </row>
    <row r="14" spans="1:21" ht="22" x14ac:dyDescent="0.7">
      <c r="A14" s="47" t="s">
        <v>183</v>
      </c>
      <c r="B14" s="47"/>
      <c r="C14" s="8"/>
      <c r="D14" s="22"/>
      <c r="E14" s="58"/>
      <c r="F14" s="58"/>
      <c r="G14" s="58"/>
      <c r="H14" s="28"/>
      <c r="I14" s="28"/>
      <c r="J14" s="28"/>
      <c r="K14" s="58"/>
      <c r="L14" s="28"/>
      <c r="M14" s="17"/>
      <c r="N14" s="28"/>
      <c r="O14" s="17"/>
      <c r="P14" s="17"/>
      <c r="Q14" s="17"/>
      <c r="R14" s="17"/>
      <c r="S14" s="17"/>
      <c r="T14" s="17"/>
      <c r="U14" s="17"/>
    </row>
    <row r="15" spans="1:21" ht="22" x14ac:dyDescent="0.7">
      <c r="A15" s="120" t="s">
        <v>184</v>
      </c>
      <c r="B15" s="47"/>
      <c r="C15" s="8"/>
      <c r="D15" s="22"/>
      <c r="E15" s="58"/>
      <c r="F15" s="58"/>
      <c r="G15" s="58"/>
      <c r="H15" s="28"/>
      <c r="I15" s="28"/>
      <c r="J15" s="28"/>
      <c r="K15" s="58"/>
      <c r="L15" s="28"/>
      <c r="M15" s="17"/>
      <c r="N15" s="28"/>
      <c r="O15" s="17"/>
      <c r="P15" s="17"/>
      <c r="Q15" s="17"/>
      <c r="R15" s="17"/>
      <c r="S15" s="17"/>
      <c r="T15" s="17"/>
      <c r="U15" s="17"/>
    </row>
    <row r="16" spans="1:21" ht="22" x14ac:dyDescent="0.7">
      <c r="A16" s="49" t="s">
        <v>178</v>
      </c>
      <c r="B16" s="47"/>
      <c r="C16" s="21">
        <v>15</v>
      </c>
      <c r="D16" s="22"/>
      <c r="E16" s="58">
        <v>185000000</v>
      </c>
      <c r="F16" s="58"/>
      <c r="G16" s="58">
        <v>1792508477</v>
      </c>
      <c r="H16" s="28"/>
      <c r="I16" s="118">
        <v>0</v>
      </c>
      <c r="J16" s="28"/>
      <c r="K16" s="58">
        <v>0</v>
      </c>
      <c r="L16" s="28"/>
      <c r="M16" s="58">
        <v>0</v>
      </c>
      <c r="N16" s="28"/>
      <c r="O16" s="118">
        <f>SUM(E16:M16)</f>
        <v>1977508477</v>
      </c>
      <c r="P16" s="17"/>
      <c r="Q16" s="17"/>
      <c r="R16" s="17"/>
      <c r="S16" s="103">
        <v>0</v>
      </c>
      <c r="T16" s="17"/>
      <c r="U16" s="27">
        <f>O16+Q16+S16</f>
        <v>1977508477</v>
      </c>
    </row>
    <row r="17" spans="1:21" ht="22" x14ac:dyDescent="0.7">
      <c r="A17" s="49" t="s">
        <v>145</v>
      </c>
      <c r="B17" s="49"/>
      <c r="C17" s="21">
        <v>22</v>
      </c>
      <c r="D17" s="20"/>
      <c r="E17" s="45">
        <v>0</v>
      </c>
      <c r="F17" s="27"/>
      <c r="G17" s="45">
        <v>0</v>
      </c>
      <c r="H17" s="28"/>
      <c r="I17" s="118">
        <v>0</v>
      </c>
      <c r="J17" s="28"/>
      <c r="K17" s="45">
        <v>0</v>
      </c>
      <c r="L17" s="28"/>
      <c r="M17" s="58">
        <v>-494000000</v>
      </c>
      <c r="N17" s="28"/>
      <c r="O17" s="118">
        <f>SUM(E17:M17)</f>
        <v>-494000000</v>
      </c>
      <c r="P17" s="65"/>
      <c r="Q17" s="45">
        <v>0</v>
      </c>
      <c r="R17" s="65"/>
      <c r="S17" s="45">
        <v>0</v>
      </c>
      <c r="T17" s="65"/>
      <c r="U17" s="45">
        <f>O17+Q17+S17</f>
        <v>-494000000</v>
      </c>
    </row>
    <row r="18" spans="1:21" ht="22" x14ac:dyDescent="0.7">
      <c r="A18" s="6" t="s">
        <v>67</v>
      </c>
      <c r="B18" s="49"/>
      <c r="C18" s="21"/>
      <c r="D18" s="20"/>
      <c r="E18" s="26">
        <f>SUM(E16:E17)</f>
        <v>185000000</v>
      </c>
      <c r="F18" s="27"/>
      <c r="G18" s="26">
        <f>SUM(G16:G17)</f>
        <v>1792508477</v>
      </c>
      <c r="H18" s="28"/>
      <c r="I18" s="26">
        <f>SUM(I16:I17)</f>
        <v>0</v>
      </c>
      <c r="J18" s="27"/>
      <c r="K18" s="26">
        <f>SUM(K16:K17)</f>
        <v>0</v>
      </c>
      <c r="L18" s="28"/>
      <c r="M18" s="26">
        <f>SUM(M16:M17)</f>
        <v>-494000000</v>
      </c>
      <c r="N18" s="28"/>
      <c r="O18" s="26">
        <f>SUM(O16:O17)</f>
        <v>1483508477</v>
      </c>
      <c r="P18" s="65"/>
      <c r="Q18" s="124">
        <f>SUM(Q16:Q17)</f>
        <v>0</v>
      </c>
      <c r="R18" s="65"/>
      <c r="S18" s="26">
        <f>SUM(S16:S17)</f>
        <v>0</v>
      </c>
      <c r="T18" s="65"/>
      <c r="U18" s="26">
        <f>SUM(U16:U17)</f>
        <v>1483508477</v>
      </c>
    </row>
    <row r="19" spans="1:21" ht="22" hidden="1" x14ac:dyDescent="0.7">
      <c r="A19" s="6"/>
      <c r="B19" s="49"/>
      <c r="C19" s="21"/>
      <c r="D19" s="20"/>
      <c r="E19" s="27"/>
      <c r="F19" s="27"/>
      <c r="G19" s="27"/>
      <c r="H19" s="28"/>
      <c r="I19" s="28"/>
      <c r="J19" s="28"/>
      <c r="K19" s="27"/>
      <c r="L19" s="28"/>
      <c r="M19" s="27"/>
      <c r="N19" s="28"/>
      <c r="O19" s="27"/>
      <c r="P19" s="65"/>
      <c r="Q19" s="27"/>
      <c r="R19" s="65"/>
      <c r="S19" s="27"/>
      <c r="T19" s="65"/>
      <c r="U19" s="27"/>
    </row>
    <row r="20" spans="1:21" ht="22" hidden="1" x14ac:dyDescent="0.7">
      <c r="A20" s="6"/>
      <c r="B20" s="49"/>
      <c r="C20" s="21"/>
      <c r="D20" s="20"/>
      <c r="E20" s="27"/>
      <c r="F20" s="27"/>
      <c r="G20" s="27"/>
      <c r="H20" s="28"/>
      <c r="I20" s="28"/>
      <c r="J20" s="28"/>
      <c r="K20" s="27"/>
      <c r="L20" s="28"/>
      <c r="M20" s="27"/>
      <c r="N20" s="28"/>
      <c r="O20" s="27"/>
      <c r="P20" s="65"/>
      <c r="Q20" s="27"/>
      <c r="R20" s="65"/>
      <c r="S20" s="27"/>
      <c r="T20" s="65"/>
      <c r="U20" s="27"/>
    </row>
    <row r="21" spans="1:21" ht="22" hidden="1" x14ac:dyDescent="0.7">
      <c r="A21" s="6"/>
      <c r="B21" s="49"/>
      <c r="C21" s="21"/>
      <c r="D21" s="20"/>
      <c r="E21" s="27"/>
      <c r="F21" s="27"/>
      <c r="G21" s="27"/>
      <c r="H21" s="28"/>
      <c r="I21" s="28"/>
      <c r="J21" s="28"/>
      <c r="K21" s="27"/>
      <c r="L21" s="28"/>
      <c r="M21" s="27"/>
      <c r="N21" s="28"/>
      <c r="O21" s="27"/>
      <c r="P21" s="65"/>
      <c r="Q21" s="27"/>
      <c r="R21" s="65"/>
      <c r="S21" s="27"/>
      <c r="T21" s="65"/>
      <c r="U21" s="27"/>
    </row>
    <row r="22" spans="1:21" ht="22" hidden="1" x14ac:dyDescent="0.7">
      <c r="A22" s="6"/>
      <c r="B22" s="49"/>
      <c r="C22" s="21"/>
      <c r="D22" s="20"/>
      <c r="E22" s="27"/>
      <c r="F22" s="27"/>
      <c r="G22" s="27"/>
      <c r="H22" s="28"/>
      <c r="I22" s="28"/>
      <c r="J22" s="28"/>
      <c r="K22" s="27"/>
      <c r="L22" s="28"/>
      <c r="M22" s="27"/>
      <c r="N22" s="28"/>
      <c r="O22" s="27"/>
      <c r="P22" s="65"/>
      <c r="Q22" s="27"/>
      <c r="R22" s="65"/>
      <c r="S22" s="27"/>
      <c r="T22" s="65"/>
      <c r="U22" s="27"/>
    </row>
    <row r="23" spans="1:21" ht="22" hidden="1" x14ac:dyDescent="0.7">
      <c r="A23" s="6"/>
      <c r="B23" s="49"/>
      <c r="C23" s="21"/>
      <c r="D23" s="20"/>
      <c r="E23" s="27"/>
      <c r="F23" s="27"/>
      <c r="G23" s="27"/>
      <c r="H23" s="28"/>
      <c r="I23" s="28"/>
      <c r="J23" s="28"/>
      <c r="K23" s="27"/>
      <c r="L23" s="28"/>
      <c r="M23" s="27"/>
      <c r="N23" s="28"/>
      <c r="O23" s="27"/>
      <c r="P23" s="65"/>
      <c r="Q23" s="27"/>
      <c r="R23" s="65"/>
      <c r="S23" s="27"/>
      <c r="T23" s="65"/>
      <c r="U23" s="27"/>
    </row>
    <row r="24" spans="1:21" ht="11" hidden="1" customHeight="1" x14ac:dyDescent="0.7">
      <c r="A24"/>
      <c r="B24"/>
      <c r="C24" s="21"/>
      <c r="D24" s="22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65"/>
      <c r="Q24" s="28"/>
      <c r="R24" s="65"/>
      <c r="S24" s="28"/>
      <c r="T24" s="65"/>
      <c r="U24" s="28"/>
    </row>
    <row r="25" spans="1:21" ht="22" hidden="1" x14ac:dyDescent="0.7">
      <c r="A25" s="47" t="s">
        <v>105</v>
      </c>
      <c r="B25" s="47"/>
      <c r="C25" s="21"/>
      <c r="D25" s="22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65"/>
      <c r="Q25" s="28"/>
      <c r="R25" s="65"/>
      <c r="S25" s="28"/>
      <c r="T25" s="65"/>
      <c r="U25" s="28"/>
    </row>
    <row r="26" spans="1:21" ht="22" hidden="1" x14ac:dyDescent="0.7">
      <c r="A26" s="49" t="s">
        <v>104</v>
      </c>
      <c r="B26" s="49"/>
      <c r="C26" s="21"/>
      <c r="D26" s="2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65"/>
      <c r="Q26" s="27"/>
      <c r="R26" s="65"/>
      <c r="S26" s="27"/>
      <c r="T26" s="65"/>
      <c r="U26" s="27">
        <f>O26+Q26+S26</f>
        <v>0</v>
      </c>
    </row>
    <row r="27" spans="1:21" ht="22" hidden="1" x14ac:dyDescent="0.7">
      <c r="A27" s="49" t="s">
        <v>125</v>
      </c>
      <c r="B27" s="49"/>
      <c r="C27" s="21"/>
      <c r="D27" s="2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65"/>
      <c r="Q27" s="27"/>
      <c r="R27" s="65"/>
      <c r="S27" s="27"/>
      <c r="T27" s="65"/>
      <c r="U27" s="27">
        <f>O27+Q27+S27</f>
        <v>0</v>
      </c>
    </row>
    <row r="28" spans="1:21" ht="22" hidden="1" x14ac:dyDescent="0.7">
      <c r="A28" s="49" t="s">
        <v>103</v>
      </c>
      <c r="B28" s="49"/>
      <c r="C28" s="21"/>
      <c r="D28" s="2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45"/>
      <c r="P28" s="65"/>
      <c r="Q28" s="27"/>
      <c r="R28" s="65"/>
      <c r="S28" s="27"/>
      <c r="T28" s="65"/>
      <c r="U28" s="45">
        <f>O28+Q28+S28</f>
        <v>0</v>
      </c>
    </row>
    <row r="29" spans="1:21" ht="22" hidden="1" x14ac:dyDescent="0.7">
      <c r="A29" s="47" t="s">
        <v>106</v>
      </c>
      <c r="B29" s="47"/>
      <c r="C29" s="21"/>
      <c r="D29" s="22"/>
      <c r="E29" s="26">
        <f>SUM(E26:E28)</f>
        <v>0</v>
      </c>
      <c r="F29" s="28"/>
      <c r="G29" s="26">
        <f>SUM(G26:G28)</f>
        <v>0</v>
      </c>
      <c r="H29" s="28"/>
      <c r="I29" s="28"/>
      <c r="J29" s="28"/>
      <c r="K29" s="26">
        <f>SUM(K26:K28)</f>
        <v>0</v>
      </c>
      <c r="L29" s="28"/>
      <c r="M29" s="26">
        <f>SUM(M26:M28)</f>
        <v>0</v>
      </c>
      <c r="N29" s="28"/>
      <c r="O29" s="26">
        <f>SUM(O26:O28)</f>
        <v>0</v>
      </c>
      <c r="P29" s="65"/>
      <c r="Q29" s="26">
        <f>SUM(Q26:Q28)</f>
        <v>0</v>
      </c>
      <c r="R29" s="65"/>
      <c r="S29" s="26">
        <f>SUM(S26:S28)</f>
        <v>0</v>
      </c>
      <c r="T29" s="65"/>
      <c r="U29" s="26">
        <f>SUM(U26:U28)</f>
        <v>0</v>
      </c>
    </row>
    <row r="30" spans="1:21" ht="22" hidden="1" x14ac:dyDescent="0.7">
      <c r="A30" s="47"/>
      <c r="B30" s="47"/>
      <c r="C30" s="21"/>
      <c r="D30" s="22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65"/>
      <c r="Q30" s="28"/>
      <c r="R30" s="65"/>
      <c r="S30" s="28"/>
      <c r="T30" s="65"/>
      <c r="U30" s="28"/>
    </row>
    <row r="31" spans="1:21" ht="11" hidden="1" customHeight="1" x14ac:dyDescent="0.7">
      <c r="A31" s="47"/>
      <c r="B31" s="47"/>
      <c r="C31" s="21"/>
      <c r="D31" s="2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65"/>
      <c r="Q31" s="28"/>
      <c r="R31" s="65"/>
      <c r="S31" s="28"/>
      <c r="T31" s="65"/>
      <c r="U31" s="28"/>
    </row>
    <row r="32" spans="1:21" ht="22" hidden="1" x14ac:dyDescent="0.7">
      <c r="A32" s="6" t="s">
        <v>67</v>
      </c>
      <c r="B32" s="6"/>
      <c r="C32" s="21"/>
      <c r="D32" s="22"/>
      <c r="E32" s="48">
        <f>E17+E29</f>
        <v>0</v>
      </c>
      <c r="F32" s="28"/>
      <c r="G32" s="48">
        <f>G17+G29</f>
        <v>0</v>
      </c>
      <c r="H32" s="28"/>
      <c r="I32" s="28"/>
      <c r="J32" s="28"/>
      <c r="K32" s="48">
        <f>K17+K29</f>
        <v>0</v>
      </c>
      <c r="L32" s="28"/>
      <c r="M32" s="48">
        <f>M17+M29</f>
        <v>-494000000</v>
      </c>
      <c r="N32" s="28"/>
      <c r="O32" s="48">
        <f>O17+O29</f>
        <v>-494000000</v>
      </c>
      <c r="P32" s="65"/>
      <c r="Q32" s="48">
        <f>Q17+Q29</f>
        <v>0</v>
      </c>
      <c r="R32" s="65"/>
      <c r="S32" s="48">
        <f>S17+S29</f>
        <v>0</v>
      </c>
      <c r="T32" s="65"/>
      <c r="U32" s="48">
        <f>U17+U29</f>
        <v>-494000000</v>
      </c>
    </row>
    <row r="33" spans="1:22" ht="15" customHeight="1" x14ac:dyDescent="0.7">
      <c r="A33" s="6"/>
      <c r="B33" s="6"/>
      <c r="C33" s="21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65"/>
      <c r="Q33" s="28"/>
      <c r="R33" s="65"/>
      <c r="S33" s="28"/>
      <c r="T33" s="65"/>
      <c r="U33" s="28"/>
    </row>
    <row r="34" spans="1:22" ht="22" x14ac:dyDescent="0.7">
      <c r="A34" s="6" t="s">
        <v>42</v>
      </c>
      <c r="B34" s="6"/>
      <c r="C34" s="21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17"/>
      <c r="Q34" s="28"/>
      <c r="R34" s="17"/>
      <c r="S34" s="28"/>
      <c r="T34" s="17"/>
      <c r="U34" s="28"/>
    </row>
    <row r="35" spans="1:22" ht="22" x14ac:dyDescent="0.7">
      <c r="A35" s="46" t="s">
        <v>123</v>
      </c>
      <c r="B35" s="46"/>
      <c r="C35" s="21"/>
      <c r="D35" s="22"/>
      <c r="E35" s="58">
        <v>0</v>
      </c>
      <c r="F35" s="58"/>
      <c r="G35" s="58">
        <v>0</v>
      </c>
      <c r="H35" s="28"/>
      <c r="I35" s="58">
        <v>0</v>
      </c>
      <c r="J35" s="28"/>
      <c r="K35" s="58">
        <v>0</v>
      </c>
      <c r="L35" s="28"/>
      <c r="M35" s="58">
        <f>'PL 9-10'!G40</f>
        <v>540164959</v>
      </c>
      <c r="N35" s="28"/>
      <c r="O35" s="27">
        <f>E35+K35+M35+G35</f>
        <v>540164959</v>
      </c>
      <c r="P35" s="27"/>
      <c r="Q35" s="58"/>
      <c r="R35" s="27"/>
      <c r="S35" s="27">
        <f>'PL 9-10'!G42</f>
        <v>-487279</v>
      </c>
      <c r="T35" s="27"/>
      <c r="U35" s="27">
        <f>O35+Q35+S35</f>
        <v>539677680</v>
      </c>
    </row>
    <row r="36" spans="1:22" ht="22" x14ac:dyDescent="0.7">
      <c r="A36" s="46" t="s">
        <v>81</v>
      </c>
      <c r="B36" s="46"/>
      <c r="C36" s="21"/>
      <c r="D36" s="22"/>
      <c r="E36" s="58">
        <v>0</v>
      </c>
      <c r="F36" s="58"/>
      <c r="G36" s="58">
        <v>0</v>
      </c>
      <c r="H36" s="28"/>
      <c r="I36" s="58">
        <v>0</v>
      </c>
      <c r="J36" s="28"/>
      <c r="K36" s="58">
        <v>0</v>
      </c>
      <c r="L36" s="28"/>
      <c r="M36" s="58">
        <f>'PL 9-10'!G46-'PL 9-10'!G40</f>
        <v>0</v>
      </c>
      <c r="N36" s="28"/>
      <c r="O36" s="27">
        <f>E36+K36+M36+G36</f>
        <v>0</v>
      </c>
      <c r="P36" s="27"/>
      <c r="Q36" s="58"/>
      <c r="R36" s="27"/>
      <c r="S36" s="58">
        <f>'PL 9-10'!G48-'PL 9-10'!G42</f>
        <v>0</v>
      </c>
      <c r="T36" s="27"/>
      <c r="U36" s="45">
        <f>O36+Q36+S36</f>
        <v>0</v>
      </c>
    </row>
    <row r="37" spans="1:22" ht="22" x14ac:dyDescent="0.7">
      <c r="A37" s="6" t="s">
        <v>43</v>
      </c>
      <c r="B37" s="6"/>
      <c r="C37" s="8"/>
      <c r="D37" s="22"/>
      <c r="E37" s="26">
        <f>SUM(E35:E36)</f>
        <v>0</v>
      </c>
      <c r="F37" s="28"/>
      <c r="G37" s="26">
        <f>SUM(G35:G36)</f>
        <v>0</v>
      </c>
      <c r="H37" s="28"/>
      <c r="I37" s="26">
        <f>SUM(I35:I36)</f>
        <v>0</v>
      </c>
      <c r="J37" s="28"/>
      <c r="K37" s="26">
        <f>SUM(K35:K36)</f>
        <v>0</v>
      </c>
      <c r="L37" s="28"/>
      <c r="M37" s="26">
        <f>SUM(M35:M36)</f>
        <v>540164959</v>
      </c>
      <c r="N37" s="28"/>
      <c r="O37" s="26">
        <f>SUM(O35:O36)</f>
        <v>540164959</v>
      </c>
      <c r="P37" s="65"/>
      <c r="Q37" s="26">
        <f>SUM(Q35:Q36)</f>
        <v>0</v>
      </c>
      <c r="R37" s="65"/>
      <c r="S37" s="26">
        <f>SUM(S35:S36)</f>
        <v>-487279</v>
      </c>
      <c r="T37" s="65"/>
      <c r="U37" s="26">
        <f>SUM(U35:U36)</f>
        <v>539677680</v>
      </c>
    </row>
    <row r="38" spans="1:22" ht="11" customHeight="1" x14ac:dyDescent="0.7">
      <c r="A38" s="6"/>
      <c r="B38" s="6"/>
      <c r="C38" s="21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30"/>
      <c r="Q38" s="28"/>
      <c r="R38" s="30"/>
      <c r="S38" s="28"/>
      <c r="T38" s="30"/>
      <c r="U38" s="28"/>
    </row>
    <row r="39" spans="1:22" ht="22" x14ac:dyDescent="0.7">
      <c r="A39" s="55" t="s">
        <v>158</v>
      </c>
      <c r="B39" s="6"/>
      <c r="C39" s="21">
        <v>16</v>
      </c>
      <c r="D39" s="22"/>
      <c r="E39" s="118">
        <v>0</v>
      </c>
      <c r="F39" s="28"/>
      <c r="G39" s="118">
        <v>0</v>
      </c>
      <c r="H39" s="28"/>
      <c r="I39" s="118">
        <v>0</v>
      </c>
      <c r="J39" s="28"/>
      <c r="K39" s="118">
        <v>18500000</v>
      </c>
      <c r="L39" s="28"/>
      <c r="M39" s="118">
        <v>-18500000</v>
      </c>
      <c r="N39" s="28"/>
      <c r="O39" s="28">
        <v>0</v>
      </c>
      <c r="P39" s="30"/>
      <c r="Q39" s="28"/>
      <c r="R39" s="30"/>
      <c r="S39" s="28">
        <v>0</v>
      </c>
      <c r="T39" s="30"/>
      <c r="U39" s="27">
        <f>O39+Q39+S39</f>
        <v>0</v>
      </c>
    </row>
    <row r="40" spans="1:22" ht="11.5" customHeight="1" x14ac:dyDescent="0.7">
      <c r="A40" s="6"/>
      <c r="B40" s="6"/>
      <c r="C40" s="21"/>
      <c r="D40" s="22"/>
      <c r="E40" s="48"/>
      <c r="F40" s="28"/>
      <c r="G40" s="48"/>
      <c r="H40" s="28"/>
      <c r="I40" s="48"/>
      <c r="J40" s="28"/>
      <c r="K40" s="48"/>
      <c r="L40" s="28"/>
      <c r="M40" s="48"/>
      <c r="N40" s="28"/>
      <c r="O40" s="48"/>
      <c r="P40" s="30"/>
      <c r="Q40" s="48"/>
      <c r="R40" s="30"/>
      <c r="S40" s="48"/>
      <c r="T40" s="30"/>
      <c r="U40" s="48"/>
    </row>
    <row r="41" spans="1:22" ht="22.5" thickBot="1" x14ac:dyDescent="0.75">
      <c r="A41" s="6" t="s">
        <v>133</v>
      </c>
      <c r="B41" s="6"/>
      <c r="C41" s="21"/>
      <c r="D41" s="20"/>
      <c r="E41" s="63">
        <f>E11+E18+E37+E39</f>
        <v>735000000</v>
      </c>
      <c r="F41" s="28"/>
      <c r="G41" s="63">
        <f>G11+G18+G37+G39</f>
        <v>1792508477</v>
      </c>
      <c r="H41" s="27"/>
      <c r="I41" s="63">
        <f>I11+I18+I37+I39</f>
        <v>-41779719</v>
      </c>
      <c r="J41" s="27"/>
      <c r="K41" s="63">
        <f>K11+K18+K37+K39</f>
        <v>73500000</v>
      </c>
      <c r="L41" s="27"/>
      <c r="M41" s="63">
        <f>M11+M18+M37+M39</f>
        <v>799379154</v>
      </c>
      <c r="N41" s="27"/>
      <c r="O41" s="63">
        <f>O11+O18+O37+O39</f>
        <v>3358607912</v>
      </c>
      <c r="P41" s="17"/>
      <c r="Q41" s="63">
        <v>0</v>
      </c>
      <c r="R41" s="17"/>
      <c r="S41" s="63">
        <f>S11+S18+S37+S39</f>
        <v>-1300341</v>
      </c>
      <c r="T41" s="17"/>
      <c r="U41" s="63">
        <f>U11+U18+U37+U39</f>
        <v>3357307571</v>
      </c>
      <c r="V41" s="24">
        <f>U41-'BS-6-8'!G80</f>
        <v>0</v>
      </c>
    </row>
    <row r="42" spans="1:22" ht="22" thickTop="1" x14ac:dyDescent="0.65"/>
    <row r="43" spans="1:22" x14ac:dyDescent="0.65">
      <c r="Q43" s="17"/>
      <c r="S43" s="70"/>
    </row>
    <row r="44" spans="1:22" x14ac:dyDescent="0.65">
      <c r="G44" s="14"/>
      <c r="M44" s="58"/>
      <c r="Q44" s="14"/>
      <c r="S44" s="14"/>
    </row>
    <row r="46" spans="1:22" x14ac:dyDescent="0.65">
      <c r="M46" s="14"/>
    </row>
  </sheetData>
  <mergeCells count="3">
    <mergeCell ref="E4:U4"/>
    <mergeCell ref="E9:U9"/>
    <mergeCell ref="K6:M6"/>
  </mergeCells>
  <pageMargins left="0.8" right="0.8" top="0.48" bottom="0.5" header="0.5" footer="0.5"/>
  <pageSetup paperSize="9" scale="76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29"/>
  <sheetViews>
    <sheetView topLeftCell="A9" zoomScale="85" zoomScaleNormal="85" zoomScaleSheetLayoutView="85" workbookViewId="0">
      <selection activeCell="O29" sqref="O29"/>
    </sheetView>
  </sheetViews>
  <sheetFormatPr defaultColWidth="9.09765625" defaultRowHeight="21.5" x14ac:dyDescent="0.65"/>
  <cols>
    <col min="1" max="1" width="56" style="55" customWidth="1"/>
    <col min="2" max="2" width="1.5" style="55" customWidth="1"/>
    <col min="3" max="3" width="9.69921875" style="4" bestFit="1" customWidth="1"/>
    <col min="4" max="4" width="1.5" customWidth="1"/>
    <col min="5" max="5" width="12.8984375" bestFit="1" customWidth="1"/>
    <col min="6" max="6" width="1.5" customWidth="1"/>
    <col min="7" max="7" width="17.5" bestFit="1" customWidth="1"/>
    <col min="8" max="8" width="1.5" customWidth="1"/>
    <col min="9" max="9" width="15.3984375" customWidth="1"/>
    <col min="10" max="10" width="1.5" customWidth="1"/>
    <col min="11" max="11" width="11.8984375" bestFit="1" customWidth="1"/>
    <col min="12" max="12" width="1.5" customWidth="1"/>
    <col min="13" max="13" width="17.8984375" bestFit="1" customWidth="1"/>
    <col min="14" max="14" width="1.5" customWidth="1"/>
    <col min="15" max="15" width="16.3984375" bestFit="1" customWidth="1"/>
    <col min="16" max="16" width="1.5" customWidth="1"/>
    <col min="17" max="17" width="12.09765625" customWidth="1"/>
    <col min="18" max="18" width="1.5" customWidth="1"/>
    <col min="19" max="19" width="16.3984375" bestFit="1" customWidth="1"/>
    <col min="20" max="20" width="14.59765625" bestFit="1" customWidth="1"/>
    <col min="22" max="22" width="14.59765625" bestFit="1" customWidth="1"/>
  </cols>
  <sheetData>
    <row r="1" spans="1:22" s="19" customFormat="1" ht="23" x14ac:dyDescent="0.7">
      <c r="A1" s="3" t="s">
        <v>62</v>
      </c>
      <c r="B1" s="3"/>
      <c r="C1" s="18"/>
      <c r="E1" s="29"/>
      <c r="G1" s="29"/>
      <c r="I1" s="29"/>
    </row>
    <row r="2" spans="1:22" s="19" customFormat="1" ht="23" x14ac:dyDescent="0.7">
      <c r="A2" s="3" t="s">
        <v>190</v>
      </c>
      <c r="B2" s="3"/>
      <c r="C2" s="18"/>
    </row>
    <row r="3" spans="1:22" s="19" customFormat="1" ht="23" x14ac:dyDescent="0.7">
      <c r="A3" s="3"/>
      <c r="B3" s="3"/>
      <c r="C3" s="18"/>
    </row>
    <row r="4" spans="1:22" ht="22" x14ac:dyDescent="0.7">
      <c r="A4" s="6"/>
      <c r="B4" s="6"/>
      <c r="E4" s="138" t="s">
        <v>59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</row>
    <row r="5" spans="1:22" ht="22" x14ac:dyDescent="0.7">
      <c r="C5" s="55"/>
      <c r="D5" s="4"/>
      <c r="F5" s="4"/>
      <c r="H5" s="4"/>
      <c r="I5" s="20" t="s">
        <v>124</v>
      </c>
      <c r="J5" s="4"/>
      <c r="K5" s="20"/>
      <c r="L5" s="20"/>
      <c r="M5" s="20"/>
      <c r="O5" s="22"/>
    </row>
    <row r="6" spans="1:22" x14ac:dyDescent="0.65">
      <c r="C6" s="20"/>
      <c r="D6" s="21"/>
      <c r="E6" s="20" t="s">
        <v>140</v>
      </c>
      <c r="F6" s="21"/>
      <c r="G6" s="20" t="s">
        <v>141</v>
      </c>
      <c r="H6" s="21"/>
      <c r="I6" s="20" t="s">
        <v>107</v>
      </c>
      <c r="J6" s="21"/>
      <c r="K6" s="146" t="s">
        <v>52</v>
      </c>
      <c r="L6" s="146"/>
      <c r="M6" s="146"/>
      <c r="P6" s="20"/>
      <c r="Q6" s="20" t="s">
        <v>97</v>
      </c>
      <c r="R6" s="20"/>
      <c r="S6" s="20" t="s">
        <v>99</v>
      </c>
    </row>
    <row r="7" spans="1:22" x14ac:dyDescent="0.65">
      <c r="C7" s="20"/>
      <c r="D7" s="21"/>
      <c r="E7" s="20" t="s">
        <v>30</v>
      </c>
      <c r="F7" s="21"/>
      <c r="G7" s="20" t="s">
        <v>142</v>
      </c>
      <c r="H7" s="21"/>
      <c r="I7" s="20" t="s">
        <v>108</v>
      </c>
      <c r="J7" s="21"/>
      <c r="K7" s="20" t="s">
        <v>27</v>
      </c>
      <c r="L7" s="20"/>
      <c r="M7" s="20" t="s">
        <v>21</v>
      </c>
      <c r="N7" s="20"/>
      <c r="O7" s="20" t="s">
        <v>31</v>
      </c>
      <c r="P7" s="20"/>
      <c r="Q7" s="20" t="s">
        <v>102</v>
      </c>
      <c r="R7" s="20"/>
      <c r="S7" s="20" t="s">
        <v>66</v>
      </c>
    </row>
    <row r="8" spans="1:22" x14ac:dyDescent="0.65">
      <c r="C8" s="21" t="s">
        <v>1</v>
      </c>
      <c r="D8" s="21"/>
      <c r="E8" s="20" t="s">
        <v>29</v>
      </c>
      <c r="F8" s="21"/>
      <c r="G8" s="20" t="s">
        <v>143</v>
      </c>
      <c r="H8" s="21"/>
      <c r="I8" s="20" t="s">
        <v>109</v>
      </c>
      <c r="J8" s="21"/>
      <c r="K8" s="20" t="s">
        <v>28</v>
      </c>
      <c r="L8" s="20"/>
      <c r="M8" s="20" t="s">
        <v>32</v>
      </c>
      <c r="N8" s="20"/>
      <c r="O8" s="20" t="s">
        <v>63</v>
      </c>
      <c r="P8" s="20"/>
      <c r="Q8" s="20" t="s">
        <v>98</v>
      </c>
      <c r="R8" s="20"/>
      <c r="S8" s="20" t="s">
        <v>17</v>
      </c>
    </row>
    <row r="9" spans="1:22" x14ac:dyDescent="0.65">
      <c r="A9"/>
      <c r="B9"/>
      <c r="C9" s="21"/>
      <c r="E9" s="145" t="s">
        <v>46</v>
      </c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</row>
    <row r="10" spans="1:22" ht="22" x14ac:dyDescent="0.7">
      <c r="A10" s="6" t="s">
        <v>186</v>
      </c>
      <c r="B10" s="6"/>
      <c r="C10" s="21"/>
      <c r="E10" s="21"/>
      <c r="G10" s="21"/>
      <c r="I10" s="21"/>
      <c r="K10" s="21"/>
      <c r="L10" s="21"/>
      <c r="M10" s="44"/>
      <c r="N10" s="21"/>
      <c r="O10" s="44"/>
      <c r="Q10" s="21"/>
      <c r="S10" s="44"/>
    </row>
    <row r="11" spans="1:22" ht="22" x14ac:dyDescent="0.7">
      <c r="A11" s="6" t="s">
        <v>187</v>
      </c>
      <c r="B11" s="6"/>
      <c r="C11" s="21"/>
      <c r="D11" s="22"/>
      <c r="E11" s="54">
        <f>'SH - Conso PY 11 '!E41</f>
        <v>735000000</v>
      </c>
      <c r="F11" s="22"/>
      <c r="G11" s="54">
        <f>'SH - Conso PY 11 '!G41</f>
        <v>1792508477</v>
      </c>
      <c r="H11" s="22"/>
      <c r="I11" s="108">
        <f>'SH - Conso PY 11 '!I41</f>
        <v>-41779719</v>
      </c>
      <c r="J11" s="22"/>
      <c r="K11" s="54">
        <f>'SH - Conso PY 11 '!K41</f>
        <v>73500000</v>
      </c>
      <c r="L11" s="54"/>
      <c r="M11" s="54">
        <f>'SH - Conso PY 11 '!M41</f>
        <v>799379154</v>
      </c>
      <c r="N11" s="54"/>
      <c r="O11" s="54">
        <f>SUM(E11:M11)</f>
        <v>3358607912</v>
      </c>
      <c r="Q11" s="108">
        <f>'SH - Conso PY 11 '!S41</f>
        <v>-1300341</v>
      </c>
      <c r="S11" s="108">
        <f>O11+Q11</f>
        <v>3357307571</v>
      </c>
      <c r="T11" s="103"/>
      <c r="U11" s="15"/>
    </row>
    <row r="12" spans="1:22" s="2" customFormat="1" ht="12.5" customHeight="1" x14ac:dyDescent="0.7">
      <c r="A12" s="6"/>
      <c r="B12" s="6"/>
      <c r="C12" s="21"/>
      <c r="D12" s="22"/>
      <c r="E12" s="54"/>
      <c r="F12" s="22"/>
      <c r="G12" s="54"/>
      <c r="H12" s="22"/>
      <c r="I12" s="54"/>
      <c r="J12" s="22"/>
      <c r="K12" s="54"/>
      <c r="L12" s="54"/>
      <c r="M12" s="54"/>
      <c r="N12" s="54"/>
      <c r="O12" s="54"/>
      <c r="Q12" s="54"/>
      <c r="S12" s="54"/>
    </row>
    <row r="13" spans="1:22" ht="22" x14ac:dyDescent="0.7">
      <c r="A13" s="6" t="s">
        <v>39</v>
      </c>
      <c r="B13" s="6"/>
      <c r="C13" s="8"/>
      <c r="D13" s="22"/>
      <c r="E13" s="23"/>
      <c r="F13" s="22"/>
      <c r="G13" s="23"/>
      <c r="H13" s="22"/>
      <c r="I13" s="23"/>
      <c r="J13" s="22"/>
      <c r="K13" s="24"/>
      <c r="L13" s="23"/>
      <c r="M13" s="24"/>
      <c r="N13" s="23"/>
      <c r="O13" s="23"/>
      <c r="Q13" s="23"/>
      <c r="S13" s="23"/>
    </row>
    <row r="14" spans="1:22" ht="22" x14ac:dyDescent="0.7">
      <c r="A14" s="47" t="s">
        <v>194</v>
      </c>
      <c r="B14" s="6"/>
      <c r="C14" s="8"/>
      <c r="D14" s="22"/>
      <c r="E14" s="23"/>
      <c r="F14" s="22"/>
      <c r="G14" s="23"/>
      <c r="H14" s="22"/>
      <c r="I14" s="23"/>
      <c r="J14" s="22"/>
      <c r="K14" s="24"/>
      <c r="L14" s="23"/>
      <c r="M14" s="24"/>
      <c r="N14" s="23"/>
      <c r="O14" s="23"/>
      <c r="Q14" s="23"/>
      <c r="S14" s="23"/>
    </row>
    <row r="15" spans="1:22" ht="22" hidden="1" x14ac:dyDescent="0.7">
      <c r="A15" s="121" t="s">
        <v>178</v>
      </c>
      <c r="B15" s="47"/>
      <c r="C15" s="21">
        <v>14</v>
      </c>
      <c r="D15" s="22"/>
      <c r="E15" s="58">
        <v>0</v>
      </c>
      <c r="F15" s="107"/>
      <c r="G15" s="103">
        <v>0</v>
      </c>
      <c r="H15" s="22"/>
      <c r="I15" s="103">
        <v>0</v>
      </c>
      <c r="J15" s="22"/>
      <c r="K15" s="103">
        <v>0</v>
      </c>
      <c r="L15" s="54"/>
      <c r="M15" s="103">
        <v>0</v>
      </c>
      <c r="N15" s="54"/>
      <c r="O15" s="103">
        <f>SUM(E15:M15)</f>
        <v>0</v>
      </c>
      <c r="Q15" s="103"/>
      <c r="S15" s="103">
        <f>O15+Q15</f>
        <v>0</v>
      </c>
      <c r="V15" s="14"/>
    </row>
    <row r="16" spans="1:22" ht="22" x14ac:dyDescent="0.7">
      <c r="A16" s="46" t="s">
        <v>145</v>
      </c>
      <c r="B16" s="49"/>
      <c r="C16" s="21">
        <v>22</v>
      </c>
      <c r="D16" s="20"/>
      <c r="E16" s="104">
        <v>0</v>
      </c>
      <c r="F16" s="20"/>
      <c r="G16" s="104">
        <v>0</v>
      </c>
      <c r="H16" s="20"/>
      <c r="I16" s="104">
        <v>0</v>
      </c>
      <c r="J16" s="20"/>
      <c r="K16" s="104">
        <v>0</v>
      </c>
      <c r="L16" s="54"/>
      <c r="M16" s="45">
        <v>-367486850</v>
      </c>
      <c r="N16" s="54"/>
      <c r="O16" s="45">
        <f>SUM(E16:M16)</f>
        <v>-367486850</v>
      </c>
      <c r="Q16" s="45">
        <v>0</v>
      </c>
      <c r="S16" s="45">
        <f>O16+Q16</f>
        <v>-367486850</v>
      </c>
    </row>
    <row r="17" spans="1:20" s="2" customFormat="1" ht="22" x14ac:dyDescent="0.7">
      <c r="A17" s="6" t="s">
        <v>67</v>
      </c>
      <c r="B17" s="6"/>
      <c r="C17" s="21"/>
      <c r="D17" s="22"/>
      <c r="E17" s="48">
        <f>SUM(E15:E16)</f>
        <v>0</v>
      </c>
      <c r="F17" s="22"/>
      <c r="G17" s="48">
        <f>SUM(G15:G16)</f>
        <v>0</v>
      </c>
      <c r="H17" s="22"/>
      <c r="I17" s="48">
        <f>SUM(I15:I16)</f>
        <v>0</v>
      </c>
      <c r="J17" s="22"/>
      <c r="K17" s="48">
        <f>SUM(K15:K16)</f>
        <v>0</v>
      </c>
      <c r="L17" s="54"/>
      <c r="M17" s="48">
        <f>SUM(M15:M16)</f>
        <v>-367486850</v>
      </c>
      <c r="N17" s="54"/>
      <c r="O17" s="48">
        <f>SUM(O15:O16)</f>
        <v>-367486850</v>
      </c>
      <c r="P17"/>
      <c r="Q17" s="48">
        <f>SUM(Q15:Q16)</f>
        <v>0</v>
      </c>
      <c r="R17"/>
      <c r="S17" s="48">
        <f>SUM(S15:S16)</f>
        <v>-367486850</v>
      </c>
    </row>
    <row r="18" spans="1:20" s="2" customFormat="1" ht="12.5" customHeight="1" x14ac:dyDescent="0.7">
      <c r="A18" s="6"/>
      <c r="B18" s="6"/>
      <c r="C18" s="21"/>
      <c r="D18" s="22"/>
      <c r="E18" s="28"/>
      <c r="F18" s="22"/>
      <c r="G18" s="28"/>
      <c r="H18" s="22"/>
      <c r="I18" s="28"/>
      <c r="J18" s="22"/>
      <c r="K18" s="28"/>
      <c r="L18" s="54"/>
      <c r="M18" s="28"/>
      <c r="N18" s="54"/>
      <c r="O18" s="28"/>
      <c r="P18"/>
      <c r="Q18" s="28"/>
      <c r="R18"/>
      <c r="S18" s="28"/>
    </row>
    <row r="19" spans="1:20" ht="22" x14ac:dyDescent="0.7">
      <c r="A19" s="6" t="s">
        <v>42</v>
      </c>
      <c r="B19" s="6"/>
      <c r="C19" s="21"/>
      <c r="D19" s="22"/>
      <c r="E19" s="54"/>
      <c r="F19" s="22"/>
      <c r="G19" s="54"/>
      <c r="H19" s="22"/>
      <c r="I19" s="54"/>
      <c r="J19" s="22"/>
      <c r="K19" s="54"/>
      <c r="L19" s="54"/>
      <c r="M19" s="54"/>
      <c r="N19" s="54"/>
      <c r="O19" s="54"/>
      <c r="Q19" s="54"/>
      <c r="S19" s="54"/>
    </row>
    <row r="20" spans="1:20" ht="22" x14ac:dyDescent="0.7">
      <c r="A20" s="46" t="s">
        <v>80</v>
      </c>
      <c r="B20" s="46"/>
      <c r="C20" s="21"/>
      <c r="D20" s="22"/>
      <c r="E20" s="24">
        <v>0</v>
      </c>
      <c r="F20" s="22"/>
      <c r="G20" s="24">
        <v>0</v>
      </c>
      <c r="H20" s="22"/>
      <c r="I20" s="24">
        <v>0</v>
      </c>
      <c r="J20" s="22"/>
      <c r="K20" s="24">
        <v>0</v>
      </c>
      <c r="L20" s="54"/>
      <c r="M20" s="100">
        <f>'PL 9-10'!E40</f>
        <v>686386095</v>
      </c>
      <c r="N20" s="54"/>
      <c r="O20" s="100">
        <f>SUM(E20:M20)</f>
        <v>686386095</v>
      </c>
      <c r="P20" s="27"/>
      <c r="Q20" s="27">
        <v>408644</v>
      </c>
      <c r="R20" s="27"/>
      <c r="S20" s="100">
        <f>O20+Q20</f>
        <v>686794739</v>
      </c>
    </row>
    <row r="21" spans="1:20" ht="22" x14ac:dyDescent="0.7">
      <c r="A21" s="46" t="s">
        <v>81</v>
      </c>
      <c r="B21" s="46"/>
      <c r="C21" s="21"/>
      <c r="D21" s="22"/>
      <c r="E21" s="24">
        <v>0</v>
      </c>
      <c r="F21" s="22"/>
      <c r="G21" s="24">
        <v>0</v>
      </c>
      <c r="H21" s="22"/>
      <c r="I21" s="24">
        <v>0</v>
      </c>
      <c r="J21" s="22"/>
      <c r="K21" s="24">
        <v>0</v>
      </c>
      <c r="L21" s="54"/>
      <c r="M21" s="58">
        <f>'PL 9-10'!E36-Q21</f>
        <v>-6744785</v>
      </c>
      <c r="N21" s="54"/>
      <c r="O21" s="126">
        <f>SUM(E21:M21)</f>
        <v>-6744785</v>
      </c>
      <c r="P21" s="27"/>
      <c r="Q21" s="45">
        <v>2140</v>
      </c>
      <c r="R21" s="27"/>
      <c r="S21" s="126">
        <f>O21+Q21</f>
        <v>-6742645</v>
      </c>
    </row>
    <row r="22" spans="1:20" ht="22" x14ac:dyDescent="0.7">
      <c r="A22" s="6" t="s">
        <v>43</v>
      </c>
      <c r="B22" s="6"/>
      <c r="C22" s="8"/>
      <c r="D22" s="22"/>
      <c r="E22" s="25">
        <f>SUM(E20:E21)</f>
        <v>0</v>
      </c>
      <c r="F22" s="22"/>
      <c r="G22" s="25">
        <f>SUM(G20:G21)</f>
        <v>0</v>
      </c>
      <c r="H22" s="22"/>
      <c r="I22" s="25">
        <f>SUM(I21:I21)</f>
        <v>0</v>
      </c>
      <c r="J22" s="22"/>
      <c r="K22" s="25">
        <f>SUM(K20:K21)</f>
        <v>0</v>
      </c>
      <c r="L22" s="54"/>
      <c r="M22" s="26">
        <f>SUM(M20:M21)</f>
        <v>679641310</v>
      </c>
      <c r="N22" s="54"/>
      <c r="O22" s="26">
        <f>SUM(O20:O21)</f>
        <v>679641310</v>
      </c>
      <c r="Q22" s="26">
        <f>SUM(Q20:Q21)</f>
        <v>410784</v>
      </c>
      <c r="R22" s="14"/>
      <c r="S22" s="26">
        <f>SUM(S20:S21)</f>
        <v>680052094</v>
      </c>
    </row>
    <row r="23" spans="1:20" s="2" customFormat="1" ht="12.5" customHeight="1" x14ac:dyDescent="0.7">
      <c r="A23" s="6"/>
      <c r="B23" s="6"/>
      <c r="C23" s="21"/>
      <c r="D23" s="22"/>
      <c r="E23" s="54"/>
      <c r="F23" s="22"/>
      <c r="G23" s="54"/>
      <c r="H23" s="22"/>
      <c r="I23" s="54"/>
      <c r="J23" s="22"/>
      <c r="K23" s="54"/>
      <c r="L23" s="54"/>
      <c r="M23" s="54"/>
      <c r="N23" s="54"/>
      <c r="O23" s="54"/>
      <c r="Q23" s="54"/>
      <c r="S23" s="23"/>
    </row>
    <row r="24" spans="1:20" s="2" customFormat="1" ht="22" hidden="1" x14ac:dyDescent="0.7">
      <c r="A24" s="55" t="s">
        <v>158</v>
      </c>
      <c r="B24" s="6"/>
      <c r="C24" s="21">
        <v>15</v>
      </c>
      <c r="D24" s="22"/>
      <c r="E24" s="24">
        <v>0</v>
      </c>
      <c r="F24" s="20"/>
      <c r="G24" s="24">
        <v>0</v>
      </c>
      <c r="H24" s="20"/>
      <c r="I24" s="24">
        <v>0</v>
      </c>
      <c r="J24" s="20"/>
      <c r="K24" s="24">
        <v>0</v>
      </c>
      <c r="L24" s="23"/>
      <c r="M24" s="24">
        <v>0</v>
      </c>
      <c r="N24" s="23"/>
      <c r="O24" s="119">
        <f>SUM(E24:M24)</f>
        <v>0</v>
      </c>
      <c r="P24" s="118"/>
      <c r="Q24" s="24">
        <v>0</v>
      </c>
      <c r="R24" s="118"/>
      <c r="S24" s="119">
        <f>O24+Q24</f>
        <v>0</v>
      </c>
    </row>
    <row r="25" spans="1:20" s="2" customFormat="1" ht="12.5" hidden="1" customHeight="1" x14ac:dyDescent="0.7">
      <c r="A25" s="55"/>
      <c r="B25" s="6"/>
      <c r="C25" s="21"/>
      <c r="D25" s="22"/>
      <c r="E25" s="115"/>
      <c r="F25" s="20"/>
      <c r="G25" s="115"/>
      <c r="H25" s="20"/>
      <c r="I25" s="115"/>
      <c r="J25" s="20"/>
      <c r="K25" s="116"/>
      <c r="L25" s="23"/>
      <c r="M25" s="117"/>
      <c r="N25" s="23"/>
      <c r="O25" s="115"/>
      <c r="P25" s="118"/>
      <c r="Q25" s="117"/>
      <c r="R25" s="118"/>
      <c r="S25" s="115"/>
    </row>
    <row r="26" spans="1:20" ht="22.5" thickBot="1" x14ac:dyDescent="0.75">
      <c r="A26" s="6" t="s">
        <v>188</v>
      </c>
      <c r="B26" s="6"/>
      <c r="C26" s="21"/>
      <c r="D26" s="20"/>
      <c r="E26" s="129">
        <f>E11+E17+E22+E24</f>
        <v>735000000</v>
      </c>
      <c r="F26" s="20"/>
      <c r="G26" s="129">
        <f>G11+G17+G22+G24</f>
        <v>1792508477</v>
      </c>
      <c r="H26" s="20"/>
      <c r="I26" s="129">
        <f>I11+I17+I22+I24</f>
        <v>-41779719</v>
      </c>
      <c r="J26" s="20"/>
      <c r="K26" s="129">
        <f>K11+K17+K22+K24</f>
        <v>73500000</v>
      </c>
      <c r="L26" s="23"/>
      <c r="M26" s="63">
        <f>M11+M17+M22+M24</f>
        <v>1111533614</v>
      </c>
      <c r="N26" s="23"/>
      <c r="O26" s="63">
        <f>O11+O17+O22+O24</f>
        <v>3670762372</v>
      </c>
      <c r="Q26" s="63">
        <f>Q11+Q17+Q22+Q24</f>
        <v>-889557</v>
      </c>
      <c r="S26" s="63">
        <f>S11+S17+S22+S24</f>
        <v>3669872815</v>
      </c>
      <c r="T26" s="17"/>
    </row>
    <row r="27" spans="1:20" ht="22" thickTop="1" x14ac:dyDescent="0.65">
      <c r="O27" s="67"/>
    </row>
    <row r="28" spans="1:20" x14ac:dyDescent="0.65">
      <c r="M28" s="103"/>
      <c r="O28" s="67"/>
    </row>
    <row r="29" spans="1:20" x14ac:dyDescent="0.65">
      <c r="M29" s="70"/>
    </row>
  </sheetData>
  <mergeCells count="3">
    <mergeCell ref="E4:S4"/>
    <mergeCell ref="K6:M6"/>
    <mergeCell ref="E9:S9"/>
  </mergeCells>
  <pageMargins left="0.8" right="0.8" top="0.48" bottom="0.5" header="0.5" footer="0.5"/>
  <pageSetup paperSize="9" scale="73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1E964-BD73-4DC9-B1AF-8307C72356B8}">
  <sheetPr codeName="Sheet5"/>
  <dimension ref="A1:Q26"/>
  <sheetViews>
    <sheetView topLeftCell="A17" zoomScale="90" zoomScaleNormal="90" zoomScaleSheetLayoutView="85" workbookViewId="0">
      <selection activeCell="N13" sqref="N13"/>
    </sheetView>
  </sheetViews>
  <sheetFormatPr defaultColWidth="9.09765625" defaultRowHeight="21.5" x14ac:dyDescent="0.65"/>
  <cols>
    <col min="1" max="1" width="70.5" style="55" customWidth="1"/>
    <col min="2" max="2" width="2" style="55" customWidth="1"/>
    <col min="3" max="3" width="9.59765625" style="4" bestFit="1" customWidth="1"/>
    <col min="4" max="4" width="2" customWidth="1"/>
    <col min="5" max="5" width="15.69921875" customWidth="1"/>
    <col min="6" max="6" width="1.8984375" customWidth="1"/>
    <col min="7" max="7" width="15.69921875" customWidth="1"/>
    <col min="8" max="8" width="2" customWidth="1"/>
    <col min="9" max="9" width="15.69921875" customWidth="1"/>
    <col min="10" max="10" width="2" customWidth="1"/>
    <col min="11" max="11" width="15.69921875" customWidth="1"/>
    <col min="12" max="12" width="2" customWidth="1"/>
    <col min="13" max="13" width="15.69921875" customWidth="1"/>
    <col min="14" max="14" width="16.69921875" bestFit="1" customWidth="1"/>
    <col min="19" max="19" width="13" bestFit="1" customWidth="1"/>
  </cols>
  <sheetData>
    <row r="1" spans="1:17" s="19" customFormat="1" ht="23" x14ac:dyDescent="0.7">
      <c r="A1" s="3" t="s">
        <v>62</v>
      </c>
      <c r="B1" s="3"/>
      <c r="C1" s="18"/>
      <c r="E1" s="29"/>
      <c r="G1" s="29"/>
    </row>
    <row r="2" spans="1:17" s="19" customFormat="1" ht="23" x14ac:dyDescent="0.7">
      <c r="A2" s="3" t="s">
        <v>190</v>
      </c>
      <c r="B2" s="3"/>
      <c r="C2" s="18"/>
    </row>
    <row r="3" spans="1:17" s="19" customFormat="1" ht="23" x14ac:dyDescent="0.7">
      <c r="A3" s="3"/>
      <c r="B3" s="3"/>
      <c r="C3" s="18"/>
    </row>
    <row r="4" spans="1:17" ht="22" x14ac:dyDescent="0.7">
      <c r="A4" s="6"/>
      <c r="B4" s="6"/>
      <c r="E4" s="138" t="s">
        <v>60</v>
      </c>
      <c r="F4" s="138"/>
      <c r="G4" s="138"/>
      <c r="H4" s="138"/>
      <c r="I4" s="138"/>
      <c r="J4" s="138"/>
      <c r="K4" s="138"/>
      <c r="L4" s="138"/>
      <c r="M4" s="138"/>
      <c r="N4" s="2"/>
      <c r="O4" s="2"/>
      <c r="P4" s="2"/>
      <c r="Q4" s="2"/>
    </row>
    <row r="5" spans="1:17" x14ac:dyDescent="0.65">
      <c r="C5" s="20"/>
      <c r="D5" s="21"/>
      <c r="E5" s="20" t="s">
        <v>140</v>
      </c>
      <c r="F5" s="20"/>
      <c r="G5" s="20" t="s">
        <v>141</v>
      </c>
      <c r="H5" s="20"/>
      <c r="I5" s="146" t="s">
        <v>52</v>
      </c>
      <c r="J5" s="146"/>
      <c r="K5" s="146"/>
    </row>
    <row r="6" spans="1:17" x14ac:dyDescent="0.65">
      <c r="C6" s="20"/>
      <c r="D6" s="21"/>
      <c r="E6" s="20" t="s">
        <v>30</v>
      </c>
      <c r="F6" s="20"/>
      <c r="G6" s="20" t="s">
        <v>142</v>
      </c>
      <c r="H6" s="20"/>
      <c r="I6" s="20" t="s">
        <v>27</v>
      </c>
      <c r="J6" s="20"/>
      <c r="K6" s="20" t="s">
        <v>21</v>
      </c>
      <c r="L6" s="20"/>
      <c r="M6" s="20" t="s">
        <v>31</v>
      </c>
    </row>
    <row r="7" spans="1:17" x14ac:dyDescent="0.65">
      <c r="C7" s="21" t="s">
        <v>1</v>
      </c>
      <c r="D7" s="21"/>
      <c r="E7" s="20" t="s">
        <v>29</v>
      </c>
      <c r="F7" s="20"/>
      <c r="G7" s="20" t="s">
        <v>143</v>
      </c>
      <c r="H7" s="20"/>
      <c r="I7" s="20" t="s">
        <v>28</v>
      </c>
      <c r="J7" s="20"/>
      <c r="K7" s="20" t="s">
        <v>32</v>
      </c>
      <c r="L7" s="20"/>
      <c r="M7" s="20" t="s">
        <v>17</v>
      </c>
    </row>
    <row r="8" spans="1:17" x14ac:dyDescent="0.65">
      <c r="A8"/>
      <c r="B8"/>
      <c r="C8" s="21"/>
      <c r="E8" s="145" t="s">
        <v>46</v>
      </c>
      <c r="F8" s="145"/>
      <c r="G8" s="145"/>
      <c r="H8" s="145"/>
      <c r="I8" s="145"/>
      <c r="J8" s="145"/>
      <c r="K8" s="145"/>
      <c r="L8" s="145"/>
      <c r="M8" s="145"/>
    </row>
    <row r="9" spans="1:17" ht="22" x14ac:dyDescent="0.7">
      <c r="A9" s="6" t="s">
        <v>132</v>
      </c>
      <c r="B9" s="6"/>
      <c r="C9" s="21"/>
      <c r="E9" s="21"/>
      <c r="G9" s="21"/>
      <c r="H9" s="21"/>
      <c r="I9" s="21"/>
      <c r="J9" s="21"/>
      <c r="K9" s="44"/>
      <c r="L9" s="21"/>
      <c r="M9" s="21"/>
    </row>
    <row r="10" spans="1:17" ht="22" x14ac:dyDescent="0.7">
      <c r="A10" s="6" t="s">
        <v>134</v>
      </c>
      <c r="B10" s="6"/>
      <c r="C10" s="21"/>
      <c r="D10" s="22"/>
      <c r="E10" s="54">
        <v>550000000</v>
      </c>
      <c r="F10" s="22"/>
      <c r="G10" s="82">
        <v>0</v>
      </c>
      <c r="H10" s="54"/>
      <c r="I10" s="54">
        <v>55000000</v>
      </c>
      <c r="J10" s="54"/>
      <c r="K10" s="54">
        <v>776080417</v>
      </c>
      <c r="L10" s="54"/>
      <c r="M10" s="54">
        <f>SUM(E10:K10)</f>
        <v>1381080417</v>
      </c>
      <c r="N10" s="15"/>
    </row>
    <row r="11" spans="1:17" s="2" customFormat="1" ht="14.5" customHeight="1" x14ac:dyDescent="0.7">
      <c r="A11" s="6"/>
      <c r="B11" s="6"/>
      <c r="C11" s="21"/>
      <c r="D11" s="22"/>
      <c r="E11" s="54"/>
      <c r="F11" s="22"/>
      <c r="G11" s="54"/>
      <c r="H11" s="54"/>
      <c r="I11" s="54"/>
      <c r="J11" s="54"/>
      <c r="K11" s="54"/>
      <c r="L11" s="54"/>
      <c r="M11" s="54"/>
    </row>
    <row r="12" spans="1:17" ht="22" x14ac:dyDescent="0.7">
      <c r="A12" s="6" t="s">
        <v>39</v>
      </c>
      <c r="B12" s="6"/>
      <c r="C12" s="8"/>
      <c r="D12" s="22"/>
      <c r="E12" s="23"/>
      <c r="F12" s="22"/>
      <c r="G12" s="23"/>
      <c r="H12" s="23"/>
      <c r="I12" s="24"/>
      <c r="J12" s="23"/>
      <c r="K12" s="24"/>
      <c r="L12" s="23"/>
      <c r="M12" s="23"/>
    </row>
    <row r="13" spans="1:17" ht="22" x14ac:dyDescent="0.7">
      <c r="A13" s="47" t="s">
        <v>144</v>
      </c>
      <c r="B13" s="47"/>
      <c r="C13" s="21"/>
      <c r="D13" s="22"/>
      <c r="E13" s="24"/>
      <c r="F13" s="22"/>
      <c r="G13" s="24"/>
      <c r="H13" s="54"/>
      <c r="I13" s="24"/>
      <c r="J13" s="54"/>
      <c r="K13" s="15"/>
      <c r="L13" s="54"/>
      <c r="M13" s="15"/>
    </row>
    <row r="14" spans="1:17" ht="22" x14ac:dyDescent="0.7">
      <c r="A14" s="49" t="s">
        <v>178</v>
      </c>
      <c r="B14" s="49"/>
      <c r="C14" s="21">
        <v>15</v>
      </c>
      <c r="D14" s="22"/>
      <c r="E14" s="58">
        <v>185000000</v>
      </c>
      <c r="F14" s="107"/>
      <c r="G14" s="58">
        <v>1792508477</v>
      </c>
      <c r="H14" s="54"/>
      <c r="I14" s="24">
        <v>0</v>
      </c>
      <c r="J14" s="54"/>
      <c r="K14" s="24">
        <v>0</v>
      </c>
      <c r="L14" s="54"/>
      <c r="M14" s="15">
        <f>SUM(E14:K14)</f>
        <v>1977508477</v>
      </c>
      <c r="N14" s="14"/>
    </row>
    <row r="15" spans="1:17" ht="22" x14ac:dyDescent="0.7">
      <c r="A15" s="49" t="s">
        <v>145</v>
      </c>
      <c r="B15" s="49"/>
      <c r="C15" s="21">
        <v>22</v>
      </c>
      <c r="D15" s="20"/>
      <c r="E15" s="24">
        <v>0</v>
      </c>
      <c r="F15" s="20"/>
      <c r="G15" s="24">
        <v>0</v>
      </c>
      <c r="H15" s="54"/>
      <c r="I15" s="24">
        <v>0</v>
      </c>
      <c r="J15" s="54"/>
      <c r="K15" s="45">
        <v>-494000000</v>
      </c>
      <c r="L15" s="54"/>
      <c r="M15" s="27">
        <f>SUM(E15:K15)</f>
        <v>-494000000</v>
      </c>
    </row>
    <row r="16" spans="1:17" ht="22" x14ac:dyDescent="0.7">
      <c r="A16" s="6" t="s">
        <v>39</v>
      </c>
      <c r="B16" s="6"/>
      <c r="C16" s="8"/>
      <c r="D16" s="22"/>
      <c r="E16" s="26">
        <f>SUM(E14:E15)</f>
        <v>185000000</v>
      </c>
      <c r="F16" s="22"/>
      <c r="G16" s="26">
        <f>SUM(G14:G15)</f>
        <v>1792508477</v>
      </c>
      <c r="H16" s="54"/>
      <c r="I16" s="26">
        <f>SUM(I14:I15)</f>
        <v>0</v>
      </c>
      <c r="J16" s="54"/>
      <c r="K16" s="26">
        <f>SUM(K14:K15)</f>
        <v>-494000000</v>
      </c>
      <c r="L16" s="54"/>
      <c r="M16" s="26">
        <f>SUM(M14:M15)</f>
        <v>1483508477</v>
      </c>
    </row>
    <row r="17" spans="1:14" s="2" customFormat="1" ht="14.5" customHeight="1" x14ac:dyDescent="0.7">
      <c r="A17" s="6"/>
      <c r="B17" s="6"/>
      <c r="C17" s="21"/>
      <c r="D17" s="22"/>
      <c r="E17" s="54"/>
      <c r="F17" s="22"/>
      <c r="G17" s="54"/>
      <c r="H17" s="54"/>
      <c r="I17" s="54"/>
      <c r="J17" s="54"/>
      <c r="K17" s="54"/>
      <c r="L17" s="54"/>
      <c r="M17" s="54"/>
    </row>
    <row r="18" spans="1:14" ht="22" x14ac:dyDescent="0.7">
      <c r="A18" s="6" t="s">
        <v>42</v>
      </c>
      <c r="B18" s="6"/>
      <c r="C18" s="21"/>
      <c r="D18" s="22"/>
      <c r="E18" s="54"/>
      <c r="F18" s="22"/>
      <c r="G18" s="54"/>
      <c r="H18" s="54"/>
      <c r="I18" s="54"/>
      <c r="J18" s="54"/>
      <c r="K18" s="54"/>
      <c r="L18" s="54"/>
      <c r="M18" s="54"/>
    </row>
    <row r="19" spans="1:14" x14ac:dyDescent="0.65">
      <c r="A19" s="46" t="s">
        <v>80</v>
      </c>
      <c r="B19" s="46"/>
      <c r="C19" s="42"/>
      <c r="D19" s="43"/>
      <c r="E19" s="97">
        <v>0</v>
      </c>
      <c r="F19" s="43"/>
      <c r="G19" s="97">
        <v>0</v>
      </c>
      <c r="H19" s="97"/>
      <c r="I19" s="97">
        <v>0</v>
      </c>
      <c r="J19" s="97"/>
      <c r="K19" s="27">
        <f>'PL 9-10'!K30</f>
        <v>617047614</v>
      </c>
      <c r="L19" s="27"/>
      <c r="M19" s="27">
        <f>SUM(E19:K19)</f>
        <v>617047614</v>
      </c>
    </row>
    <row r="20" spans="1:14" ht="22" x14ac:dyDescent="0.7">
      <c r="A20" s="46" t="s">
        <v>81</v>
      </c>
      <c r="B20" s="46"/>
      <c r="C20" s="21"/>
      <c r="D20" s="22"/>
      <c r="E20" s="59">
        <v>0</v>
      </c>
      <c r="F20" s="22"/>
      <c r="G20" s="59">
        <v>0</v>
      </c>
      <c r="H20" s="54"/>
      <c r="I20" s="59">
        <v>0</v>
      </c>
      <c r="J20" s="54"/>
      <c r="K20" s="45">
        <f>'PL 9-10'!K46-'PL 9-10'!K40</f>
        <v>0</v>
      </c>
      <c r="L20" s="54"/>
      <c r="M20" s="45">
        <f>SUM(E20:K20)</f>
        <v>0</v>
      </c>
    </row>
    <row r="21" spans="1:14" ht="22" x14ac:dyDescent="0.7">
      <c r="A21" s="6" t="s">
        <v>43</v>
      </c>
      <c r="B21" s="6"/>
      <c r="C21" s="8"/>
      <c r="D21" s="22"/>
      <c r="E21" s="25">
        <f>SUM(E19:E20)</f>
        <v>0</v>
      </c>
      <c r="F21" s="22"/>
      <c r="G21" s="25">
        <f>SUM(G19:G20)</f>
        <v>0</v>
      </c>
      <c r="H21" s="54"/>
      <c r="I21" s="25">
        <f>SUM(I19:I20)</f>
        <v>0</v>
      </c>
      <c r="J21" s="54"/>
      <c r="K21" s="26">
        <f>SUM(K19:K20)</f>
        <v>617047614</v>
      </c>
      <c r="L21" s="54"/>
      <c r="M21" s="26">
        <f>SUM(M19:M20)</f>
        <v>617047614</v>
      </c>
    </row>
    <row r="22" spans="1:14" s="2" customFormat="1" ht="14.5" customHeight="1" x14ac:dyDescent="0.7">
      <c r="A22" s="6"/>
      <c r="B22" s="6"/>
      <c r="C22" s="21"/>
      <c r="D22" s="22"/>
      <c r="E22" s="54"/>
      <c r="F22" s="22"/>
      <c r="G22" s="54"/>
      <c r="H22" s="54"/>
      <c r="I22" s="54"/>
      <c r="J22" s="54"/>
      <c r="K22" s="54"/>
      <c r="L22" s="54"/>
      <c r="M22" s="54"/>
    </row>
    <row r="23" spans="1:14" s="2" customFormat="1" ht="22" x14ac:dyDescent="0.7">
      <c r="A23" s="55" t="s">
        <v>158</v>
      </c>
      <c r="B23" s="55"/>
      <c r="C23" s="21">
        <v>16</v>
      </c>
      <c r="D23" s="22"/>
      <c r="E23" s="123">
        <v>0</v>
      </c>
      <c r="F23" s="20"/>
      <c r="G23" s="123">
        <v>0</v>
      </c>
      <c r="H23" s="23"/>
      <c r="I23" s="23">
        <v>18500000</v>
      </c>
      <c r="J23" s="23"/>
      <c r="K23" s="118">
        <v>-18500000</v>
      </c>
      <c r="L23" s="23"/>
      <c r="M23" s="118">
        <f>SUM(E23:K23)</f>
        <v>0</v>
      </c>
    </row>
    <row r="24" spans="1:14" s="2" customFormat="1" ht="14.5" customHeight="1" x14ac:dyDescent="0.7">
      <c r="A24" s="6"/>
      <c r="B24" s="6"/>
      <c r="C24" s="21"/>
      <c r="D24" s="22"/>
      <c r="E24" s="122"/>
      <c r="F24" s="22"/>
      <c r="G24" s="122"/>
      <c r="H24" s="54"/>
      <c r="I24" s="122"/>
      <c r="J24" s="54"/>
      <c r="K24" s="122"/>
      <c r="L24" s="54"/>
      <c r="M24" s="122"/>
    </row>
    <row r="25" spans="1:14" ht="22.5" thickBot="1" x14ac:dyDescent="0.75">
      <c r="A25" s="6" t="s">
        <v>133</v>
      </c>
      <c r="B25" s="6"/>
      <c r="C25" s="21"/>
      <c r="D25" s="20"/>
      <c r="E25" s="31">
        <f>SUM(E16,E21,E10,E23)</f>
        <v>735000000</v>
      </c>
      <c r="F25" s="20"/>
      <c r="G25" s="31">
        <f>SUM(G16,G21,G10,G23)</f>
        <v>1792508477</v>
      </c>
      <c r="H25" s="23"/>
      <c r="I25" s="31">
        <f>SUM(I16,I21,I10,I23)</f>
        <v>73500000</v>
      </c>
      <c r="J25" s="23"/>
      <c r="K25" s="31">
        <f>SUM(K16,K21,K10,K23)</f>
        <v>880628031</v>
      </c>
      <c r="L25" s="23"/>
      <c r="M25" s="31">
        <f>SUM(M16,M21,M10,M23)</f>
        <v>3481636508</v>
      </c>
      <c r="N25" s="17">
        <f>M25-'BS-6-8'!K80</f>
        <v>0</v>
      </c>
    </row>
    <row r="26" spans="1:14" ht="22" thickTop="1" x14ac:dyDescent="0.65"/>
  </sheetData>
  <mergeCells count="3">
    <mergeCell ref="E4:M4"/>
    <mergeCell ref="I5:K5"/>
    <mergeCell ref="E8:M8"/>
  </mergeCells>
  <pageMargins left="0.8" right="0.8" top="0.48" bottom="0.5" header="0.5" footer="0.5"/>
  <pageSetup paperSize="9" scale="85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26"/>
  <sheetViews>
    <sheetView topLeftCell="A8" zoomScale="90" zoomScaleNormal="90" zoomScaleSheetLayoutView="85" workbookViewId="0">
      <selection activeCell="N25" sqref="N25"/>
    </sheetView>
  </sheetViews>
  <sheetFormatPr defaultColWidth="9.09765625" defaultRowHeight="21.5" x14ac:dyDescent="0.65"/>
  <cols>
    <col min="1" max="1" width="70.5" style="55" customWidth="1"/>
    <col min="2" max="2" width="2" style="55" customWidth="1"/>
    <col min="3" max="3" width="9.59765625" style="4" bestFit="1" customWidth="1"/>
    <col min="4" max="4" width="2" customWidth="1"/>
    <col min="5" max="5" width="15.69921875" customWidth="1"/>
    <col min="6" max="6" width="1.8984375" customWidth="1"/>
    <col min="7" max="7" width="18.09765625" bestFit="1" customWidth="1"/>
    <col min="8" max="8" width="2" customWidth="1"/>
    <col min="9" max="9" width="15.69921875" customWidth="1"/>
    <col min="10" max="10" width="2" customWidth="1"/>
    <col min="11" max="11" width="15.69921875" customWidth="1"/>
    <col min="12" max="12" width="2" customWidth="1"/>
    <col min="13" max="13" width="15.69921875" customWidth="1"/>
    <col min="14" max="14" width="16.69921875" bestFit="1" customWidth="1"/>
    <col min="19" max="19" width="13" bestFit="1" customWidth="1"/>
  </cols>
  <sheetData>
    <row r="1" spans="1:17" s="19" customFormat="1" ht="23" x14ac:dyDescent="0.7">
      <c r="A1" s="3" t="s">
        <v>62</v>
      </c>
      <c r="B1" s="3"/>
      <c r="C1" s="18"/>
      <c r="E1" s="29"/>
      <c r="G1" s="29"/>
    </row>
    <row r="2" spans="1:17" s="19" customFormat="1" ht="23" x14ac:dyDescent="0.7">
      <c r="A2" s="3" t="s">
        <v>190</v>
      </c>
      <c r="B2" s="3"/>
      <c r="C2" s="18"/>
    </row>
    <row r="3" spans="1:17" s="19" customFormat="1" ht="23" x14ac:dyDescent="0.7">
      <c r="A3" s="3"/>
      <c r="B3" s="3"/>
      <c r="C3" s="18"/>
    </row>
    <row r="4" spans="1:17" ht="22" x14ac:dyDescent="0.7">
      <c r="A4" s="6"/>
      <c r="B4" s="6"/>
      <c r="E4" s="138" t="s">
        <v>60</v>
      </c>
      <c r="F4" s="138"/>
      <c r="G4" s="138"/>
      <c r="H4" s="138"/>
      <c r="I4" s="138"/>
      <c r="J4" s="138"/>
      <c r="K4" s="138"/>
      <c r="L4" s="138"/>
      <c r="M4" s="138"/>
      <c r="N4" s="2"/>
      <c r="O4" s="2"/>
      <c r="P4" s="2"/>
      <c r="Q4" s="2"/>
    </row>
    <row r="5" spans="1:17" x14ac:dyDescent="0.65">
      <c r="C5" s="20"/>
      <c r="D5" s="21"/>
      <c r="E5" s="20" t="s">
        <v>140</v>
      </c>
      <c r="F5" s="20"/>
      <c r="G5" s="20" t="s">
        <v>141</v>
      </c>
      <c r="H5" s="20"/>
      <c r="I5" s="146" t="s">
        <v>52</v>
      </c>
      <c r="J5" s="146"/>
      <c r="K5" s="146"/>
    </row>
    <row r="6" spans="1:17" x14ac:dyDescent="0.65">
      <c r="C6" s="20"/>
      <c r="D6" s="21"/>
      <c r="E6" s="20" t="s">
        <v>30</v>
      </c>
      <c r="F6" s="20"/>
      <c r="G6" s="20" t="s">
        <v>142</v>
      </c>
      <c r="H6" s="20"/>
      <c r="I6" s="20" t="s">
        <v>27</v>
      </c>
      <c r="J6" s="20"/>
      <c r="K6" s="20" t="s">
        <v>21</v>
      </c>
      <c r="L6" s="20"/>
      <c r="M6" s="20" t="s">
        <v>31</v>
      </c>
    </row>
    <row r="7" spans="1:17" x14ac:dyDescent="0.65">
      <c r="C7" s="21" t="s">
        <v>1</v>
      </c>
      <c r="D7" s="21"/>
      <c r="E7" s="20" t="s">
        <v>29</v>
      </c>
      <c r="F7" s="20"/>
      <c r="G7" s="20" t="s">
        <v>143</v>
      </c>
      <c r="H7" s="20"/>
      <c r="I7" s="20" t="s">
        <v>28</v>
      </c>
      <c r="J7" s="20"/>
      <c r="K7" s="20" t="s">
        <v>32</v>
      </c>
      <c r="L7" s="20"/>
      <c r="M7" s="20" t="s">
        <v>17</v>
      </c>
    </row>
    <row r="8" spans="1:17" x14ac:dyDescent="0.65">
      <c r="A8"/>
      <c r="B8"/>
      <c r="C8" s="21"/>
      <c r="E8" s="145" t="s">
        <v>46</v>
      </c>
      <c r="F8" s="145"/>
      <c r="G8" s="145"/>
      <c r="H8" s="145"/>
      <c r="I8" s="145"/>
      <c r="J8" s="145"/>
      <c r="K8" s="145"/>
      <c r="L8" s="145"/>
      <c r="M8" s="145"/>
    </row>
    <row r="9" spans="1:17" ht="22" x14ac:dyDescent="0.7">
      <c r="A9" s="6" t="s">
        <v>186</v>
      </c>
      <c r="B9" s="6"/>
      <c r="C9" s="21"/>
      <c r="E9" s="21"/>
      <c r="G9" s="21"/>
      <c r="H9" s="21"/>
      <c r="I9" s="21"/>
      <c r="J9" s="21"/>
      <c r="K9" s="44"/>
      <c r="L9" s="21"/>
      <c r="M9" s="21"/>
    </row>
    <row r="10" spans="1:17" ht="22" x14ac:dyDescent="0.7">
      <c r="A10" s="6" t="s">
        <v>187</v>
      </c>
      <c r="B10" s="6"/>
      <c r="C10" s="21"/>
      <c r="D10" s="22"/>
      <c r="E10" s="54">
        <f>'SH - Separate CY 13'!E25</f>
        <v>735000000</v>
      </c>
      <c r="F10" s="22"/>
      <c r="G10" s="54">
        <f>'SH - Separate CY 13'!G25</f>
        <v>1792508477</v>
      </c>
      <c r="H10" s="54"/>
      <c r="I10" s="54">
        <f>'SH - Separate CY 13'!I25</f>
        <v>73500000</v>
      </c>
      <c r="J10" s="54"/>
      <c r="K10" s="54">
        <f>ROUND('SH - Separate CY 13'!K25,0)</f>
        <v>880628031</v>
      </c>
      <c r="L10" s="54"/>
      <c r="M10" s="54">
        <f>SUM(E10:K10)</f>
        <v>3481636508</v>
      </c>
      <c r="N10" s="103"/>
    </row>
    <row r="11" spans="1:17" s="2" customFormat="1" ht="14.5" customHeight="1" x14ac:dyDescent="0.7">
      <c r="A11" s="6"/>
      <c r="B11" s="6"/>
      <c r="C11" s="21"/>
      <c r="D11" s="22"/>
      <c r="E11" s="54"/>
      <c r="F11" s="22"/>
      <c r="G11" s="54"/>
      <c r="H11" s="54"/>
      <c r="I11" s="54"/>
      <c r="J11" s="54"/>
      <c r="K11" s="54"/>
      <c r="L11" s="54"/>
      <c r="M11" s="54"/>
    </row>
    <row r="12" spans="1:17" ht="22" x14ac:dyDescent="0.7">
      <c r="A12" s="6" t="s">
        <v>39</v>
      </c>
      <c r="B12" s="6"/>
      <c r="C12" s="8"/>
      <c r="D12" s="22"/>
      <c r="E12" s="23"/>
      <c r="F12" s="22"/>
      <c r="G12" s="23"/>
      <c r="H12" s="23"/>
      <c r="I12" s="24"/>
      <c r="J12" s="23"/>
      <c r="K12" s="24"/>
      <c r="L12" s="23"/>
      <c r="M12" s="23"/>
    </row>
    <row r="13" spans="1:17" ht="22" x14ac:dyDescent="0.7">
      <c r="A13" s="47" t="s">
        <v>195</v>
      </c>
      <c r="B13" s="47"/>
      <c r="C13" s="21"/>
      <c r="D13" s="22"/>
      <c r="E13" s="24"/>
      <c r="F13" s="22"/>
      <c r="G13" s="24"/>
      <c r="H13" s="54"/>
      <c r="I13" s="24"/>
      <c r="J13" s="54"/>
      <c r="K13" s="15"/>
      <c r="L13" s="54"/>
      <c r="M13" s="15"/>
    </row>
    <row r="14" spans="1:17" ht="22" hidden="1" x14ac:dyDescent="0.7">
      <c r="A14" s="49" t="s">
        <v>178</v>
      </c>
      <c r="B14" s="49"/>
      <c r="C14" s="21">
        <v>14</v>
      </c>
      <c r="D14" s="22"/>
      <c r="E14" s="58">
        <v>0</v>
      </c>
      <c r="F14" s="107"/>
      <c r="G14" s="58">
        <v>0</v>
      </c>
      <c r="H14" s="54"/>
      <c r="I14" s="24">
        <v>0</v>
      </c>
      <c r="J14" s="54"/>
      <c r="K14" s="24">
        <v>0</v>
      </c>
      <c r="L14" s="54"/>
      <c r="M14" s="27">
        <f>SUM(E14:K14)</f>
        <v>0</v>
      </c>
      <c r="N14" s="14"/>
    </row>
    <row r="15" spans="1:17" ht="22" x14ac:dyDescent="0.7">
      <c r="A15" s="49" t="s">
        <v>145</v>
      </c>
      <c r="B15" s="49"/>
      <c r="C15" s="21">
        <v>22</v>
      </c>
      <c r="D15" s="20"/>
      <c r="E15" s="24">
        <v>0</v>
      </c>
      <c r="F15" s="20"/>
      <c r="G15" s="24">
        <v>0</v>
      </c>
      <c r="H15" s="54"/>
      <c r="I15" s="24">
        <v>0</v>
      </c>
      <c r="J15" s="54"/>
      <c r="K15" s="45">
        <v>-367486850</v>
      </c>
      <c r="L15" s="54"/>
      <c r="M15" s="27">
        <f>SUM(E15:K15)</f>
        <v>-367486850</v>
      </c>
    </row>
    <row r="16" spans="1:17" ht="22" x14ac:dyDescent="0.7">
      <c r="A16" s="6" t="s">
        <v>39</v>
      </c>
      <c r="B16" s="6"/>
      <c r="C16" s="8"/>
      <c r="D16" s="22"/>
      <c r="E16" s="26">
        <f>SUM(E14:E15)</f>
        <v>0</v>
      </c>
      <c r="F16" s="22"/>
      <c r="G16" s="26">
        <f>SUM(G14:G15)</f>
        <v>0</v>
      </c>
      <c r="H16" s="54"/>
      <c r="I16" s="26">
        <f>SUM(I14:I15)</f>
        <v>0</v>
      </c>
      <c r="J16" s="54"/>
      <c r="K16" s="26">
        <f>SUM(K14:K15)</f>
        <v>-367486850</v>
      </c>
      <c r="L16" s="54"/>
      <c r="M16" s="26">
        <f>SUM(M14:M15)</f>
        <v>-367486850</v>
      </c>
    </row>
    <row r="17" spans="1:14" s="2" customFormat="1" ht="14.5" customHeight="1" x14ac:dyDescent="0.7">
      <c r="A17" s="6"/>
      <c r="B17" s="6"/>
      <c r="C17" s="21"/>
      <c r="D17" s="22"/>
      <c r="E17" s="54"/>
      <c r="F17" s="22"/>
      <c r="G17" s="54"/>
      <c r="H17" s="54"/>
      <c r="I17" s="54"/>
      <c r="J17" s="54"/>
      <c r="K17" s="54"/>
      <c r="L17" s="54"/>
      <c r="M17" s="54"/>
    </row>
    <row r="18" spans="1:14" ht="22" x14ac:dyDescent="0.7">
      <c r="A18" s="6" t="s">
        <v>42</v>
      </c>
      <c r="B18" s="6"/>
      <c r="C18" s="21"/>
      <c r="D18" s="22"/>
      <c r="E18" s="54"/>
      <c r="F18" s="22"/>
      <c r="G18" s="54"/>
      <c r="H18" s="54"/>
      <c r="I18" s="54"/>
      <c r="J18" s="54"/>
      <c r="K18" s="54"/>
      <c r="L18" s="54"/>
      <c r="M18" s="54"/>
    </row>
    <row r="19" spans="1:14" x14ac:dyDescent="0.65">
      <c r="A19" s="46" t="s">
        <v>80</v>
      </c>
      <c r="B19" s="46"/>
      <c r="C19" s="42"/>
      <c r="D19" s="43"/>
      <c r="E19" s="97">
        <v>0</v>
      </c>
      <c r="F19" s="43"/>
      <c r="G19" s="97">
        <v>0</v>
      </c>
      <c r="H19" s="97"/>
      <c r="I19" s="97">
        <v>0</v>
      </c>
      <c r="J19" s="97"/>
      <c r="K19" s="27">
        <f>'PL 9-10'!I40</f>
        <v>648805090</v>
      </c>
      <c r="L19" s="27"/>
      <c r="M19" s="27">
        <f>SUM(E19:K19)</f>
        <v>648805090</v>
      </c>
    </row>
    <row r="20" spans="1:14" ht="22" x14ac:dyDescent="0.7">
      <c r="A20" s="46" t="s">
        <v>81</v>
      </c>
      <c r="B20" s="46"/>
      <c r="C20" s="21"/>
      <c r="D20" s="22"/>
      <c r="E20" s="59">
        <v>0</v>
      </c>
      <c r="F20" s="22"/>
      <c r="G20" s="59">
        <v>0</v>
      </c>
      <c r="H20" s="54"/>
      <c r="I20" s="59">
        <v>0</v>
      </c>
      <c r="J20" s="54"/>
      <c r="K20" s="45">
        <f>'PL 9-10'!I46-'PL 9-10'!I40</f>
        <v>-7036939</v>
      </c>
      <c r="L20" s="54"/>
      <c r="M20" s="45">
        <f>SUM(E20:K20)</f>
        <v>-7036939</v>
      </c>
    </row>
    <row r="21" spans="1:14" ht="22" x14ac:dyDescent="0.7">
      <c r="A21" s="6" t="s">
        <v>43</v>
      </c>
      <c r="B21" s="6"/>
      <c r="C21" s="8"/>
      <c r="D21" s="22"/>
      <c r="E21" s="25">
        <f>SUM(E19:E20)</f>
        <v>0</v>
      </c>
      <c r="F21" s="22"/>
      <c r="G21" s="25">
        <f>SUM(G19:G20)</f>
        <v>0</v>
      </c>
      <c r="H21" s="54"/>
      <c r="I21" s="25">
        <f>SUM(I19:I20)</f>
        <v>0</v>
      </c>
      <c r="J21" s="54"/>
      <c r="K21" s="26">
        <f>SUM(K19:K20)</f>
        <v>641768151</v>
      </c>
      <c r="L21" s="54"/>
      <c r="M21" s="26">
        <f>SUM(M19:M20)</f>
        <v>641768151</v>
      </c>
    </row>
    <row r="22" spans="1:14" s="2" customFormat="1" ht="14.5" customHeight="1" x14ac:dyDescent="0.7">
      <c r="A22" s="6"/>
      <c r="B22" s="6"/>
      <c r="C22" s="21"/>
      <c r="D22" s="22"/>
      <c r="E22" s="54"/>
      <c r="F22" s="22"/>
      <c r="G22" s="54"/>
      <c r="H22" s="54"/>
      <c r="I22" s="54"/>
      <c r="J22" s="54"/>
      <c r="K22" s="54"/>
      <c r="L22" s="54"/>
      <c r="M22" s="54"/>
    </row>
    <row r="23" spans="1:14" s="2" customFormat="1" ht="22" hidden="1" x14ac:dyDescent="0.7">
      <c r="A23" s="55" t="s">
        <v>158</v>
      </c>
      <c r="B23" s="55"/>
      <c r="C23" s="21">
        <v>15</v>
      </c>
      <c r="D23" s="22"/>
      <c r="E23" s="123">
        <v>0</v>
      </c>
      <c r="F23" s="20"/>
      <c r="G23" s="123">
        <v>0</v>
      </c>
      <c r="H23" s="23"/>
      <c r="I23" s="125">
        <v>0</v>
      </c>
      <c r="J23" s="23"/>
      <c r="K23" s="118">
        <v>0</v>
      </c>
      <c r="L23" s="23"/>
      <c r="M23" s="118">
        <f>SUM(E23:K23)</f>
        <v>0</v>
      </c>
    </row>
    <row r="24" spans="1:14" s="2" customFormat="1" ht="14.5" hidden="1" customHeight="1" x14ac:dyDescent="0.7">
      <c r="A24" s="6"/>
      <c r="B24" s="6"/>
      <c r="C24" s="21"/>
      <c r="D24" s="22"/>
      <c r="E24" s="122"/>
      <c r="F24" s="22"/>
      <c r="G24" s="122"/>
      <c r="H24" s="54"/>
      <c r="I24" s="122"/>
      <c r="J24" s="54"/>
      <c r="K24" s="122"/>
      <c r="L24" s="54"/>
      <c r="M24" s="122"/>
    </row>
    <row r="25" spans="1:14" ht="22.5" thickBot="1" x14ac:dyDescent="0.75">
      <c r="A25" s="6" t="s">
        <v>188</v>
      </c>
      <c r="B25" s="6"/>
      <c r="C25" s="21"/>
      <c r="D25" s="20"/>
      <c r="E25" s="31">
        <f>SUM(E16,E21,E10,E23)</f>
        <v>735000000</v>
      </c>
      <c r="F25" s="20"/>
      <c r="G25" s="31">
        <f>SUM(G16,G21,G10,G23)</f>
        <v>1792508477</v>
      </c>
      <c r="H25" s="23"/>
      <c r="I25" s="31">
        <f>SUM(I16,I21,I10,I23)</f>
        <v>73500000</v>
      </c>
      <c r="J25" s="23"/>
      <c r="K25" s="31">
        <f>SUM(K16,K21,K10,K23)</f>
        <v>1154909332</v>
      </c>
      <c r="L25" s="23"/>
      <c r="M25" s="31">
        <f>SUM(M16,M21,M10,M23)</f>
        <v>3755917809</v>
      </c>
      <c r="N25" s="17"/>
    </row>
    <row r="26" spans="1:14" ht="22" thickTop="1" x14ac:dyDescent="0.65">
      <c r="N26" s="15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E4:M4"/>
    <mergeCell ref="I5:K5"/>
    <mergeCell ref="E8:M8"/>
  </mergeCells>
  <phoneticPr fontId="0" type="noConversion"/>
  <pageMargins left="0.8" right="0.8" top="0.48" bottom="0.5" header="0.5" footer="0.5"/>
  <pageSetup paperSize="9" scale="85" firstPageNumber="14" orientation="landscape" useFirstPageNumber="1" r:id="rId2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88"/>
  <sheetViews>
    <sheetView tabSelected="1" topLeftCell="A59" zoomScale="80" zoomScaleNormal="80" zoomScaleSheetLayoutView="85" workbookViewId="0">
      <selection activeCell="L67" sqref="L67"/>
    </sheetView>
  </sheetViews>
  <sheetFormatPr defaultColWidth="35" defaultRowHeight="21.5" x14ac:dyDescent="0.65"/>
  <cols>
    <col min="1" max="1" width="48.3984375" bestFit="1" customWidth="1"/>
    <col min="2" max="2" width="1.59765625" customWidth="1"/>
    <col min="3" max="3" width="8.19921875" style="21" customWidth="1"/>
    <col min="4" max="4" width="1.59765625" style="21" customWidth="1"/>
    <col min="5" max="5" width="15.3984375" bestFit="1" customWidth="1"/>
    <col min="6" max="6" width="1.3984375" customWidth="1"/>
    <col min="7" max="7" width="16.09765625" bestFit="1" customWidth="1"/>
    <col min="8" max="8" width="1.3984375" customWidth="1"/>
    <col min="9" max="9" width="15.19921875" customWidth="1"/>
    <col min="10" max="10" width="1.3984375" customWidth="1"/>
    <col min="11" max="11" width="15.69921875" customWidth="1"/>
  </cols>
  <sheetData>
    <row r="1" spans="1:11" s="19" customFormat="1" ht="23" x14ac:dyDescent="0.7">
      <c r="A1" s="3" t="s">
        <v>62</v>
      </c>
      <c r="B1" s="3"/>
      <c r="C1" s="50"/>
      <c r="D1" s="50"/>
      <c r="E1" s="3"/>
      <c r="F1" s="3"/>
      <c r="G1" s="3"/>
    </row>
    <row r="2" spans="1:11" s="19" customFormat="1" ht="23" x14ac:dyDescent="0.7">
      <c r="A2" s="94" t="s">
        <v>44</v>
      </c>
      <c r="B2" s="94"/>
      <c r="C2" s="50"/>
      <c r="D2" s="50"/>
      <c r="E2" s="94"/>
      <c r="F2" s="94"/>
      <c r="G2" s="94"/>
    </row>
    <row r="3" spans="1:11" s="19" customFormat="1" ht="23" x14ac:dyDescent="0.7">
      <c r="C3" s="90"/>
      <c r="D3" s="90"/>
      <c r="E3" s="86"/>
      <c r="F3" s="86"/>
      <c r="G3" s="84"/>
      <c r="H3" s="86"/>
      <c r="I3" s="86"/>
      <c r="J3" s="86"/>
      <c r="K3" s="86"/>
    </row>
    <row r="4" spans="1:11" ht="23.4" customHeight="1" x14ac:dyDescent="0.7">
      <c r="E4" s="138" t="s">
        <v>59</v>
      </c>
      <c r="F4" s="138"/>
      <c r="G4" s="138"/>
      <c r="H4" s="22"/>
      <c r="I4" s="143" t="s">
        <v>60</v>
      </c>
      <c r="J4" s="138"/>
      <c r="K4" s="138"/>
    </row>
    <row r="5" spans="1:11" ht="23.4" customHeight="1" x14ac:dyDescent="0.65">
      <c r="E5" s="144" t="s">
        <v>61</v>
      </c>
      <c r="F5" s="144"/>
      <c r="G5" s="144"/>
      <c r="H5" s="20"/>
      <c r="I5" s="144" t="s">
        <v>61</v>
      </c>
      <c r="J5" s="144"/>
      <c r="K5" s="144"/>
    </row>
    <row r="6" spans="1:11" ht="23.4" customHeight="1" x14ac:dyDescent="0.65">
      <c r="C6" s="21" t="s">
        <v>1</v>
      </c>
      <c r="E6" s="20">
        <v>2567</v>
      </c>
      <c r="F6" s="20"/>
      <c r="G6" s="20">
        <v>2566</v>
      </c>
      <c r="H6" s="21"/>
      <c r="I6" s="20">
        <v>2567</v>
      </c>
      <c r="J6" s="20"/>
      <c r="K6" s="20">
        <v>2566</v>
      </c>
    </row>
    <row r="7" spans="1:11" ht="23.4" customHeight="1" x14ac:dyDescent="0.65">
      <c r="E7" s="139" t="s">
        <v>46</v>
      </c>
      <c r="F7" s="139"/>
      <c r="G7" s="139"/>
      <c r="H7" s="139"/>
      <c r="I7" s="139"/>
      <c r="J7" s="139"/>
      <c r="K7" s="139"/>
    </row>
    <row r="8" spans="1:11" ht="23.4" customHeight="1" x14ac:dyDescent="0.7">
      <c r="A8" s="95" t="s">
        <v>18</v>
      </c>
      <c r="B8" s="95"/>
      <c r="C8" s="8"/>
      <c r="D8" s="8"/>
      <c r="E8" s="95"/>
      <c r="F8" s="95"/>
      <c r="H8" s="20"/>
      <c r="I8" s="15"/>
      <c r="J8" s="15"/>
      <c r="K8" s="15"/>
    </row>
    <row r="9" spans="1:11" ht="23.4" customHeight="1" x14ac:dyDescent="0.65">
      <c r="A9" t="s">
        <v>119</v>
      </c>
      <c r="E9" s="17">
        <f>+'PL 9-10'!E30</f>
        <v>686794739</v>
      </c>
      <c r="F9" s="17"/>
      <c r="G9" s="17">
        <f>+'PL 9-10'!G30</f>
        <v>539677680</v>
      </c>
      <c r="H9" s="20"/>
      <c r="I9" s="17">
        <f>+'PL 9-10'!I30</f>
        <v>648805090</v>
      </c>
      <c r="J9" s="17"/>
      <c r="K9" s="17">
        <f>+'PL 9-10'!K30</f>
        <v>617047614</v>
      </c>
    </row>
    <row r="10" spans="1:11" ht="23.4" customHeight="1" x14ac:dyDescent="0.65">
      <c r="A10" s="4" t="s">
        <v>160</v>
      </c>
      <c r="B10" s="4"/>
      <c r="E10" s="17"/>
      <c r="F10" s="17"/>
      <c r="G10" s="17"/>
      <c r="H10" s="20"/>
      <c r="I10" s="17"/>
      <c r="J10" s="17"/>
      <c r="K10" s="17"/>
    </row>
    <row r="11" spans="1:11" ht="23.4" customHeight="1" x14ac:dyDescent="0.65">
      <c r="A11" t="s">
        <v>198</v>
      </c>
      <c r="C11" s="21">
        <v>20</v>
      </c>
      <c r="E11" s="65">
        <v>-11657006</v>
      </c>
      <c r="F11" s="65"/>
      <c r="G11" s="65">
        <v>6437776</v>
      </c>
      <c r="H11" s="21"/>
      <c r="I11" s="65">
        <v>23735804</v>
      </c>
      <c r="J11" s="65"/>
      <c r="K11" s="65">
        <v>6437776</v>
      </c>
    </row>
    <row r="12" spans="1:11" ht="23.4" customHeight="1" x14ac:dyDescent="0.65">
      <c r="A12" s="55" t="s">
        <v>26</v>
      </c>
      <c r="B12" s="55"/>
      <c r="E12" s="65">
        <v>47942214</v>
      </c>
      <c r="F12" s="17"/>
      <c r="G12" s="65">
        <v>37867344</v>
      </c>
      <c r="H12" s="21"/>
      <c r="I12" s="65">
        <v>45210747</v>
      </c>
      <c r="J12" s="17"/>
      <c r="K12" s="65">
        <v>35404532</v>
      </c>
    </row>
    <row r="13" spans="1:11" ht="23.4" customHeight="1" x14ac:dyDescent="0.65">
      <c r="A13" t="s">
        <v>76</v>
      </c>
      <c r="C13" s="21">
        <v>19</v>
      </c>
      <c r="E13" s="110">
        <v>205655774</v>
      </c>
      <c r="F13" s="65"/>
      <c r="G13" s="65">
        <v>188047646</v>
      </c>
      <c r="H13" s="21"/>
      <c r="I13" s="110">
        <v>179556293</v>
      </c>
      <c r="J13" s="65"/>
      <c r="K13" s="65">
        <v>166485194</v>
      </c>
    </row>
    <row r="14" spans="1:11" ht="23.4" customHeight="1" x14ac:dyDescent="0.65">
      <c r="A14" t="s">
        <v>191</v>
      </c>
      <c r="E14" s="110">
        <v>1908992</v>
      </c>
      <c r="F14" s="65"/>
      <c r="G14" s="65">
        <v>0</v>
      </c>
      <c r="H14" s="21"/>
      <c r="I14" s="110">
        <v>1908992</v>
      </c>
      <c r="J14" s="65"/>
      <c r="K14" s="65">
        <v>0</v>
      </c>
    </row>
    <row r="15" spans="1:11" ht="23.4" customHeight="1" x14ac:dyDescent="0.65">
      <c r="A15" t="s">
        <v>199</v>
      </c>
    </row>
    <row r="16" spans="1:11" ht="23.4" customHeight="1" x14ac:dyDescent="0.65">
      <c r="A16" s="46" t="s">
        <v>200</v>
      </c>
      <c r="C16" s="130"/>
      <c r="D16" s="130"/>
      <c r="E16" s="110">
        <v>-1908992</v>
      </c>
      <c r="F16" s="65"/>
      <c r="G16" s="65">
        <v>2180014</v>
      </c>
      <c r="H16" s="21"/>
      <c r="I16" s="110">
        <v>-1908992</v>
      </c>
      <c r="J16" s="65"/>
      <c r="K16" s="65">
        <v>1908992</v>
      </c>
    </row>
    <row r="17" spans="1:11" ht="23.4" customHeight="1" x14ac:dyDescent="0.65">
      <c r="A17" t="s">
        <v>126</v>
      </c>
      <c r="C17" s="21">
        <v>8</v>
      </c>
      <c r="E17" s="110">
        <v>59562976</v>
      </c>
      <c r="F17" s="17"/>
      <c r="G17" s="65">
        <v>56370508</v>
      </c>
      <c r="H17" s="21"/>
      <c r="I17" s="110">
        <v>31371880</v>
      </c>
      <c r="J17" s="17"/>
      <c r="K17" s="65">
        <v>46972905</v>
      </c>
    </row>
    <row r="18" spans="1:11" ht="23.4" customHeight="1" x14ac:dyDescent="0.65">
      <c r="A18" t="s">
        <v>201</v>
      </c>
      <c r="C18" s="21">
        <v>9</v>
      </c>
      <c r="E18" s="110">
        <v>-279631</v>
      </c>
      <c r="F18" s="17"/>
      <c r="G18" s="65">
        <v>0</v>
      </c>
      <c r="H18" s="21"/>
      <c r="I18" s="110">
        <v>-274</v>
      </c>
      <c r="J18" s="17"/>
      <c r="K18" s="65">
        <v>0</v>
      </c>
    </row>
    <row r="19" spans="1:11" ht="23.4" customHeight="1" x14ac:dyDescent="0.65">
      <c r="A19" s="55" t="s">
        <v>185</v>
      </c>
      <c r="B19" s="55"/>
      <c r="C19" s="21">
        <v>9</v>
      </c>
      <c r="E19" s="110">
        <v>0</v>
      </c>
      <c r="F19" s="17"/>
      <c r="G19" s="65">
        <v>0</v>
      </c>
      <c r="H19" s="20"/>
      <c r="I19" s="110">
        <v>0</v>
      </c>
      <c r="J19" s="17"/>
      <c r="K19" s="65">
        <v>9915626</v>
      </c>
    </row>
    <row r="20" spans="1:11" ht="23.4" customHeight="1" x14ac:dyDescent="0.65">
      <c r="A20" s="55" t="s">
        <v>161</v>
      </c>
      <c r="B20" s="55"/>
      <c r="E20" s="110">
        <v>7258362</v>
      </c>
      <c r="F20" s="17"/>
      <c r="G20" s="65">
        <v>4191304</v>
      </c>
      <c r="H20" s="21"/>
      <c r="I20" s="110">
        <v>7258362</v>
      </c>
      <c r="J20" s="17"/>
      <c r="K20" s="65">
        <v>4171329</v>
      </c>
    </row>
    <row r="21" spans="1:11" ht="23.4" customHeight="1" x14ac:dyDescent="0.65">
      <c r="A21" s="55" t="s">
        <v>172</v>
      </c>
      <c r="B21" s="55"/>
      <c r="E21" s="110">
        <v>0</v>
      </c>
      <c r="F21" s="17"/>
      <c r="G21" s="65">
        <v>1</v>
      </c>
      <c r="H21" s="21"/>
      <c r="I21" s="110">
        <v>0</v>
      </c>
      <c r="J21" s="17"/>
      <c r="K21" s="65">
        <v>1</v>
      </c>
    </row>
    <row r="22" spans="1:11" ht="23.4" customHeight="1" x14ac:dyDescent="0.65">
      <c r="A22" s="55" t="s">
        <v>202</v>
      </c>
      <c r="B22" s="55"/>
      <c r="E22" s="110">
        <v>6017388</v>
      </c>
      <c r="F22" s="17"/>
      <c r="G22" s="65">
        <v>-13366468</v>
      </c>
      <c r="H22" s="20"/>
      <c r="I22" s="110">
        <v>5647939</v>
      </c>
      <c r="J22" s="17"/>
      <c r="K22" s="65">
        <v>-12587475</v>
      </c>
    </row>
    <row r="23" spans="1:11" ht="23.4" customHeight="1" x14ac:dyDescent="0.65">
      <c r="A23" s="60" t="s">
        <v>110</v>
      </c>
      <c r="B23" s="60"/>
      <c r="E23" s="110"/>
      <c r="F23" s="17"/>
      <c r="G23" s="65"/>
      <c r="H23" s="20"/>
      <c r="I23" s="110"/>
      <c r="J23" s="17"/>
      <c r="K23" s="65"/>
    </row>
    <row r="24" spans="1:11" ht="23.4" customHeight="1" x14ac:dyDescent="0.65">
      <c r="A24" s="46" t="s">
        <v>89</v>
      </c>
      <c r="B24" s="46"/>
      <c r="E24" s="110">
        <v>279727</v>
      </c>
      <c r="F24" s="17"/>
      <c r="G24" s="65">
        <v>6701566</v>
      </c>
      <c r="H24" s="20"/>
      <c r="I24" s="110">
        <v>0</v>
      </c>
      <c r="J24" s="17"/>
      <c r="K24" s="65">
        <v>0</v>
      </c>
    </row>
    <row r="25" spans="1:11" ht="23.4" customHeight="1" x14ac:dyDescent="0.65">
      <c r="A25" s="55" t="s">
        <v>78</v>
      </c>
      <c r="B25" s="55"/>
      <c r="E25" s="110"/>
      <c r="F25" s="17"/>
      <c r="G25" s="65"/>
      <c r="H25" s="20"/>
      <c r="I25" s="110"/>
      <c r="J25" s="17"/>
      <c r="K25" s="65"/>
    </row>
    <row r="26" spans="1:11" ht="23.4" customHeight="1" x14ac:dyDescent="0.65">
      <c r="A26" s="46" t="s">
        <v>79</v>
      </c>
      <c r="B26" s="46"/>
      <c r="C26" s="21">
        <v>14</v>
      </c>
      <c r="E26" s="110">
        <v>6274227</v>
      </c>
      <c r="F26" s="17"/>
      <c r="G26" s="65">
        <v>4614506</v>
      </c>
      <c r="H26" s="20"/>
      <c r="I26" s="110">
        <v>5555205</v>
      </c>
      <c r="J26" s="17"/>
      <c r="K26" s="65">
        <v>3938137</v>
      </c>
    </row>
    <row r="27" spans="1:11" ht="23.4" customHeight="1" x14ac:dyDescent="0.65">
      <c r="A27" t="s">
        <v>75</v>
      </c>
      <c r="E27" s="110">
        <v>-8645544</v>
      </c>
      <c r="F27" s="17"/>
      <c r="G27" s="65">
        <v>-7628495</v>
      </c>
      <c r="H27" s="21"/>
      <c r="I27" s="110">
        <v>-14240293</v>
      </c>
      <c r="J27" s="17"/>
      <c r="K27" s="65">
        <v>-13519982</v>
      </c>
    </row>
    <row r="28" spans="1:11" ht="23.4" customHeight="1" x14ac:dyDescent="0.65">
      <c r="A28" s="55" t="s">
        <v>203</v>
      </c>
      <c r="B28" s="55"/>
      <c r="E28" s="110">
        <v>12920113</v>
      </c>
      <c r="F28" s="17"/>
      <c r="G28" s="65">
        <v>1611252</v>
      </c>
      <c r="H28" s="21"/>
      <c r="I28" s="112">
        <v>12726996</v>
      </c>
      <c r="J28" s="17"/>
      <c r="K28" s="65">
        <v>1551195</v>
      </c>
    </row>
    <row r="29" spans="1:11" ht="23.4" customHeight="1" x14ac:dyDescent="0.65">
      <c r="E29" s="109">
        <f>SUM(E9:E28)</f>
        <v>1012123339</v>
      </c>
      <c r="F29" s="17"/>
      <c r="G29" s="93">
        <f>SUM(G9:G28)</f>
        <v>826704634</v>
      </c>
      <c r="H29" s="20"/>
      <c r="I29" s="93">
        <f>SUM(I9:I28)</f>
        <v>945627749</v>
      </c>
      <c r="J29" s="17"/>
      <c r="K29" s="93">
        <f>SUM(K9:K28)</f>
        <v>867725844</v>
      </c>
    </row>
    <row r="30" spans="1:11" ht="23.4" customHeight="1" x14ac:dyDescent="0.65">
      <c r="A30" s="96" t="s">
        <v>40</v>
      </c>
      <c r="B30" s="96"/>
      <c r="E30" s="96"/>
      <c r="F30" s="96"/>
      <c r="G30" s="96"/>
      <c r="H30" s="20"/>
      <c r="I30" s="110"/>
      <c r="J30" s="17"/>
      <c r="K30" s="17"/>
    </row>
    <row r="31" spans="1:11" ht="23.4" customHeight="1" x14ac:dyDescent="0.65">
      <c r="A31" t="s">
        <v>90</v>
      </c>
      <c r="E31" s="110">
        <v>-137979089</v>
      </c>
      <c r="F31" s="17"/>
      <c r="G31" s="65">
        <v>-401509620</v>
      </c>
      <c r="H31" s="20"/>
      <c r="I31" s="110">
        <v>-76585982</v>
      </c>
      <c r="J31" s="17"/>
      <c r="K31" s="65">
        <v>-413734647</v>
      </c>
    </row>
    <row r="32" spans="1:11" ht="23.4" customHeight="1" x14ac:dyDescent="0.65">
      <c r="A32" t="s">
        <v>4</v>
      </c>
      <c r="E32" s="110">
        <v>-501099462</v>
      </c>
      <c r="F32" s="17"/>
      <c r="G32" s="65">
        <v>-177546512</v>
      </c>
      <c r="H32" s="20"/>
      <c r="I32" s="110">
        <v>-476373212</v>
      </c>
      <c r="J32" s="17"/>
      <c r="K32" s="65">
        <v>-173620122</v>
      </c>
    </row>
    <row r="33" spans="1:11" ht="23.4" customHeight="1" x14ac:dyDescent="0.65">
      <c r="A33" t="s">
        <v>169</v>
      </c>
      <c r="E33" s="110">
        <v>66634363</v>
      </c>
      <c r="F33" s="17"/>
      <c r="G33" s="65">
        <v>-71465997</v>
      </c>
      <c r="H33" s="20"/>
      <c r="I33" s="110">
        <v>66628593</v>
      </c>
      <c r="J33" s="17"/>
      <c r="K33" s="65">
        <v>-71416180</v>
      </c>
    </row>
    <row r="34" spans="1:11" ht="23.4" customHeight="1" x14ac:dyDescent="0.65">
      <c r="A34" t="s">
        <v>170</v>
      </c>
      <c r="E34" s="110">
        <v>-10304989</v>
      </c>
      <c r="F34" s="17"/>
      <c r="G34" s="65">
        <v>-415652</v>
      </c>
      <c r="H34" s="20"/>
      <c r="I34" s="110">
        <v>-8387846</v>
      </c>
      <c r="J34" s="17"/>
      <c r="K34" s="65">
        <v>-292282</v>
      </c>
    </row>
    <row r="35" spans="1:11" ht="23.4" customHeight="1" x14ac:dyDescent="0.65">
      <c r="A35" t="s">
        <v>208</v>
      </c>
      <c r="C35" s="136"/>
      <c r="D35" s="136"/>
      <c r="E35" s="110">
        <v>-2915000</v>
      </c>
      <c r="F35" s="17"/>
      <c r="G35" s="65">
        <v>0</v>
      </c>
      <c r="H35" s="135"/>
      <c r="I35" s="110">
        <v>-2915000</v>
      </c>
      <c r="J35" s="17"/>
      <c r="K35" s="65">
        <v>0</v>
      </c>
    </row>
    <row r="36" spans="1:11" ht="23.4" customHeight="1" x14ac:dyDescent="0.65">
      <c r="A36" t="s">
        <v>91</v>
      </c>
      <c r="E36" s="110">
        <v>349360349</v>
      </c>
      <c r="F36" s="17"/>
      <c r="G36" s="65">
        <v>208302339</v>
      </c>
      <c r="H36" s="20"/>
      <c r="I36" s="110">
        <v>324732996</v>
      </c>
      <c r="J36" s="17"/>
      <c r="K36" s="65">
        <v>190987358</v>
      </c>
    </row>
    <row r="37" spans="1:11" ht="23.4" customHeight="1" x14ac:dyDescent="0.65">
      <c r="A37" t="s">
        <v>86</v>
      </c>
      <c r="E37" s="110"/>
      <c r="F37" s="17"/>
      <c r="G37" s="65"/>
      <c r="H37" s="20"/>
      <c r="I37" s="110"/>
      <c r="J37" s="17"/>
      <c r="K37" s="65"/>
    </row>
    <row r="38" spans="1:11" ht="23.4" customHeight="1" x14ac:dyDescent="0.65">
      <c r="A38" s="46" t="s">
        <v>79</v>
      </c>
      <c r="B38" s="46"/>
      <c r="C38" s="21">
        <v>14</v>
      </c>
      <c r="E38" s="110">
        <v>-172000</v>
      </c>
      <c r="F38" s="17"/>
      <c r="G38" s="65">
        <v>-353100</v>
      </c>
      <c r="H38" s="20"/>
      <c r="I38" s="110">
        <v>-172000</v>
      </c>
      <c r="J38" s="17"/>
      <c r="K38" s="65">
        <v>-353100</v>
      </c>
    </row>
    <row r="39" spans="1:11" ht="23.4" customHeight="1" x14ac:dyDescent="0.65">
      <c r="A39" s="55" t="s">
        <v>173</v>
      </c>
      <c r="B39" s="55"/>
      <c r="E39" s="109">
        <f>SUM(E29:E38)</f>
        <v>775647511</v>
      </c>
      <c r="F39" s="17"/>
      <c r="G39" s="93">
        <f>SUM(G29:G38)</f>
        <v>383716092</v>
      </c>
      <c r="H39" s="20"/>
      <c r="I39" s="93">
        <f>SUM(I29:I38)</f>
        <v>772555298</v>
      </c>
      <c r="J39" s="17"/>
      <c r="K39" s="93">
        <f>SUM(K29:K38)</f>
        <v>399296871</v>
      </c>
    </row>
    <row r="40" spans="1:11" ht="23.4" customHeight="1" x14ac:dyDescent="0.65">
      <c r="A40" t="s">
        <v>174</v>
      </c>
      <c r="E40" s="112">
        <v>-17159510</v>
      </c>
      <c r="F40" s="17"/>
      <c r="G40" s="65">
        <v>-10279269</v>
      </c>
      <c r="H40" s="20"/>
      <c r="I40" s="110">
        <v>-17159510</v>
      </c>
      <c r="J40" s="17"/>
      <c r="K40" s="65">
        <v>-10279269</v>
      </c>
    </row>
    <row r="41" spans="1:11" ht="23.4" customHeight="1" x14ac:dyDescent="0.7">
      <c r="A41" s="6" t="s">
        <v>175</v>
      </c>
      <c r="B41" s="6"/>
      <c r="C41" s="8"/>
      <c r="D41" s="8"/>
      <c r="E41" s="56">
        <f>SUM(E39:E40)</f>
        <v>758488001</v>
      </c>
      <c r="F41" s="30"/>
      <c r="G41" s="56">
        <f>SUM(G39:G40)</f>
        <v>373436823</v>
      </c>
      <c r="H41" s="20"/>
      <c r="I41" s="56">
        <f>SUM(I39:I40)</f>
        <v>755395788</v>
      </c>
      <c r="J41" s="30"/>
      <c r="K41" s="56">
        <f>SUM(K39:K40)</f>
        <v>389017602</v>
      </c>
    </row>
    <row r="42" spans="1:11" ht="12.5" customHeight="1" x14ac:dyDescent="0.7">
      <c r="A42" s="6"/>
      <c r="B42" s="6"/>
      <c r="C42" s="8"/>
      <c r="D42" s="8"/>
      <c r="E42" s="6"/>
      <c r="F42" s="6"/>
      <c r="G42" s="6"/>
      <c r="H42" s="20"/>
      <c r="I42" s="1"/>
      <c r="J42" s="1"/>
      <c r="K42" s="1"/>
    </row>
    <row r="43" spans="1:11" ht="23.4" customHeight="1" x14ac:dyDescent="0.7">
      <c r="A43" s="95" t="s">
        <v>19</v>
      </c>
      <c r="B43" s="95"/>
      <c r="C43" s="8"/>
      <c r="D43" s="8"/>
      <c r="E43" s="95"/>
      <c r="F43" s="95"/>
      <c r="G43" s="95"/>
      <c r="H43" s="20"/>
      <c r="I43" s="15"/>
      <c r="J43" s="15"/>
      <c r="K43" s="15"/>
    </row>
    <row r="44" spans="1:11" ht="23.4" customHeight="1" x14ac:dyDescent="0.7">
      <c r="A44" t="s">
        <v>167</v>
      </c>
      <c r="B44" s="95"/>
      <c r="C44" s="8"/>
      <c r="D44" s="8"/>
      <c r="E44" s="95"/>
      <c r="F44" s="95"/>
      <c r="G44" s="95"/>
      <c r="H44" s="20"/>
      <c r="I44" s="15"/>
      <c r="J44" s="15"/>
      <c r="K44" s="15"/>
    </row>
    <row r="45" spans="1:11" ht="23.4" customHeight="1" x14ac:dyDescent="0.65">
      <c r="A45" s="46" t="s">
        <v>176</v>
      </c>
      <c r="E45" s="110">
        <v>-20400000</v>
      </c>
      <c r="F45" s="17"/>
      <c r="G45" s="65">
        <v>48968516</v>
      </c>
      <c r="H45" s="20"/>
      <c r="I45" s="110">
        <v>0</v>
      </c>
      <c r="J45" s="17"/>
      <c r="K45" s="65">
        <v>58988394</v>
      </c>
    </row>
    <row r="46" spans="1:11" ht="23.4" customHeight="1" x14ac:dyDescent="0.65">
      <c r="A46" t="s">
        <v>204</v>
      </c>
      <c r="C46" s="21">
        <v>9</v>
      </c>
      <c r="E46" s="110">
        <v>2084348</v>
      </c>
      <c r="F46" s="17"/>
      <c r="G46" s="65">
        <v>0</v>
      </c>
      <c r="H46" s="20"/>
      <c r="I46" s="110">
        <v>2084348</v>
      </c>
      <c r="J46" s="17"/>
      <c r="K46" s="65">
        <v>0</v>
      </c>
    </row>
    <row r="47" spans="1:11" ht="23.4" customHeight="1" x14ac:dyDescent="0.65">
      <c r="A47" t="s">
        <v>82</v>
      </c>
      <c r="C47" s="21">
        <v>9</v>
      </c>
      <c r="E47" s="110">
        <v>0</v>
      </c>
      <c r="F47" s="17"/>
      <c r="G47" s="65">
        <v>-5700000</v>
      </c>
      <c r="H47" s="20"/>
      <c r="I47" s="110">
        <v>0</v>
      </c>
      <c r="J47" s="17"/>
      <c r="K47" s="65">
        <v>-5700000</v>
      </c>
    </row>
    <row r="48" spans="1:11" ht="23.4" customHeight="1" x14ac:dyDescent="0.7">
      <c r="A48" t="s">
        <v>127</v>
      </c>
      <c r="C48" s="21">
        <v>10</v>
      </c>
      <c r="E48" s="110">
        <v>0</v>
      </c>
      <c r="F48" s="95"/>
      <c r="G48" s="35">
        <v>0</v>
      </c>
      <c r="H48" s="20"/>
      <c r="I48" s="110">
        <v>-19750000</v>
      </c>
      <c r="J48" s="15"/>
      <c r="K48" s="65">
        <v>-245250000</v>
      </c>
    </row>
    <row r="49" spans="1:11" ht="23.4" customHeight="1" x14ac:dyDescent="0.65">
      <c r="A49" t="s">
        <v>74</v>
      </c>
      <c r="E49" s="110">
        <v>0</v>
      </c>
      <c r="F49" s="17"/>
      <c r="G49" s="65">
        <v>0</v>
      </c>
      <c r="H49" s="20"/>
      <c r="I49" s="110">
        <v>-2020115</v>
      </c>
      <c r="J49" s="17"/>
      <c r="K49" s="65">
        <v>-7639306</v>
      </c>
    </row>
    <row r="50" spans="1:11" ht="23.4" customHeight="1" x14ac:dyDescent="0.65">
      <c r="A50" t="s">
        <v>162</v>
      </c>
      <c r="E50" s="110">
        <v>-1336834311</v>
      </c>
      <c r="F50" s="17"/>
      <c r="G50" s="65">
        <v>-937205874</v>
      </c>
      <c r="H50" s="20"/>
      <c r="I50" s="110">
        <v>-1289963093</v>
      </c>
      <c r="J50" s="17"/>
      <c r="K50" s="65">
        <v>-877374594</v>
      </c>
    </row>
    <row r="51" spans="1:11" ht="23.4" customHeight="1" x14ac:dyDescent="0.65">
      <c r="A51" t="s">
        <v>163</v>
      </c>
      <c r="E51" s="110">
        <v>1300844</v>
      </c>
      <c r="F51" s="17"/>
      <c r="G51" s="65">
        <v>1868776</v>
      </c>
      <c r="H51" s="20"/>
      <c r="I51" s="110">
        <v>1300844</v>
      </c>
      <c r="J51" s="17"/>
      <c r="K51" s="65">
        <v>1868122</v>
      </c>
    </row>
    <row r="52" spans="1:11" ht="23.4" customHeight="1" x14ac:dyDescent="0.65">
      <c r="A52" t="s">
        <v>56</v>
      </c>
      <c r="E52" s="110">
        <v>-20187045</v>
      </c>
      <c r="F52" s="17"/>
      <c r="G52" s="65">
        <v>-3217262</v>
      </c>
      <c r="H52" s="20"/>
      <c r="I52" s="110">
        <v>-19724487</v>
      </c>
      <c r="J52" s="17"/>
      <c r="K52" s="65">
        <v>-2645854</v>
      </c>
    </row>
    <row r="53" spans="1:11" ht="23.4" hidden="1" customHeight="1" x14ac:dyDescent="0.65">
      <c r="A53" t="s">
        <v>209</v>
      </c>
      <c r="C53" s="132"/>
      <c r="D53" s="132"/>
      <c r="E53" s="110">
        <v>0</v>
      </c>
      <c r="F53" s="17"/>
      <c r="G53" s="65">
        <v>0</v>
      </c>
      <c r="H53" s="131"/>
      <c r="I53" s="110">
        <v>0</v>
      </c>
      <c r="J53" s="17"/>
      <c r="K53" s="65">
        <v>0</v>
      </c>
    </row>
    <row r="54" spans="1:11" ht="23.4" customHeight="1" x14ac:dyDescent="0.65">
      <c r="A54" t="s">
        <v>168</v>
      </c>
      <c r="E54" s="110"/>
      <c r="F54" s="17"/>
      <c r="G54" s="35"/>
      <c r="H54" s="20"/>
      <c r="I54" s="110"/>
      <c r="J54" s="17"/>
      <c r="K54" s="65"/>
    </row>
    <row r="55" spans="1:11" ht="23.4" customHeight="1" x14ac:dyDescent="0.65">
      <c r="A55" s="46" t="s">
        <v>129</v>
      </c>
      <c r="C55" s="21">
        <v>5</v>
      </c>
      <c r="E55" s="110">
        <v>0</v>
      </c>
      <c r="F55" s="17"/>
      <c r="G55" s="65">
        <v>0</v>
      </c>
      <c r="H55" s="20"/>
      <c r="I55" s="110">
        <v>-43000000</v>
      </c>
      <c r="J55" s="17"/>
      <c r="K55" s="65">
        <v>-40000000</v>
      </c>
    </row>
    <row r="56" spans="1:11" ht="23.4" customHeight="1" x14ac:dyDescent="0.65">
      <c r="A56" t="s">
        <v>182</v>
      </c>
      <c r="E56" s="110"/>
      <c r="F56" s="17"/>
      <c r="G56" s="65"/>
      <c r="H56" s="20"/>
      <c r="I56" s="110"/>
      <c r="J56" s="17"/>
      <c r="K56" s="65"/>
    </row>
    <row r="57" spans="1:11" ht="23.4" customHeight="1" x14ac:dyDescent="0.65">
      <c r="A57" s="46" t="s">
        <v>129</v>
      </c>
      <c r="B57" s="46"/>
      <c r="C57" s="21">
        <v>5</v>
      </c>
      <c r="E57" s="110">
        <v>0</v>
      </c>
      <c r="F57" s="17"/>
      <c r="G57" s="65">
        <v>0</v>
      </c>
      <c r="H57" s="20"/>
      <c r="I57" s="110">
        <v>19000000</v>
      </c>
      <c r="J57" s="17"/>
      <c r="K57" s="65">
        <v>31000000</v>
      </c>
    </row>
    <row r="58" spans="1:11" ht="23.4" customHeight="1" x14ac:dyDescent="0.65">
      <c r="A58" t="s">
        <v>179</v>
      </c>
      <c r="E58" s="110">
        <v>8862715</v>
      </c>
      <c r="F58" s="17"/>
      <c r="G58" s="65">
        <v>7131042</v>
      </c>
      <c r="H58" s="20"/>
      <c r="I58" s="110">
        <v>9399963</v>
      </c>
      <c r="J58" s="17"/>
      <c r="K58" s="65">
        <v>7669013</v>
      </c>
    </row>
    <row r="59" spans="1:11" ht="23.4" customHeight="1" x14ac:dyDescent="0.7">
      <c r="A59" s="6" t="s">
        <v>177</v>
      </c>
      <c r="B59" s="6"/>
      <c r="C59" s="8"/>
      <c r="D59" s="8"/>
      <c r="E59" s="56">
        <f>SUM(E45:E58)</f>
        <v>-1365173449</v>
      </c>
      <c r="F59" s="30"/>
      <c r="G59" s="56">
        <f>SUM(G45:G58)</f>
        <v>-888154802</v>
      </c>
      <c r="H59" s="20"/>
      <c r="I59" s="56">
        <f>SUM(I45:I58)</f>
        <v>-1342672540</v>
      </c>
      <c r="J59" s="30"/>
      <c r="K59" s="56">
        <f>SUM(K45:K58)</f>
        <v>-1079084225</v>
      </c>
    </row>
    <row r="60" spans="1:11" ht="23.4" customHeight="1" x14ac:dyDescent="0.7">
      <c r="A60" s="6"/>
      <c r="B60" s="6"/>
      <c r="C60" s="8"/>
      <c r="D60" s="8"/>
      <c r="E60" s="9"/>
      <c r="F60" s="30"/>
      <c r="G60" s="9"/>
      <c r="H60" s="20"/>
      <c r="I60" s="9"/>
      <c r="J60" s="30"/>
      <c r="K60" s="9"/>
    </row>
    <row r="61" spans="1:11" ht="23.4" customHeight="1" x14ac:dyDescent="0.7">
      <c r="A61" s="95" t="s">
        <v>20</v>
      </c>
      <c r="B61" s="95"/>
      <c r="C61" s="8"/>
      <c r="D61" s="8"/>
      <c r="E61" s="17"/>
      <c r="F61" s="17"/>
      <c r="G61" s="17"/>
      <c r="H61" s="20"/>
      <c r="I61" s="17"/>
      <c r="J61" s="17"/>
      <c r="K61" s="17"/>
    </row>
    <row r="62" spans="1:11" ht="23.4" customHeight="1" x14ac:dyDescent="0.7">
      <c r="A62" t="s">
        <v>164</v>
      </c>
      <c r="B62" s="95"/>
      <c r="C62" s="21">
        <v>15</v>
      </c>
      <c r="D62" s="8"/>
      <c r="E62" s="110">
        <v>0</v>
      </c>
      <c r="F62" s="17"/>
      <c r="G62" s="17">
        <v>2035000000</v>
      </c>
      <c r="H62" s="20"/>
      <c r="I62" s="110">
        <v>0</v>
      </c>
      <c r="J62" s="17"/>
      <c r="K62" s="17">
        <v>2035000000</v>
      </c>
    </row>
    <row r="63" spans="1:11" ht="23.4" customHeight="1" x14ac:dyDescent="0.7">
      <c r="A63" t="s">
        <v>165</v>
      </c>
      <c r="B63" s="95"/>
      <c r="C63" s="21">
        <v>15</v>
      </c>
      <c r="D63" s="8"/>
      <c r="E63" s="110">
        <v>0</v>
      </c>
      <c r="F63" s="17"/>
      <c r="G63" s="17">
        <v>-58777941</v>
      </c>
      <c r="H63" s="20"/>
      <c r="I63" s="110">
        <v>0</v>
      </c>
      <c r="J63" s="17"/>
      <c r="K63" s="17">
        <v>-58777941</v>
      </c>
    </row>
    <row r="64" spans="1:11" ht="23.4" customHeight="1" x14ac:dyDescent="0.65">
      <c r="A64" t="s">
        <v>181</v>
      </c>
      <c r="E64" s="110">
        <v>257078447</v>
      </c>
      <c r="F64" s="17"/>
      <c r="G64" s="65">
        <v>46259867</v>
      </c>
      <c r="H64" s="21"/>
      <c r="I64" s="110">
        <v>217078447</v>
      </c>
      <c r="J64" s="17"/>
      <c r="K64" s="65">
        <v>86259867</v>
      </c>
    </row>
    <row r="65" spans="1:11" ht="23.4" customHeight="1" x14ac:dyDescent="0.65">
      <c r="A65" t="s">
        <v>130</v>
      </c>
      <c r="E65" s="110"/>
      <c r="F65" s="17"/>
      <c r="G65" s="65"/>
      <c r="H65" s="21"/>
      <c r="I65" s="110"/>
      <c r="J65" s="17"/>
      <c r="K65" s="65"/>
    </row>
    <row r="66" spans="1:11" ht="23.4" customHeight="1" x14ac:dyDescent="0.65">
      <c r="A66" s="46" t="s">
        <v>129</v>
      </c>
      <c r="B66" s="46"/>
      <c r="C66" s="21">
        <v>5</v>
      </c>
      <c r="E66" s="110">
        <v>0</v>
      </c>
      <c r="F66" s="17"/>
      <c r="G66" s="65">
        <v>-119038775</v>
      </c>
      <c r="H66" s="21"/>
      <c r="I66" s="110">
        <v>0</v>
      </c>
      <c r="J66" s="17"/>
      <c r="K66" s="65">
        <v>0</v>
      </c>
    </row>
    <row r="67" spans="1:11" ht="23.4" customHeight="1" x14ac:dyDescent="0.65">
      <c r="A67" t="s">
        <v>54</v>
      </c>
      <c r="E67" s="110">
        <v>538213384</v>
      </c>
      <c r="F67" s="17"/>
      <c r="G67" s="65">
        <v>277352968</v>
      </c>
      <c r="H67" s="21"/>
      <c r="I67" s="110">
        <v>538213384</v>
      </c>
      <c r="J67" s="17"/>
      <c r="K67" s="65">
        <v>259725000</v>
      </c>
    </row>
    <row r="68" spans="1:11" ht="23.4" customHeight="1" x14ac:dyDescent="0.65">
      <c r="A68" t="s">
        <v>159</v>
      </c>
      <c r="E68" s="110">
        <v>-134315000</v>
      </c>
      <c r="F68" s="17"/>
      <c r="G68" s="65">
        <v>-474075480</v>
      </c>
      <c r="H68" s="21"/>
      <c r="I68" s="110">
        <v>-121421000</v>
      </c>
      <c r="J68" s="17"/>
      <c r="K68" s="65">
        <v>-463849480</v>
      </c>
    </row>
    <row r="69" spans="1:11" ht="23.4" customHeight="1" x14ac:dyDescent="0.65">
      <c r="A69" t="s">
        <v>84</v>
      </c>
      <c r="E69" s="110">
        <v>-25808621</v>
      </c>
      <c r="F69" s="17"/>
      <c r="G69" s="65">
        <v>-23098715</v>
      </c>
      <c r="H69" s="21"/>
      <c r="I69" s="110">
        <v>-25808621</v>
      </c>
      <c r="J69" s="17"/>
      <c r="K69" s="65">
        <v>-23098715</v>
      </c>
    </row>
    <row r="70" spans="1:11" ht="23.4" customHeight="1" x14ac:dyDescent="0.65">
      <c r="A70" t="s">
        <v>205</v>
      </c>
      <c r="C70" s="21">
        <v>22</v>
      </c>
      <c r="E70" s="110">
        <v>-367486850</v>
      </c>
      <c r="F70" s="17"/>
      <c r="G70" s="65">
        <v>-494000000</v>
      </c>
      <c r="H70" s="21"/>
      <c r="I70" s="110">
        <v>-367486850</v>
      </c>
      <c r="J70" s="17"/>
      <c r="K70" s="65">
        <v>-494000000</v>
      </c>
    </row>
    <row r="71" spans="1:11" ht="23.4" customHeight="1" x14ac:dyDescent="0.65">
      <c r="A71" t="s">
        <v>180</v>
      </c>
      <c r="E71" s="110">
        <v>-45780598</v>
      </c>
      <c r="F71" s="17"/>
      <c r="G71" s="65">
        <v>-42089294</v>
      </c>
      <c r="H71" s="21"/>
      <c r="I71" s="110">
        <v>-43130501</v>
      </c>
      <c r="J71" s="17"/>
      <c r="K71" s="65">
        <v>-35006550</v>
      </c>
    </row>
    <row r="72" spans="1:11" ht="23.4" customHeight="1" x14ac:dyDescent="0.7">
      <c r="A72" s="6" t="s">
        <v>192</v>
      </c>
      <c r="B72" s="6"/>
      <c r="C72" s="8"/>
      <c r="D72" s="8"/>
      <c r="E72" s="56">
        <f>SUM(E62:E71)</f>
        <v>221900762</v>
      </c>
      <c r="F72" s="30"/>
      <c r="G72" s="56">
        <f>SUM(G62:G71)</f>
        <v>1147532630</v>
      </c>
      <c r="H72" s="21"/>
      <c r="I72" s="56">
        <f>SUM(I62:I71)</f>
        <v>197444859</v>
      </c>
      <c r="J72" s="30"/>
      <c r="K72" s="56">
        <f>SUM(K62:K71)</f>
        <v>1306252181</v>
      </c>
    </row>
    <row r="73" spans="1:11" ht="12.5" customHeight="1" x14ac:dyDescent="0.7">
      <c r="A73" s="6"/>
      <c r="B73" s="6"/>
      <c r="C73" s="8"/>
      <c r="D73" s="8"/>
      <c r="E73" s="9"/>
      <c r="F73" s="30"/>
      <c r="G73" s="9"/>
      <c r="H73" s="20"/>
      <c r="I73" s="9"/>
      <c r="J73" s="30"/>
      <c r="K73" s="9"/>
    </row>
    <row r="74" spans="1:11" ht="22.75" customHeight="1" x14ac:dyDescent="0.7">
      <c r="A74" s="55" t="s">
        <v>206</v>
      </c>
      <c r="B74" s="55"/>
      <c r="E74" s="9"/>
      <c r="F74" s="30"/>
      <c r="G74" s="9"/>
      <c r="H74" s="20"/>
      <c r="I74" s="9"/>
      <c r="J74" s="30"/>
      <c r="K74" s="9"/>
    </row>
    <row r="75" spans="1:11" ht="22.75" customHeight="1" x14ac:dyDescent="0.65">
      <c r="A75" s="55" t="s">
        <v>57</v>
      </c>
      <c r="B75" s="55"/>
      <c r="E75" s="111">
        <f>E41+E59+E72</f>
        <v>-384784686</v>
      </c>
      <c r="F75" s="17"/>
      <c r="G75" s="17">
        <f>G41+G59+G72</f>
        <v>632814651</v>
      </c>
      <c r="H75" s="20"/>
      <c r="I75" s="17">
        <f>I41+I59+I72</f>
        <v>-389831893</v>
      </c>
      <c r="J75" s="17"/>
      <c r="K75" s="17">
        <f>K41+K59+K72</f>
        <v>616185558</v>
      </c>
    </row>
    <row r="76" spans="1:11" ht="22.75" customHeight="1" x14ac:dyDescent="0.65">
      <c r="A76" s="55" t="s">
        <v>111</v>
      </c>
      <c r="B76" s="55"/>
      <c r="E76" s="17"/>
      <c r="F76" s="17"/>
      <c r="G76" s="17"/>
      <c r="H76" s="20"/>
      <c r="I76" s="17"/>
      <c r="J76" s="17"/>
      <c r="K76" s="17"/>
    </row>
    <row r="77" spans="1:11" ht="22.75" customHeight="1" x14ac:dyDescent="0.65">
      <c r="A77" s="55" t="s">
        <v>112</v>
      </c>
      <c r="B77" s="55"/>
      <c r="E77" s="112">
        <v>-173706</v>
      </c>
      <c r="F77" s="17"/>
      <c r="G77" s="78">
        <v>140747</v>
      </c>
      <c r="H77" s="20"/>
      <c r="I77" s="112">
        <v>-171487</v>
      </c>
      <c r="J77" s="17"/>
      <c r="K77" s="78">
        <v>138993</v>
      </c>
    </row>
    <row r="78" spans="1:11" ht="22.75" customHeight="1" x14ac:dyDescent="0.65">
      <c r="A78" s="98" t="s">
        <v>206</v>
      </c>
      <c r="B78" s="98"/>
      <c r="C78" s="51"/>
      <c r="D78" s="51"/>
      <c r="E78" s="37">
        <f>SUM(E75:E77)</f>
        <v>-384958392</v>
      </c>
      <c r="F78" s="92"/>
      <c r="G78" s="37">
        <f>SUM(G75:G77)</f>
        <v>632955398</v>
      </c>
      <c r="H78" s="38"/>
      <c r="I78" s="37">
        <f>SUM(I75:I77)</f>
        <v>-390003380</v>
      </c>
      <c r="J78" s="92"/>
      <c r="K78" s="37">
        <f>SUM(K75:K77)</f>
        <v>616324551</v>
      </c>
    </row>
    <row r="79" spans="1:11" ht="22.75" customHeight="1" x14ac:dyDescent="0.65">
      <c r="A79" s="36" t="s">
        <v>35</v>
      </c>
      <c r="B79" s="36"/>
      <c r="C79" s="41"/>
      <c r="D79" s="41"/>
      <c r="E79" s="113">
        <f>'BS-6-8'!G9</f>
        <v>931898197</v>
      </c>
      <c r="F79" s="92"/>
      <c r="G79" s="92">
        <v>298942799</v>
      </c>
      <c r="H79" s="38"/>
      <c r="I79" s="92">
        <f>'BS-6-8'!K9</f>
        <v>892231866</v>
      </c>
      <c r="J79" s="92"/>
      <c r="K79" s="92">
        <v>275907315</v>
      </c>
    </row>
    <row r="80" spans="1:11" ht="22.75" customHeight="1" thickBot="1" x14ac:dyDescent="0.7">
      <c r="A80" s="98" t="s">
        <v>45</v>
      </c>
      <c r="B80" s="98"/>
      <c r="C80" s="41">
        <v>6</v>
      </c>
      <c r="D80" s="41"/>
      <c r="E80" s="39">
        <f>SUM(E78:E79)</f>
        <v>546939805</v>
      </c>
      <c r="F80" s="40"/>
      <c r="G80" s="39">
        <f>SUM(G78:G79)</f>
        <v>931898197</v>
      </c>
      <c r="H80" s="41"/>
      <c r="I80" s="39">
        <f>SUM(I78:I79)</f>
        <v>502228486</v>
      </c>
      <c r="J80" s="40"/>
      <c r="K80" s="39">
        <f>SUM(K78:K79)</f>
        <v>892231866</v>
      </c>
    </row>
    <row r="81" spans="1:11" ht="22.75" customHeight="1" thickTop="1" x14ac:dyDescent="0.65">
      <c r="I81" s="17"/>
      <c r="J81" s="17"/>
      <c r="K81" s="17"/>
    </row>
    <row r="82" spans="1:11" ht="22.75" customHeight="1" x14ac:dyDescent="0.7">
      <c r="A82" s="5" t="s">
        <v>128</v>
      </c>
      <c r="B82" s="5"/>
      <c r="C82" s="8"/>
      <c r="D82" s="8"/>
      <c r="E82" s="52"/>
      <c r="F82" s="52"/>
      <c r="G82" s="52"/>
      <c r="H82" s="52"/>
      <c r="I82" s="52"/>
      <c r="J82" s="52"/>
      <c r="K82" s="52"/>
    </row>
    <row r="83" spans="1:11" ht="22.75" customHeight="1" x14ac:dyDescent="0.7">
      <c r="A83" s="55" t="s">
        <v>207</v>
      </c>
      <c r="B83" s="55"/>
      <c r="C83" s="21">
        <v>12</v>
      </c>
      <c r="D83" s="8"/>
      <c r="E83" s="110">
        <v>152852204</v>
      </c>
      <c r="F83" s="52"/>
      <c r="G83" s="66">
        <v>44116322</v>
      </c>
      <c r="H83" s="52"/>
      <c r="I83" s="110">
        <v>148886428</v>
      </c>
      <c r="J83" s="52"/>
      <c r="K83" s="66">
        <v>41577474</v>
      </c>
    </row>
    <row r="84" spans="1:11" ht="22.75" customHeight="1" x14ac:dyDescent="0.65">
      <c r="A84" s="55" t="s">
        <v>166</v>
      </c>
      <c r="B84" s="55"/>
      <c r="E84" s="110">
        <v>25470074</v>
      </c>
      <c r="F84" s="55"/>
      <c r="G84" s="65">
        <v>17444993</v>
      </c>
      <c r="I84" s="110">
        <v>25470074</v>
      </c>
      <c r="J84" s="17"/>
      <c r="K84" s="65">
        <v>17444993</v>
      </c>
    </row>
    <row r="85" spans="1:11" hidden="1" x14ac:dyDescent="0.65">
      <c r="A85" t="s">
        <v>87</v>
      </c>
      <c r="E85" s="65"/>
      <c r="F85" s="55"/>
      <c r="G85" s="65"/>
      <c r="I85" s="65"/>
      <c r="J85" s="17"/>
      <c r="K85" s="65"/>
    </row>
    <row r="86" spans="1:11" hidden="1" x14ac:dyDescent="0.65">
      <c r="A86" s="46" t="s">
        <v>88</v>
      </c>
      <c r="B86" s="46"/>
      <c r="C86" s="21">
        <v>10</v>
      </c>
      <c r="E86" s="110" t="e">
        <f>ROUND(#REF!,0)+#REF!</f>
        <v>#REF!</v>
      </c>
      <c r="G86" s="65">
        <v>0</v>
      </c>
      <c r="I86" s="110" t="e">
        <f>ROUND(#REF!,0)+#REF!</f>
        <v>#REF!</v>
      </c>
      <c r="K86" s="65">
        <v>0</v>
      </c>
    </row>
    <row r="87" spans="1:11" x14ac:dyDescent="0.65">
      <c r="E87" s="14"/>
      <c r="G87" s="14"/>
      <c r="I87" s="14"/>
      <c r="K87" s="14"/>
    </row>
    <row r="88" spans="1:11" x14ac:dyDescent="0.65">
      <c r="E88" s="80"/>
      <c r="F88" s="64"/>
      <c r="G88" s="81"/>
      <c r="H88" s="81"/>
      <c r="I88" s="81"/>
      <c r="J88" s="81"/>
      <c r="K88" s="8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E5:G5"/>
    <mergeCell ref="E7:K7"/>
    <mergeCell ref="I4:K4"/>
    <mergeCell ref="I5:K5"/>
    <mergeCell ref="E4:G4"/>
  </mergeCells>
  <phoneticPr fontId="0" type="noConversion"/>
  <pageMargins left="0.8" right="0.8" top="0.48" bottom="0.5" header="0.5" footer="0.5"/>
  <pageSetup paperSize="9" scale="76" firstPageNumber="15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  <rowBreaks count="2" manualBreakCount="2">
    <brk id="42" max="10" man="1"/>
    <brk id="7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1203BA-7757-492F-8BCF-EFC845C828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66F1B2-DA6C-455A-957B-59FA65CAD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BS-6-8</vt:lpstr>
      <vt:lpstr>PL 9-10</vt:lpstr>
      <vt:lpstr>SH - Conso PY 11 </vt:lpstr>
      <vt:lpstr>SH - Conso CY 12</vt:lpstr>
      <vt:lpstr>SH - Separate CY 13</vt:lpstr>
      <vt:lpstr>SH - Separate CY 14 </vt:lpstr>
      <vt:lpstr>CF-15-17</vt:lpstr>
      <vt:lpstr>'BS-6-8'!Print_Area</vt:lpstr>
      <vt:lpstr>'CF-15-17'!Print_Area</vt:lpstr>
      <vt:lpstr>'PL 9-10'!Print_Area</vt:lpstr>
      <vt:lpstr>'SH - Conso CY 12'!Print_Area</vt:lpstr>
      <vt:lpstr>'SH - Conso PY 11 '!Print_Area</vt:lpstr>
      <vt:lpstr>'SH - Separate CY 13'!Print_Area</vt:lpstr>
      <vt:lpstr>'SH - Separate CY 14 '!Print_Area</vt:lpstr>
      <vt:lpstr>'CF-15-17'!Print_Titles</vt:lpstr>
      <vt:lpstr>'PL 9-10'!Print_Titles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2025-02-20T06:25:09Z</cp:lastPrinted>
  <dcterms:created xsi:type="dcterms:W3CDTF">2006-01-06T08:39:44Z</dcterms:created>
  <dcterms:modified xsi:type="dcterms:W3CDTF">2025-02-20T06:25:11Z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