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4CDBA3B-ACE4-41B1-B592-CF7F3A6709CA}" xr6:coauthVersionLast="47" xr6:coauthVersionMax="47" xr10:uidLastSave="{00000000-0000-0000-0000-000000000000}"/>
  <bookViews>
    <workbookView xWindow="-110" yWindow="-110" windowWidth="19420" windowHeight="11500" tabRatio="832" activeTab="7" xr2:uid="{00000000-000D-0000-FFFF-FFFF00000000}"/>
  </bookViews>
  <sheets>
    <sheet name="BS 5-6" sheetId="17" r:id="rId1"/>
    <sheet name="PL- 7-8" sheetId="14" r:id="rId2"/>
    <sheet name="OCI-Conso CY 9" sheetId="22" r:id="rId3"/>
    <sheet name="OCI-Conso CY 10" sheetId="18" r:id="rId4"/>
    <sheet name="OCI-Separate 64" sheetId="19" state="hidden" r:id="rId5"/>
    <sheet name="OCI-Separate CY 11" sheetId="23" r:id="rId6"/>
    <sheet name="OCI-Separate CY 12" sheetId="16" r:id="rId7"/>
    <sheet name="CF 13-14" sheetId="3" r:id="rId8"/>
  </sheets>
  <definedNames>
    <definedName name="_xlnm.Print_Area" localSheetId="0">'BS 5-6'!$A$1:$J$74</definedName>
    <definedName name="_xlnm.Print_Area" localSheetId="7">'CF 13-14'!$A$1:$K$95</definedName>
    <definedName name="_xlnm.Print_Area" localSheetId="3">'OCI-Conso CY 10'!$A$1:$R$27</definedName>
    <definedName name="_xlnm.Print_Area" localSheetId="2">'OCI-Conso CY 9'!$A$1:$R$27</definedName>
    <definedName name="_xlnm.Print_Area" localSheetId="5">'OCI-Separate CY 11'!$A$1:$L$25</definedName>
    <definedName name="_xlnm.Print_Area" localSheetId="6">'OCI-Separate CY 12'!$A$1:$L$25</definedName>
    <definedName name="_xlnm.Print_Area" localSheetId="1">'PL- 7-8'!$A$1:$I$57</definedName>
    <definedName name="_xlnm.Print_Titles" localSheetId="7">'CF 13-14'!$1:$9</definedName>
    <definedName name="_xlnm.Print_Titles" localSheetId="1">'PL- 7-8'!$1:$9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7" l="1"/>
  <c r="P27" i="22" l="1"/>
  <c r="D27" i="22"/>
  <c r="F27" i="22"/>
  <c r="H27" i="22"/>
  <c r="J23" i="22"/>
  <c r="H23" i="22"/>
  <c r="F23" i="22"/>
  <c r="D23" i="22"/>
  <c r="R18" i="18"/>
  <c r="P18" i="18"/>
  <c r="N18" i="18"/>
  <c r="L18" i="18"/>
  <c r="J18" i="18"/>
  <c r="H18" i="18"/>
  <c r="F18" i="18"/>
  <c r="D18" i="18"/>
  <c r="J23" i="18"/>
  <c r="H23" i="18"/>
  <c r="F23" i="18"/>
  <c r="D23" i="18"/>
  <c r="E47" i="14"/>
  <c r="K96" i="3"/>
  <c r="I96" i="3"/>
  <c r="G96" i="3"/>
  <c r="E96" i="3"/>
  <c r="P21" i="18"/>
  <c r="E14" i="3" l="1"/>
  <c r="I14" i="3"/>
  <c r="I13" i="3"/>
  <c r="E13" i="3"/>
  <c r="N17" i="18"/>
  <c r="H17" i="17" l="1"/>
  <c r="D29" i="17"/>
  <c r="H29" i="17"/>
  <c r="J29" i="17"/>
  <c r="F29" i="17"/>
  <c r="I56" i="14" l="1"/>
  <c r="E56" i="14"/>
  <c r="I87" i="3" l="1"/>
  <c r="E87" i="3"/>
  <c r="L23" i="16"/>
  <c r="L20" i="16"/>
  <c r="L15" i="16"/>
  <c r="L14" i="16"/>
  <c r="H21" i="16"/>
  <c r="F21" i="16"/>
  <c r="D21" i="16"/>
  <c r="L10" i="23"/>
  <c r="L14" i="23"/>
  <c r="L15" i="23"/>
  <c r="L16" i="23"/>
  <c r="L20" i="23"/>
  <c r="L23" i="23"/>
  <c r="J19" i="23"/>
  <c r="L19" i="23" s="1"/>
  <c r="D25" i="23"/>
  <c r="D10" i="16" s="1"/>
  <c r="D16" i="23"/>
  <c r="H21" i="23"/>
  <c r="F21" i="23"/>
  <c r="D21" i="23"/>
  <c r="J16" i="23"/>
  <c r="H16" i="23"/>
  <c r="F16" i="23"/>
  <c r="F12" i="18"/>
  <c r="D12" i="18"/>
  <c r="N16" i="18"/>
  <c r="R16" i="18" s="1"/>
  <c r="N25" i="18"/>
  <c r="N22" i="18"/>
  <c r="P23" i="22"/>
  <c r="L23" i="22"/>
  <c r="L21" i="22"/>
  <c r="N21" i="22"/>
  <c r="R21" i="22" s="1"/>
  <c r="R12" i="22"/>
  <c r="J18" i="22"/>
  <c r="H18" i="22"/>
  <c r="H12" i="18" s="1"/>
  <c r="D18" i="22"/>
  <c r="J21" i="23" l="1"/>
  <c r="L27" i="22"/>
  <c r="L12" i="18" s="1"/>
  <c r="L21" i="23"/>
  <c r="L25" i="23" s="1"/>
  <c r="N23" i="22"/>
  <c r="N27" i="22" s="1"/>
  <c r="H25" i="23"/>
  <c r="H10" i="16" s="1"/>
  <c r="F25" i="23"/>
  <c r="F10" i="16" s="1"/>
  <c r="L16" i="16"/>
  <c r="J25" i="23"/>
  <c r="J10" i="16" s="1"/>
  <c r="L10" i="16" s="1"/>
  <c r="R22" i="22" l="1"/>
  <c r="P18" i="22"/>
  <c r="P12" i="18" s="1"/>
  <c r="L18" i="22"/>
  <c r="J27" i="22"/>
  <c r="J12" i="18" s="1"/>
  <c r="N12" i="18" s="1"/>
  <c r="F18" i="22"/>
  <c r="N17" i="22"/>
  <c r="R17" i="22" s="1"/>
  <c r="N16" i="22"/>
  <c r="R16" i="22" s="1"/>
  <c r="N12" i="22"/>
  <c r="H16" i="16"/>
  <c r="H25" i="16" s="1"/>
  <c r="D16" i="16"/>
  <c r="D25" i="16" s="1"/>
  <c r="F16" i="16"/>
  <c r="J16" i="16"/>
  <c r="P23" i="18"/>
  <c r="R22" i="18"/>
  <c r="R17" i="18"/>
  <c r="F27" i="18"/>
  <c r="R12" i="18" l="1"/>
  <c r="R18" i="22"/>
  <c r="N18" i="22"/>
  <c r="R23" i="22"/>
  <c r="R27" i="22" s="1"/>
  <c r="R28" i="22" s="1"/>
  <c r="K80" i="3"/>
  <c r="I80" i="3"/>
  <c r="G80" i="3"/>
  <c r="E80" i="3"/>
  <c r="F25" i="16"/>
  <c r="I25" i="14"/>
  <c r="G25" i="14"/>
  <c r="E25" i="14"/>
  <c r="C25" i="14"/>
  <c r="J17" i="17"/>
  <c r="F17" i="17"/>
  <c r="D17" i="17"/>
  <c r="P27" i="18"/>
  <c r="J27" i="18"/>
  <c r="H27" i="18"/>
  <c r="D27" i="18"/>
  <c r="K65" i="3" l="1"/>
  <c r="G65" i="3"/>
  <c r="I54" i="14"/>
  <c r="I47" i="14"/>
  <c r="I16" i="14"/>
  <c r="E54" i="14"/>
  <c r="E16" i="14"/>
  <c r="J56" i="17"/>
  <c r="J49" i="17"/>
  <c r="F56" i="17"/>
  <c r="F49" i="17"/>
  <c r="J31" i="17"/>
  <c r="F31" i="17"/>
  <c r="I27" i="14" l="1"/>
  <c r="I31" i="14" s="1"/>
  <c r="I33" i="14" s="1"/>
  <c r="E27" i="14"/>
  <c r="E31" i="14" s="1"/>
  <c r="E33" i="14" s="1"/>
  <c r="S21" i="22" s="1"/>
  <c r="F58" i="17"/>
  <c r="J58" i="17"/>
  <c r="I40" i="14" l="1"/>
  <c r="K11" i="3" s="1"/>
  <c r="M19" i="23"/>
  <c r="E40" i="14"/>
  <c r="G11" i="3"/>
  <c r="G30" i="3" s="1"/>
  <c r="K30" i="3"/>
  <c r="K39" i="3" l="1"/>
  <c r="K41" i="3" s="1"/>
  <c r="K86" i="3" s="1"/>
  <c r="K88" i="3" s="1"/>
  <c r="G39" i="3"/>
  <c r="I65" i="3"/>
  <c r="E65" i="3"/>
  <c r="G86" i="3" l="1"/>
  <c r="G88" i="3" s="1"/>
  <c r="G41" i="3"/>
  <c r="C16" i="14" l="1"/>
  <c r="D31" i="14"/>
  <c r="F31" i="14"/>
  <c r="H31" i="14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H56" i="17" l="1"/>
  <c r="D56" i="17"/>
  <c r="H49" i="17"/>
  <c r="D49" i="17"/>
  <c r="A34" i="17"/>
  <c r="A33" i="17"/>
  <c r="H58" i="17" l="1"/>
  <c r="D58" i="17"/>
  <c r="H31" i="17"/>
  <c r="D31" i="17"/>
  <c r="G16" i="14" l="1"/>
  <c r="C27" i="14" l="1"/>
  <c r="C31" i="14" s="1"/>
  <c r="G27" i="14"/>
  <c r="G31" i="14" l="1"/>
  <c r="G33" i="14" s="1"/>
  <c r="G47" i="14" s="1"/>
  <c r="G43" i="14" s="1"/>
  <c r="C33" i="14"/>
  <c r="E11" i="3" l="1"/>
  <c r="E30" i="3" s="1"/>
  <c r="C47" i="14"/>
  <c r="C43" i="14" s="1"/>
  <c r="L21" i="18" s="1"/>
  <c r="I11" i="3"/>
  <c r="J19" i="16"/>
  <c r="C40" i="14"/>
  <c r="C54" i="14" s="1"/>
  <c r="C50" i="14" s="1"/>
  <c r="G40" i="14"/>
  <c r="G54" i="14" s="1"/>
  <c r="G50" i="14" s="1"/>
  <c r="N21" i="18" l="1"/>
  <c r="L23" i="18"/>
  <c r="L27" i="18" s="1"/>
  <c r="J21" i="16"/>
  <c r="L19" i="16"/>
  <c r="M19" i="16" s="1"/>
  <c r="I30" i="3"/>
  <c r="I39" i="3" s="1"/>
  <c r="I41" i="3" s="1"/>
  <c r="I86" i="3" s="1"/>
  <c r="I88" i="3" s="1"/>
  <c r="E39" i="3"/>
  <c r="E41" i="3" s="1"/>
  <c r="E86" i="3" s="1"/>
  <c r="E88" i="3" s="1"/>
  <c r="N23" i="18" l="1"/>
  <c r="N27" i="18" s="1"/>
  <c r="R21" i="18"/>
  <c r="L21" i="16"/>
  <c r="J25" i="16"/>
  <c r="H69" i="17" s="1"/>
  <c r="J72" i="17"/>
  <c r="L26" i="23" s="1"/>
  <c r="R23" i="18" l="1"/>
  <c r="R27" i="18" s="1"/>
  <c r="S21" i="18"/>
  <c r="H70" i="17"/>
  <c r="H72" i="17" s="1"/>
  <c r="H74" i="17" s="1"/>
  <c r="H75" i="17" s="1"/>
  <c r="L25" i="16"/>
  <c r="M21" i="16"/>
  <c r="J74" i="17"/>
  <c r="J75" i="17" s="1"/>
  <c r="L26" i="16" l="1"/>
  <c r="D70" i="17"/>
  <c r="F70" i="17"/>
  <c r="D72" i="17" l="1"/>
  <c r="F72" i="17"/>
  <c r="F74" i="17" s="1"/>
  <c r="F75" i="17" s="1"/>
  <c r="D74" i="17" l="1"/>
  <c r="D75" i="17" s="1"/>
  <c r="R28" i="18"/>
</calcChain>
</file>

<file path=xl/sharedStrings.xml><?xml version="1.0" encoding="utf-8"?>
<sst xmlns="http://schemas.openxmlformats.org/spreadsheetml/2006/main" count="427" uniqueCount="253">
  <si>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</si>
  <si>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</si>
  <si>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</si>
  <si>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</si>
  <si>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</si>
  <si>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</si>
  <si>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</si>
  <si>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</si>
  <si>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</si>
  <si>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</si>
  <si>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</si>
  <si>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</si>
  <si>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</si>
  <si>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</si>
  <si>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</si>
  <si>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</si>
  <si>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</si>
  <si>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</si>
  <si>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</si>
  <si>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</si>
  <si>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</si>
  <si>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</si>
  <si>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</si>
  <si>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</si>
  <si>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</si>
  <si>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</si>
  <si>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</si>
  <si>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</si>
  <si>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</si>
  <si>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</si>
  <si>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</si>
  <si>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</si>
  <si>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</si>
  <si>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</si>
  <si>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</si>
  <si>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</si>
  <si>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</si>
  <si>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</si>
  <si>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</si>
  <si>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</si>
  <si>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</si>
  <si>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</si>
  <si>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>financial statements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</si>
  <si>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</si>
  <si>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</si>
  <si>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</si>
  <si>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</si>
  <si>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</si>
  <si>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</si>
  <si>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</si>
  <si>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</si>
  <si>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</si>
  <si>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</si>
  <si>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</si>
  <si>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</si>
  <si>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</si>
  <si>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</si>
  <si>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</si>
  <si>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</si>
  <si>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</si>
  <si>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</si>
  <si>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</si>
  <si>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</si>
  <si>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</si>
  <si>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</si>
  <si>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</si>
  <si>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</si>
  <si>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</si>
  <si>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</si>
  <si>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</si>
  <si>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</si>
  <si>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</si>
  <si>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</si>
  <si>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</si>
  <si>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</si>
  <si>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</si>
  <si>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</si>
  <si>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</si>
  <si>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</si>
  <si>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</si>
  <si>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</si>
  <si>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</si>
  <si>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</si>
  <si>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</si>
  <si>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</si>
  <si>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</si>
  <si>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</si>
  <si>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</si>
  <si>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</si>
  <si>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</si>
  <si>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</si>
  <si>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Cash flows from operating activities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</si>
  <si>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</si>
  <si>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</si>
  <si>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</si>
  <si>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</si>
  <si>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</si>
  <si>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</si>
  <si>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</si>
  <si>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</si>
  <si>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</si>
  <si>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</si>
  <si>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</si>
  <si>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</si>
  <si>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</si>
  <si>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</si>
  <si>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 xml:space="preserve">   before effect of exchange rates</t>
  </si>
  <si>
    <t>Cash and cash equivalents at 1 January</t>
  </si>
  <si>
    <t>Loss on disposal of property, plant and equipment</t>
  </si>
  <si>
    <t>Loss on inventories devaluation</t>
  </si>
  <si>
    <t xml:space="preserve"> 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</si>
  <si>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</si>
  <si>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</si>
  <si>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</si>
  <si>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</si>
  <si>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</si>
  <si>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from financial institutions</t>
  </si>
  <si>
    <t>Long-term loans from other related parties</t>
  </si>
  <si>
    <t>Long-term loans from financial institutions</t>
  </si>
  <si>
    <t xml:space="preserve">Former shareholders of a subsidiary </t>
  </si>
  <si>
    <t>before business restructuring</t>
  </si>
  <si>
    <t xml:space="preserve">    Profit</t>
  </si>
  <si>
    <t>8</t>
  </si>
  <si>
    <t xml:space="preserve">   financial institutions</t>
  </si>
  <si>
    <t>Interest received</t>
  </si>
  <si>
    <t>Cash flows from investing activities (continued)</t>
  </si>
  <si>
    <t>Proceeds from issue of subsidiaries's shares</t>
  </si>
  <si>
    <t>from non-controlling interests</t>
  </si>
  <si>
    <t>Restricted deposits at financial institutions</t>
  </si>
  <si>
    <t>Distribution costs</t>
  </si>
  <si>
    <t>Share of loss of a joint venture accounted for</t>
  </si>
  <si>
    <t>Profit (loss) attributable to:</t>
  </si>
  <si>
    <t>Owners of parent</t>
  </si>
  <si>
    <t>Total transactions with owners, recorded directly in equity</t>
  </si>
  <si>
    <t>Advances payment of right-of-use assets</t>
  </si>
  <si>
    <t>Net cash used in investing activities</t>
  </si>
  <si>
    <t>Proceeds from long-term loans from other related parties</t>
  </si>
  <si>
    <t>Repayment of long-term loans from financial institutions</t>
  </si>
  <si>
    <t>Net cash generated from operations</t>
  </si>
  <si>
    <t>Net increase in short-term loans from financial institutions</t>
  </si>
  <si>
    <t>Repayment of long-term loans from other related parties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</si>
  <si>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</si>
  <si>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</si>
  <si>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</si>
  <si>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</si>
  <si>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</si>
  <si>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</si>
  <si>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</si>
  <si>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Statement of comprehensive income</t>
  </si>
  <si>
    <t xml:space="preserve">(in Baht) </t>
  </si>
  <si>
    <t>Year ended</t>
  </si>
  <si>
    <t>Statement of changes in equity</t>
  </si>
  <si>
    <t>10</t>
  </si>
  <si>
    <t>19</t>
  </si>
  <si>
    <t>14</t>
  </si>
  <si>
    <t>9</t>
  </si>
  <si>
    <t>Acquisition of biological assets</t>
  </si>
  <si>
    <t>Statement of cash flows</t>
  </si>
  <si>
    <t>5</t>
  </si>
  <si>
    <t>Effect of exchange rate changes on</t>
  </si>
  <si>
    <t xml:space="preserve">   cash and cash equivalents</t>
  </si>
  <si>
    <t>Proceeds from repayment of short-term loans</t>
  </si>
  <si>
    <t>Income</t>
  </si>
  <si>
    <t>Loss on remeasurements of defined</t>
  </si>
  <si>
    <t xml:space="preserve">   benefit plans, net of tax</t>
  </si>
  <si>
    <t>Earnings per share</t>
  </si>
  <si>
    <t>Total income</t>
  </si>
  <si>
    <t>Costs of sales of goods</t>
  </si>
  <si>
    <t>Profit for the year</t>
  </si>
  <si>
    <t>Total comprehensive income for the year</t>
  </si>
  <si>
    <t>Comprehensive income for the year</t>
  </si>
  <si>
    <t>Depreciation and amortisation</t>
  </si>
  <si>
    <t>Gain on disposal of a subsidiary</t>
  </si>
  <si>
    <t>Acquisition of interest in a joint venture</t>
  </si>
  <si>
    <t>Payment of acquiring a business combination</t>
  </si>
  <si>
    <t xml:space="preserve">   under common control </t>
  </si>
  <si>
    <t>Proceeds from disposal of a subsidiary,</t>
  </si>
  <si>
    <t xml:space="preserve">   net of cash disposed of</t>
  </si>
  <si>
    <t>Significant non-cash transactions</t>
  </si>
  <si>
    <t>Legal reserve</t>
  </si>
  <si>
    <t>Year ended 31 December 2023</t>
  </si>
  <si>
    <t>Balance at 1 January 2023</t>
  </si>
  <si>
    <t>Balance at 31 December 2023</t>
  </si>
  <si>
    <t>2023</t>
  </si>
  <si>
    <t>15</t>
  </si>
  <si>
    <t>Cash and cash equivalents at 31 December</t>
  </si>
  <si>
    <t>Other current assets</t>
  </si>
  <si>
    <t>Loss on derivatives fair value remeasurement</t>
  </si>
  <si>
    <t>Share</t>
  </si>
  <si>
    <t>premium</t>
  </si>
  <si>
    <t xml:space="preserve">on ordinary </t>
  </si>
  <si>
    <t xml:space="preserve">shares </t>
  </si>
  <si>
    <t>premium on</t>
  </si>
  <si>
    <t xml:space="preserve">ordinary shares </t>
  </si>
  <si>
    <t>Undue input valued added tax</t>
  </si>
  <si>
    <t>Gain on derivatives fair value remeasurement</t>
  </si>
  <si>
    <t>Loss on write off of intangible assets</t>
  </si>
  <si>
    <t>Short-term loans to subsidiaries and other related parties</t>
  </si>
  <si>
    <t xml:space="preserve">   to subsidiaries and other related parties</t>
  </si>
  <si>
    <t>Proceeds from issue of ordinary shares</t>
  </si>
  <si>
    <t>Transaction costs from issue of shares</t>
  </si>
  <si>
    <t>Proceeds from long-term loans from financial institutions</t>
  </si>
  <si>
    <t>Increase in lease liabilities</t>
  </si>
  <si>
    <t xml:space="preserve">Reclassifies from property, plant and equipment </t>
  </si>
  <si>
    <t xml:space="preserve">   to investment properties</t>
  </si>
  <si>
    <t>Investments in joint venture</t>
  </si>
  <si>
    <t>Issue of ordinary shares</t>
  </si>
  <si>
    <t>Adjustments to reconcile profit to cash receipts (payment)</t>
  </si>
  <si>
    <t>Acquisition of investments in subsidiaries</t>
  </si>
  <si>
    <t>Contributions by and distributions to owners</t>
  </si>
  <si>
    <t>Short-term loans to subsidiaries</t>
  </si>
  <si>
    <t>Current portion of</t>
  </si>
  <si>
    <t xml:space="preserve">   - Long-term loans from financial institutions</t>
  </si>
  <si>
    <t xml:space="preserve">   - Lease liabilities</t>
  </si>
  <si>
    <t>Share premium on ordinary shares</t>
  </si>
  <si>
    <t>Dividends paid to owners of the Company</t>
  </si>
  <si>
    <t>Year ended 31 December 2024</t>
  </si>
  <si>
    <t>Balance at 1 January 2024</t>
  </si>
  <si>
    <t>Balance at 31 December 2024</t>
  </si>
  <si>
    <t>2024</t>
  </si>
  <si>
    <t>Other non-current assets</t>
  </si>
  <si>
    <t>17, 19</t>
  </si>
  <si>
    <t>22</t>
  </si>
  <si>
    <t>16</t>
  </si>
  <si>
    <t>20</t>
  </si>
  <si>
    <t>Proceeds from sale of interest in a joint venture</t>
  </si>
  <si>
    <t>6</t>
  </si>
  <si>
    <t>12</t>
  </si>
  <si>
    <t>Tax income (expenses)</t>
  </si>
  <si>
    <t xml:space="preserve">    Profit </t>
  </si>
  <si>
    <t xml:space="preserve">Net (decrease) increase in cash and cash equivalents, </t>
  </si>
  <si>
    <t>Net (decrease) increase in cash and cash equivalents</t>
  </si>
  <si>
    <t xml:space="preserve">   not yet been made</t>
  </si>
  <si>
    <t>Acquisition of assets for which payment has</t>
  </si>
  <si>
    <t>Tax (income) expense</t>
  </si>
  <si>
    <t>Net (increase) decrease in restricted deposits at</t>
  </si>
  <si>
    <t>Net cash from financing activities</t>
  </si>
  <si>
    <t>Contributions by and distributions to owners of the parent</t>
  </si>
  <si>
    <t>Bad debt</t>
  </si>
  <si>
    <t>Gain on disposal of investment in joint venture</t>
  </si>
  <si>
    <t>Loss from impairment investment in joint venture</t>
  </si>
  <si>
    <t>Net loss on derivatives fair value remeasurement</t>
  </si>
  <si>
    <t>Payment of non-current provision for employee benefits</t>
  </si>
  <si>
    <t>Corporate income tax payable</t>
  </si>
  <si>
    <t>Total comprehensive income (expense) attributable to:</t>
  </si>
  <si>
    <t>Distributions to owners of the parent</t>
  </si>
  <si>
    <t>Distributions to owners</t>
  </si>
  <si>
    <t>(Reversal of) expected credit loss</t>
  </si>
  <si>
    <t>Net unrealised loss (gain) on foreign exchange</t>
  </si>
  <si>
    <t>Net loss from foreign exchange rate</t>
  </si>
  <si>
    <t xml:space="preserve">    Profit or (loss)</t>
  </si>
  <si>
    <t xml:space="preserve">Items that will not be reclassified subsequently </t>
  </si>
  <si>
    <t xml:space="preserve">  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</si>
</sst>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B1d\-mmm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ill="0"/>
    <xf numFmtId="0" fontId="13" fillId="0" borderId="0"/>
    <xf numFmtId="0" fontId="14" fillId="0" borderId="0"/>
  </cellStyleXfs>
  <cellXfs count="190">
    <xf numFmtId="0" fontId="0" fillId="0" borderId="0" xfId="0"/>
    <xf numFmtId="0" fontId="6" fillId="0" borderId="0" xfId="2" applyFont="1" applyAlignment="1">
      <alignment horizontal="left"/>
    </xf>
    <xf numFmtId="0" fontId="9" fillId="0" borderId="0" xfId="0" applyFont="1"/>
    <xf numFmtId="0" fontId="5" fillId="0" borderId="0" xfId="2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8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8" fillId="0" borderId="0" xfId="0" applyFont="1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8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8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49" fontId="5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8" fillId="0" borderId="0" xfId="0" applyNumberFormat="1" applyFont="1"/>
    <xf numFmtId="43" fontId="7" fillId="0" borderId="0" xfId="1" applyFont="1" applyBorder="1" applyAlignment="1">
      <alignment horizontal="center"/>
    </xf>
    <xf numFmtId="49" fontId="0" fillId="0" borderId="0" xfId="0" applyNumberFormat="1"/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7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0" xfId="1" applyNumberFormat="1" applyFont="1"/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 wrapText="1" indent="1"/>
    </xf>
    <xf numFmtId="37" fontId="0" fillId="0" borderId="0" xfId="0" applyNumberFormat="1"/>
    <xf numFmtId="0" fontId="5" fillId="0" borderId="0" xfId="2" applyFont="1"/>
    <xf numFmtId="0" fontId="5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3" fontId="0" fillId="0" borderId="0" xfId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9" fontId="0" fillId="0" borderId="0" xfId="4" quotePrefix="1" applyNumberFormat="1" applyFont="1" applyAlignment="1">
      <alignment horizontal="center" wrapText="1"/>
    </xf>
    <xf numFmtId="165" fontId="0" fillId="0" borderId="0" xfId="1" applyNumberFormat="1" applyFont="1" applyBorder="1" applyAlignment="1"/>
    <xf numFmtId="43" fontId="0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0" xfId="1" applyNumberFormat="1" applyFont="1"/>
    <xf numFmtId="49" fontId="0" fillId="0" borderId="0" xfId="5" applyNumberFormat="1" applyFont="1" applyAlignment="1">
      <alignment horizontal="center" wrapText="1"/>
    </xf>
    <xf numFmtId="0" fontId="0" fillId="0" borderId="0" xfId="1" applyNumberFormat="1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left" indent="1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center"/>
    </xf>
    <xf numFmtId="49" fontId="0" fillId="0" borderId="0" xfId="0" applyNumberFormat="1" applyAlignment="1">
      <alignment horizontal="left" indent="2"/>
    </xf>
    <xf numFmtId="0" fontId="8" fillId="0" borderId="0" xfId="0" applyFont="1" applyAlignment="1">
      <alignment horizontal="left" indent="1"/>
    </xf>
    <xf numFmtId="49" fontId="0" fillId="0" borderId="0" xfId="0" applyNumberFormat="1" applyAlignment="1">
      <alignment horizontal="center"/>
    </xf>
    <xf numFmtId="0" fontId="3" fillId="0" borderId="0" xfId="2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 applyAlignment="1">
      <alignment horizontal="right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43" fontId="0" fillId="0" borderId="0" xfId="1" applyFont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43" fontId="0" fillId="0" borderId="0" xfId="1" applyFont="1" applyFill="1" applyBorder="1" applyAlignment="1"/>
    <xf numFmtId="165" fontId="15" fillId="0" borderId="2" xfId="1" applyNumberFormat="1" applyFont="1" applyBorder="1" applyAlignment="1"/>
    <xf numFmtId="165" fontId="15" fillId="0" borderId="0" xfId="1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5" fontId="16" fillId="0" borderId="3" xfId="1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165" fontId="16" fillId="0" borderId="0" xfId="1" applyNumberFormat="1" applyFont="1" applyBorder="1" applyAlignment="1">
      <alignment horizontal="right"/>
    </xf>
    <xf numFmtId="165" fontId="15" fillId="0" borderId="2" xfId="1" applyNumberFormat="1" applyFont="1" applyBorder="1" applyAlignment="1">
      <alignment horizontal="right"/>
    </xf>
    <xf numFmtId="165" fontId="16" fillId="0" borderId="1" xfId="1" applyNumberFormat="1" applyFont="1" applyBorder="1" applyAlignment="1">
      <alignment horizontal="right"/>
    </xf>
    <xf numFmtId="43" fontId="16" fillId="0" borderId="0" xfId="1" applyFont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center"/>
    </xf>
    <xf numFmtId="43" fontId="16" fillId="0" borderId="0" xfId="1" applyFont="1" applyAlignment="1">
      <alignment horizontal="right"/>
    </xf>
    <xf numFmtId="165" fontId="16" fillId="0" borderId="0" xfId="1" applyNumberFormat="1" applyFont="1" applyAlignment="1">
      <alignment horizontal="right"/>
    </xf>
    <xf numFmtId="43" fontId="15" fillId="0" borderId="0" xfId="1" applyFont="1" applyBorder="1" applyAlignment="1">
      <alignment horizontal="right"/>
    </xf>
    <xf numFmtId="43" fontId="15" fillId="0" borderId="0" xfId="1" applyFont="1" applyAlignment="1">
      <alignment horizontal="right"/>
    </xf>
    <xf numFmtId="165" fontId="15" fillId="0" borderId="0" xfId="1" applyNumberFormat="1" applyFont="1" applyAlignment="1">
      <alignment horizontal="right"/>
    </xf>
    <xf numFmtId="37" fontId="0" fillId="0" borderId="0" xfId="0" applyNumberFormat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 inden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2" applyFont="1" applyAlignment="1">
      <alignment horizontal="center"/>
    </xf>
    <xf numFmtId="49" fontId="3" fillId="0" borderId="0" xfId="2" applyNumberFormat="1" applyAlignment="1">
      <alignment horizontal="center"/>
    </xf>
    <xf numFmtId="49" fontId="0" fillId="0" borderId="0" xfId="0" quotePrefix="1" applyNumberFormat="1" applyAlignment="1">
      <alignment horizontal="center" wrapText="1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0" fillId="0" borderId="0" xfId="3" quotePrefix="1" applyNumberFormat="1" applyFont="1" applyFill="1" applyAlignment="1">
      <alignment horizontal="center"/>
    </xf>
    <xf numFmtId="0" fontId="0" fillId="0" borderId="0" xfId="3" applyFont="1" applyFill="1" applyAlignment="1">
      <alignment horizontal="center"/>
    </xf>
  </cellXfs>
  <cellStyles count="6">
    <cellStyle name="Comma" xfId="1" builtinId="3"/>
    <cellStyle name="Normal" xfId="0" builtinId="0"/>
    <cellStyle name="Normal 2 2 3" xfId="5" xr:uid="{37F57EE1-3EB7-439F-BE03-2A55E287ED2E}"/>
    <cellStyle name="Normal 4" xfId="2" xr:uid="{00000000-0005-0000-0000-000002000000}"/>
    <cellStyle name="Normal_Akara_June Eng09" xfId="4" xr:uid="{8E4E9738-7236-4A61-9B1D-03842D124359}"/>
    <cellStyle name="Normal_Copy of Indorama Venture_Eng" xfId="3" xr:uid="{7B8C1408-C050-438E-BA97-7CCA9CF7AE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"/>
  <sheetViews>
    <sheetView zoomScaleNormal="100" zoomScaleSheetLayoutView="115" workbookViewId="0">
      <selection activeCell="L71" sqref="L71"/>
    </sheetView>
  </sheetViews>
  <sheetFormatPr defaultColWidth="8.36328125" defaultRowHeight="20.5" customHeight="1" x14ac:dyDescent="0.3"/>
  <cols>
    <col min="1" max="1" width="42.08984375" style="121" customWidth="1"/>
    <col min="2" max="2" width="5.453125" style="6" bestFit="1" customWidth="1"/>
    <col min="3" max="3" width="0.54296875" style="6" customWidth="1"/>
    <col min="4" max="4" width="15" style="6" bestFit="1" customWidth="1"/>
    <col min="5" max="5" width="1" style="6" customWidth="1"/>
    <col min="6" max="6" width="15.1796875" style="6" bestFit="1" customWidth="1"/>
    <col min="7" max="7" width="1" style="6" customWidth="1"/>
    <col min="8" max="8" width="15" style="6" bestFit="1" customWidth="1"/>
    <col min="9" max="9" width="1" style="6" customWidth="1"/>
    <col min="10" max="10" width="15.1796875" style="6" bestFit="1" customWidth="1"/>
    <col min="11" max="12" width="14.36328125" style="6" bestFit="1" customWidth="1"/>
    <col min="13" max="14" width="11.36328125" style="6" customWidth="1"/>
    <col min="15" max="16384" width="8.36328125" style="6"/>
  </cols>
  <sheetData>
    <row r="1" spans="1:18" s="2" customFormat="1" ht="21.5" customHeight="1" x14ac:dyDescent="0.4">
      <c r="A1" s="1" t="s">
        <v>0</v>
      </c>
    </row>
    <row r="2" spans="1:18" s="4" customFormat="1" ht="21.5" customHeight="1" x14ac:dyDescent="0.35">
      <c r="A2" s="3" t="s">
        <v>1</v>
      </c>
    </row>
    <row r="3" spans="1:18" ht="21.5" customHeight="1" x14ac:dyDescent="0.3">
      <c r="A3" s="5"/>
    </row>
    <row r="4" spans="1:18" ht="20.5" customHeight="1" x14ac:dyDescent="0.3">
      <c r="B4" s="11"/>
      <c r="C4" s="11"/>
      <c r="D4" s="167" t="s">
        <v>2</v>
      </c>
      <c r="E4" s="167"/>
      <c r="F4" s="167"/>
      <c r="G4" s="167"/>
      <c r="H4" s="168" t="s">
        <v>3</v>
      </c>
      <c r="I4" s="168"/>
      <c r="J4" s="168"/>
    </row>
    <row r="5" spans="1:18" ht="20.5" customHeight="1" x14ac:dyDescent="0.3">
      <c r="B5" s="11"/>
      <c r="C5" s="11"/>
      <c r="D5" s="168" t="s">
        <v>4</v>
      </c>
      <c r="E5" s="168"/>
      <c r="F5" s="168"/>
      <c r="G5" s="168"/>
      <c r="H5" s="168" t="s">
        <v>4</v>
      </c>
      <c r="I5" s="168"/>
      <c r="J5" s="168"/>
    </row>
    <row r="6" spans="1:18" ht="20.5" customHeight="1" x14ac:dyDescent="0.3">
      <c r="B6" s="11"/>
      <c r="C6" s="11"/>
      <c r="D6" s="170" t="s">
        <v>5</v>
      </c>
      <c r="E6" s="170"/>
      <c r="F6" s="170"/>
      <c r="H6" s="170" t="s">
        <v>5</v>
      </c>
      <c r="I6" s="170"/>
      <c r="J6" s="170"/>
    </row>
    <row r="7" spans="1:18" ht="20.5" customHeight="1" x14ac:dyDescent="0.3">
      <c r="A7" s="109" t="s">
        <v>6</v>
      </c>
      <c r="B7" s="118" t="s">
        <v>7</v>
      </c>
      <c r="C7" s="7"/>
      <c r="D7" s="132">
        <v>2024</v>
      </c>
      <c r="E7" s="11"/>
      <c r="F7" s="132">
        <v>2023</v>
      </c>
      <c r="H7" s="132">
        <v>2024</v>
      </c>
      <c r="I7" s="11"/>
      <c r="J7" s="132">
        <v>2023</v>
      </c>
    </row>
    <row r="8" spans="1:18" ht="20.5" customHeight="1" x14ac:dyDescent="0.3">
      <c r="B8" s="11"/>
      <c r="C8" s="11"/>
      <c r="D8" s="169" t="s">
        <v>149</v>
      </c>
      <c r="E8" s="169"/>
      <c r="F8" s="169"/>
      <c r="G8" s="169"/>
      <c r="H8" s="169"/>
      <c r="I8" s="169"/>
      <c r="J8" s="169"/>
    </row>
    <row r="9" spans="1:18" ht="20.5" customHeight="1" x14ac:dyDescent="0.3">
      <c r="A9" s="12" t="s">
        <v>9</v>
      </c>
      <c r="B9" s="7"/>
      <c r="C9" s="7"/>
    </row>
    <row r="10" spans="1:18" ht="20.5" customHeight="1" x14ac:dyDescent="0.3">
      <c r="A10" s="121" t="s">
        <v>10</v>
      </c>
      <c r="B10" s="8">
        <v>6</v>
      </c>
      <c r="C10" s="7"/>
      <c r="D10" s="13">
        <v>546939805</v>
      </c>
      <c r="E10" s="13"/>
      <c r="F10" s="13">
        <v>931898197</v>
      </c>
      <c r="G10" s="13"/>
      <c r="H10" s="13">
        <v>502228486</v>
      </c>
      <c r="I10" s="13"/>
      <c r="J10" s="13">
        <v>892231866</v>
      </c>
      <c r="L10" s="10"/>
      <c r="O10" s="10"/>
      <c r="P10" s="10"/>
      <c r="Q10" s="10"/>
      <c r="R10" s="10"/>
    </row>
    <row r="11" spans="1:18" ht="20.5" customHeight="1" x14ac:dyDescent="0.3">
      <c r="A11" s="121" t="s">
        <v>11</v>
      </c>
      <c r="B11" s="8">
        <v>7</v>
      </c>
      <c r="C11" s="7"/>
      <c r="D11" s="13">
        <v>1023963306</v>
      </c>
      <c r="E11" s="13"/>
      <c r="F11" s="13">
        <v>893144393</v>
      </c>
      <c r="G11" s="13"/>
      <c r="H11" s="13">
        <v>923611499</v>
      </c>
      <c r="I11" s="13"/>
      <c r="J11" s="13">
        <v>848520528</v>
      </c>
      <c r="L11" s="10"/>
      <c r="O11" s="10"/>
      <c r="P11" s="10"/>
      <c r="Q11" s="10"/>
      <c r="R11" s="10"/>
    </row>
    <row r="12" spans="1:18" ht="20.5" customHeight="1" x14ac:dyDescent="0.3">
      <c r="A12" s="121" t="s">
        <v>210</v>
      </c>
      <c r="B12" s="8">
        <v>5</v>
      </c>
      <c r="C12" s="7"/>
      <c r="D12" s="13">
        <v>0</v>
      </c>
      <c r="E12" s="15"/>
      <c r="F12" s="13">
        <v>0</v>
      </c>
      <c r="G12" s="13"/>
      <c r="H12" s="13">
        <v>314800000</v>
      </c>
      <c r="I12" s="13"/>
      <c r="J12" s="13">
        <v>290800000</v>
      </c>
      <c r="L12" s="10"/>
      <c r="O12" s="10"/>
      <c r="P12" s="10"/>
      <c r="Q12" s="10"/>
      <c r="R12" s="10"/>
    </row>
    <row r="13" spans="1:18" ht="20.5" customHeight="1" x14ac:dyDescent="0.3">
      <c r="A13" s="6" t="s">
        <v>12</v>
      </c>
      <c r="B13" s="8">
        <v>23</v>
      </c>
      <c r="C13" s="7"/>
      <c r="D13" s="13">
        <v>0</v>
      </c>
      <c r="E13" s="15"/>
      <c r="F13" s="13">
        <v>1569265</v>
      </c>
      <c r="G13" s="13"/>
      <c r="H13" s="13">
        <v>0</v>
      </c>
      <c r="I13" s="13"/>
      <c r="J13" s="13">
        <v>1379513</v>
      </c>
      <c r="L13" s="10"/>
      <c r="O13" s="10"/>
      <c r="P13" s="10"/>
      <c r="Q13" s="10"/>
      <c r="R13" s="10"/>
    </row>
    <row r="14" spans="1:18" ht="20.5" customHeight="1" x14ac:dyDescent="0.3">
      <c r="A14" s="16" t="s">
        <v>13</v>
      </c>
      <c r="B14" s="8">
        <v>8</v>
      </c>
      <c r="C14" s="7"/>
      <c r="D14" s="13">
        <v>1206049889</v>
      </c>
      <c r="E14" s="13"/>
      <c r="F14" s="13">
        <v>764513403</v>
      </c>
      <c r="G14" s="13"/>
      <c r="H14" s="13">
        <v>998350165</v>
      </c>
      <c r="I14" s="13"/>
      <c r="J14" s="13">
        <v>553348833</v>
      </c>
      <c r="L14" s="10"/>
      <c r="O14" s="10"/>
      <c r="P14" s="10"/>
      <c r="Q14" s="10"/>
      <c r="R14" s="10"/>
    </row>
    <row r="15" spans="1:18" ht="20.5" customHeight="1" x14ac:dyDescent="0.3">
      <c r="A15" s="16" t="s">
        <v>194</v>
      </c>
      <c r="B15" s="8"/>
      <c r="C15" s="7"/>
      <c r="D15" s="13">
        <v>6883917</v>
      </c>
      <c r="E15" s="13"/>
      <c r="F15" s="13">
        <v>73518279</v>
      </c>
      <c r="G15" s="13"/>
      <c r="H15" s="13">
        <v>6839869</v>
      </c>
      <c r="I15" s="13"/>
      <c r="J15" s="13">
        <v>73468462</v>
      </c>
      <c r="L15" s="10"/>
      <c r="O15" s="10"/>
      <c r="P15" s="10"/>
      <c r="Q15" s="10"/>
      <c r="R15" s="10"/>
    </row>
    <row r="16" spans="1:18" ht="20.5" customHeight="1" x14ac:dyDescent="0.3">
      <c r="A16" s="16" t="s">
        <v>186</v>
      </c>
      <c r="B16" s="8"/>
      <c r="C16" s="7"/>
      <c r="D16" s="13">
        <v>23621984</v>
      </c>
      <c r="E16" s="13"/>
      <c r="F16" s="13">
        <v>13316995</v>
      </c>
      <c r="G16" s="13"/>
      <c r="H16" s="13">
        <v>18912943</v>
      </c>
      <c r="I16" s="13"/>
      <c r="J16" s="13">
        <v>10525097</v>
      </c>
      <c r="L16" s="10"/>
      <c r="O16" s="10"/>
      <c r="P16" s="10"/>
      <c r="Q16" s="10"/>
      <c r="R16" s="10"/>
    </row>
    <row r="17" spans="1:18" ht="20.5" customHeight="1" x14ac:dyDescent="0.3">
      <c r="A17" s="17" t="s">
        <v>14</v>
      </c>
      <c r="B17" s="8"/>
      <c r="C17" s="7"/>
      <c r="D17" s="18">
        <f>SUM(D10:D16)</f>
        <v>2807458901</v>
      </c>
      <c r="E17" s="19"/>
      <c r="F17" s="18">
        <f>SUM(F10:F16)</f>
        <v>2677960532</v>
      </c>
      <c r="H17" s="18">
        <f>SUM(H10:H16)</f>
        <v>2764742962</v>
      </c>
      <c r="J17" s="18">
        <f>SUM(J10:J16)</f>
        <v>2670274299</v>
      </c>
      <c r="O17" s="10"/>
      <c r="P17" s="10"/>
      <c r="Q17" s="10"/>
      <c r="R17" s="10"/>
    </row>
    <row r="18" spans="1:18" ht="12.5" customHeight="1" x14ac:dyDescent="0.3">
      <c r="B18" s="8"/>
      <c r="C18" s="7"/>
      <c r="D18" s="13"/>
      <c r="E18" s="13"/>
      <c r="F18" s="13"/>
      <c r="O18" s="10"/>
      <c r="P18" s="10"/>
      <c r="Q18" s="10"/>
      <c r="R18" s="10"/>
    </row>
    <row r="19" spans="1:18" ht="20.5" customHeight="1" x14ac:dyDescent="0.3">
      <c r="A19" s="20" t="s">
        <v>15</v>
      </c>
      <c r="B19" s="8"/>
      <c r="C19" s="7"/>
      <c r="D19" s="13"/>
      <c r="E19" s="13"/>
      <c r="F19" s="13"/>
      <c r="O19" s="10"/>
      <c r="P19" s="10"/>
      <c r="Q19" s="10"/>
      <c r="R19" s="10"/>
    </row>
    <row r="20" spans="1:18" ht="20.5" customHeight="1" x14ac:dyDescent="0.3">
      <c r="A20" s="16" t="s">
        <v>128</v>
      </c>
      <c r="B20" s="8">
        <v>13</v>
      </c>
      <c r="C20" s="7"/>
      <c r="D20" s="13">
        <v>172089093</v>
      </c>
      <c r="E20" s="13"/>
      <c r="F20" s="13">
        <v>150363124</v>
      </c>
      <c r="G20" s="13"/>
      <c r="H20" s="13">
        <v>131489349</v>
      </c>
      <c r="I20" s="13"/>
      <c r="J20" s="13">
        <v>130303646</v>
      </c>
      <c r="O20" s="10"/>
      <c r="P20" s="10"/>
      <c r="Q20" s="10"/>
      <c r="R20" s="10"/>
    </row>
    <row r="21" spans="1:18" ht="20.5" customHeight="1" x14ac:dyDescent="0.3">
      <c r="A21" s="16" t="s">
        <v>205</v>
      </c>
      <c r="B21" s="8">
        <v>9</v>
      </c>
      <c r="C21" s="7"/>
      <c r="D21" s="13">
        <v>0</v>
      </c>
      <c r="E21" s="13"/>
      <c r="F21" s="13">
        <v>2084444</v>
      </c>
      <c r="G21" s="13"/>
      <c r="H21" s="13">
        <v>0</v>
      </c>
      <c r="I21" s="13"/>
      <c r="J21" s="13">
        <v>2084074</v>
      </c>
      <c r="L21" s="10"/>
      <c r="M21" s="10"/>
      <c r="O21" s="10"/>
      <c r="P21" s="10"/>
      <c r="Q21" s="10"/>
      <c r="R21" s="10"/>
    </row>
    <row r="22" spans="1:18" ht="20.5" customHeight="1" x14ac:dyDescent="0.3">
      <c r="A22" s="16" t="s">
        <v>16</v>
      </c>
      <c r="B22" s="8">
        <v>10</v>
      </c>
      <c r="C22" s="7"/>
      <c r="D22" s="13">
        <v>0</v>
      </c>
      <c r="E22" s="13"/>
      <c r="F22" s="13">
        <v>0</v>
      </c>
      <c r="G22" s="13"/>
      <c r="H22" s="13">
        <v>269981765</v>
      </c>
      <c r="I22" s="13"/>
      <c r="J22" s="13">
        <v>250231765</v>
      </c>
      <c r="L22" s="10"/>
      <c r="M22" s="10"/>
      <c r="O22" s="10"/>
      <c r="P22" s="10"/>
      <c r="Q22" s="10"/>
      <c r="R22" s="10"/>
    </row>
    <row r="23" spans="1:18" ht="20.5" customHeight="1" x14ac:dyDescent="0.3">
      <c r="A23" s="16" t="s">
        <v>17</v>
      </c>
      <c r="B23" s="8"/>
      <c r="C23" s="7"/>
      <c r="D23" s="13">
        <v>0</v>
      </c>
      <c r="E23" s="13"/>
      <c r="F23" s="13">
        <v>0</v>
      </c>
      <c r="G23" s="13"/>
      <c r="H23" s="13">
        <v>90948853</v>
      </c>
      <c r="I23" s="13"/>
      <c r="J23" s="13">
        <v>94754604</v>
      </c>
      <c r="L23" s="10"/>
      <c r="M23" s="10"/>
      <c r="O23" s="10"/>
      <c r="P23" s="10"/>
      <c r="Q23" s="10"/>
      <c r="R23" s="10"/>
    </row>
    <row r="24" spans="1:18" ht="20.5" customHeight="1" x14ac:dyDescent="0.3">
      <c r="A24" s="16" t="s">
        <v>18</v>
      </c>
      <c r="B24" s="8">
        <v>11</v>
      </c>
      <c r="C24" s="7"/>
      <c r="D24" s="13">
        <v>3453927344</v>
      </c>
      <c r="E24" s="13"/>
      <c r="F24" s="13">
        <v>2189378565</v>
      </c>
      <c r="G24" s="13"/>
      <c r="H24" s="13">
        <v>3129171475</v>
      </c>
      <c r="I24" s="13"/>
      <c r="J24" s="13">
        <v>1881160759</v>
      </c>
      <c r="L24" s="10"/>
      <c r="M24" s="10"/>
      <c r="O24" s="10"/>
      <c r="P24" s="10"/>
      <c r="Q24" s="10"/>
      <c r="R24" s="10"/>
    </row>
    <row r="25" spans="1:18" ht="20.5" customHeight="1" x14ac:dyDescent="0.3">
      <c r="A25" s="121" t="s">
        <v>19</v>
      </c>
      <c r="B25" s="8"/>
      <c r="C25" s="7"/>
      <c r="D25" s="13">
        <v>41776892</v>
      </c>
      <c r="E25" s="13"/>
      <c r="F25" s="13">
        <v>54059243</v>
      </c>
      <c r="H25" s="13">
        <v>41776892</v>
      </c>
      <c r="J25" s="13">
        <v>54059243</v>
      </c>
      <c r="L25" s="10"/>
      <c r="M25" s="10"/>
      <c r="O25" s="10"/>
      <c r="P25" s="10"/>
      <c r="Q25" s="10"/>
      <c r="R25" s="10"/>
    </row>
    <row r="26" spans="1:18" ht="20.5" customHeight="1" x14ac:dyDescent="0.3">
      <c r="A26" s="16" t="s">
        <v>20</v>
      </c>
      <c r="B26" s="8"/>
      <c r="C26" s="7"/>
      <c r="D26" s="13">
        <v>30175282</v>
      </c>
      <c r="E26" s="13"/>
      <c r="F26" s="13">
        <v>10109378</v>
      </c>
      <c r="G26" s="13"/>
      <c r="H26" s="13">
        <v>28851496</v>
      </c>
      <c r="I26" s="13"/>
      <c r="J26" s="13">
        <v>9082887</v>
      </c>
      <c r="L26" s="10"/>
      <c r="M26" s="10"/>
      <c r="O26" s="10"/>
      <c r="P26" s="10"/>
      <c r="Q26" s="10"/>
      <c r="R26" s="10"/>
    </row>
    <row r="27" spans="1:18" ht="20.5" customHeight="1" x14ac:dyDescent="0.3">
      <c r="A27" s="16" t="s">
        <v>21</v>
      </c>
      <c r="B27" s="8">
        <v>20</v>
      </c>
      <c r="C27" s="7"/>
      <c r="D27" s="13">
        <v>51797055</v>
      </c>
      <c r="E27" s="13"/>
      <c r="F27" s="13">
        <v>14585588</v>
      </c>
      <c r="G27" s="13"/>
      <c r="H27" s="13">
        <v>16477819</v>
      </c>
      <c r="I27" s="13"/>
      <c r="J27" s="13">
        <v>14585588</v>
      </c>
      <c r="L27" s="10"/>
      <c r="M27" s="10"/>
      <c r="O27" s="10"/>
      <c r="P27" s="10"/>
      <c r="Q27" s="10"/>
      <c r="R27" s="10"/>
    </row>
    <row r="28" spans="1:18" ht="20.5" customHeight="1" x14ac:dyDescent="0.3">
      <c r="A28" s="16" t="s">
        <v>220</v>
      </c>
      <c r="B28" s="8"/>
      <c r="C28" s="7"/>
      <c r="D28" s="13">
        <v>7595000</v>
      </c>
      <c r="E28" s="13"/>
      <c r="F28" s="13">
        <v>0</v>
      </c>
      <c r="G28" s="13"/>
      <c r="H28" s="13">
        <v>7595000</v>
      </c>
      <c r="I28" s="13"/>
      <c r="J28" s="13">
        <v>0</v>
      </c>
      <c r="L28" s="10"/>
      <c r="M28" s="10"/>
      <c r="O28" s="10"/>
      <c r="P28" s="10"/>
      <c r="Q28" s="10"/>
      <c r="R28" s="10"/>
    </row>
    <row r="29" spans="1:18" ht="20.5" customHeight="1" x14ac:dyDescent="0.3">
      <c r="A29" s="17" t="s">
        <v>22</v>
      </c>
      <c r="B29" s="8"/>
      <c r="C29" s="7"/>
      <c r="D29" s="18">
        <f>SUM(D20:D28)</f>
        <v>3757360666</v>
      </c>
      <c r="E29" s="19"/>
      <c r="F29" s="18">
        <f>SUM(F20:F28)</f>
        <v>2420580342</v>
      </c>
      <c r="H29" s="18">
        <f>SUM(H20:H28)</f>
        <v>3716292649</v>
      </c>
      <c r="J29" s="18">
        <f>SUM(J20:J28)</f>
        <v>2436262566</v>
      </c>
      <c r="O29" s="10"/>
      <c r="P29" s="10"/>
      <c r="Q29" s="10"/>
      <c r="R29" s="10"/>
    </row>
    <row r="30" spans="1:18" ht="12.5" customHeight="1" x14ac:dyDescent="0.3">
      <c r="A30" s="5"/>
      <c r="B30" s="8"/>
      <c r="C30" s="7"/>
      <c r="D30" s="22"/>
      <c r="E30" s="19"/>
      <c r="F30" s="22"/>
      <c r="H30" s="22"/>
      <c r="J30" s="22"/>
      <c r="O30" s="10"/>
      <c r="P30" s="10"/>
      <c r="Q30" s="10"/>
      <c r="R30" s="10"/>
    </row>
    <row r="31" spans="1:18" ht="20.5" customHeight="1" thickBot="1" x14ac:dyDescent="0.35">
      <c r="A31" s="9" t="s">
        <v>23</v>
      </c>
      <c r="B31" s="8"/>
      <c r="C31" s="7"/>
      <c r="D31" s="23">
        <f>D17+D29</f>
        <v>6564819567</v>
      </c>
      <c r="E31" s="19"/>
      <c r="F31" s="23">
        <f>F17+F29</f>
        <v>5098540874</v>
      </c>
      <c r="H31" s="23">
        <f>H17+H29</f>
        <v>6481035611</v>
      </c>
      <c r="J31" s="23">
        <f>J17+J29</f>
        <v>5106536865</v>
      </c>
      <c r="O31" s="10"/>
      <c r="P31" s="10"/>
      <c r="Q31" s="10"/>
      <c r="R31" s="10"/>
    </row>
    <row r="32" spans="1:18" ht="20.5" customHeight="1" thickTop="1" x14ac:dyDescent="0.3">
      <c r="B32" s="8"/>
    </row>
    <row r="33" spans="1:18" s="2" customFormat="1" ht="21.5" customHeight="1" thickTop="1" x14ac:dyDescent="0.4">
      <c r="A33" s="1" t="str">
        <f>A1</f>
        <v>Thai Coconut Public Company Limited and its Subsidiaries</v>
      </c>
      <c r="B33" s="24"/>
    </row>
    <row r="34" spans="1:18" s="4" customFormat="1" ht="21.5" customHeight="1" x14ac:dyDescent="0.35">
      <c r="A34" s="3" t="str">
        <f>A2</f>
        <v>Statement of financial position</v>
      </c>
      <c r="B34" s="25"/>
    </row>
    <row r="35" spans="1:18" ht="21.5" customHeight="1" x14ac:dyDescent="0.3">
      <c r="A35" s="5"/>
      <c r="B35" s="8"/>
    </row>
    <row r="36" spans="1:18" ht="20.5" customHeight="1" x14ac:dyDescent="0.3">
      <c r="B36" s="8"/>
      <c r="C36" s="11"/>
      <c r="D36" s="167" t="s">
        <v>2</v>
      </c>
      <c r="E36" s="167"/>
      <c r="F36" s="167"/>
      <c r="G36" s="167"/>
      <c r="H36" s="168" t="s">
        <v>3</v>
      </c>
      <c r="I36" s="168"/>
      <c r="J36" s="168"/>
    </row>
    <row r="37" spans="1:18" ht="20.5" customHeight="1" x14ac:dyDescent="0.3">
      <c r="B37" s="8"/>
      <c r="C37" s="11"/>
      <c r="D37" s="168" t="s">
        <v>4</v>
      </c>
      <c r="E37" s="168"/>
      <c r="F37" s="168"/>
      <c r="G37" s="168"/>
      <c r="H37" s="168" t="s">
        <v>4</v>
      </c>
      <c r="I37" s="168"/>
      <c r="J37" s="168"/>
    </row>
    <row r="38" spans="1:18" ht="20.5" customHeight="1" x14ac:dyDescent="0.3">
      <c r="B38" s="8"/>
      <c r="C38" s="11"/>
      <c r="D38" s="170" t="s">
        <v>5</v>
      </c>
      <c r="E38" s="170"/>
      <c r="F38" s="170"/>
      <c r="H38" s="170" t="s">
        <v>5</v>
      </c>
      <c r="I38" s="170"/>
      <c r="J38" s="170"/>
    </row>
    <row r="39" spans="1:18" ht="20.5" customHeight="1" x14ac:dyDescent="0.3">
      <c r="A39" s="110" t="s">
        <v>24</v>
      </c>
      <c r="B39" s="8" t="s">
        <v>7</v>
      </c>
      <c r="C39" s="11"/>
      <c r="D39" s="132">
        <v>2024</v>
      </c>
      <c r="E39" s="11"/>
      <c r="F39" s="132">
        <v>2023</v>
      </c>
      <c r="H39" s="132">
        <v>2024</v>
      </c>
      <c r="I39" s="11"/>
      <c r="J39" s="132">
        <v>2023</v>
      </c>
    </row>
    <row r="40" spans="1:18" ht="20.5" customHeight="1" x14ac:dyDescent="0.3">
      <c r="B40" s="8"/>
      <c r="C40" s="7"/>
      <c r="D40" s="169" t="s">
        <v>149</v>
      </c>
      <c r="E40" s="169"/>
      <c r="F40" s="169"/>
      <c r="G40" s="169"/>
      <c r="H40" s="169"/>
      <c r="I40" s="169"/>
      <c r="J40" s="169"/>
    </row>
    <row r="41" spans="1:18" ht="20.5" customHeight="1" x14ac:dyDescent="0.3">
      <c r="A41" s="26" t="s">
        <v>25</v>
      </c>
      <c r="B41" s="8"/>
      <c r="C41" s="11"/>
      <c r="D41" s="27"/>
      <c r="E41" s="27"/>
      <c r="F41" s="27"/>
    </row>
    <row r="42" spans="1:18" ht="20.5" customHeight="1" x14ac:dyDescent="0.3">
      <c r="A42" s="6" t="s">
        <v>116</v>
      </c>
      <c r="B42" s="7">
        <v>13</v>
      </c>
      <c r="C42" s="7"/>
      <c r="D42" s="13">
        <v>1123495279</v>
      </c>
      <c r="E42" s="13"/>
      <c r="F42" s="13">
        <v>866416832</v>
      </c>
      <c r="G42" s="13"/>
      <c r="H42" s="13">
        <v>1083495279</v>
      </c>
      <c r="I42" s="13"/>
      <c r="J42" s="13">
        <v>866416832</v>
      </c>
      <c r="K42" s="10"/>
      <c r="L42" s="10"/>
      <c r="O42" s="10"/>
      <c r="P42" s="10"/>
      <c r="Q42" s="10"/>
      <c r="R42" s="10"/>
    </row>
    <row r="43" spans="1:18" ht="20.5" customHeight="1" x14ac:dyDescent="0.3">
      <c r="A43" s="16" t="s">
        <v>26</v>
      </c>
      <c r="B43" s="7">
        <v>12</v>
      </c>
      <c r="C43" s="7"/>
      <c r="D43" s="13">
        <v>1126355935</v>
      </c>
      <c r="E43" s="13"/>
      <c r="F43" s="13">
        <v>665871441</v>
      </c>
      <c r="G43" s="13"/>
      <c r="H43" s="13">
        <v>1029818497</v>
      </c>
      <c r="I43" s="13"/>
      <c r="J43" s="13">
        <v>594672693</v>
      </c>
      <c r="K43" s="10"/>
      <c r="L43" s="10"/>
      <c r="O43" s="10"/>
      <c r="P43" s="10"/>
      <c r="Q43" s="10"/>
      <c r="R43" s="10"/>
    </row>
    <row r="44" spans="1:18" ht="20.5" customHeight="1" x14ac:dyDescent="0.3">
      <c r="A44" s="121" t="s">
        <v>27</v>
      </c>
      <c r="B44" s="7">
        <v>23</v>
      </c>
      <c r="C44" s="7"/>
      <c r="D44" s="13">
        <v>11350848</v>
      </c>
      <c r="E44" s="13"/>
      <c r="F44" s="13">
        <v>0</v>
      </c>
      <c r="G44" s="13"/>
      <c r="H44" s="13">
        <v>11347483</v>
      </c>
      <c r="I44" s="13"/>
      <c r="J44" s="13">
        <v>0</v>
      </c>
      <c r="K44" s="10"/>
      <c r="L44" s="10"/>
      <c r="O44" s="10"/>
      <c r="P44" s="10"/>
      <c r="Q44" s="10"/>
      <c r="R44" s="10"/>
    </row>
    <row r="45" spans="1:18" ht="20.5" customHeight="1" x14ac:dyDescent="0.3">
      <c r="A45" s="121" t="s">
        <v>211</v>
      </c>
      <c r="B45" s="7"/>
      <c r="C45" s="7"/>
      <c r="D45" s="13"/>
      <c r="E45" s="13"/>
      <c r="F45" s="13"/>
      <c r="G45" s="13"/>
      <c r="H45" s="13"/>
      <c r="I45" s="13"/>
      <c r="J45" s="13"/>
      <c r="K45" s="10"/>
      <c r="L45" s="10"/>
      <c r="O45" s="10"/>
      <c r="P45" s="10"/>
      <c r="Q45" s="10"/>
      <c r="R45" s="10"/>
    </row>
    <row r="46" spans="1:18" ht="20.5" customHeight="1" x14ac:dyDescent="0.3">
      <c r="A46" s="121" t="s">
        <v>212</v>
      </c>
      <c r="B46" s="7">
        <v>13</v>
      </c>
      <c r="C46" s="7"/>
      <c r="D46" s="13">
        <v>206598000</v>
      </c>
      <c r="E46" s="13"/>
      <c r="F46" s="13">
        <v>47814000</v>
      </c>
      <c r="G46" s="13"/>
      <c r="H46" s="13">
        <v>193704000</v>
      </c>
      <c r="I46" s="13"/>
      <c r="J46" s="13">
        <v>34920000</v>
      </c>
      <c r="K46" s="10"/>
      <c r="L46" s="10"/>
      <c r="O46" s="10"/>
      <c r="P46" s="10"/>
      <c r="Q46" s="10"/>
      <c r="R46" s="10"/>
    </row>
    <row r="47" spans="1:18" ht="20.5" customHeight="1" x14ac:dyDescent="0.3">
      <c r="A47" s="121" t="s">
        <v>213</v>
      </c>
      <c r="B47" s="7">
        <v>13</v>
      </c>
      <c r="D47" s="13">
        <v>17415311</v>
      </c>
      <c r="E47" s="13"/>
      <c r="F47" s="13">
        <v>23235300</v>
      </c>
      <c r="G47" s="13"/>
      <c r="H47" s="13">
        <v>17415311</v>
      </c>
      <c r="I47" s="13"/>
      <c r="J47" s="13">
        <v>23235300</v>
      </c>
      <c r="K47" s="10"/>
      <c r="L47" s="10"/>
      <c r="O47" s="10"/>
      <c r="P47" s="10"/>
      <c r="Q47" s="10"/>
      <c r="R47" s="10"/>
    </row>
    <row r="48" spans="1:18" ht="20.5" customHeight="1" x14ac:dyDescent="0.3">
      <c r="A48" s="165" t="s">
        <v>243</v>
      </c>
      <c r="C48" s="7"/>
      <c r="D48" s="13">
        <v>8479363</v>
      </c>
      <c r="E48" s="13"/>
      <c r="F48" s="13">
        <v>1770073</v>
      </c>
      <c r="G48" s="13"/>
      <c r="H48" s="13">
        <v>8479363</v>
      </c>
      <c r="I48" s="13"/>
      <c r="J48" s="13">
        <v>1770073</v>
      </c>
      <c r="K48" s="10"/>
      <c r="L48" s="10"/>
      <c r="O48" s="10"/>
      <c r="P48" s="10"/>
      <c r="Q48" s="10"/>
      <c r="R48" s="10"/>
    </row>
    <row r="49" spans="1:18" ht="20.5" customHeight="1" x14ac:dyDescent="0.3">
      <c r="A49" s="5" t="s">
        <v>28</v>
      </c>
      <c r="B49" s="7"/>
      <c r="C49" s="7"/>
      <c r="D49" s="18">
        <f>SUM(D42:D48)</f>
        <v>2493694736</v>
      </c>
      <c r="E49" s="19"/>
      <c r="F49" s="18">
        <f>SUM(F42:F48)</f>
        <v>1605107646</v>
      </c>
      <c r="H49" s="18">
        <f>SUM(H42:H48)</f>
        <v>2344259933</v>
      </c>
      <c r="J49" s="18">
        <f>SUM(J42:J48)</f>
        <v>1521014898</v>
      </c>
      <c r="K49" s="10"/>
      <c r="L49" s="10"/>
      <c r="O49" s="10"/>
      <c r="P49" s="10"/>
      <c r="Q49" s="10"/>
      <c r="R49" s="10"/>
    </row>
    <row r="50" spans="1:18" ht="12.5" customHeight="1" x14ac:dyDescent="0.3">
      <c r="B50" s="7"/>
      <c r="C50" s="7"/>
      <c r="D50" s="13"/>
      <c r="E50" s="13"/>
      <c r="F50" s="13"/>
      <c r="K50" s="10"/>
      <c r="L50" s="10"/>
      <c r="O50" s="10"/>
      <c r="P50" s="10"/>
      <c r="Q50" s="10"/>
      <c r="R50" s="10"/>
    </row>
    <row r="51" spans="1:18" ht="20.5" customHeight="1" x14ac:dyDescent="0.3">
      <c r="A51" s="20" t="s">
        <v>29</v>
      </c>
      <c r="B51" s="7"/>
      <c r="C51" s="7"/>
      <c r="D51" s="13"/>
      <c r="E51" s="13"/>
      <c r="F51" s="13"/>
      <c r="K51" s="10"/>
      <c r="L51" s="10"/>
      <c r="O51" s="10"/>
      <c r="P51" s="10"/>
      <c r="Q51" s="10"/>
      <c r="R51" s="10"/>
    </row>
    <row r="52" spans="1:18" ht="20.5" customHeight="1" x14ac:dyDescent="0.3">
      <c r="A52" s="121" t="s">
        <v>118</v>
      </c>
      <c r="B52" s="7">
        <v>13</v>
      </c>
      <c r="C52" s="7"/>
      <c r="D52" s="13">
        <v>332694351</v>
      </c>
      <c r="E52" s="13"/>
      <c r="F52" s="13">
        <v>87579968</v>
      </c>
      <c r="G52" s="13"/>
      <c r="H52" s="13">
        <v>317008383</v>
      </c>
      <c r="I52" s="13"/>
      <c r="J52" s="13">
        <v>59000000</v>
      </c>
      <c r="K52" s="10"/>
      <c r="L52" s="10"/>
      <c r="O52" s="10"/>
      <c r="P52" s="10"/>
      <c r="Q52" s="10"/>
      <c r="R52" s="10"/>
    </row>
    <row r="53" spans="1:18" ht="20.5" hidden="1" customHeight="1" x14ac:dyDescent="0.3">
      <c r="A53" s="121" t="s">
        <v>117</v>
      </c>
      <c r="B53" s="7">
        <v>4</v>
      </c>
      <c r="C53" s="7"/>
      <c r="D53" s="13">
        <v>0</v>
      </c>
      <c r="E53" s="13"/>
      <c r="F53" s="13">
        <v>0</v>
      </c>
      <c r="G53" s="13"/>
      <c r="H53" s="13">
        <v>0</v>
      </c>
      <c r="I53" s="13"/>
      <c r="J53" s="13">
        <v>0</v>
      </c>
      <c r="K53" s="10"/>
      <c r="L53" s="10"/>
      <c r="O53" s="10"/>
      <c r="P53" s="10"/>
      <c r="Q53" s="10"/>
      <c r="R53" s="10"/>
    </row>
    <row r="54" spans="1:18" ht="20.5" customHeight="1" x14ac:dyDescent="0.3">
      <c r="A54" s="121" t="s">
        <v>30</v>
      </c>
      <c r="B54" s="7">
        <v>13</v>
      </c>
      <c r="C54" s="7"/>
      <c r="D54" s="13">
        <v>16888402</v>
      </c>
      <c r="E54" s="13"/>
      <c r="F54" s="13">
        <v>11406959</v>
      </c>
      <c r="G54" s="13"/>
      <c r="H54" s="13">
        <v>16888402</v>
      </c>
      <c r="I54" s="13"/>
      <c r="J54" s="13">
        <v>11406959</v>
      </c>
      <c r="K54" s="10"/>
      <c r="L54" s="10"/>
      <c r="O54" s="10"/>
      <c r="P54" s="10"/>
      <c r="Q54" s="10"/>
      <c r="R54" s="10"/>
    </row>
    <row r="55" spans="1:18" ht="20.5" customHeight="1" x14ac:dyDescent="0.3">
      <c r="A55" s="121" t="s">
        <v>31</v>
      </c>
      <c r="B55" s="7">
        <v>14</v>
      </c>
      <c r="C55" s="7"/>
      <c r="D55" s="13">
        <v>51669263</v>
      </c>
      <c r="E55" s="13"/>
      <c r="F55" s="13">
        <v>37138730</v>
      </c>
      <c r="G55" s="13"/>
      <c r="H55" s="13">
        <v>46961084</v>
      </c>
      <c r="I55" s="13"/>
      <c r="J55" s="13">
        <v>33478500</v>
      </c>
      <c r="K55" s="10"/>
      <c r="L55" s="10"/>
      <c r="O55" s="10"/>
      <c r="P55" s="10"/>
      <c r="Q55" s="10"/>
      <c r="R55" s="10"/>
    </row>
    <row r="56" spans="1:18" ht="20.5" customHeight="1" x14ac:dyDescent="0.3">
      <c r="A56" s="17" t="s">
        <v>32</v>
      </c>
      <c r="B56" s="7"/>
      <c r="C56" s="7"/>
      <c r="D56" s="18">
        <f>SUM(D52:D55)</f>
        <v>401252016</v>
      </c>
      <c r="E56" s="19"/>
      <c r="F56" s="18">
        <f>SUM(F52:F55)</f>
        <v>136125657</v>
      </c>
      <c r="H56" s="18">
        <f>SUM(H52:H55)</f>
        <v>380857869</v>
      </c>
      <c r="J56" s="18">
        <f>SUM(J52:J55)</f>
        <v>103885459</v>
      </c>
      <c r="K56" s="10"/>
      <c r="L56" s="10"/>
      <c r="O56" s="10"/>
      <c r="P56" s="10"/>
      <c r="Q56" s="10"/>
      <c r="R56" s="10"/>
    </row>
    <row r="57" spans="1:18" ht="12.5" customHeight="1" x14ac:dyDescent="0.3">
      <c r="A57" s="5"/>
      <c r="B57" s="7"/>
      <c r="C57" s="7"/>
      <c r="D57" s="22"/>
      <c r="E57" s="19"/>
      <c r="F57" s="22"/>
      <c r="H57" s="22"/>
      <c r="J57" s="22"/>
      <c r="K57" s="10"/>
      <c r="L57" s="10"/>
      <c r="O57" s="10"/>
      <c r="P57" s="10"/>
      <c r="Q57" s="10"/>
      <c r="R57" s="10"/>
    </row>
    <row r="58" spans="1:18" ht="20.5" customHeight="1" x14ac:dyDescent="0.3">
      <c r="A58" s="9" t="s">
        <v>33</v>
      </c>
      <c r="B58" s="7"/>
      <c r="C58" s="7"/>
      <c r="D58" s="28">
        <f>D49+D56</f>
        <v>2894946752</v>
      </c>
      <c r="E58" s="22"/>
      <c r="F58" s="28">
        <f>F49+F56</f>
        <v>1741233303</v>
      </c>
      <c r="H58" s="28">
        <f>H49+H56</f>
        <v>2725117802</v>
      </c>
      <c r="J58" s="28">
        <f>J49+J56</f>
        <v>1624900357</v>
      </c>
      <c r="K58" s="10"/>
      <c r="L58" s="10"/>
      <c r="O58" s="10"/>
      <c r="P58" s="10"/>
      <c r="Q58" s="10"/>
      <c r="R58" s="10"/>
    </row>
    <row r="59" spans="1:18" ht="12.5" customHeight="1" x14ac:dyDescent="0.3">
      <c r="A59" s="9"/>
      <c r="B59" s="7"/>
      <c r="C59" s="7"/>
      <c r="D59" s="22"/>
      <c r="E59" s="22"/>
      <c r="F59" s="22"/>
      <c r="K59" s="10"/>
      <c r="L59" s="10"/>
    </row>
    <row r="60" spans="1:18" ht="20.5" customHeight="1" x14ac:dyDescent="0.3">
      <c r="A60" s="29" t="s">
        <v>34</v>
      </c>
      <c r="B60" s="8"/>
      <c r="C60" s="7"/>
      <c r="D60" s="27"/>
      <c r="E60" s="27"/>
      <c r="F60" s="27"/>
      <c r="K60" s="10"/>
      <c r="L60" s="10"/>
    </row>
    <row r="61" spans="1:18" ht="20.5" customHeight="1" x14ac:dyDescent="0.3">
      <c r="A61" s="6" t="s">
        <v>35</v>
      </c>
      <c r="B61" s="7">
        <v>15</v>
      </c>
      <c r="C61" s="7"/>
      <c r="D61" s="27"/>
      <c r="E61" s="27"/>
      <c r="F61" s="27"/>
      <c r="K61" s="10"/>
      <c r="L61" s="10"/>
    </row>
    <row r="62" spans="1:18" ht="20.5" customHeight="1" thickBot="1" x14ac:dyDescent="0.35">
      <c r="A62" s="107" t="s">
        <v>113</v>
      </c>
      <c r="B62" s="7"/>
      <c r="C62" s="7"/>
      <c r="D62" s="30">
        <v>735000000</v>
      </c>
      <c r="E62" s="13"/>
      <c r="F62" s="30">
        <v>735000000</v>
      </c>
      <c r="H62" s="30">
        <v>735000000</v>
      </c>
      <c r="I62" s="13"/>
      <c r="J62" s="30">
        <v>735000000</v>
      </c>
      <c r="K62" s="10"/>
      <c r="L62" s="10"/>
      <c r="O62" s="10"/>
      <c r="P62" s="10"/>
      <c r="Q62" s="10"/>
      <c r="R62" s="10"/>
    </row>
    <row r="63" spans="1:18" ht="20.5" customHeight="1" thickTop="1" x14ac:dyDescent="0.3">
      <c r="A63" s="107" t="s">
        <v>114</v>
      </c>
      <c r="B63" s="7"/>
      <c r="C63" s="7"/>
      <c r="D63" s="101">
        <v>735000000</v>
      </c>
      <c r="E63" s="101"/>
      <c r="F63" s="101">
        <v>735000000</v>
      </c>
      <c r="G63" s="101"/>
      <c r="H63" s="101">
        <v>735000000</v>
      </c>
      <c r="I63" s="101"/>
      <c r="J63" s="101">
        <v>735000000</v>
      </c>
      <c r="K63" s="10"/>
      <c r="L63" s="10"/>
      <c r="O63" s="10"/>
      <c r="P63" s="10"/>
      <c r="Q63" s="10"/>
      <c r="R63" s="10"/>
    </row>
    <row r="64" spans="1:18" ht="20.5" customHeight="1" x14ac:dyDescent="0.3">
      <c r="A64" s="6" t="s">
        <v>214</v>
      </c>
      <c r="B64" s="7">
        <v>15</v>
      </c>
      <c r="C64" s="7"/>
      <c r="D64" s="101">
        <v>1792508477</v>
      </c>
      <c r="E64" s="101"/>
      <c r="F64" s="101">
        <v>1792508477</v>
      </c>
      <c r="G64" s="101"/>
      <c r="H64" s="101">
        <v>1792508477</v>
      </c>
      <c r="I64" s="101"/>
      <c r="J64" s="101">
        <v>1792508477</v>
      </c>
      <c r="K64" s="10"/>
      <c r="L64" s="10"/>
      <c r="O64" s="10"/>
      <c r="P64" s="10"/>
      <c r="Q64" s="10"/>
      <c r="R64" s="10"/>
    </row>
    <row r="65" spans="1:18" ht="20.5" customHeight="1" x14ac:dyDescent="0.3">
      <c r="A65" s="6" t="s">
        <v>111</v>
      </c>
      <c r="B65" s="7"/>
      <c r="C65" s="7"/>
      <c r="D65" s="101"/>
      <c r="E65" s="101"/>
      <c r="F65" s="101"/>
      <c r="G65" s="101"/>
      <c r="H65" s="101"/>
      <c r="I65" s="101"/>
      <c r="J65" s="101"/>
      <c r="K65" s="10"/>
      <c r="L65" s="10"/>
      <c r="O65" s="10"/>
      <c r="P65" s="10"/>
      <c r="Q65" s="10"/>
      <c r="R65" s="10"/>
    </row>
    <row r="66" spans="1:18" ht="20.5" customHeight="1" x14ac:dyDescent="0.3">
      <c r="A66" s="107" t="s">
        <v>112</v>
      </c>
      <c r="B66" s="7"/>
      <c r="C66" s="7"/>
      <c r="D66" s="13">
        <v>-41779719</v>
      </c>
      <c r="E66" s="13"/>
      <c r="F66" s="13">
        <v>-41779719</v>
      </c>
      <c r="H66" s="13">
        <v>0</v>
      </c>
      <c r="I66" s="13"/>
      <c r="J66" s="13">
        <v>0</v>
      </c>
      <c r="K66" s="10"/>
      <c r="L66" s="10"/>
      <c r="O66" s="10"/>
      <c r="P66" s="10"/>
      <c r="Q66" s="10"/>
      <c r="R66" s="10"/>
    </row>
    <row r="67" spans="1:18" ht="20.5" customHeight="1" x14ac:dyDescent="0.3">
      <c r="A67" s="16" t="s">
        <v>36</v>
      </c>
      <c r="B67" s="7"/>
      <c r="C67" s="7"/>
      <c r="D67" s="13"/>
      <c r="E67" s="13"/>
      <c r="F67" s="13"/>
      <c r="K67" s="10"/>
      <c r="L67" s="10"/>
      <c r="O67" s="10"/>
      <c r="P67" s="10"/>
      <c r="Q67" s="10"/>
      <c r="R67" s="10"/>
    </row>
    <row r="68" spans="1:18" ht="20.5" customHeight="1" x14ac:dyDescent="0.3">
      <c r="A68" s="107" t="s">
        <v>115</v>
      </c>
      <c r="B68" s="7">
        <v>16</v>
      </c>
      <c r="C68" s="7"/>
      <c r="D68" s="13">
        <v>73500000</v>
      </c>
      <c r="E68" s="13"/>
      <c r="F68" s="13">
        <v>73500000</v>
      </c>
      <c r="H68" s="13">
        <v>73500000</v>
      </c>
      <c r="I68" s="13"/>
      <c r="J68" s="13">
        <v>73500000</v>
      </c>
      <c r="K68" s="10"/>
      <c r="L68" s="10"/>
      <c r="O68" s="10"/>
      <c r="P68" s="10"/>
      <c r="Q68" s="10"/>
      <c r="R68" s="10"/>
    </row>
    <row r="69" spans="1:18" ht="20.5" customHeight="1" x14ac:dyDescent="0.3">
      <c r="A69" s="107" t="s">
        <v>66</v>
      </c>
      <c r="B69" s="7"/>
      <c r="C69" s="7"/>
      <c r="D69" s="13">
        <v>1111533614</v>
      </c>
      <c r="E69" s="13"/>
      <c r="F69" s="13">
        <v>799379154</v>
      </c>
      <c r="H69" s="13">
        <f>'OCI-Separate CY 12'!J25</f>
        <v>1154909332</v>
      </c>
      <c r="I69" s="13">
        <v>880628031</v>
      </c>
      <c r="J69" s="13">
        <v>880628031</v>
      </c>
      <c r="K69" s="10"/>
      <c r="L69" s="10"/>
      <c r="O69" s="10"/>
      <c r="P69" s="10"/>
      <c r="Q69" s="10"/>
      <c r="R69" s="10"/>
    </row>
    <row r="70" spans="1:18" ht="20.5" customHeight="1" x14ac:dyDescent="0.3">
      <c r="A70" s="32" t="s">
        <v>37</v>
      </c>
      <c r="B70" s="8"/>
      <c r="C70" s="7"/>
      <c r="D70" s="86">
        <f>SUM(D63:D69)</f>
        <v>3670762372</v>
      </c>
      <c r="E70" s="19"/>
      <c r="F70" s="86">
        <f>SUM(F63:F69)</f>
        <v>3358607912</v>
      </c>
      <c r="H70" s="86">
        <f>SUM(H63:H69)</f>
        <v>3755917809</v>
      </c>
      <c r="I70" s="13"/>
      <c r="J70" s="86">
        <f>SUM(J63:J69)</f>
        <v>3481636508</v>
      </c>
      <c r="K70" s="10"/>
      <c r="L70" s="10"/>
      <c r="O70" s="10"/>
      <c r="P70" s="10"/>
      <c r="Q70" s="10"/>
      <c r="R70" s="10"/>
    </row>
    <row r="71" spans="1:18" ht="20.5" customHeight="1" x14ac:dyDescent="0.3">
      <c r="A71" s="16" t="s">
        <v>38</v>
      </c>
      <c r="B71" s="8"/>
      <c r="C71" s="7"/>
      <c r="D71" s="33">
        <v>-889557</v>
      </c>
      <c r="E71" s="33"/>
      <c r="F71" s="33">
        <v>-1300341</v>
      </c>
      <c r="H71" s="31">
        <v>0</v>
      </c>
      <c r="I71" s="13"/>
      <c r="J71" s="31">
        <v>0</v>
      </c>
      <c r="K71" s="10"/>
      <c r="L71" s="10"/>
      <c r="O71" s="10"/>
      <c r="P71" s="10"/>
      <c r="Q71" s="10"/>
      <c r="R71" s="10"/>
    </row>
    <row r="72" spans="1:18" ht="20.5" customHeight="1" x14ac:dyDescent="0.3">
      <c r="A72" s="9" t="s">
        <v>39</v>
      </c>
      <c r="B72" s="8"/>
      <c r="C72" s="7"/>
      <c r="D72" s="18">
        <f>D70+D71</f>
        <v>3669872815</v>
      </c>
      <c r="E72" s="19"/>
      <c r="F72" s="18">
        <f>F70+F71</f>
        <v>3357307571</v>
      </c>
      <c r="H72" s="18">
        <f>H70+H71</f>
        <v>3755917809</v>
      </c>
      <c r="J72" s="18">
        <f>J70+J71</f>
        <v>3481636508</v>
      </c>
      <c r="K72" s="10"/>
      <c r="L72" s="10"/>
      <c r="O72" s="10"/>
      <c r="P72" s="10"/>
      <c r="Q72" s="10"/>
      <c r="R72" s="10"/>
    </row>
    <row r="73" spans="1:18" ht="12.5" customHeight="1" x14ac:dyDescent="0.3">
      <c r="A73" s="5"/>
      <c r="B73" s="8"/>
      <c r="C73" s="7"/>
      <c r="D73" s="22"/>
      <c r="E73" s="19"/>
      <c r="F73" s="22"/>
      <c r="K73" s="10"/>
      <c r="L73" s="10"/>
      <c r="O73" s="10"/>
      <c r="P73" s="10"/>
      <c r="Q73" s="10"/>
      <c r="R73" s="10"/>
    </row>
    <row r="74" spans="1:18" ht="20.5" customHeight="1" thickBot="1" x14ac:dyDescent="0.35">
      <c r="A74" s="9" t="s">
        <v>40</v>
      </c>
      <c r="B74" s="8"/>
      <c r="C74" s="7"/>
      <c r="D74" s="23">
        <f>D72+D58</f>
        <v>6564819567</v>
      </c>
      <c r="E74" s="19"/>
      <c r="F74" s="23">
        <f>F72+F58</f>
        <v>5098540874</v>
      </c>
      <c r="H74" s="23">
        <f>H72+H58</f>
        <v>6481035611</v>
      </c>
      <c r="J74" s="23">
        <f>J72+J58</f>
        <v>5106536865</v>
      </c>
      <c r="K74" s="10"/>
      <c r="L74" s="10"/>
      <c r="O74" s="10"/>
      <c r="P74" s="10"/>
      <c r="Q74" s="10"/>
      <c r="R74" s="10"/>
    </row>
    <row r="75" spans="1:18" ht="20.5" customHeight="1" thickTop="1" x14ac:dyDescent="0.3">
      <c r="A75" s="9"/>
      <c r="B75" s="8"/>
      <c r="C75" s="7"/>
      <c r="D75" s="22">
        <f>+D74-D31</f>
        <v>0</v>
      </c>
      <c r="E75" s="19"/>
      <c r="F75" s="22">
        <f>+F74-F31</f>
        <v>0</v>
      </c>
      <c r="H75" s="22">
        <f>+H74-H31</f>
        <v>0</v>
      </c>
      <c r="J75" s="22">
        <f>+J74-J31</f>
        <v>0</v>
      </c>
    </row>
    <row r="76" spans="1:18" ht="20.5" customHeight="1" x14ac:dyDescent="0.3">
      <c r="D76" s="10"/>
      <c r="E76" s="10"/>
      <c r="F76" s="10"/>
      <c r="G76" s="10"/>
      <c r="H76" s="10"/>
      <c r="I76" s="10"/>
      <c r="J76" s="10"/>
    </row>
    <row r="78" spans="1:18" ht="20.5" customHeight="1" x14ac:dyDescent="0.3">
      <c r="D78" s="10"/>
      <c r="F78" s="10"/>
      <c r="H78" s="10"/>
      <c r="J78" s="10"/>
    </row>
  </sheetData>
  <mergeCells count="14">
    <mergeCell ref="D36:G36"/>
    <mergeCell ref="H36:J36"/>
    <mergeCell ref="D37:G37"/>
    <mergeCell ref="H37:J37"/>
    <mergeCell ref="D40:J40"/>
    <mergeCell ref="D38:F38"/>
    <mergeCell ref="H38:J38"/>
    <mergeCell ref="D4:G4"/>
    <mergeCell ref="H4:J4"/>
    <mergeCell ref="D5:G5"/>
    <mergeCell ref="H5:J5"/>
    <mergeCell ref="D8:J8"/>
    <mergeCell ref="D6:F6"/>
    <mergeCell ref="H6:J6"/>
  </mergeCells>
  <pageMargins left="0.8" right="0.8" top="0.48" bottom="0.5" header="0.5" footer="0.5"/>
  <pageSetup paperSize="9" scale="77" firstPageNumber="5" orientation="portrait" useFirstPageNumber="1" r:id="rId1"/>
  <headerFooter>
    <oddFooter>&amp;LThe accompanying notes are an integral part of the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6"/>
  <sheetViews>
    <sheetView view="pageBreakPreview" topLeftCell="A14" zoomScaleNormal="100" zoomScaleSheetLayoutView="100" workbookViewId="0">
      <selection activeCell="K37" sqref="K37"/>
    </sheetView>
  </sheetViews>
  <sheetFormatPr defaultColWidth="9.08984375" defaultRowHeight="20.5" customHeight="1" x14ac:dyDescent="0.3"/>
  <cols>
    <col min="1" max="1" width="47.7265625" style="40" customWidth="1"/>
    <col min="2" max="2" width="6.6328125" style="7" customWidth="1"/>
    <col min="3" max="3" width="15.1796875" bestFit="1" customWidth="1"/>
    <col min="4" max="4" width="1.08984375" customWidth="1"/>
    <col min="5" max="5" width="19.36328125" bestFit="1" customWidth="1"/>
    <col min="6" max="6" width="1.08984375" customWidth="1"/>
    <col min="7" max="7" width="15.1796875" bestFit="1" customWidth="1"/>
    <col min="8" max="8" width="1.08984375" customWidth="1"/>
    <col min="9" max="9" width="19.08984375" bestFit="1" customWidth="1"/>
    <col min="10" max="10" width="1.08984375" customWidth="1"/>
    <col min="11" max="11" width="13.36328125" bestFit="1" customWidth="1"/>
    <col min="12" max="12" width="1.08984375" customWidth="1"/>
    <col min="13" max="13" width="12.08984375" bestFit="1" customWidth="1"/>
    <col min="14" max="14" width="1.08984375" customWidth="1"/>
    <col min="15" max="15" width="12.08984375" bestFit="1" customWidth="1"/>
    <col min="16" max="16" width="1.08984375" customWidth="1"/>
    <col min="17" max="17" width="12.08984375" bestFit="1" customWidth="1"/>
  </cols>
  <sheetData>
    <row r="1" spans="1:25" ht="22" customHeight="1" x14ac:dyDescent="0.35">
      <c r="A1" s="34" t="s">
        <v>0</v>
      </c>
    </row>
    <row r="2" spans="1:25" ht="22" customHeight="1" x14ac:dyDescent="0.3">
      <c r="A2" s="35" t="s">
        <v>148</v>
      </c>
    </row>
    <row r="3" spans="1:25" ht="22" customHeight="1" x14ac:dyDescent="0.3">
      <c r="A3" s="36"/>
    </row>
    <row r="4" spans="1:25" ht="20.5" customHeight="1" x14ac:dyDescent="0.3">
      <c r="A4" s="36"/>
      <c r="C4" s="168" t="s">
        <v>41</v>
      </c>
      <c r="D4" s="168"/>
      <c r="E4" s="168"/>
      <c r="F4" s="37"/>
      <c r="G4" s="168" t="s">
        <v>3</v>
      </c>
      <c r="H4" s="168"/>
      <c r="I4" s="168"/>
      <c r="K4" s="168"/>
      <c r="L4" s="168"/>
      <c r="M4" s="168"/>
      <c r="N4" s="37"/>
      <c r="O4" s="168"/>
      <c r="P4" s="168"/>
      <c r="Q4" s="168"/>
    </row>
    <row r="5" spans="1:25" ht="20.5" customHeight="1" x14ac:dyDescent="0.3">
      <c r="A5" s="36"/>
      <c r="C5" s="168" t="s">
        <v>42</v>
      </c>
      <c r="D5" s="168"/>
      <c r="E5" s="168"/>
      <c r="F5" s="37"/>
      <c r="G5" s="168" t="s">
        <v>42</v>
      </c>
      <c r="H5" s="168"/>
      <c r="I5" s="168"/>
      <c r="K5" s="168"/>
      <c r="L5" s="168"/>
      <c r="M5" s="168"/>
      <c r="N5" s="37"/>
      <c r="O5" s="168"/>
      <c r="P5" s="168"/>
      <c r="Q5" s="168"/>
    </row>
    <row r="6" spans="1:25" ht="20.5" customHeight="1" x14ac:dyDescent="0.3">
      <c r="A6" s="36"/>
      <c r="C6" s="173" t="s">
        <v>150</v>
      </c>
      <c r="D6" s="173"/>
      <c r="E6" s="173"/>
      <c r="F6" s="37"/>
      <c r="G6" s="173" t="s">
        <v>150</v>
      </c>
      <c r="H6" s="173"/>
      <c r="I6" s="173"/>
      <c r="K6" s="175"/>
      <c r="L6" s="175"/>
      <c r="M6" s="175"/>
      <c r="N6" s="37"/>
      <c r="O6" s="175"/>
      <c r="P6" s="175"/>
      <c r="Q6" s="175"/>
    </row>
    <row r="7" spans="1:25" ht="20.5" customHeight="1" x14ac:dyDescent="0.3">
      <c r="A7" s="36"/>
      <c r="C7" s="171" t="s">
        <v>5</v>
      </c>
      <c r="D7" s="171"/>
      <c r="E7" s="171"/>
      <c r="F7" s="37"/>
      <c r="G7" s="171" t="s">
        <v>5</v>
      </c>
      <c r="H7" s="171"/>
      <c r="I7" s="171"/>
      <c r="K7" s="174"/>
      <c r="L7" s="174"/>
      <c r="M7" s="174"/>
      <c r="N7" s="37"/>
      <c r="O7" s="174"/>
      <c r="P7" s="174"/>
      <c r="Q7" s="174"/>
    </row>
    <row r="8" spans="1:25" ht="20.5" customHeight="1" x14ac:dyDescent="0.3">
      <c r="A8" s="38"/>
      <c r="B8" s="7" t="s">
        <v>7</v>
      </c>
      <c r="C8" s="65">
        <v>2024</v>
      </c>
      <c r="D8" s="65"/>
      <c r="E8" s="65">
        <v>2023</v>
      </c>
      <c r="F8" s="65"/>
      <c r="G8" s="65">
        <v>2024</v>
      </c>
      <c r="H8" s="65"/>
      <c r="I8" s="65">
        <v>2023</v>
      </c>
      <c r="K8" s="65"/>
      <c r="L8" s="65"/>
      <c r="M8" s="65"/>
      <c r="N8" s="65"/>
      <c r="O8" s="65"/>
      <c r="P8" s="65"/>
      <c r="Q8" s="65"/>
    </row>
    <row r="9" spans="1:25" ht="20.5" customHeight="1" x14ac:dyDescent="0.3">
      <c r="A9" s="131"/>
      <c r="C9" s="172" t="s">
        <v>149</v>
      </c>
      <c r="D9" s="172"/>
      <c r="E9" s="172"/>
      <c r="F9" s="172"/>
      <c r="G9" s="172"/>
      <c r="H9" s="172"/>
      <c r="I9" s="172"/>
      <c r="K9" s="172"/>
      <c r="L9" s="172"/>
      <c r="M9" s="172"/>
      <c r="N9" s="172"/>
      <c r="O9" s="172"/>
      <c r="P9" s="172"/>
      <c r="Q9" s="172"/>
    </row>
    <row r="10" spans="1:25" ht="20.5" customHeight="1" x14ac:dyDescent="0.3">
      <c r="A10" s="38" t="s">
        <v>162</v>
      </c>
      <c r="B10" s="7">
        <v>17</v>
      </c>
      <c r="C10" s="39"/>
      <c r="D10" s="7"/>
      <c r="E10" s="39"/>
      <c r="F10" s="7"/>
      <c r="G10" s="39"/>
      <c r="H10" s="7"/>
      <c r="I10" s="39"/>
      <c r="K10" s="39"/>
      <c r="L10" s="7"/>
      <c r="M10" s="39"/>
      <c r="N10" s="7"/>
      <c r="O10" s="39"/>
      <c r="P10" s="7"/>
      <c r="Q10" s="39"/>
    </row>
    <row r="11" spans="1:25" ht="20.5" customHeight="1" x14ac:dyDescent="0.3">
      <c r="A11" s="40" t="s">
        <v>43</v>
      </c>
      <c r="C11" s="60">
        <v>6548517390</v>
      </c>
      <c r="D11" s="133"/>
      <c r="E11" s="60">
        <v>4637704715</v>
      </c>
      <c r="F11" s="133"/>
      <c r="G11" s="60">
        <v>5935401649</v>
      </c>
      <c r="H11" s="133"/>
      <c r="I11" s="60">
        <v>4325539207</v>
      </c>
      <c r="K11" s="60"/>
      <c r="L11" s="133"/>
      <c r="M11" s="60"/>
      <c r="N11" s="133"/>
      <c r="O11" s="60"/>
      <c r="P11" s="133"/>
      <c r="Q11" s="60"/>
      <c r="S11" s="14"/>
      <c r="T11" s="14"/>
      <c r="U11" s="14"/>
      <c r="V11" s="14"/>
    </row>
    <row r="12" spans="1:25" ht="20.5" customHeight="1" x14ac:dyDescent="0.3">
      <c r="A12" s="40" t="s">
        <v>44</v>
      </c>
      <c r="C12" s="60">
        <v>36460724</v>
      </c>
      <c r="D12" s="133"/>
      <c r="E12" s="60">
        <v>17399208</v>
      </c>
      <c r="F12" s="133"/>
      <c r="G12" s="60">
        <v>36460724</v>
      </c>
      <c r="H12" s="133"/>
      <c r="I12" s="60">
        <v>17399208</v>
      </c>
      <c r="K12" s="60"/>
      <c r="L12" s="133"/>
      <c r="M12" s="60"/>
      <c r="N12" s="133"/>
      <c r="O12" s="60"/>
      <c r="P12" s="133"/>
      <c r="Q12" s="60"/>
      <c r="S12" s="14"/>
      <c r="T12" s="14"/>
      <c r="U12" s="14"/>
      <c r="V12" s="14"/>
    </row>
    <row r="13" spans="1:25" ht="20.5" customHeight="1" x14ac:dyDescent="0.3">
      <c r="A13" s="40" t="s">
        <v>93</v>
      </c>
      <c r="C13" s="60">
        <v>8645544</v>
      </c>
      <c r="D13" s="133"/>
      <c r="E13" s="60">
        <v>7628495</v>
      </c>
      <c r="F13" s="133"/>
      <c r="G13" s="60">
        <v>14240293</v>
      </c>
      <c r="H13" s="133"/>
      <c r="I13" s="60">
        <v>13519982</v>
      </c>
      <c r="K13" s="60"/>
      <c r="L13" s="133"/>
      <c r="M13" s="60"/>
      <c r="N13" s="133"/>
      <c r="O13" s="60"/>
      <c r="P13" s="133"/>
      <c r="Q13" s="60"/>
      <c r="S13" s="14"/>
      <c r="T13" s="14"/>
      <c r="U13" s="14"/>
      <c r="V13" s="14"/>
    </row>
    <row r="14" spans="1:25" ht="20.5" customHeight="1" x14ac:dyDescent="0.3">
      <c r="A14" s="40" t="s">
        <v>45</v>
      </c>
      <c r="C14" s="60">
        <v>25540386</v>
      </c>
      <c r="D14" s="133"/>
      <c r="E14" s="60">
        <v>17004638</v>
      </c>
      <c r="F14" s="133"/>
      <c r="G14" s="60">
        <v>22288568</v>
      </c>
      <c r="H14" s="133"/>
      <c r="I14" s="60">
        <v>22136384</v>
      </c>
      <c r="K14" s="60"/>
      <c r="L14" s="133"/>
      <c r="M14" s="60"/>
      <c r="N14" s="133"/>
      <c r="O14" s="60"/>
      <c r="P14" s="133"/>
      <c r="Q14" s="60"/>
      <c r="S14" s="14"/>
      <c r="T14" s="14"/>
      <c r="U14" s="14"/>
      <c r="V14" s="14"/>
    </row>
    <row r="15" spans="1:25" ht="20.5" hidden="1" customHeight="1" x14ac:dyDescent="0.3">
      <c r="A15" s="40" t="s">
        <v>195</v>
      </c>
      <c r="C15" s="60"/>
      <c r="D15" s="114"/>
      <c r="E15" s="60">
        <v>0</v>
      </c>
      <c r="F15" s="133"/>
      <c r="G15" s="60"/>
      <c r="H15" s="133"/>
      <c r="I15" s="60">
        <v>0</v>
      </c>
      <c r="K15" s="60"/>
      <c r="L15" s="114"/>
      <c r="M15" s="60"/>
      <c r="N15" s="133"/>
      <c r="O15" s="60"/>
      <c r="P15" s="133"/>
      <c r="Q15" s="60"/>
      <c r="S15" s="14"/>
      <c r="T15" s="14"/>
      <c r="U15" s="14"/>
      <c r="V15" s="14"/>
    </row>
    <row r="16" spans="1:25" ht="20.5" customHeight="1" x14ac:dyDescent="0.3">
      <c r="A16" s="36" t="s">
        <v>166</v>
      </c>
      <c r="C16" s="41">
        <f>SUM(C11:C15)</f>
        <v>6619164044</v>
      </c>
      <c r="D16" s="42"/>
      <c r="E16" s="41">
        <f>SUM(E11:E15)</f>
        <v>4679737056</v>
      </c>
      <c r="F16" s="42"/>
      <c r="G16" s="41">
        <f>SUM(G11:G15)</f>
        <v>6008391234</v>
      </c>
      <c r="H16" s="42"/>
      <c r="I16" s="41">
        <f>SUM(I11:I15)</f>
        <v>4378594781</v>
      </c>
      <c r="K16" s="50"/>
      <c r="L16" s="42"/>
      <c r="M16" s="50"/>
      <c r="N16" s="42"/>
      <c r="O16" s="50"/>
      <c r="P16" s="42"/>
      <c r="Q16" s="50"/>
      <c r="S16" s="14"/>
      <c r="T16" s="14"/>
      <c r="U16" s="14"/>
      <c r="V16" s="14"/>
      <c r="W16" s="134"/>
      <c r="Y16" s="134"/>
    </row>
    <row r="17" spans="1:25" ht="13" customHeight="1" x14ac:dyDescent="0.3">
      <c r="A17" s="36"/>
      <c r="C17" s="43"/>
      <c r="D17" s="42"/>
      <c r="E17" s="43"/>
      <c r="F17" s="42"/>
      <c r="G17" s="43"/>
      <c r="H17" s="42"/>
      <c r="I17" s="43"/>
      <c r="K17" s="43"/>
      <c r="L17" s="42"/>
      <c r="M17" s="43"/>
      <c r="N17" s="42"/>
      <c r="O17" s="43"/>
      <c r="P17" s="42"/>
      <c r="Q17" s="43"/>
      <c r="S17" s="134"/>
      <c r="U17" s="134"/>
      <c r="W17" s="134"/>
      <c r="Y17" s="134"/>
    </row>
    <row r="18" spans="1:25" ht="20.5" customHeight="1" x14ac:dyDescent="0.3">
      <c r="A18" s="38" t="s">
        <v>46</v>
      </c>
      <c r="B18" s="7" t="s">
        <v>221</v>
      </c>
      <c r="C18" s="43"/>
      <c r="D18" s="42"/>
      <c r="E18" s="43"/>
      <c r="F18" s="42"/>
      <c r="G18" s="43"/>
      <c r="H18" s="42"/>
      <c r="I18" s="43"/>
      <c r="K18" s="43"/>
      <c r="L18" s="42"/>
      <c r="M18" s="43"/>
      <c r="N18" s="42"/>
      <c r="O18" s="43"/>
      <c r="P18" s="42"/>
      <c r="Q18" s="43"/>
      <c r="S18" s="134"/>
      <c r="U18" s="134"/>
      <c r="W18" s="134"/>
      <c r="Y18" s="134"/>
    </row>
    <row r="19" spans="1:25" ht="20.5" customHeight="1" x14ac:dyDescent="0.3">
      <c r="A19" s="40" t="s">
        <v>167</v>
      </c>
      <c r="C19" s="44">
        <v>4987136599</v>
      </c>
      <c r="D19" s="133"/>
      <c r="E19" s="44">
        <v>3424095562</v>
      </c>
      <c r="F19" s="133"/>
      <c r="G19" s="44">
        <v>4529194445</v>
      </c>
      <c r="H19" s="133"/>
      <c r="I19" s="44">
        <v>3148071107</v>
      </c>
      <c r="K19" s="44"/>
      <c r="L19" s="133"/>
      <c r="M19" s="44"/>
      <c r="N19" s="133"/>
      <c r="O19" s="44"/>
      <c r="P19" s="133"/>
      <c r="Q19" s="44"/>
      <c r="S19" s="14"/>
      <c r="T19" s="14"/>
      <c r="U19" s="14"/>
      <c r="V19" s="14"/>
      <c r="W19" s="134"/>
      <c r="Y19" s="134"/>
    </row>
    <row r="20" spans="1:25" ht="20.5" customHeight="1" x14ac:dyDescent="0.3">
      <c r="A20" s="40" t="s">
        <v>47</v>
      </c>
      <c r="C20" s="44">
        <v>21115978</v>
      </c>
      <c r="D20" s="133"/>
      <c r="E20" s="44">
        <v>10878037</v>
      </c>
      <c r="F20" s="133"/>
      <c r="G20" s="44">
        <v>21115978</v>
      </c>
      <c r="H20" s="133"/>
      <c r="I20" s="44">
        <v>10878037</v>
      </c>
      <c r="K20" s="44"/>
      <c r="L20" s="133"/>
      <c r="M20" s="44"/>
      <c r="N20" s="133"/>
      <c r="O20" s="44"/>
      <c r="P20" s="133"/>
      <c r="Q20" s="44"/>
      <c r="S20" s="14"/>
      <c r="T20" s="14"/>
      <c r="U20" s="14"/>
      <c r="V20" s="14"/>
      <c r="W20" s="134"/>
      <c r="Y20" s="134"/>
    </row>
    <row r="21" spans="1:25" ht="20.5" customHeight="1" x14ac:dyDescent="0.3">
      <c r="A21" s="40" t="s">
        <v>129</v>
      </c>
      <c r="C21" s="44">
        <v>426847334</v>
      </c>
      <c r="D21" s="133"/>
      <c r="E21" s="44">
        <v>287722268</v>
      </c>
      <c r="F21" s="133"/>
      <c r="G21" s="44">
        <v>333022457</v>
      </c>
      <c r="H21" s="133"/>
      <c r="I21" s="44">
        <v>230240828</v>
      </c>
      <c r="K21" s="44"/>
      <c r="L21" s="133"/>
      <c r="M21" s="44"/>
      <c r="N21" s="133"/>
      <c r="O21" s="44"/>
      <c r="P21" s="133"/>
      <c r="Q21" s="44"/>
      <c r="S21" s="14"/>
      <c r="T21" s="14"/>
      <c r="U21" s="14"/>
      <c r="V21" s="14"/>
      <c r="W21" s="134"/>
      <c r="Y21" s="134"/>
    </row>
    <row r="22" spans="1:25" ht="20.5" customHeight="1" x14ac:dyDescent="0.3">
      <c r="A22" s="40" t="s">
        <v>48</v>
      </c>
      <c r="C22" s="44">
        <v>428197901</v>
      </c>
      <c r="D22" s="133"/>
      <c r="E22" s="44">
        <v>335530467</v>
      </c>
      <c r="F22" s="133"/>
      <c r="G22" s="44">
        <v>375628769</v>
      </c>
      <c r="H22" s="133"/>
      <c r="I22" s="44">
        <v>300474446</v>
      </c>
      <c r="K22" s="44"/>
      <c r="L22" s="133"/>
      <c r="M22" s="44"/>
      <c r="N22" s="133"/>
      <c r="O22" s="44"/>
      <c r="P22" s="133"/>
      <c r="Q22" s="44"/>
      <c r="S22" s="14"/>
      <c r="T22" s="14"/>
      <c r="U22" s="14"/>
      <c r="V22" s="14"/>
      <c r="W22" s="134"/>
      <c r="Y22" s="134"/>
    </row>
    <row r="23" spans="1:25" ht="20.5" customHeight="1" x14ac:dyDescent="0.3">
      <c r="A23" s="40" t="s">
        <v>249</v>
      </c>
      <c r="C23" s="44">
        <v>19586445</v>
      </c>
      <c r="D23" s="133"/>
      <c r="E23" s="44">
        <v>29215104</v>
      </c>
      <c r="F23" s="133"/>
      <c r="G23" s="44">
        <v>18950948</v>
      </c>
      <c r="H23" s="133"/>
      <c r="I23" s="44">
        <v>28489246</v>
      </c>
      <c r="K23" s="44"/>
      <c r="L23" s="133"/>
      <c r="M23" s="44"/>
      <c r="N23" s="133"/>
      <c r="O23" s="44"/>
      <c r="P23" s="133"/>
      <c r="Q23" s="44"/>
      <c r="S23" s="14"/>
      <c r="T23" s="14"/>
      <c r="U23" s="14"/>
      <c r="V23" s="14"/>
      <c r="W23" s="134"/>
      <c r="Y23" s="134"/>
    </row>
    <row r="24" spans="1:25" ht="20.5" customHeight="1" x14ac:dyDescent="0.3">
      <c r="A24" s="40" t="s">
        <v>187</v>
      </c>
      <c r="C24" s="44">
        <v>12920113</v>
      </c>
      <c r="D24" s="133"/>
      <c r="E24" s="44">
        <v>1611252</v>
      </c>
      <c r="F24" s="133"/>
      <c r="G24" s="44">
        <v>12726996</v>
      </c>
      <c r="H24" s="133"/>
      <c r="I24" s="44">
        <v>1551195</v>
      </c>
      <c r="K24" s="44"/>
      <c r="L24" s="133"/>
      <c r="M24" s="44"/>
      <c r="N24" s="133"/>
      <c r="O24" s="44"/>
      <c r="P24" s="133"/>
      <c r="Q24" s="44"/>
      <c r="S24" s="14"/>
      <c r="T24" s="14"/>
      <c r="U24" s="14"/>
      <c r="V24" s="14"/>
      <c r="W24" s="134"/>
      <c r="Y24" s="134"/>
    </row>
    <row r="25" spans="1:25" ht="20.5" customHeight="1" x14ac:dyDescent="0.3">
      <c r="A25" s="36" t="s">
        <v>49</v>
      </c>
      <c r="C25" s="45">
        <f>SUM(C19:C24)</f>
        <v>5895804370</v>
      </c>
      <c r="D25" s="133"/>
      <c r="E25" s="45">
        <f>SUM(E19:E24)</f>
        <v>4089052690</v>
      </c>
      <c r="F25" s="133"/>
      <c r="G25" s="45">
        <f>SUM(G19:G24)</f>
        <v>5290639593</v>
      </c>
      <c r="H25" s="133"/>
      <c r="I25" s="45">
        <f>SUM(I19:I24)</f>
        <v>3719704859</v>
      </c>
      <c r="K25" s="67"/>
      <c r="L25" s="133"/>
      <c r="M25" s="67"/>
      <c r="N25" s="133"/>
      <c r="O25" s="67"/>
      <c r="P25" s="133"/>
      <c r="Q25" s="67"/>
      <c r="S25" s="14"/>
      <c r="T25" s="14"/>
      <c r="U25" s="14"/>
      <c r="V25" s="14"/>
      <c r="W25" s="134"/>
      <c r="Y25" s="134"/>
    </row>
    <row r="26" spans="1:25" ht="13" customHeight="1" x14ac:dyDescent="0.3">
      <c r="C26" s="117"/>
      <c r="D26" s="133"/>
      <c r="E26" s="117"/>
      <c r="F26" s="133"/>
      <c r="G26" s="117"/>
      <c r="H26" s="133"/>
      <c r="I26" s="117"/>
      <c r="K26" s="114"/>
      <c r="L26" s="133"/>
      <c r="M26" s="114"/>
      <c r="N26" s="133"/>
      <c r="O26" s="114"/>
      <c r="P26" s="133"/>
      <c r="Q26" s="114"/>
      <c r="S26" s="134"/>
      <c r="U26" s="134"/>
      <c r="W26" s="134"/>
      <c r="Y26" s="134"/>
    </row>
    <row r="27" spans="1:25" ht="20.5" customHeight="1" x14ac:dyDescent="0.3">
      <c r="A27" s="36" t="s">
        <v>50</v>
      </c>
      <c r="C27" s="48">
        <f>C16-C25</f>
        <v>723359674</v>
      </c>
      <c r="D27" s="48"/>
      <c r="E27" s="48">
        <f>E16-E25</f>
        <v>590684366</v>
      </c>
      <c r="F27" s="48"/>
      <c r="G27" s="48">
        <f>G16-G25</f>
        <v>717751641</v>
      </c>
      <c r="H27" s="48"/>
      <c r="I27" s="48">
        <f>I16-I25</f>
        <v>658889922</v>
      </c>
      <c r="K27" s="48"/>
      <c r="L27" s="48"/>
      <c r="M27" s="48"/>
      <c r="N27" s="48"/>
      <c r="O27" s="48"/>
      <c r="P27" s="48"/>
      <c r="Q27" s="48"/>
      <c r="S27" s="14"/>
      <c r="T27" s="14"/>
      <c r="U27" s="14"/>
      <c r="V27" s="14"/>
      <c r="W27" s="134"/>
      <c r="Y27" s="134"/>
    </row>
    <row r="28" spans="1:25" ht="20.5" customHeight="1" x14ac:dyDescent="0.3">
      <c r="A28" s="40" t="s">
        <v>51</v>
      </c>
      <c r="C28" s="53">
        <v>-47942214</v>
      </c>
      <c r="D28" s="135"/>
      <c r="E28" s="53">
        <v>-37867344</v>
      </c>
      <c r="F28" s="135"/>
      <c r="G28" s="53">
        <v>-45210747</v>
      </c>
      <c r="H28" s="135"/>
      <c r="I28" s="53">
        <v>-35404532</v>
      </c>
      <c r="K28" s="53"/>
      <c r="L28" s="135"/>
      <c r="M28" s="53"/>
      <c r="N28" s="135"/>
      <c r="O28" s="53"/>
      <c r="P28" s="135"/>
      <c r="Q28" s="53"/>
      <c r="S28" s="14"/>
      <c r="T28" s="14"/>
      <c r="U28" s="14"/>
      <c r="V28" s="14"/>
      <c r="W28" s="134"/>
      <c r="Y28" s="134"/>
    </row>
    <row r="29" spans="1:25" ht="20.5" customHeight="1" x14ac:dyDescent="0.3">
      <c r="A29" s="40" t="s">
        <v>130</v>
      </c>
      <c r="C29" s="53"/>
      <c r="D29" s="135"/>
      <c r="E29" s="53"/>
      <c r="F29" s="135"/>
      <c r="G29" s="53"/>
      <c r="H29" s="135"/>
      <c r="I29" s="53"/>
      <c r="K29" s="53"/>
      <c r="L29" s="135"/>
      <c r="M29" s="53"/>
      <c r="N29" s="135"/>
      <c r="O29" s="53"/>
      <c r="P29" s="135"/>
      <c r="Q29" s="53"/>
      <c r="S29" s="134"/>
      <c r="U29" s="134"/>
      <c r="W29" s="134"/>
      <c r="Y29" s="134"/>
    </row>
    <row r="30" spans="1:25" ht="20.5" customHeight="1" x14ac:dyDescent="0.3">
      <c r="A30" s="40" t="s">
        <v>52</v>
      </c>
      <c r="C30" s="55">
        <v>-279727</v>
      </c>
      <c r="D30" s="133"/>
      <c r="E30" s="55">
        <v>-6701566</v>
      </c>
      <c r="F30" s="133"/>
      <c r="G30" s="89">
        <v>0</v>
      </c>
      <c r="H30" s="133"/>
      <c r="I30" s="89">
        <v>0</v>
      </c>
      <c r="K30" s="90"/>
      <c r="L30" s="133"/>
      <c r="M30" s="90"/>
      <c r="N30" s="133"/>
      <c r="O30" s="90"/>
      <c r="P30" s="133"/>
      <c r="Q30" s="90"/>
      <c r="S30" s="14"/>
      <c r="T30" s="14"/>
      <c r="U30" s="14"/>
      <c r="V30" s="14"/>
      <c r="W30" s="134"/>
      <c r="Y30" s="134"/>
    </row>
    <row r="31" spans="1:25" ht="20.5" customHeight="1" x14ac:dyDescent="0.3">
      <c r="A31" s="36" t="s">
        <v>53</v>
      </c>
      <c r="C31" s="50">
        <f>SUM(C27:C30)</f>
        <v>675137733</v>
      </c>
      <c r="D31" s="50">
        <f t="shared" ref="D31:H31" si="0">SUM(D27:D30)</f>
        <v>0</v>
      </c>
      <c r="E31" s="50">
        <f>SUM(E27:E30)</f>
        <v>546115456</v>
      </c>
      <c r="F31" s="50">
        <f t="shared" si="0"/>
        <v>0</v>
      </c>
      <c r="G31" s="50">
        <f t="shared" si="0"/>
        <v>672540894</v>
      </c>
      <c r="H31" s="50">
        <f t="shared" si="0"/>
        <v>0</v>
      </c>
      <c r="I31" s="50">
        <f t="shared" ref="I31" si="1">SUM(I27:I30)</f>
        <v>623485390</v>
      </c>
      <c r="K31" s="50"/>
      <c r="L31" s="50"/>
      <c r="M31" s="50"/>
      <c r="N31" s="50"/>
      <c r="O31" s="50"/>
      <c r="P31" s="50"/>
      <c r="Q31" s="50"/>
      <c r="S31" s="14"/>
      <c r="T31" s="14"/>
      <c r="U31" s="14"/>
      <c r="V31" s="14"/>
      <c r="W31" s="134"/>
      <c r="Y31" s="134"/>
    </row>
    <row r="32" spans="1:25" ht="20.5" customHeight="1" x14ac:dyDescent="0.3">
      <c r="A32" s="40" t="s">
        <v>228</v>
      </c>
      <c r="B32" s="7">
        <v>20</v>
      </c>
      <c r="C32" s="141">
        <v>11657006</v>
      </c>
      <c r="D32" s="142"/>
      <c r="E32" s="141">
        <v>-6437776</v>
      </c>
      <c r="F32" s="143"/>
      <c r="G32" s="143">
        <v>-23735804</v>
      </c>
      <c r="H32" s="133"/>
      <c r="I32" s="133">
        <v>-6437776</v>
      </c>
      <c r="K32" s="116"/>
      <c r="L32" s="44"/>
      <c r="M32" s="116"/>
      <c r="N32" s="133"/>
      <c r="O32" s="133"/>
      <c r="P32" s="133"/>
      <c r="Q32" s="133"/>
      <c r="S32" s="14"/>
      <c r="T32" s="14"/>
      <c r="U32" s="14"/>
      <c r="V32" s="14"/>
      <c r="W32" s="134"/>
      <c r="Y32" s="134"/>
    </row>
    <row r="33" spans="1:25" ht="20.5" customHeight="1" thickBot="1" x14ac:dyDescent="0.35">
      <c r="A33" s="36" t="s">
        <v>168</v>
      </c>
      <c r="B33" s="51"/>
      <c r="C33" s="144">
        <f>SUM(C31:C32)</f>
        <v>686794739</v>
      </c>
      <c r="D33" s="145"/>
      <c r="E33" s="144">
        <f>SUM(E31:E32)</f>
        <v>539677680</v>
      </c>
      <c r="F33" s="145"/>
      <c r="G33" s="144">
        <f>SUM(G31:G32)</f>
        <v>648805090</v>
      </c>
      <c r="H33" s="42"/>
      <c r="I33" s="52">
        <f>SUM(I31:I32)</f>
        <v>617047614</v>
      </c>
      <c r="K33" s="50"/>
      <c r="L33" s="42"/>
      <c r="M33" s="50"/>
      <c r="N33" s="42"/>
      <c r="O33" s="50"/>
      <c r="P33" s="42"/>
      <c r="Q33" s="50"/>
      <c r="S33" s="14"/>
      <c r="T33" s="14"/>
      <c r="U33" s="14"/>
      <c r="V33" s="14"/>
      <c r="W33" s="134"/>
      <c r="Y33" s="134"/>
    </row>
    <row r="34" spans="1:25" ht="13" customHeight="1" thickTop="1" x14ac:dyDescent="0.3">
      <c r="A34" s="36"/>
      <c r="B34" s="51"/>
      <c r="C34" s="146"/>
      <c r="D34" s="145"/>
      <c r="E34" s="146"/>
      <c r="F34" s="145"/>
      <c r="G34" s="146"/>
      <c r="H34" s="42"/>
      <c r="I34" s="50"/>
      <c r="K34" s="50"/>
      <c r="L34" s="42"/>
      <c r="M34" s="50"/>
      <c r="N34" s="42"/>
      <c r="O34" s="50"/>
      <c r="P34" s="42"/>
      <c r="Q34" s="50"/>
      <c r="S34" s="134"/>
      <c r="U34" s="134"/>
      <c r="W34" s="134"/>
      <c r="Y34" s="134"/>
    </row>
    <row r="35" spans="1:25" ht="20.5" customHeight="1" x14ac:dyDescent="0.3">
      <c r="A35" s="36" t="s">
        <v>54</v>
      </c>
      <c r="B35" s="51"/>
      <c r="C35" s="146"/>
      <c r="D35" s="145"/>
      <c r="E35" s="146"/>
      <c r="F35" s="145"/>
      <c r="G35" s="146"/>
      <c r="H35" s="42"/>
      <c r="I35" s="50"/>
      <c r="K35" s="50"/>
      <c r="L35" s="42"/>
      <c r="M35" s="50"/>
      <c r="N35" s="42"/>
      <c r="O35" s="50"/>
      <c r="P35" s="42"/>
      <c r="Q35" s="50"/>
      <c r="S35" s="134"/>
      <c r="U35" s="134"/>
      <c r="W35" s="134"/>
      <c r="Y35" s="134"/>
    </row>
    <row r="36" spans="1:25" ht="20.5" customHeight="1" x14ac:dyDescent="0.3">
      <c r="A36" s="29" t="s">
        <v>251</v>
      </c>
      <c r="B36" s="51"/>
      <c r="C36" s="146"/>
      <c r="D36" s="145"/>
      <c r="E36" s="146"/>
      <c r="F36" s="145"/>
      <c r="G36" s="146"/>
      <c r="H36" s="42"/>
      <c r="I36" s="50"/>
      <c r="K36" s="50"/>
      <c r="L36" s="42"/>
      <c r="M36" s="50"/>
      <c r="N36" s="42"/>
      <c r="O36" s="50"/>
      <c r="P36" s="42"/>
      <c r="Q36" s="50"/>
      <c r="S36" s="134"/>
      <c r="U36" s="134"/>
      <c r="W36" s="134"/>
      <c r="Y36" s="134"/>
    </row>
    <row r="37" spans="1:25" ht="20.5" customHeight="1" x14ac:dyDescent="0.3">
      <c r="A37" s="29" t="s">
        <v>252</v>
      </c>
      <c r="B37" s="51"/>
      <c r="C37" s="146"/>
      <c r="D37" s="145"/>
      <c r="E37" s="146"/>
      <c r="F37" s="145"/>
      <c r="G37" s="146"/>
      <c r="H37" s="42"/>
      <c r="I37" s="50"/>
      <c r="K37" s="50"/>
      <c r="L37" s="42"/>
      <c r="M37" s="50"/>
      <c r="N37" s="42"/>
      <c r="O37" s="50"/>
      <c r="P37" s="42"/>
      <c r="Q37" s="50"/>
      <c r="S37" s="134"/>
      <c r="U37" s="134"/>
      <c r="W37" s="134"/>
      <c r="Y37" s="134"/>
    </row>
    <row r="38" spans="1:25" ht="20.5" customHeight="1" x14ac:dyDescent="0.3">
      <c r="A38" s="21" t="s">
        <v>163</v>
      </c>
      <c r="B38" s="51"/>
      <c r="C38" s="146"/>
      <c r="D38" s="145"/>
      <c r="E38" s="146"/>
      <c r="F38" s="145"/>
      <c r="G38" s="146"/>
      <c r="H38" s="42"/>
      <c r="I38" s="50"/>
      <c r="K38" s="50"/>
      <c r="L38" s="42"/>
      <c r="M38" s="50"/>
      <c r="N38" s="42"/>
      <c r="O38" s="50"/>
      <c r="P38" s="42"/>
      <c r="Q38" s="50"/>
      <c r="S38" s="134"/>
      <c r="U38" s="134"/>
      <c r="W38" s="134"/>
      <c r="Y38" s="134"/>
    </row>
    <row r="39" spans="1:25" ht="20.5" customHeight="1" x14ac:dyDescent="0.3">
      <c r="A39" t="s">
        <v>164</v>
      </c>
      <c r="B39" s="7">
        <v>20</v>
      </c>
      <c r="C39" s="147">
        <v>-6742645</v>
      </c>
      <c r="D39" s="143"/>
      <c r="E39" s="147">
        <v>0</v>
      </c>
      <c r="F39" s="143"/>
      <c r="G39" s="147">
        <v>-7036939</v>
      </c>
      <c r="H39" s="133"/>
      <c r="I39" s="105">
        <v>0</v>
      </c>
      <c r="K39" s="50"/>
      <c r="L39" s="42"/>
      <c r="M39" s="50"/>
      <c r="N39" s="42"/>
      <c r="O39" s="50"/>
      <c r="P39" s="42"/>
      <c r="Q39" s="50"/>
      <c r="S39" s="14"/>
      <c r="T39" s="14"/>
      <c r="U39" s="14"/>
      <c r="V39" s="14"/>
      <c r="W39" s="134"/>
      <c r="Y39" s="134"/>
    </row>
    <row r="40" spans="1:25" ht="20.5" customHeight="1" thickBot="1" x14ac:dyDescent="0.35">
      <c r="A40" s="36" t="s">
        <v>169</v>
      </c>
      <c r="B40" s="51"/>
      <c r="C40" s="148">
        <f>C33+C39</f>
        <v>680052094</v>
      </c>
      <c r="D40" s="145"/>
      <c r="E40" s="148">
        <f>E33+E39</f>
        <v>539677680</v>
      </c>
      <c r="F40" s="145"/>
      <c r="G40" s="148">
        <f>G33+G39</f>
        <v>641768151</v>
      </c>
      <c r="H40" s="42"/>
      <c r="I40" s="56">
        <f>I33+I39</f>
        <v>617047614</v>
      </c>
      <c r="K40" s="50"/>
      <c r="L40" s="50"/>
      <c r="M40" s="50"/>
      <c r="N40" s="50"/>
      <c r="O40" s="50"/>
      <c r="P40" s="50"/>
      <c r="Q40" s="50"/>
      <c r="S40" s="14"/>
      <c r="T40" s="14"/>
      <c r="U40" s="14"/>
      <c r="V40" s="14"/>
      <c r="W40" s="134"/>
      <c r="Y40" s="134"/>
    </row>
    <row r="41" spans="1:25" ht="20.5" customHeight="1" thickTop="1" x14ac:dyDescent="0.3">
      <c r="A41" s="36"/>
      <c r="B41" s="51"/>
      <c r="C41" s="149"/>
      <c r="D41" s="145"/>
      <c r="E41" s="149"/>
      <c r="F41" s="145"/>
      <c r="G41" s="146"/>
      <c r="H41" s="57"/>
      <c r="I41" s="50"/>
      <c r="K41" s="43"/>
      <c r="L41" s="43"/>
      <c r="M41" s="43"/>
      <c r="N41" s="50"/>
      <c r="O41" s="50"/>
      <c r="P41" s="50"/>
      <c r="Q41" s="50"/>
    </row>
    <row r="42" spans="1:25" ht="20.5" customHeight="1" x14ac:dyDescent="0.3">
      <c r="A42" s="36" t="s">
        <v>131</v>
      </c>
      <c r="B42" s="51"/>
      <c r="C42" s="149"/>
      <c r="D42" s="145"/>
      <c r="E42" s="149"/>
      <c r="F42" s="145"/>
      <c r="G42" s="146"/>
      <c r="H42" s="57"/>
      <c r="I42" s="50"/>
      <c r="K42" s="43"/>
      <c r="L42" s="43"/>
      <c r="M42" s="43"/>
      <c r="N42" s="50"/>
      <c r="O42" s="50"/>
      <c r="P42" s="50"/>
      <c r="Q42" s="50"/>
    </row>
    <row r="43" spans="1:25" ht="20.5" customHeight="1" x14ac:dyDescent="0.3">
      <c r="A43" s="136" t="s">
        <v>132</v>
      </c>
      <c r="C43" s="150">
        <f>C47-C46</f>
        <v>686386095</v>
      </c>
      <c r="D43" s="151"/>
      <c r="E43" s="150">
        <v>540164959</v>
      </c>
      <c r="F43" s="152"/>
      <c r="G43" s="150">
        <f>G47-G46</f>
        <v>648805090</v>
      </c>
      <c r="H43" s="96"/>
      <c r="I43" s="60">
        <v>617047614</v>
      </c>
      <c r="K43" s="60"/>
      <c r="L43" s="114"/>
      <c r="M43" s="60"/>
      <c r="N43" s="60"/>
      <c r="O43" s="60"/>
      <c r="P43" s="60"/>
      <c r="Q43" s="60"/>
      <c r="S43" s="14"/>
      <c r="T43" s="14"/>
      <c r="U43" s="14"/>
      <c r="V43" s="14"/>
      <c r="W43" s="134"/>
      <c r="Y43" s="134"/>
    </row>
    <row r="44" spans="1:25" ht="20.5" hidden="1" customHeight="1" x14ac:dyDescent="0.3">
      <c r="A44" s="136" t="s">
        <v>119</v>
      </c>
      <c r="C44" s="150"/>
      <c r="D44" s="151"/>
      <c r="E44" s="150"/>
      <c r="F44" s="152"/>
      <c r="G44" s="150"/>
      <c r="H44" s="96"/>
      <c r="I44" s="60"/>
      <c r="K44" s="60"/>
      <c r="L44" s="114"/>
      <c r="M44" s="60"/>
      <c r="N44" s="60"/>
      <c r="O44" s="60"/>
      <c r="P44" s="60"/>
      <c r="Q44" s="60"/>
      <c r="S44" s="14"/>
      <c r="T44" s="14"/>
      <c r="U44" s="14"/>
      <c r="V44" s="14"/>
      <c r="W44" s="134"/>
      <c r="Y44" s="134"/>
    </row>
    <row r="45" spans="1:25" ht="20.5" hidden="1" customHeight="1" x14ac:dyDescent="0.3">
      <c r="A45" s="137" t="s">
        <v>120</v>
      </c>
      <c r="C45" s="150"/>
      <c r="D45" s="151"/>
      <c r="E45" s="150">
        <v>0</v>
      </c>
      <c r="F45" s="152"/>
      <c r="G45" s="150">
        <v>0</v>
      </c>
      <c r="H45" s="96"/>
      <c r="I45" s="60">
        <v>0</v>
      </c>
      <c r="K45" s="60"/>
      <c r="L45" s="114"/>
      <c r="M45" s="60"/>
      <c r="N45" s="60"/>
      <c r="O45" s="60"/>
      <c r="P45" s="60"/>
      <c r="Q45" s="60"/>
      <c r="S45" s="14"/>
      <c r="T45" s="14"/>
      <c r="U45" s="14"/>
      <c r="V45" s="14"/>
      <c r="W45" s="134"/>
      <c r="Y45" s="134"/>
    </row>
    <row r="46" spans="1:25" ht="20.5" customHeight="1" x14ac:dyDescent="0.3">
      <c r="A46" s="136" t="s">
        <v>38</v>
      </c>
      <c r="C46" s="150">
        <v>408644</v>
      </c>
      <c r="D46" s="151"/>
      <c r="E46" s="150">
        <v>-487279</v>
      </c>
      <c r="F46" s="150"/>
      <c r="G46" s="153">
        <v>0</v>
      </c>
      <c r="H46" s="53"/>
      <c r="I46" s="55">
        <v>0</v>
      </c>
      <c r="K46" s="60"/>
      <c r="L46" s="114"/>
      <c r="M46" s="60"/>
      <c r="N46" s="60"/>
      <c r="O46" s="53"/>
      <c r="P46" s="53"/>
      <c r="Q46" s="53"/>
      <c r="S46" s="14"/>
      <c r="T46" s="14"/>
      <c r="U46" s="14"/>
      <c r="V46" s="14"/>
      <c r="W46" s="134"/>
      <c r="Y46" s="134"/>
    </row>
    <row r="47" spans="1:25" s="9" customFormat="1" ht="20.5" customHeight="1" thickBot="1" x14ac:dyDescent="0.35">
      <c r="A47" s="36"/>
      <c r="B47" s="51"/>
      <c r="C47" s="144">
        <f>C33</f>
        <v>686794739</v>
      </c>
      <c r="D47" s="154"/>
      <c r="E47" s="144">
        <f>SUM(E43:E46)</f>
        <v>539677680</v>
      </c>
      <c r="F47" s="155"/>
      <c r="G47" s="144">
        <f>G33</f>
        <v>648805090</v>
      </c>
      <c r="H47" s="57"/>
      <c r="I47" s="52">
        <f>SUM(I43:I46)</f>
        <v>617047614</v>
      </c>
      <c r="K47" s="50"/>
      <c r="L47" s="43"/>
      <c r="M47" s="50"/>
      <c r="N47" s="50"/>
      <c r="O47" s="50"/>
      <c r="P47" s="50"/>
      <c r="Q47" s="50"/>
      <c r="S47" s="14"/>
      <c r="T47" s="14"/>
      <c r="U47" s="14"/>
      <c r="V47" s="14"/>
      <c r="W47" s="134"/>
      <c r="Y47" s="134"/>
    </row>
    <row r="48" spans="1:25" ht="13" customHeight="1" thickTop="1" x14ac:dyDescent="0.3">
      <c r="A48" s="36"/>
      <c r="C48" s="156"/>
      <c r="D48" s="157"/>
      <c r="E48" s="156"/>
      <c r="F48" s="158"/>
      <c r="G48" s="142"/>
      <c r="H48" s="103"/>
      <c r="I48" s="44"/>
      <c r="K48" s="138"/>
      <c r="L48" s="138"/>
      <c r="M48" s="138"/>
      <c r="N48" s="44"/>
      <c r="O48" s="44"/>
      <c r="P48" s="44"/>
      <c r="Q48" s="44"/>
    </row>
    <row r="49" spans="1:25" ht="20.5" customHeight="1" x14ac:dyDescent="0.3">
      <c r="A49" s="36" t="s">
        <v>244</v>
      </c>
      <c r="B49" s="164"/>
      <c r="C49" s="156"/>
      <c r="D49" s="157"/>
      <c r="E49" s="156"/>
      <c r="F49" s="158"/>
      <c r="G49" s="142"/>
      <c r="H49" s="103"/>
      <c r="I49" s="44"/>
      <c r="K49" s="138"/>
      <c r="L49" s="138"/>
      <c r="M49" s="138"/>
      <c r="N49" s="44"/>
      <c r="O49" s="44"/>
      <c r="P49" s="44"/>
      <c r="Q49" s="44"/>
    </row>
    <row r="50" spans="1:25" ht="20.5" customHeight="1" x14ac:dyDescent="0.3">
      <c r="A50" s="136" t="s">
        <v>132</v>
      </c>
      <c r="C50" s="150">
        <f>C54-C53</f>
        <v>679641310</v>
      </c>
      <c r="D50" s="151"/>
      <c r="E50" s="150">
        <v>540164959</v>
      </c>
      <c r="F50" s="152"/>
      <c r="G50" s="150">
        <f>G54-G53</f>
        <v>641768151</v>
      </c>
      <c r="H50" s="96"/>
      <c r="I50" s="60">
        <v>617047614</v>
      </c>
      <c r="K50" s="60"/>
      <c r="L50" s="114"/>
      <c r="M50" s="60"/>
      <c r="N50" s="60"/>
      <c r="O50" s="60"/>
      <c r="P50" s="60"/>
      <c r="Q50" s="60"/>
      <c r="S50" s="14"/>
      <c r="T50" s="14"/>
      <c r="U50" s="14"/>
      <c r="V50" s="14"/>
      <c r="W50" s="134"/>
      <c r="Y50" s="134"/>
    </row>
    <row r="51" spans="1:25" ht="20.5" hidden="1" customHeight="1" x14ac:dyDescent="0.3">
      <c r="A51" s="136" t="s">
        <v>119</v>
      </c>
      <c r="B51" s="164"/>
      <c r="C51" s="150"/>
      <c r="D51" s="151"/>
      <c r="E51" s="150"/>
      <c r="F51" s="152"/>
      <c r="G51" s="150"/>
      <c r="H51" s="96"/>
      <c r="I51" s="60"/>
      <c r="K51" s="60"/>
      <c r="L51" s="114"/>
      <c r="M51" s="60"/>
      <c r="N51" s="60"/>
      <c r="O51" s="60"/>
      <c r="P51" s="60"/>
      <c r="Q51" s="60"/>
      <c r="S51" s="14"/>
      <c r="T51" s="14"/>
      <c r="U51" s="14"/>
      <c r="V51" s="14"/>
      <c r="W51" s="134"/>
      <c r="Y51" s="134"/>
    </row>
    <row r="52" spans="1:25" ht="20.5" hidden="1" customHeight="1" x14ac:dyDescent="0.3">
      <c r="A52" s="137" t="s">
        <v>120</v>
      </c>
      <c r="B52" s="164"/>
      <c r="C52" s="150"/>
      <c r="D52" s="151"/>
      <c r="E52" s="150">
        <v>0</v>
      </c>
      <c r="F52" s="152"/>
      <c r="G52" s="150">
        <v>0</v>
      </c>
      <c r="H52" s="96"/>
      <c r="I52" s="60">
        <v>0</v>
      </c>
      <c r="K52" s="60"/>
      <c r="L52" s="114"/>
      <c r="M52" s="60"/>
      <c r="N52" s="60"/>
      <c r="O52" s="60"/>
      <c r="P52" s="60"/>
      <c r="Q52" s="60"/>
      <c r="S52" s="14"/>
      <c r="T52" s="14"/>
      <c r="U52" s="14"/>
      <c r="V52" s="14"/>
      <c r="W52" s="134"/>
      <c r="Y52" s="134"/>
    </row>
    <row r="53" spans="1:25" ht="20.5" customHeight="1" x14ac:dyDescent="0.3">
      <c r="A53" s="136" t="s">
        <v>38</v>
      </c>
      <c r="B53" s="164"/>
      <c r="C53" s="150">
        <v>410784</v>
      </c>
      <c r="D53" s="151"/>
      <c r="E53" s="150">
        <v>-487279</v>
      </c>
      <c r="F53" s="150"/>
      <c r="G53" s="153">
        <v>0</v>
      </c>
      <c r="H53" s="53"/>
      <c r="I53" s="55">
        <v>0</v>
      </c>
      <c r="K53" s="60"/>
      <c r="L53" s="114"/>
      <c r="M53" s="60"/>
      <c r="N53" s="60"/>
      <c r="O53" s="53"/>
      <c r="P53" s="53"/>
      <c r="Q53" s="53"/>
      <c r="S53" s="14"/>
      <c r="T53" s="14"/>
      <c r="U53" s="14"/>
      <c r="V53" s="14"/>
      <c r="W53" s="134"/>
      <c r="Y53" s="134"/>
    </row>
    <row r="54" spans="1:25" ht="20.5" customHeight="1" thickBot="1" x14ac:dyDescent="0.35">
      <c r="A54" s="36"/>
      <c r="C54" s="144">
        <f>C40</f>
        <v>680052094</v>
      </c>
      <c r="D54" s="154"/>
      <c r="E54" s="144">
        <f>SUM(E50:E53)</f>
        <v>539677680</v>
      </c>
      <c r="F54" s="155"/>
      <c r="G54" s="148">
        <f>G40</f>
        <v>641768151</v>
      </c>
      <c r="H54" s="57"/>
      <c r="I54" s="56">
        <f>SUM(I50:I53)</f>
        <v>617047614</v>
      </c>
      <c r="K54" s="50"/>
      <c r="L54" s="43"/>
      <c r="M54" s="50"/>
      <c r="N54" s="50"/>
      <c r="O54" s="50"/>
      <c r="P54" s="50"/>
      <c r="Q54" s="50"/>
      <c r="S54" s="14"/>
      <c r="T54" s="14"/>
      <c r="U54" s="14"/>
      <c r="V54" s="14"/>
      <c r="W54" s="134"/>
      <c r="Y54" s="134"/>
    </row>
    <row r="55" spans="1:25" ht="13" customHeight="1" thickTop="1" x14ac:dyDescent="0.3">
      <c r="A55" s="36"/>
      <c r="C55" s="156"/>
      <c r="D55" s="157"/>
      <c r="E55" s="156"/>
      <c r="F55" s="158"/>
      <c r="G55" s="142"/>
      <c r="H55" s="103"/>
      <c r="I55" s="44"/>
      <c r="K55" s="138"/>
      <c r="L55" s="138"/>
      <c r="M55" s="138"/>
      <c r="N55" s="44"/>
      <c r="O55" s="44"/>
      <c r="P55" s="44"/>
      <c r="Q55" s="44"/>
    </row>
    <row r="56" spans="1:25" ht="20.5" customHeight="1" thickBot="1" x14ac:dyDescent="0.35">
      <c r="A56" s="36" t="s">
        <v>165</v>
      </c>
      <c r="B56" s="7">
        <v>21</v>
      </c>
      <c r="C56" s="139">
        <v>0.47018983605442177</v>
      </c>
      <c r="D56" s="113"/>
      <c r="E56" s="139">
        <f>E43/1217589041</f>
        <v>0.44363487253167549</v>
      </c>
      <c r="F56" s="103"/>
      <c r="G56" s="139">
        <v>0.44242294411564848</v>
      </c>
      <c r="H56" s="103"/>
      <c r="I56" s="139">
        <f>I43/1217589041.1</f>
        <v>0.50677822579820853</v>
      </c>
      <c r="K56" s="106"/>
      <c r="L56" s="58"/>
      <c r="M56" s="106"/>
      <c r="N56" s="58"/>
      <c r="O56" s="106"/>
      <c r="P56" s="58"/>
      <c r="Q56" s="106"/>
      <c r="S56" s="14"/>
      <c r="T56" s="14"/>
      <c r="U56" s="14"/>
      <c r="V56" s="14"/>
      <c r="W56" s="134"/>
      <c r="Y56" s="134"/>
    </row>
    <row r="57" spans="1:25" ht="20.5" customHeight="1" thickTop="1" x14ac:dyDescent="0.3">
      <c r="A57" s="36"/>
      <c r="C57" s="114"/>
      <c r="D57" s="113"/>
      <c r="E57" s="21"/>
      <c r="F57" s="103"/>
      <c r="G57" s="114"/>
      <c r="H57" s="103"/>
      <c r="I57" s="114"/>
      <c r="K57" s="106"/>
      <c r="L57" s="58"/>
      <c r="M57" s="106"/>
      <c r="N57" s="58"/>
      <c r="O57" s="106"/>
      <c r="P57" s="58"/>
      <c r="Q57" s="106"/>
      <c r="S57" s="134"/>
      <c r="U57" s="134"/>
      <c r="W57" s="134"/>
      <c r="Y57" s="134"/>
    </row>
    <row r="58" spans="1:25" ht="20.5" customHeight="1" x14ac:dyDescent="0.3">
      <c r="A58" s="36"/>
      <c r="C58" s="114"/>
      <c r="D58" s="113"/>
      <c r="E58" s="114"/>
      <c r="F58" s="103"/>
      <c r="G58" s="114"/>
      <c r="H58" s="103"/>
      <c r="I58" s="114"/>
      <c r="K58" s="106"/>
      <c r="L58" s="58"/>
      <c r="M58" s="106"/>
      <c r="N58" s="58"/>
      <c r="O58" s="106"/>
      <c r="P58" s="58"/>
      <c r="Q58" s="106"/>
      <c r="S58" s="134"/>
      <c r="U58" s="134"/>
      <c r="W58" s="134"/>
      <c r="Y58" s="134"/>
    </row>
    <row r="60" spans="1:25" ht="20.5" customHeight="1" x14ac:dyDescent="0.3">
      <c r="A60" s="36"/>
      <c r="C60" s="114"/>
      <c r="D60" s="140"/>
      <c r="E60" s="114"/>
      <c r="F60" s="140"/>
      <c r="G60" s="114"/>
      <c r="H60" s="140"/>
      <c r="I60" s="114"/>
      <c r="K60" s="114"/>
      <c r="L60" s="140"/>
      <c r="M60" s="114"/>
      <c r="N60" s="140"/>
      <c r="O60" s="114"/>
      <c r="P60" s="140"/>
      <c r="Q60" s="114"/>
      <c r="S60" s="134"/>
      <c r="U60" s="134"/>
      <c r="W60" s="134"/>
      <c r="Y60" s="134"/>
    </row>
    <row r="86" spans="8:8" ht="20.5" customHeight="1" x14ac:dyDescent="0.3">
      <c r="H86" t="s">
        <v>110</v>
      </c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7" orientation="portrait" useFirstPageNumber="1" r:id="rId1"/>
  <headerFooter>
    <oddFooter>&amp;LThe accompanying notes are an integral part of the financial statements.
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5DC5-D40B-4AAC-8AF7-CFD77E884F20}">
  <dimension ref="A1:S57"/>
  <sheetViews>
    <sheetView view="pageBreakPreview" topLeftCell="A13" zoomScale="85" zoomScaleNormal="75" zoomScaleSheetLayoutView="85" workbookViewId="0">
      <selection activeCell="N30" sqref="N30"/>
    </sheetView>
  </sheetViews>
  <sheetFormatPr defaultColWidth="9.08984375" defaultRowHeight="19.5" customHeight="1" x14ac:dyDescent="0.3"/>
  <cols>
    <col min="1" max="1" width="50.36328125" style="40" customWidth="1"/>
    <col min="2" max="2" width="5.54296875" style="40" customWidth="1"/>
    <col min="3" max="3" width="1.453125" style="40" customWidth="1"/>
    <col min="4" max="4" width="13.36328125" style="122" bestFit="1" customWidth="1"/>
    <col min="5" max="5" width="1.08984375" style="122" customWidth="1"/>
    <col min="6" max="6" width="15" style="122" bestFit="1" customWidth="1"/>
    <col min="7" max="7" width="1.08984375" style="122" customWidth="1"/>
    <col min="8" max="8" width="16.36328125" style="122" bestFit="1" customWidth="1"/>
    <col min="9" max="9" width="1.08984375" style="122" customWidth="1"/>
    <col min="10" max="10" width="12.90625" style="122" bestFit="1" customWidth="1"/>
    <col min="11" max="11" width="1.08984375" style="122" customWidth="1"/>
    <col min="12" max="12" width="14.6328125" style="122" bestFit="1" customWidth="1"/>
    <col min="13" max="13" width="1.08984375" style="122" customWidth="1"/>
    <col min="14" max="14" width="15" style="122" bestFit="1" customWidth="1"/>
    <col min="15" max="15" width="1.08984375" style="122" customWidth="1"/>
    <col min="16" max="16" width="12.1796875" style="122" bestFit="1" customWidth="1"/>
    <col min="17" max="17" width="1.08984375" style="122" customWidth="1"/>
    <col min="18" max="18" width="15" style="122" bestFit="1" customWidth="1"/>
    <col min="19" max="19" width="12.54296875" bestFit="1" customWidth="1"/>
  </cols>
  <sheetData>
    <row r="1" spans="1:18" ht="19.5" customHeight="1" x14ac:dyDescent="0.35">
      <c r="A1" s="34" t="s">
        <v>0</v>
      </c>
      <c r="B1" s="62"/>
      <c r="C1" s="62"/>
      <c r="R1" s="103"/>
    </row>
    <row r="2" spans="1:18" ht="19.5" customHeight="1" x14ac:dyDescent="0.3">
      <c r="A2" s="64" t="s">
        <v>151</v>
      </c>
      <c r="B2" s="64"/>
      <c r="C2" s="64"/>
      <c r="R2" s="103"/>
    </row>
    <row r="3" spans="1:18" ht="19.5" customHeight="1" x14ac:dyDescent="0.3">
      <c r="A3" s="35"/>
      <c r="B3" s="35"/>
      <c r="C3" s="35"/>
    </row>
    <row r="4" spans="1:18" ht="19.5" customHeight="1" x14ac:dyDescent="0.3">
      <c r="A4" s="36"/>
      <c r="B4" s="36"/>
      <c r="C4" s="36"/>
      <c r="D4" s="176" t="s">
        <v>57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ht="19.5" customHeight="1" x14ac:dyDescent="0.3">
      <c r="F5" s="65"/>
      <c r="H5" s="65" t="s">
        <v>144</v>
      </c>
      <c r="M5" s="120"/>
    </row>
    <row r="6" spans="1:18" ht="19.5" customHeight="1" x14ac:dyDescent="0.3">
      <c r="E6" s="102"/>
      <c r="F6" s="65" t="s">
        <v>188</v>
      </c>
      <c r="G6" s="102"/>
      <c r="H6" s="65" t="s">
        <v>145</v>
      </c>
      <c r="I6" s="102"/>
      <c r="J6" s="102"/>
      <c r="K6" s="102"/>
      <c r="L6" s="102"/>
      <c r="M6" s="120"/>
      <c r="N6" s="102" t="s">
        <v>34</v>
      </c>
    </row>
    <row r="7" spans="1:18" ht="19.5" customHeight="1" x14ac:dyDescent="0.3">
      <c r="D7" s="102" t="s">
        <v>59</v>
      </c>
      <c r="F7" s="65" t="s">
        <v>189</v>
      </c>
      <c r="H7" s="65" t="s">
        <v>143</v>
      </c>
      <c r="J7" s="102"/>
      <c r="M7" s="120"/>
      <c r="N7" s="102" t="s">
        <v>60</v>
      </c>
      <c r="P7" s="102" t="s">
        <v>147</v>
      </c>
      <c r="Q7" s="102"/>
    </row>
    <row r="8" spans="1:18" ht="19.5" customHeight="1" x14ac:dyDescent="0.3">
      <c r="D8" s="102" t="s">
        <v>61</v>
      </c>
      <c r="E8" s="116"/>
      <c r="F8" s="65" t="s">
        <v>190</v>
      </c>
      <c r="G8" s="116"/>
      <c r="H8" s="65" t="s">
        <v>142</v>
      </c>
      <c r="I8" s="116"/>
      <c r="J8" s="177" t="s">
        <v>36</v>
      </c>
      <c r="K8" s="177"/>
      <c r="L8" s="177"/>
      <c r="M8" s="120"/>
      <c r="N8" s="102" t="s">
        <v>62</v>
      </c>
      <c r="O8" s="102"/>
      <c r="P8" s="102" t="s">
        <v>146</v>
      </c>
      <c r="Q8" s="102"/>
      <c r="R8" s="102" t="s">
        <v>63</v>
      </c>
    </row>
    <row r="9" spans="1:18" ht="19.5" customHeight="1" x14ac:dyDescent="0.3">
      <c r="B9" s="66" t="s">
        <v>7</v>
      </c>
      <c r="C9" s="66"/>
      <c r="D9" s="102" t="s">
        <v>64</v>
      </c>
      <c r="E9" s="102"/>
      <c r="F9" s="65" t="s">
        <v>191</v>
      </c>
      <c r="G9" s="102"/>
      <c r="H9" s="65" t="s">
        <v>141</v>
      </c>
      <c r="I9" s="102"/>
      <c r="J9" s="102" t="s">
        <v>179</v>
      </c>
      <c r="K9" s="102"/>
      <c r="L9" s="102" t="s">
        <v>66</v>
      </c>
      <c r="M9" s="102"/>
      <c r="N9" s="102" t="s">
        <v>67</v>
      </c>
      <c r="O9" s="102"/>
      <c r="P9" s="102" t="s">
        <v>68</v>
      </c>
      <c r="Q9" s="102"/>
      <c r="R9" s="102" t="s">
        <v>69</v>
      </c>
    </row>
    <row r="10" spans="1:18" ht="19.5" customHeight="1" x14ac:dyDescent="0.3">
      <c r="A10"/>
      <c r="B10"/>
      <c r="C10"/>
      <c r="D10" s="178" t="s">
        <v>149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ht="19.5" customHeight="1" x14ac:dyDescent="0.3">
      <c r="A11" s="36" t="s">
        <v>180</v>
      </c>
      <c r="B11" s="36"/>
      <c r="C11" s="3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9.5" customHeight="1" x14ac:dyDescent="0.3">
      <c r="A12" s="36" t="s">
        <v>181</v>
      </c>
      <c r="B12" s="36"/>
      <c r="C12" s="36"/>
      <c r="D12" s="67">
        <v>550000000</v>
      </c>
      <c r="E12" s="67"/>
      <c r="F12" s="67">
        <v>0</v>
      </c>
      <c r="G12" s="67"/>
      <c r="H12" s="67">
        <v>-41779719</v>
      </c>
      <c r="I12" s="67"/>
      <c r="J12" s="67">
        <v>55000000</v>
      </c>
      <c r="K12" s="67"/>
      <c r="L12" s="67">
        <v>771714195</v>
      </c>
      <c r="M12" s="67"/>
      <c r="N12" s="67">
        <f>SUM(D12,F12,H12,J12,L12)</f>
        <v>1334934476</v>
      </c>
      <c r="O12" s="67"/>
      <c r="P12" s="67">
        <v>-813062</v>
      </c>
      <c r="Q12" s="67"/>
      <c r="R12" s="67">
        <f>N12+P12</f>
        <v>1334121414</v>
      </c>
    </row>
    <row r="13" spans="1:18" ht="12" customHeight="1" x14ac:dyDescent="0.3">
      <c r="A13" s="70"/>
      <c r="B13" s="36"/>
      <c r="C13" s="36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19.5" customHeight="1" x14ac:dyDescent="0.3">
      <c r="A14" s="9" t="s">
        <v>70</v>
      </c>
      <c r="B14" s="36"/>
      <c r="C14" s="36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9.5" customHeight="1" x14ac:dyDescent="0.3">
      <c r="A15" s="130" t="s">
        <v>237</v>
      </c>
      <c r="B15" s="36"/>
      <c r="C15" s="3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18" ht="19.5" customHeight="1" x14ac:dyDescent="0.3">
      <c r="A16" s="129" t="s">
        <v>206</v>
      </c>
      <c r="B16" s="66" t="s">
        <v>184</v>
      </c>
      <c r="C16" s="36"/>
      <c r="D16" s="127">
        <v>185000000</v>
      </c>
      <c r="E16" s="127"/>
      <c r="F16" s="127">
        <v>1792508477</v>
      </c>
      <c r="G16" s="127"/>
      <c r="H16" s="54">
        <v>0</v>
      </c>
      <c r="I16" s="48"/>
      <c r="J16" s="54">
        <v>0</v>
      </c>
      <c r="K16" s="117"/>
      <c r="L16" s="117">
        <v>0</v>
      </c>
      <c r="M16" s="117"/>
      <c r="N16" s="60">
        <f>SUM(D16,F16,H16,J16,L16)</f>
        <v>1977508477</v>
      </c>
      <c r="O16" s="127"/>
      <c r="P16" s="54">
        <v>0</v>
      </c>
      <c r="Q16" s="127"/>
      <c r="R16" s="127">
        <f t="shared" ref="R16:R17" si="0">N16+P16</f>
        <v>1977508477</v>
      </c>
    </row>
    <row r="17" spans="1:19" ht="19.5" customHeight="1" x14ac:dyDescent="0.3">
      <c r="A17" s="129" t="s">
        <v>76</v>
      </c>
      <c r="B17" s="66" t="s">
        <v>222</v>
      </c>
      <c r="C17" s="66"/>
      <c r="D17" s="55">
        <v>0</v>
      </c>
      <c r="E17" s="60"/>
      <c r="F17" s="55">
        <v>0</v>
      </c>
      <c r="G17" s="60"/>
      <c r="H17" s="49">
        <v>0</v>
      </c>
      <c r="I17" s="48"/>
      <c r="J17" s="49">
        <v>0</v>
      </c>
      <c r="K17" s="127"/>
      <c r="L17" s="55">
        <v>-494000000</v>
      </c>
      <c r="M17" s="53"/>
      <c r="N17" s="55">
        <f>SUM(D17,F17,H17,J17,L17)</f>
        <v>-494000000</v>
      </c>
      <c r="O17" s="53"/>
      <c r="P17" s="49">
        <v>0</v>
      </c>
      <c r="Q17" s="127"/>
      <c r="R17" s="61">
        <f t="shared" si="0"/>
        <v>-494000000</v>
      </c>
    </row>
    <row r="18" spans="1:19" ht="19.5" customHeight="1" x14ac:dyDescent="0.3">
      <c r="A18" s="9" t="s">
        <v>133</v>
      </c>
      <c r="B18" s="36"/>
      <c r="C18" s="36"/>
      <c r="D18" s="73">
        <f>SUM(D15:D17)</f>
        <v>185000000</v>
      </c>
      <c r="E18" s="68"/>
      <c r="F18" s="73">
        <f>SUM(F15:F17)</f>
        <v>1792508477</v>
      </c>
      <c r="G18" s="68"/>
      <c r="H18" s="73">
        <f>SUM(H15:H17)</f>
        <v>0</v>
      </c>
      <c r="I18" s="71"/>
      <c r="J18" s="73">
        <f>SUM(J15:J17)</f>
        <v>0</v>
      </c>
      <c r="K18" s="71"/>
      <c r="L18" s="73">
        <f>SUM(L15:L17)</f>
        <v>-494000000</v>
      </c>
      <c r="M18" s="48"/>
      <c r="N18" s="73">
        <f>SUM(N15:N17)</f>
        <v>1483508477</v>
      </c>
      <c r="O18" s="48"/>
      <c r="P18" s="73">
        <f>SUM(P15:P17)</f>
        <v>0</v>
      </c>
      <c r="Q18" s="71"/>
      <c r="R18" s="73">
        <f>SUM(R15:R17)</f>
        <v>1483508477</v>
      </c>
    </row>
    <row r="19" spans="1:19" ht="12" customHeight="1" x14ac:dyDescent="0.3">
      <c r="A19" s="70"/>
      <c r="B19" s="36"/>
      <c r="C19" s="36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9.5" customHeight="1" x14ac:dyDescent="0.3">
      <c r="A20" s="36" t="s">
        <v>170</v>
      </c>
      <c r="B20" s="36"/>
      <c r="C20" s="36"/>
      <c r="D20" s="90"/>
      <c r="E20" s="77"/>
      <c r="F20" s="90"/>
      <c r="G20" s="77"/>
      <c r="H20" s="90"/>
      <c r="I20" s="77"/>
      <c r="J20" s="127"/>
      <c r="K20" s="77"/>
      <c r="L20" s="108"/>
      <c r="M20" s="108"/>
      <c r="N20" s="88"/>
      <c r="O20" s="88"/>
      <c r="P20" s="108"/>
      <c r="Q20" s="108"/>
      <c r="R20" s="127"/>
    </row>
    <row r="21" spans="1:19" ht="19.5" customHeight="1" x14ac:dyDescent="0.3">
      <c r="A21" s="40" t="s">
        <v>250</v>
      </c>
      <c r="D21" s="48">
        <v>0</v>
      </c>
      <c r="E21" s="60"/>
      <c r="F21" s="48">
        <v>0</v>
      </c>
      <c r="G21" s="60"/>
      <c r="H21" s="48">
        <v>0</v>
      </c>
      <c r="I21" s="77"/>
      <c r="J21" s="48">
        <v>0</v>
      </c>
      <c r="K21" s="77"/>
      <c r="L21" s="53">
        <f>'PL- 7-8'!E43</f>
        <v>540164959</v>
      </c>
      <c r="M21" s="53"/>
      <c r="N21" s="53">
        <f>SUM(D21,F21,H21,J21,L21)</f>
        <v>540164959</v>
      </c>
      <c r="O21" s="53"/>
      <c r="P21" s="53">
        <v>-487279</v>
      </c>
      <c r="Q21" s="78"/>
      <c r="R21" s="60">
        <f>N21+P21</f>
        <v>539677680</v>
      </c>
      <c r="S21" s="14">
        <f>+R21-'PL- 7-8'!E33</f>
        <v>0</v>
      </c>
    </row>
    <row r="22" spans="1:19" ht="19.5" customHeight="1" x14ac:dyDescent="0.3">
      <c r="A22" s="21" t="s">
        <v>72</v>
      </c>
      <c r="B22" s="21"/>
      <c r="C22" s="21"/>
      <c r="D22" s="48">
        <v>0</v>
      </c>
      <c r="E22" s="60"/>
      <c r="F22" s="48">
        <v>0</v>
      </c>
      <c r="G22" s="60"/>
      <c r="H22" s="48">
        <v>0</v>
      </c>
      <c r="I22" s="128"/>
      <c r="J22" s="48">
        <v>0</v>
      </c>
      <c r="K22" s="128"/>
      <c r="L22" s="48">
        <v>0</v>
      </c>
      <c r="M22" s="48"/>
      <c r="N22" s="48">
        <v>0</v>
      </c>
      <c r="O22" s="48"/>
      <c r="P22" s="48">
        <v>0</v>
      </c>
      <c r="Q22" s="48"/>
      <c r="R22" s="48">
        <f>N22+P22</f>
        <v>0</v>
      </c>
    </row>
    <row r="23" spans="1:19" ht="19.5" customHeight="1" x14ac:dyDescent="0.3">
      <c r="A23" s="36" t="s">
        <v>169</v>
      </c>
      <c r="B23" s="36"/>
      <c r="C23" s="36"/>
      <c r="D23" s="80">
        <f>SUM(D21:D22)</f>
        <v>0</v>
      </c>
      <c r="E23" s="68"/>
      <c r="F23" s="80">
        <f>SUM(F21:F22)</f>
        <v>0</v>
      </c>
      <c r="G23" s="68"/>
      <c r="H23" s="80">
        <f>SUM(H21:H22)</f>
        <v>0</v>
      </c>
      <c r="I23" s="68"/>
      <c r="J23" s="80">
        <f>SUM(J21:J22)</f>
        <v>0</v>
      </c>
      <c r="K23" s="128"/>
      <c r="L23" s="69">
        <f>SUM(L21:L22)</f>
        <v>540164959</v>
      </c>
      <c r="M23" s="53"/>
      <c r="N23" s="69">
        <f>SUM(N21:N22)</f>
        <v>540164959</v>
      </c>
      <c r="O23" s="53"/>
      <c r="P23" s="69">
        <f>SUM(P21:P22)</f>
        <v>-487279</v>
      </c>
      <c r="Q23" s="78"/>
      <c r="R23" s="69">
        <f>SUM(R21:R22)</f>
        <v>539677680</v>
      </c>
    </row>
    <row r="24" spans="1:19" ht="12" customHeight="1" x14ac:dyDescent="0.3">
      <c r="A24" s="70"/>
      <c r="B24" s="36"/>
      <c r="C24" s="36"/>
      <c r="D24" s="71"/>
      <c r="E24" s="68"/>
      <c r="F24" s="71"/>
      <c r="G24" s="68"/>
      <c r="H24" s="71"/>
      <c r="I24" s="68"/>
      <c r="J24" s="71"/>
      <c r="K24" s="128"/>
      <c r="L24" s="71"/>
      <c r="M24" s="53"/>
      <c r="N24" s="71"/>
      <c r="O24" s="53"/>
      <c r="P24" s="71"/>
      <c r="Q24" s="78"/>
      <c r="R24" s="71"/>
    </row>
    <row r="25" spans="1:19" ht="19.5" customHeight="1" x14ac:dyDescent="0.3">
      <c r="A25" s="21" t="s">
        <v>86</v>
      </c>
      <c r="B25" s="66" t="s">
        <v>223</v>
      </c>
      <c r="C25" s="36"/>
      <c r="D25" s="48">
        <v>0</v>
      </c>
      <c r="E25" s="60"/>
      <c r="F25" s="48">
        <v>0</v>
      </c>
      <c r="G25" s="60"/>
      <c r="H25" s="48">
        <v>0</v>
      </c>
      <c r="I25" s="68"/>
      <c r="J25" s="53">
        <v>18500000</v>
      </c>
      <c r="K25" s="128"/>
      <c r="L25" s="53">
        <v>-18500000</v>
      </c>
      <c r="M25" s="53"/>
      <c r="N25" s="48">
        <v>0</v>
      </c>
      <c r="O25" s="48"/>
      <c r="P25" s="48">
        <v>0</v>
      </c>
      <c r="Q25" s="48"/>
      <c r="R25" s="48">
        <v>0</v>
      </c>
    </row>
    <row r="26" spans="1:19" ht="12" hidden="1" customHeight="1" x14ac:dyDescent="0.3">
      <c r="A26" s="21"/>
      <c r="B26" s="66"/>
      <c r="C26" s="36"/>
      <c r="D26" s="55"/>
      <c r="E26" s="68"/>
      <c r="F26" s="55"/>
      <c r="G26" s="68"/>
      <c r="H26" s="55"/>
      <c r="I26" s="68"/>
      <c r="J26" s="53"/>
      <c r="K26" s="128"/>
      <c r="L26" s="53"/>
      <c r="M26" s="53"/>
      <c r="N26" s="55"/>
      <c r="O26" s="53"/>
      <c r="P26" s="55"/>
      <c r="Q26" s="78"/>
      <c r="R26" s="55"/>
    </row>
    <row r="27" spans="1:19" ht="19.5" customHeight="1" thickBot="1" x14ac:dyDescent="0.35">
      <c r="A27" s="36" t="s">
        <v>182</v>
      </c>
      <c r="B27" s="36"/>
      <c r="C27" s="36"/>
      <c r="D27" s="85">
        <f>D12+D23+D18+D25</f>
        <v>735000000</v>
      </c>
      <c r="E27" s="68"/>
      <c r="F27" s="85">
        <f>F12+F23+F18+F25</f>
        <v>1792508477</v>
      </c>
      <c r="G27" s="68"/>
      <c r="H27" s="85">
        <f>H12+H23+H18+H25</f>
        <v>-41779719</v>
      </c>
      <c r="I27" s="68"/>
      <c r="J27" s="85">
        <f>J12+J23+J18+J25</f>
        <v>73500000</v>
      </c>
      <c r="K27" s="128"/>
      <c r="L27" s="85">
        <f>L12+L23+L18+L25</f>
        <v>799379154</v>
      </c>
      <c r="M27" s="53"/>
      <c r="N27" s="85">
        <f>N12+N23+N18+N25</f>
        <v>3358607912</v>
      </c>
      <c r="O27" s="53"/>
      <c r="P27" s="85">
        <f>P12+P23+P18+P25</f>
        <v>-1300341</v>
      </c>
      <c r="Q27" s="78"/>
      <c r="R27" s="85">
        <f>R12+R23+R18+R25</f>
        <v>3357307571</v>
      </c>
    </row>
    <row r="28" spans="1:19" ht="19.5" customHeight="1" thickTop="1" x14ac:dyDescent="0.3">
      <c r="E28" s="68"/>
      <c r="G28" s="68"/>
      <c r="I28" s="68"/>
      <c r="K28" s="128"/>
      <c r="M28" s="53"/>
      <c r="O28" s="53"/>
      <c r="Q28" s="78"/>
      <c r="R28" s="14">
        <f>+R27-'BS 5-6'!F72</f>
        <v>0</v>
      </c>
    </row>
    <row r="57" spans="12:12" ht="19.5" customHeight="1" x14ac:dyDescent="0.3">
      <c r="L57" s="122" t="s">
        <v>110</v>
      </c>
    </row>
  </sheetData>
  <mergeCells count="3">
    <mergeCell ref="D4:R4"/>
    <mergeCell ref="J8:L8"/>
    <mergeCell ref="D10:R10"/>
  </mergeCells>
  <pageMargins left="0.8" right="0.8" top="0.48" bottom="0.5" header="0.5" footer="0.5"/>
  <pageSetup paperSize="9" scale="73" firstPageNumber="9" orientation="landscape" useFirstPageNumber="1" r:id="rId1"/>
  <headerFooter>
    <oddFooter>&amp;LThe accompanying notes are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7"/>
  <sheetViews>
    <sheetView view="pageBreakPreview" topLeftCell="A9" zoomScale="80" zoomScaleNormal="75" zoomScaleSheetLayoutView="80" workbookViewId="0">
      <selection activeCell="A20" sqref="A20"/>
    </sheetView>
  </sheetViews>
  <sheetFormatPr defaultColWidth="9.08984375" defaultRowHeight="19.5" customHeight="1" x14ac:dyDescent="0.3"/>
  <cols>
    <col min="1" max="1" width="50.36328125" style="40" customWidth="1"/>
    <col min="2" max="2" width="5.26953125" style="40" customWidth="1"/>
    <col min="3" max="3" width="1.453125" style="40" customWidth="1"/>
    <col min="4" max="4" width="13.54296875" style="122" bestFit="1" customWidth="1"/>
    <col min="5" max="5" width="1.08984375" style="122" customWidth="1"/>
    <col min="6" max="6" width="15" style="122" bestFit="1" customWidth="1"/>
    <col min="7" max="7" width="1.08984375" style="122" customWidth="1"/>
    <col min="8" max="8" width="16.36328125" style="122" bestFit="1" customWidth="1"/>
    <col min="9" max="9" width="1.08984375" style="122" customWidth="1"/>
    <col min="10" max="10" width="12.90625" style="122" bestFit="1" customWidth="1"/>
    <col min="11" max="11" width="1.08984375" style="122" customWidth="1"/>
    <col min="12" max="12" width="15.1796875" style="122" bestFit="1" customWidth="1"/>
    <col min="13" max="13" width="1.08984375" style="122" customWidth="1"/>
    <col min="14" max="14" width="15" style="122" bestFit="1" customWidth="1"/>
    <col min="15" max="15" width="1.08984375" style="122" customWidth="1"/>
    <col min="16" max="16" width="11.81640625" style="122" bestFit="1" customWidth="1"/>
    <col min="17" max="17" width="1.08984375" style="122" customWidth="1"/>
    <col min="18" max="18" width="15" style="122" bestFit="1" customWidth="1"/>
    <col min="19" max="19" width="12.54296875" bestFit="1" customWidth="1"/>
  </cols>
  <sheetData>
    <row r="1" spans="1:18" ht="19.5" customHeight="1" x14ac:dyDescent="0.35">
      <c r="A1" s="34" t="s">
        <v>0</v>
      </c>
      <c r="B1" s="62"/>
      <c r="C1" s="62"/>
      <c r="R1" s="103"/>
    </row>
    <row r="2" spans="1:18" ht="19.5" customHeight="1" x14ac:dyDescent="0.3">
      <c r="A2" s="64" t="s">
        <v>151</v>
      </c>
      <c r="B2" s="64"/>
      <c r="C2" s="64"/>
      <c r="R2" s="103"/>
    </row>
    <row r="3" spans="1:18" ht="19.5" customHeight="1" x14ac:dyDescent="0.3">
      <c r="A3" s="35"/>
      <c r="B3" s="35"/>
      <c r="C3" s="35"/>
    </row>
    <row r="4" spans="1:18" ht="19.5" customHeight="1" x14ac:dyDescent="0.3">
      <c r="A4" s="36"/>
      <c r="B4" s="36"/>
      <c r="C4" s="36"/>
      <c r="D4" s="176" t="s">
        <v>57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ht="19.5" customHeight="1" x14ac:dyDescent="0.3">
      <c r="F5" s="65"/>
      <c r="H5" s="65" t="s">
        <v>144</v>
      </c>
      <c r="M5" s="120"/>
    </row>
    <row r="6" spans="1:18" ht="19.5" customHeight="1" x14ac:dyDescent="0.3">
      <c r="E6" s="102"/>
      <c r="F6" s="65" t="s">
        <v>188</v>
      </c>
      <c r="G6" s="102"/>
      <c r="H6" s="65" t="s">
        <v>145</v>
      </c>
      <c r="I6" s="102"/>
      <c r="J6" s="102"/>
      <c r="K6" s="102"/>
      <c r="L6" s="102"/>
      <c r="M6" s="120"/>
      <c r="N6" s="102" t="s">
        <v>34</v>
      </c>
    </row>
    <row r="7" spans="1:18" ht="19.5" customHeight="1" x14ac:dyDescent="0.3">
      <c r="D7" s="102" t="s">
        <v>59</v>
      </c>
      <c r="F7" s="65" t="s">
        <v>189</v>
      </c>
      <c r="H7" s="65" t="s">
        <v>143</v>
      </c>
      <c r="J7" s="102"/>
      <c r="M7" s="120"/>
      <c r="N7" s="102" t="s">
        <v>60</v>
      </c>
      <c r="P7" s="102" t="s">
        <v>147</v>
      </c>
      <c r="Q7" s="102"/>
    </row>
    <row r="8" spans="1:18" ht="19.5" customHeight="1" x14ac:dyDescent="0.3">
      <c r="D8" s="102" t="s">
        <v>61</v>
      </c>
      <c r="E8" s="116"/>
      <c r="F8" s="65" t="s">
        <v>190</v>
      </c>
      <c r="G8" s="116"/>
      <c r="H8" s="65" t="s">
        <v>142</v>
      </c>
      <c r="I8" s="116"/>
      <c r="J8" s="177" t="s">
        <v>36</v>
      </c>
      <c r="K8" s="177"/>
      <c r="L8" s="177"/>
      <c r="M8" s="120"/>
      <c r="N8" s="102" t="s">
        <v>62</v>
      </c>
      <c r="O8" s="102"/>
      <c r="P8" s="102" t="s">
        <v>146</v>
      </c>
      <c r="Q8" s="102"/>
      <c r="R8" s="102" t="s">
        <v>63</v>
      </c>
    </row>
    <row r="9" spans="1:18" ht="19.5" customHeight="1" x14ac:dyDescent="0.3">
      <c r="B9" s="66" t="s">
        <v>7</v>
      </c>
      <c r="C9" s="66"/>
      <c r="D9" s="102" t="s">
        <v>64</v>
      </c>
      <c r="E9" s="102"/>
      <c r="F9" s="65" t="s">
        <v>191</v>
      </c>
      <c r="G9" s="102"/>
      <c r="H9" s="65" t="s">
        <v>141</v>
      </c>
      <c r="I9" s="102"/>
      <c r="J9" s="102" t="s">
        <v>179</v>
      </c>
      <c r="K9" s="102"/>
      <c r="L9" s="102" t="s">
        <v>66</v>
      </c>
      <c r="M9" s="102"/>
      <c r="N9" s="102" t="s">
        <v>67</v>
      </c>
      <c r="O9" s="102"/>
      <c r="P9" s="102" t="s">
        <v>68</v>
      </c>
      <c r="Q9" s="102"/>
      <c r="R9" s="102" t="s">
        <v>69</v>
      </c>
    </row>
    <row r="10" spans="1:18" ht="19.5" customHeight="1" x14ac:dyDescent="0.3">
      <c r="A10"/>
      <c r="B10"/>
      <c r="C10"/>
      <c r="D10" s="178" t="s">
        <v>149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ht="19.5" customHeight="1" x14ac:dyDescent="0.3">
      <c r="A11" s="36" t="s">
        <v>216</v>
      </c>
      <c r="B11" s="36"/>
      <c r="C11" s="3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9.5" customHeight="1" x14ac:dyDescent="0.3">
      <c r="A12" s="36" t="s">
        <v>217</v>
      </c>
      <c r="B12" s="36"/>
      <c r="C12" s="36"/>
      <c r="D12" s="67">
        <f>'OCI-Conso CY 9'!D27</f>
        <v>735000000</v>
      </c>
      <c r="E12" s="67"/>
      <c r="F12" s="67">
        <f>'OCI-Conso CY 9'!F27</f>
        <v>1792508477</v>
      </c>
      <c r="G12" s="67"/>
      <c r="H12" s="67">
        <f>'OCI-Conso CY 9'!H27</f>
        <v>-41779719</v>
      </c>
      <c r="I12" s="67"/>
      <c r="J12" s="67">
        <f>'OCI-Conso CY 9'!J27</f>
        <v>73500000</v>
      </c>
      <c r="K12" s="67"/>
      <c r="L12" s="67">
        <f>'OCI-Conso CY 9'!L27</f>
        <v>799379154</v>
      </c>
      <c r="M12" s="67"/>
      <c r="N12" s="67">
        <f>SUM(D12,F12,H12,J12,L12)</f>
        <v>3358607912</v>
      </c>
      <c r="O12" s="67"/>
      <c r="P12" s="67">
        <f>'OCI-Conso CY 9'!P27</f>
        <v>-1300341</v>
      </c>
      <c r="Q12" s="67"/>
      <c r="R12" s="67">
        <f>N12+P12</f>
        <v>3357307571</v>
      </c>
    </row>
    <row r="13" spans="1:18" ht="12" customHeight="1" x14ac:dyDescent="0.3">
      <c r="A13" s="70"/>
      <c r="B13" s="36"/>
      <c r="C13" s="36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19.5" customHeight="1" x14ac:dyDescent="0.3">
      <c r="A14" s="9" t="s">
        <v>70</v>
      </c>
      <c r="B14" s="36"/>
      <c r="C14" s="36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9.5" customHeight="1" x14ac:dyDescent="0.3">
      <c r="A15" s="130" t="s">
        <v>245</v>
      </c>
      <c r="B15" s="36"/>
      <c r="C15" s="3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18" ht="19.5" hidden="1" customHeight="1" x14ac:dyDescent="0.3">
      <c r="A16" s="129" t="s">
        <v>206</v>
      </c>
      <c r="B16" s="66" t="s">
        <v>184</v>
      </c>
      <c r="C16" s="36"/>
      <c r="D16" s="127"/>
      <c r="E16" s="127"/>
      <c r="F16" s="127"/>
      <c r="G16" s="127"/>
      <c r="H16" s="113"/>
      <c r="I16" s="127"/>
      <c r="J16" s="117"/>
      <c r="K16" s="117"/>
      <c r="L16" s="117"/>
      <c r="M16" s="117"/>
      <c r="N16" s="60">
        <f>SUM(D16,F16,H16,J16,L16)</f>
        <v>0</v>
      </c>
      <c r="O16" s="127"/>
      <c r="P16" s="117"/>
      <c r="Q16" s="127"/>
      <c r="R16" s="60">
        <f>N16+P16</f>
        <v>0</v>
      </c>
    </row>
    <row r="17" spans="1:19" ht="19.5" customHeight="1" x14ac:dyDescent="0.3">
      <c r="A17" s="166" t="s">
        <v>76</v>
      </c>
      <c r="B17" s="66" t="s">
        <v>222</v>
      </c>
      <c r="C17" s="66"/>
      <c r="D17" s="73">
        <v>0</v>
      </c>
      <c r="E17" s="60"/>
      <c r="F17" s="73">
        <v>0</v>
      </c>
      <c r="G17" s="60"/>
      <c r="H17" s="73">
        <v>0</v>
      </c>
      <c r="I17" s="127"/>
      <c r="J17" s="73">
        <v>0</v>
      </c>
      <c r="K17" s="127"/>
      <c r="L17" s="55">
        <v>-367486850</v>
      </c>
      <c r="M17" s="53"/>
      <c r="N17" s="55">
        <f>SUM(D17,F17,H17,J17,L17)</f>
        <v>-367486850</v>
      </c>
      <c r="O17" s="53"/>
      <c r="P17" s="73">
        <v>0</v>
      </c>
      <c r="Q17" s="127"/>
      <c r="R17" s="61">
        <f t="shared" ref="R17" si="0">N17+P17</f>
        <v>-367486850</v>
      </c>
    </row>
    <row r="18" spans="1:19" ht="19.5" customHeight="1" x14ac:dyDescent="0.3">
      <c r="A18" s="9" t="s">
        <v>133</v>
      </c>
      <c r="B18" s="36"/>
      <c r="C18" s="36"/>
      <c r="D18" s="73">
        <f>SUM(D17:E17)</f>
        <v>0</v>
      </c>
      <c r="E18" s="68"/>
      <c r="F18" s="73">
        <f>SUM(F17:G17)</f>
        <v>0</v>
      </c>
      <c r="G18" s="68"/>
      <c r="H18" s="73">
        <f>SUM(H17:I17)</f>
        <v>0</v>
      </c>
      <c r="I18" s="71"/>
      <c r="J18" s="73">
        <f>SUM(J17:K17)</f>
        <v>0</v>
      </c>
      <c r="K18" s="71"/>
      <c r="L18" s="73">
        <f>SUM(L17)</f>
        <v>-367486850</v>
      </c>
      <c r="M18" s="48"/>
      <c r="N18" s="73">
        <f>SUM(N17)</f>
        <v>-367486850</v>
      </c>
      <c r="O18" s="48"/>
      <c r="P18" s="73">
        <f>SUM(P17)</f>
        <v>0</v>
      </c>
      <c r="Q18" s="71"/>
      <c r="R18" s="73">
        <f>SUM(R17)</f>
        <v>-367486850</v>
      </c>
    </row>
    <row r="19" spans="1:19" ht="12" customHeight="1" x14ac:dyDescent="0.3">
      <c r="A19" s="70"/>
      <c r="B19" s="36"/>
      <c r="C19" s="36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9.5" customHeight="1" x14ac:dyDescent="0.3">
      <c r="A20" s="36" t="s">
        <v>170</v>
      </c>
      <c r="B20" s="36"/>
      <c r="C20" s="36"/>
      <c r="D20" s="90"/>
      <c r="E20" s="77"/>
      <c r="F20" s="90"/>
      <c r="G20" s="77"/>
      <c r="H20" s="90"/>
      <c r="I20" s="77"/>
      <c r="J20" s="127"/>
      <c r="K20" s="77"/>
      <c r="L20" s="108"/>
      <c r="M20" s="108"/>
      <c r="N20" s="88"/>
      <c r="O20" s="88"/>
      <c r="P20" s="108"/>
      <c r="Q20" s="108"/>
      <c r="R20" s="127"/>
    </row>
    <row r="21" spans="1:19" ht="19.5" customHeight="1" x14ac:dyDescent="0.3">
      <c r="A21" s="40" t="s">
        <v>229</v>
      </c>
      <c r="D21" s="48">
        <v>0</v>
      </c>
      <c r="E21" s="60"/>
      <c r="F21" s="48">
        <v>0</v>
      </c>
      <c r="G21" s="60"/>
      <c r="H21" s="48">
        <v>0</v>
      </c>
      <c r="I21" s="159"/>
      <c r="J21" s="48">
        <v>0</v>
      </c>
      <c r="K21" s="77"/>
      <c r="L21" s="54">
        <f>'PL- 7-8'!C43</f>
        <v>686386095</v>
      </c>
      <c r="M21" s="54"/>
      <c r="N21" s="54">
        <f>SUM(D21,F21,H21,J21,L21)</f>
        <v>686386095</v>
      </c>
      <c r="O21" s="54"/>
      <c r="P21" s="54">
        <f>'PL- 7-8'!C46</f>
        <v>408644</v>
      </c>
      <c r="Q21" s="33"/>
      <c r="R21" s="160">
        <f>N21+P21</f>
        <v>686794739</v>
      </c>
      <c r="S21" s="14">
        <f>R21-'PL- 7-8'!C47</f>
        <v>0</v>
      </c>
    </row>
    <row r="22" spans="1:19" ht="19.5" customHeight="1" x14ac:dyDescent="0.3">
      <c r="A22" s="21" t="s">
        <v>72</v>
      </c>
      <c r="B22" s="21"/>
      <c r="C22" s="21"/>
      <c r="D22" s="73">
        <v>0</v>
      </c>
      <c r="E22" s="60"/>
      <c r="F22" s="73">
        <v>0</v>
      </c>
      <c r="G22" s="60"/>
      <c r="H22" s="73">
        <v>0</v>
      </c>
      <c r="I22" s="128"/>
      <c r="J22" s="73">
        <v>0</v>
      </c>
      <c r="K22" s="128"/>
      <c r="L22" s="49">
        <v>-6744785</v>
      </c>
      <c r="M22" s="54"/>
      <c r="N22" s="54">
        <f>SUM(D22,F22,H22,J22,L22)</f>
        <v>-6744785</v>
      </c>
      <c r="O22" s="54"/>
      <c r="P22" s="15">
        <v>2140</v>
      </c>
      <c r="Q22" s="33"/>
      <c r="R22" s="160">
        <f>N22+P22</f>
        <v>-6742645</v>
      </c>
    </row>
    <row r="23" spans="1:19" ht="19.5" customHeight="1" x14ac:dyDescent="0.3">
      <c r="A23" s="36" t="s">
        <v>169</v>
      </c>
      <c r="B23" s="36"/>
      <c r="C23" s="36"/>
      <c r="D23" s="73">
        <f>SUM(D20:D22)</f>
        <v>0</v>
      </c>
      <c r="E23" s="68"/>
      <c r="F23" s="73">
        <f>SUM(F20:F22)</f>
        <v>0</v>
      </c>
      <c r="G23" s="68"/>
      <c r="H23" s="73">
        <f>SUM(H20:H22)</f>
        <v>0</v>
      </c>
      <c r="I23" s="71"/>
      <c r="J23" s="73">
        <f>SUM(J20:J22)</f>
        <v>0</v>
      </c>
      <c r="K23" s="128"/>
      <c r="L23" s="69">
        <f>SUM(L21:L22)</f>
        <v>679641310</v>
      </c>
      <c r="M23" s="54"/>
      <c r="N23" s="69">
        <f>SUM(N21:N22)</f>
        <v>679641310</v>
      </c>
      <c r="O23" s="54"/>
      <c r="P23" s="69">
        <f>SUM(P21:P22)</f>
        <v>410784</v>
      </c>
      <c r="Q23" s="33"/>
      <c r="R23" s="69">
        <f>SUM(R21:R22)</f>
        <v>680052094</v>
      </c>
    </row>
    <row r="24" spans="1:19" ht="12" customHeight="1" x14ac:dyDescent="0.3">
      <c r="A24" s="70"/>
      <c r="B24" s="36"/>
      <c r="C24" s="36"/>
      <c r="D24" s="71"/>
      <c r="E24" s="68"/>
      <c r="F24" s="71"/>
      <c r="G24" s="68"/>
      <c r="H24" s="71"/>
      <c r="I24" s="68"/>
      <c r="J24" s="71"/>
      <c r="K24" s="128"/>
      <c r="L24" s="71"/>
      <c r="M24" s="54"/>
      <c r="N24" s="71"/>
      <c r="O24" s="54"/>
      <c r="P24" s="71"/>
      <c r="Q24" s="33"/>
      <c r="R24" s="71"/>
    </row>
    <row r="25" spans="1:19" ht="19.5" hidden="1" customHeight="1" x14ac:dyDescent="0.3">
      <c r="A25" s="21" t="s">
        <v>86</v>
      </c>
      <c r="B25" s="66" t="s">
        <v>223</v>
      </c>
      <c r="C25" s="36"/>
      <c r="D25" s="53"/>
      <c r="E25" s="67"/>
      <c r="F25" s="53"/>
      <c r="G25" s="67"/>
      <c r="H25" s="53"/>
      <c r="I25" s="68"/>
      <c r="J25" s="53"/>
      <c r="K25" s="128"/>
      <c r="L25" s="54"/>
      <c r="M25" s="54"/>
      <c r="N25" s="54">
        <f>SUM(D25,F25,H25,J25,L25)</f>
        <v>0</v>
      </c>
      <c r="O25" s="54"/>
      <c r="P25" s="54">
        <v>0</v>
      </c>
      <c r="Q25" s="33"/>
      <c r="R25" s="54">
        <v>0</v>
      </c>
    </row>
    <row r="26" spans="1:19" ht="12" hidden="1" customHeight="1" x14ac:dyDescent="0.3">
      <c r="A26" s="21"/>
      <c r="B26" s="66"/>
      <c r="C26" s="36"/>
      <c r="D26" s="55"/>
      <c r="E26" s="68"/>
      <c r="F26" s="55"/>
      <c r="G26" s="68"/>
      <c r="H26" s="55"/>
      <c r="I26" s="68"/>
      <c r="J26" s="53"/>
      <c r="K26" s="128"/>
      <c r="L26" s="54"/>
      <c r="M26" s="54"/>
      <c r="N26" s="49"/>
      <c r="O26" s="54"/>
      <c r="P26" s="49"/>
      <c r="Q26" s="33"/>
      <c r="R26" s="49"/>
    </row>
    <row r="27" spans="1:19" ht="19.5" customHeight="1" thickBot="1" x14ac:dyDescent="0.35">
      <c r="A27" s="36" t="s">
        <v>218</v>
      </c>
      <c r="B27" s="36"/>
      <c r="C27" s="36"/>
      <c r="D27" s="23">
        <f>D12+D23+D18</f>
        <v>735000000</v>
      </c>
      <c r="E27" s="68"/>
      <c r="F27" s="23">
        <f>F12+F23+F18</f>
        <v>1792508477</v>
      </c>
      <c r="G27" s="68"/>
      <c r="H27" s="23">
        <f>H12+H23+H18</f>
        <v>-41779719</v>
      </c>
      <c r="I27" s="68"/>
      <c r="J27" s="23">
        <f>J12+J23+J18+J25</f>
        <v>73500000</v>
      </c>
      <c r="K27" s="90"/>
      <c r="L27" s="23">
        <f>L12+L23+L18+L25</f>
        <v>1111533614</v>
      </c>
      <c r="M27" s="54"/>
      <c r="N27" s="23">
        <f>N25+N12+N23+N18</f>
        <v>3670762372</v>
      </c>
      <c r="O27" s="54"/>
      <c r="P27" s="23">
        <f>P12+P23+P18</f>
        <v>-889557</v>
      </c>
      <c r="Q27" s="33"/>
      <c r="R27" s="23">
        <f>R12+R23+R18</f>
        <v>3669872815</v>
      </c>
    </row>
    <row r="28" spans="1:19" ht="19.5" customHeight="1" thickTop="1" x14ac:dyDescent="0.3">
      <c r="E28" s="68"/>
      <c r="G28" s="68"/>
      <c r="I28" s="68"/>
      <c r="K28" s="128"/>
      <c r="M28" s="53"/>
      <c r="O28" s="53"/>
      <c r="Q28" s="78"/>
      <c r="R28" s="122">
        <f>R27-'BS 5-6'!D72</f>
        <v>0</v>
      </c>
    </row>
    <row r="57" spans="12:12" ht="19.5" customHeight="1" x14ac:dyDescent="0.3">
      <c r="L57" s="122" t="s">
        <v>110</v>
      </c>
    </row>
  </sheetData>
  <mergeCells count="3">
    <mergeCell ref="D4:R4"/>
    <mergeCell ref="D10:R10"/>
    <mergeCell ref="J8:L8"/>
  </mergeCells>
  <pageMargins left="0.8" right="0.8" top="0.48" bottom="0.5" header="0.5" footer="0.5"/>
  <pageSetup paperSize="9" scale="73" firstPageNumber="10" orientation="landscape" useFirstPageNumber="1" r:id="rId1"/>
  <headerFooter>
    <oddFooter>&amp;LThe accompanying notes are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08984375" defaultRowHeight="14" x14ac:dyDescent="0.3"/>
  <cols>
    <col min="1" max="1" width="50.54296875" style="46" customWidth="1"/>
    <col min="2" max="2" width="4.08984375" style="46" customWidth="1"/>
    <col min="3" max="3" width="13.453125" style="6" customWidth="1"/>
    <col min="4" max="4" width="2" style="6" customWidth="1"/>
    <col min="5" max="5" width="16.08984375" style="6" customWidth="1"/>
    <col min="6" max="6" width="2" style="6" customWidth="1"/>
    <col min="7" max="7" width="13.453125" style="6" customWidth="1"/>
    <col min="8" max="8" width="2" style="6" customWidth="1"/>
    <col min="9" max="9" width="13.90625" style="6" customWidth="1"/>
    <col min="10" max="10" width="2" style="6" customWidth="1"/>
    <col min="11" max="11" width="13.453125" style="6" customWidth="1"/>
    <col min="12" max="16384" width="9.08984375" style="6"/>
  </cols>
  <sheetData>
    <row r="1" spans="1:11" ht="20.149999999999999" customHeight="1" x14ac:dyDescent="0.35">
      <c r="A1" s="34" t="s">
        <v>78</v>
      </c>
      <c r="B1" s="62"/>
      <c r="K1" s="63"/>
    </row>
    <row r="2" spans="1:11" ht="20.149999999999999" customHeight="1" x14ac:dyDescent="0.3">
      <c r="A2" s="64" t="s">
        <v>56</v>
      </c>
      <c r="B2" s="64"/>
      <c r="K2" s="63"/>
    </row>
    <row r="3" spans="1:11" ht="20.149999999999999" customHeight="1" x14ac:dyDescent="0.3"/>
    <row r="4" spans="1:11" ht="20.149999999999999" customHeight="1" x14ac:dyDescent="0.3">
      <c r="A4" s="6"/>
      <c r="B4" s="36"/>
      <c r="C4" s="167" t="s">
        <v>73</v>
      </c>
      <c r="D4" s="167"/>
      <c r="E4" s="167"/>
      <c r="F4" s="167"/>
      <c r="G4" s="167"/>
      <c r="H4" s="167"/>
      <c r="I4" s="167"/>
      <c r="J4" s="167"/>
      <c r="K4" s="167"/>
    </row>
    <row r="5" spans="1:11" ht="20.149999999999999" customHeight="1" x14ac:dyDescent="0.3">
      <c r="A5" s="6"/>
      <c r="B5" s="36"/>
      <c r="C5" s="81"/>
      <c r="D5" s="81"/>
      <c r="E5" s="81"/>
      <c r="F5" s="81"/>
      <c r="G5" s="183" t="s">
        <v>58</v>
      </c>
      <c r="H5" s="183"/>
      <c r="I5" s="183"/>
      <c r="J5" s="81"/>
      <c r="K5" s="81"/>
    </row>
    <row r="6" spans="1:11" ht="20.149999999999999" customHeight="1" x14ac:dyDescent="0.3">
      <c r="C6" s="82" t="s">
        <v>59</v>
      </c>
      <c r="D6" s="82"/>
      <c r="E6" s="83"/>
      <c r="F6" s="82"/>
      <c r="G6" s="65"/>
      <c r="H6" s="82"/>
      <c r="K6" s="11"/>
    </row>
    <row r="7" spans="1:11" ht="20.149999999999999" customHeight="1" x14ac:dyDescent="0.3">
      <c r="C7" s="83" t="s">
        <v>61</v>
      </c>
      <c r="D7" s="82"/>
      <c r="E7" s="83" t="s">
        <v>79</v>
      </c>
      <c r="F7" s="82"/>
      <c r="G7" s="65"/>
      <c r="H7" s="82"/>
      <c r="I7" s="82"/>
      <c r="J7" s="82"/>
      <c r="K7" s="65" t="s">
        <v>74</v>
      </c>
    </row>
    <row r="8" spans="1:11" ht="20.149999999999999" customHeight="1" x14ac:dyDescent="0.3">
      <c r="B8" s="66"/>
      <c r="C8" s="82" t="s">
        <v>64</v>
      </c>
      <c r="D8" s="82"/>
      <c r="E8" s="83" t="s">
        <v>80</v>
      </c>
      <c r="F8" s="82"/>
      <c r="G8" s="65" t="s">
        <v>65</v>
      </c>
      <c r="I8" s="65" t="s">
        <v>66</v>
      </c>
      <c r="K8" s="65" t="s">
        <v>69</v>
      </c>
    </row>
    <row r="9" spans="1:11" ht="20.149999999999999" customHeight="1" x14ac:dyDescent="0.3">
      <c r="A9" s="6"/>
      <c r="B9" s="36"/>
      <c r="C9" s="184" t="s">
        <v>8</v>
      </c>
      <c r="D9" s="184"/>
      <c r="E9" s="184"/>
      <c r="F9" s="184"/>
      <c r="G9" s="184"/>
      <c r="H9" s="184"/>
      <c r="I9" s="184"/>
      <c r="J9" s="184"/>
      <c r="K9" s="184"/>
    </row>
    <row r="10" spans="1:11" ht="20.149999999999999" customHeight="1" x14ac:dyDescent="0.3">
      <c r="A10" s="36" t="s">
        <v>81</v>
      </c>
      <c r="B10" s="36"/>
      <c r="C10" s="84"/>
      <c r="D10" s="84"/>
      <c r="E10" s="84"/>
      <c r="F10" s="84"/>
      <c r="G10" s="84"/>
      <c r="H10" s="84"/>
      <c r="I10" s="84"/>
      <c r="J10" s="84"/>
      <c r="K10" s="84"/>
    </row>
    <row r="11" spans="1:11" ht="20.149999999999999" customHeight="1" x14ac:dyDescent="0.3">
      <c r="A11" s="36" t="s">
        <v>82</v>
      </c>
      <c r="B11" s="36"/>
      <c r="C11" s="22"/>
      <c r="D11" s="22"/>
      <c r="E11" s="22"/>
      <c r="F11" s="22"/>
      <c r="G11" s="48"/>
      <c r="H11" s="22"/>
      <c r="I11" s="22"/>
      <c r="J11" s="22"/>
      <c r="K11" s="22">
        <f>SUM(C11:I11)</f>
        <v>0</v>
      </c>
    </row>
    <row r="12" spans="1:11" ht="20.25" hidden="1" customHeight="1" x14ac:dyDescent="0.3">
      <c r="A12" s="74" t="s">
        <v>83</v>
      </c>
      <c r="B12" s="36"/>
      <c r="C12" s="22"/>
      <c r="D12" s="22"/>
      <c r="E12" s="22"/>
      <c r="F12" s="22"/>
      <c r="G12" s="48"/>
      <c r="H12" s="22"/>
      <c r="I12" s="22"/>
      <c r="J12" s="22"/>
      <c r="K12" s="22"/>
    </row>
    <row r="13" spans="1:11" ht="20.25" hidden="1" customHeight="1" x14ac:dyDescent="0.3">
      <c r="A13" s="17" t="s">
        <v>84</v>
      </c>
      <c r="B13" s="36"/>
      <c r="C13" s="85"/>
      <c r="D13" s="22"/>
      <c r="E13" s="85"/>
      <c r="F13" s="22"/>
      <c r="G13" s="86"/>
      <c r="H13" s="22"/>
      <c r="I13" s="85"/>
      <c r="J13" s="22"/>
      <c r="K13" s="85"/>
    </row>
    <row r="14" spans="1:11" ht="2.4" hidden="1" customHeight="1" x14ac:dyDescent="0.3">
      <c r="A14" s="17"/>
      <c r="B14" s="36"/>
      <c r="C14" s="22"/>
      <c r="D14" s="22"/>
      <c r="E14" s="22"/>
      <c r="F14" s="22"/>
      <c r="G14" s="87"/>
      <c r="H14" s="22"/>
      <c r="I14" s="22"/>
      <c r="J14" s="22"/>
      <c r="K14" s="22"/>
    </row>
    <row r="15" spans="1:11" ht="18" customHeight="1" x14ac:dyDescent="0.3">
      <c r="A15" s="17"/>
      <c r="B15" s="36"/>
      <c r="C15" s="22"/>
      <c r="D15" s="22"/>
      <c r="E15" s="22"/>
      <c r="F15" s="22"/>
      <c r="G15" s="48"/>
      <c r="H15" s="22"/>
      <c r="I15" s="22"/>
      <c r="J15" s="22"/>
      <c r="K15" s="22"/>
    </row>
    <row r="16" spans="1:11" ht="20.25" hidden="1" customHeight="1" x14ac:dyDescent="0.3">
      <c r="A16" s="36" t="s">
        <v>70</v>
      </c>
      <c r="B16" s="36"/>
      <c r="C16" s="88"/>
      <c r="D16" s="88"/>
      <c r="E16" s="88"/>
      <c r="F16" s="88"/>
      <c r="G16" s="88"/>
      <c r="H16" s="88"/>
      <c r="I16" s="88"/>
      <c r="J16" s="88"/>
      <c r="K16" s="88"/>
    </row>
    <row r="17" spans="1:11" ht="20.25" hidden="1" customHeight="1" x14ac:dyDescent="0.3">
      <c r="A17" s="72" t="s">
        <v>75</v>
      </c>
      <c r="B17" s="36"/>
      <c r="C17" s="88"/>
      <c r="D17" s="88"/>
      <c r="E17" s="88"/>
      <c r="F17" s="88"/>
      <c r="G17" s="88"/>
      <c r="H17" s="88"/>
      <c r="I17" s="88"/>
      <c r="J17" s="88"/>
      <c r="K17" s="88"/>
    </row>
    <row r="18" spans="1:11" ht="20.25" hidden="1" customHeight="1" x14ac:dyDescent="0.3">
      <c r="A18" s="74" t="s">
        <v>76</v>
      </c>
      <c r="B18" s="7">
        <v>13</v>
      </c>
      <c r="C18" s="89">
        <v>0</v>
      </c>
      <c r="D18" s="90"/>
      <c r="E18" s="89">
        <v>0</v>
      </c>
      <c r="F18" s="90"/>
      <c r="G18" s="89">
        <v>0</v>
      </c>
      <c r="H18" s="77"/>
      <c r="I18" s="55">
        <v>0</v>
      </c>
      <c r="J18" s="77"/>
      <c r="K18" s="55">
        <v>0</v>
      </c>
    </row>
    <row r="19" spans="1:11" ht="20.25" hidden="1" customHeight="1" x14ac:dyDescent="0.3">
      <c r="A19" s="72" t="s">
        <v>77</v>
      </c>
      <c r="B19" s="36"/>
      <c r="C19" s="91">
        <f>SUM(C18)</f>
        <v>0</v>
      </c>
      <c r="D19" s="58"/>
      <c r="E19" s="91">
        <f>SUM(E18)</f>
        <v>0</v>
      </c>
      <c r="F19" s="58"/>
      <c r="G19" s="91">
        <f>SUM(G18)</f>
        <v>0</v>
      </c>
      <c r="H19" s="88"/>
      <c r="I19" s="73">
        <f>SUM(I18)</f>
        <v>0</v>
      </c>
      <c r="J19" s="88"/>
      <c r="K19" s="73">
        <f>SUM(K18)</f>
        <v>0</v>
      </c>
    </row>
    <row r="20" spans="1:11" ht="15" hidden="1" customHeight="1" x14ac:dyDescent="0.3">
      <c r="A20" s="36"/>
      <c r="B20" s="36"/>
      <c r="C20" s="88"/>
      <c r="D20" s="88"/>
      <c r="E20" s="88"/>
      <c r="F20" s="88"/>
      <c r="G20" s="88"/>
      <c r="H20" s="88"/>
      <c r="I20" s="88"/>
      <c r="J20" s="88"/>
      <c r="K20" s="88"/>
    </row>
    <row r="21" spans="1:11" ht="20.149999999999999" customHeight="1" x14ac:dyDescent="0.3">
      <c r="A21" s="5" t="s">
        <v>71</v>
      </c>
      <c r="B21" s="5"/>
      <c r="C21" s="88"/>
      <c r="D21" s="88"/>
      <c r="E21" s="88"/>
      <c r="F21" s="88"/>
      <c r="G21" s="88"/>
      <c r="H21" s="88"/>
      <c r="I21" s="88"/>
      <c r="J21" s="88"/>
      <c r="K21" s="88"/>
    </row>
    <row r="22" spans="1:11" ht="20.149999999999999" customHeight="1" x14ac:dyDescent="0.3">
      <c r="A22" s="21" t="s">
        <v>85</v>
      </c>
      <c r="B22" s="21"/>
      <c r="C22" s="90">
        <v>0</v>
      </c>
      <c r="D22" s="76"/>
      <c r="E22" s="90">
        <v>0</v>
      </c>
      <c r="F22" s="76"/>
      <c r="G22" s="90">
        <v>0</v>
      </c>
      <c r="H22" s="27"/>
      <c r="I22" s="53"/>
      <c r="J22" s="27"/>
      <c r="K22" s="78">
        <f>SUM(G22:I22)</f>
        <v>0</v>
      </c>
    </row>
    <row r="23" spans="1:11" ht="20.149999999999999" customHeight="1" x14ac:dyDescent="0.3">
      <c r="A23" s="21" t="s">
        <v>54</v>
      </c>
      <c r="B23" s="21"/>
      <c r="C23" s="89">
        <v>0</v>
      </c>
      <c r="D23" s="76"/>
      <c r="E23" s="89">
        <v>0</v>
      </c>
      <c r="F23" s="76"/>
      <c r="G23" s="89">
        <v>0</v>
      </c>
      <c r="H23" s="27"/>
      <c r="I23" s="55">
        <v>0</v>
      </c>
      <c r="J23" s="76"/>
      <c r="K23" s="55">
        <v>0</v>
      </c>
    </row>
    <row r="24" spans="1:11" ht="20.149999999999999" customHeight="1" x14ac:dyDescent="0.3">
      <c r="A24" s="5" t="s">
        <v>55</v>
      </c>
      <c r="B24" s="5"/>
      <c r="C24" s="92">
        <f>SUM(C22)</f>
        <v>0</v>
      </c>
      <c r="D24" s="88"/>
      <c r="E24" s="92">
        <f>SUM(E22)</f>
        <v>0</v>
      </c>
      <c r="F24" s="88"/>
      <c r="G24" s="80">
        <f>SUM(G22)</f>
        <v>0</v>
      </c>
      <c r="H24" s="88"/>
      <c r="I24" s="69">
        <f>SUM(I22)</f>
        <v>0</v>
      </c>
      <c r="J24" s="93"/>
      <c r="K24" s="69">
        <f>SUM(K22:K22)</f>
        <v>0</v>
      </c>
    </row>
    <row r="25" spans="1:11" ht="18" customHeight="1" x14ac:dyDescent="0.3">
      <c r="A25" s="36"/>
      <c r="B25" s="36"/>
      <c r="C25" s="88"/>
      <c r="D25" s="88"/>
      <c r="E25" s="88"/>
      <c r="F25" s="88"/>
      <c r="G25" s="88"/>
      <c r="H25" s="88"/>
      <c r="I25" s="88"/>
      <c r="J25" s="88"/>
      <c r="K25" s="88"/>
    </row>
    <row r="26" spans="1:11" ht="20.25" hidden="1" customHeight="1" x14ac:dyDescent="0.3">
      <c r="A26" s="40" t="s">
        <v>86</v>
      </c>
      <c r="B26" s="7"/>
      <c r="C26" s="59"/>
      <c r="D26" s="88"/>
      <c r="E26" s="59"/>
      <c r="F26" s="88"/>
      <c r="G26" s="53"/>
      <c r="H26" s="88"/>
      <c r="I26" s="54"/>
      <c r="J26" s="88"/>
      <c r="K26" s="54"/>
    </row>
    <row r="27" spans="1:11" ht="20.149999999999999" customHeight="1" thickBot="1" x14ac:dyDescent="0.35">
      <c r="A27" s="36" t="s">
        <v>87</v>
      </c>
      <c r="B27" s="36"/>
      <c r="C27" s="23">
        <f>SUM(C11,C24)+C26</f>
        <v>0</v>
      </c>
      <c r="D27" s="22"/>
      <c r="E27" s="23">
        <f>SUM(E11,E24)+E26</f>
        <v>0</v>
      </c>
      <c r="F27" s="22"/>
      <c r="G27" s="23">
        <f>SUM(G11,G24)+G26</f>
        <v>0</v>
      </c>
      <c r="H27" s="22"/>
      <c r="I27" s="23">
        <f>SUM(I11,I24)+I26+I19</f>
        <v>0</v>
      </c>
      <c r="J27" s="22"/>
      <c r="K27" s="23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185" t="s">
        <v>88</v>
      </c>
      <c r="B32" s="186"/>
      <c r="C32" s="186"/>
      <c r="D32" s="187" t="s">
        <v>88</v>
      </c>
      <c r="E32" s="187"/>
      <c r="F32" s="187"/>
      <c r="G32" s="187"/>
      <c r="H32" s="187"/>
      <c r="I32" s="187"/>
      <c r="J32" s="187"/>
    </row>
    <row r="33" spans="1:10" ht="20.25" customHeight="1" x14ac:dyDescent="0.3">
      <c r="A33" s="179" t="s">
        <v>89</v>
      </c>
      <c r="B33" s="180"/>
      <c r="C33" s="180"/>
      <c r="D33" s="181" t="s">
        <v>90</v>
      </c>
      <c r="E33" s="182"/>
      <c r="F33" s="182"/>
      <c r="G33" s="182"/>
      <c r="H33" s="182"/>
      <c r="I33" s="182"/>
      <c r="J33" s="182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93B3-1FD7-4253-BA3A-6E6E9A155C70}">
  <dimension ref="A1:M84"/>
  <sheetViews>
    <sheetView view="pageBreakPreview" zoomScaleNormal="80" zoomScaleSheetLayoutView="100" workbookViewId="0">
      <selection activeCell="D29" sqref="D29"/>
    </sheetView>
  </sheetViews>
  <sheetFormatPr defaultColWidth="9.08984375" defaultRowHeight="19.5" customHeight="1" x14ac:dyDescent="0.3"/>
  <cols>
    <col min="1" max="1" width="52.453125" style="46" customWidth="1"/>
    <col min="2" max="2" width="9.90625" style="46" customWidth="1"/>
    <col min="3" max="3" width="2.54296875" style="46" customWidth="1"/>
    <col min="4" max="4" width="14.54296875" style="6" customWidth="1"/>
    <col min="5" max="5" width="2.54296875" style="6" customWidth="1"/>
    <col min="6" max="6" width="18.54296875" style="6" customWidth="1"/>
    <col min="7" max="7" width="2.54296875" style="6" customWidth="1"/>
    <col min="8" max="8" width="14.54296875" style="6" customWidth="1"/>
    <col min="9" max="9" width="2.54296875" style="6" customWidth="1"/>
    <col min="10" max="10" width="15.453125" style="6" bestFit="1" customWidth="1"/>
    <col min="11" max="11" width="2.54296875" style="6" customWidth="1"/>
    <col min="12" max="12" width="15.54296875" style="6" customWidth="1"/>
    <col min="13" max="16384" width="9.08984375" style="6"/>
  </cols>
  <sheetData>
    <row r="1" spans="1:12" ht="19.5" customHeight="1" x14ac:dyDescent="0.35">
      <c r="A1" s="34" t="s">
        <v>0</v>
      </c>
      <c r="B1" s="62"/>
      <c r="C1" s="62"/>
      <c r="L1" s="63"/>
    </row>
    <row r="2" spans="1:12" ht="19.5" customHeight="1" x14ac:dyDescent="0.3">
      <c r="A2" s="64" t="s">
        <v>151</v>
      </c>
      <c r="B2" s="64"/>
      <c r="C2" s="64"/>
      <c r="L2" s="63"/>
    </row>
    <row r="4" spans="1:12" ht="19.5" customHeight="1" x14ac:dyDescent="0.3">
      <c r="A4" s="6"/>
      <c r="B4" s="36"/>
      <c r="C4" s="36"/>
      <c r="D4" s="167" t="s">
        <v>73</v>
      </c>
      <c r="E4" s="167"/>
      <c r="F4" s="167"/>
      <c r="G4" s="167"/>
      <c r="H4" s="167"/>
      <c r="I4" s="167"/>
      <c r="J4" s="167"/>
      <c r="K4" s="167"/>
      <c r="L4" s="167"/>
    </row>
    <row r="5" spans="1:12" ht="19.5" customHeight="1" x14ac:dyDescent="0.3">
      <c r="D5" s="82" t="s">
        <v>59</v>
      </c>
      <c r="E5" s="82"/>
      <c r="F5" s="83" t="s">
        <v>188</v>
      </c>
      <c r="G5" s="82"/>
      <c r="L5" s="11"/>
    </row>
    <row r="6" spans="1:12" ht="19.5" customHeight="1" x14ac:dyDescent="0.3">
      <c r="D6" s="83" t="s">
        <v>61</v>
      </c>
      <c r="E6" s="82"/>
      <c r="F6" s="83" t="s">
        <v>192</v>
      </c>
      <c r="G6" s="82"/>
      <c r="H6" s="183" t="s">
        <v>36</v>
      </c>
      <c r="I6" s="183"/>
      <c r="J6" s="183"/>
      <c r="K6" s="82"/>
      <c r="L6" s="65" t="s">
        <v>74</v>
      </c>
    </row>
    <row r="7" spans="1:12" ht="19.5" customHeight="1" x14ac:dyDescent="0.3">
      <c r="B7" s="66" t="s">
        <v>7</v>
      </c>
      <c r="C7" s="66"/>
      <c r="D7" s="82" t="s">
        <v>64</v>
      </c>
      <c r="E7" s="82"/>
      <c r="F7" s="82" t="s">
        <v>193</v>
      </c>
      <c r="G7" s="82"/>
      <c r="H7" s="65" t="s">
        <v>65</v>
      </c>
      <c r="J7" s="65" t="s">
        <v>66</v>
      </c>
      <c r="L7" s="65" t="s">
        <v>69</v>
      </c>
    </row>
    <row r="8" spans="1:12" ht="19.5" customHeight="1" x14ac:dyDescent="0.3">
      <c r="A8" s="6"/>
      <c r="B8" s="36"/>
      <c r="C8" s="36"/>
      <c r="D8" s="184" t="s">
        <v>149</v>
      </c>
      <c r="E8" s="184"/>
      <c r="F8" s="184"/>
      <c r="G8" s="184"/>
      <c r="H8" s="184"/>
      <c r="I8" s="184"/>
      <c r="J8" s="184"/>
      <c r="K8" s="184"/>
      <c r="L8" s="184"/>
    </row>
    <row r="9" spans="1:12" ht="19.5" customHeight="1" x14ac:dyDescent="0.3">
      <c r="A9" s="36" t="s">
        <v>180</v>
      </c>
      <c r="B9" s="36"/>
      <c r="C9" s="36"/>
      <c r="D9" s="84"/>
      <c r="E9" s="84"/>
      <c r="F9" s="84"/>
      <c r="G9" s="84"/>
      <c r="H9" s="84"/>
      <c r="I9" s="84"/>
      <c r="J9" s="84"/>
      <c r="K9" s="84"/>
      <c r="L9" s="84"/>
    </row>
    <row r="10" spans="1:12" ht="19.5" customHeight="1" x14ac:dyDescent="0.3">
      <c r="A10" s="17" t="s">
        <v>181</v>
      </c>
      <c r="B10" s="36"/>
      <c r="C10" s="36"/>
      <c r="D10" s="22">
        <v>550000000</v>
      </c>
      <c r="E10" s="22"/>
      <c r="F10" s="22">
        <v>0</v>
      </c>
      <c r="G10" s="22"/>
      <c r="H10" s="22">
        <v>55000000</v>
      </c>
      <c r="I10" s="22"/>
      <c r="J10" s="22">
        <v>776080417</v>
      </c>
      <c r="K10" s="22"/>
      <c r="L10" s="22">
        <f>D10+F10+H10+J10</f>
        <v>1381080417</v>
      </c>
    </row>
    <row r="11" spans="1:12" ht="12.5" customHeight="1" x14ac:dyDescent="0.3">
      <c r="A11" s="17"/>
      <c r="B11" s="36"/>
      <c r="C11" s="36"/>
      <c r="D11" s="22"/>
      <c r="E11" s="22"/>
      <c r="F11" s="22"/>
      <c r="G11" s="22"/>
      <c r="H11" s="48"/>
      <c r="I11" s="22"/>
      <c r="J11" s="22"/>
      <c r="K11" s="22"/>
      <c r="L11" s="22"/>
    </row>
    <row r="12" spans="1:12" ht="19.5" customHeight="1" x14ac:dyDescent="0.3">
      <c r="A12" s="36" t="s">
        <v>70</v>
      </c>
      <c r="B12" s="36"/>
      <c r="C12" s="36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5" customHeight="1" x14ac:dyDescent="0.3">
      <c r="A13" s="130" t="s">
        <v>209</v>
      </c>
      <c r="B13" s="7"/>
      <c r="C13" s="7"/>
      <c r="D13" s="54"/>
      <c r="E13" s="75"/>
      <c r="F13" s="75"/>
      <c r="G13" s="75"/>
      <c r="H13" s="75"/>
      <c r="I13" s="77"/>
      <c r="J13" s="54"/>
      <c r="K13" s="77"/>
      <c r="L13" s="54"/>
    </row>
    <row r="14" spans="1:12" ht="19.5" customHeight="1" x14ac:dyDescent="0.3">
      <c r="A14" s="129" t="s">
        <v>206</v>
      </c>
      <c r="B14" s="7">
        <v>15</v>
      </c>
      <c r="C14" s="7"/>
      <c r="D14" s="54">
        <v>185000000</v>
      </c>
      <c r="E14" s="75"/>
      <c r="F14" s="54">
        <v>1792508477</v>
      </c>
      <c r="G14" s="75"/>
      <c r="H14" s="48">
        <v>0</v>
      </c>
      <c r="I14" s="77"/>
      <c r="J14" s="48">
        <v>0</v>
      </c>
      <c r="K14" s="77"/>
      <c r="L14" s="54">
        <f>D14+F14+H14+J14</f>
        <v>1977508477</v>
      </c>
    </row>
    <row r="15" spans="1:12" ht="19.5" customHeight="1" x14ac:dyDescent="0.3">
      <c r="A15" s="129" t="s">
        <v>76</v>
      </c>
      <c r="B15" s="7">
        <v>22</v>
      </c>
      <c r="C15" s="7"/>
      <c r="D15" s="73">
        <v>0</v>
      </c>
      <c r="E15" s="75"/>
      <c r="F15" s="73">
        <v>0</v>
      </c>
      <c r="G15" s="75"/>
      <c r="H15" s="73">
        <v>0</v>
      </c>
      <c r="I15" s="77"/>
      <c r="J15" s="49">
        <v>-494000000</v>
      </c>
      <c r="K15" s="77"/>
      <c r="L15" s="49">
        <f>D15+F15+H15+J15</f>
        <v>-494000000</v>
      </c>
    </row>
    <row r="16" spans="1:12" ht="19.5" customHeight="1" x14ac:dyDescent="0.3">
      <c r="A16" s="70" t="s">
        <v>133</v>
      </c>
      <c r="B16" s="36"/>
      <c r="C16" s="36"/>
      <c r="D16" s="28">
        <f>SUM(D13:D15)</f>
        <v>185000000</v>
      </c>
      <c r="E16" s="58"/>
      <c r="F16" s="28">
        <f>SUM(F13:F15)</f>
        <v>1792508477</v>
      </c>
      <c r="G16" s="58"/>
      <c r="H16" s="91">
        <f>SUM(H13:H15)</f>
        <v>0</v>
      </c>
      <c r="I16" s="88"/>
      <c r="J16" s="28">
        <f>SUM(J13:J15)</f>
        <v>-494000000</v>
      </c>
      <c r="K16" s="88"/>
      <c r="L16" s="28">
        <f>SUM(L13:L15)</f>
        <v>1483508477</v>
      </c>
    </row>
    <row r="17" spans="1:13" ht="12.5" customHeight="1" x14ac:dyDescent="0.3">
      <c r="A17" s="36"/>
      <c r="B17" s="36"/>
      <c r="C17" s="36"/>
      <c r="D17" s="88"/>
      <c r="E17" s="88"/>
      <c r="F17" s="88"/>
      <c r="G17" s="88"/>
      <c r="H17" s="88"/>
      <c r="I17" s="88"/>
      <c r="J17" s="88"/>
      <c r="K17" s="88"/>
      <c r="L17" s="88"/>
    </row>
    <row r="18" spans="1:13" ht="19.5" customHeight="1" x14ac:dyDescent="0.3">
      <c r="A18" s="5" t="s">
        <v>170</v>
      </c>
      <c r="B18" s="5"/>
      <c r="C18" s="5"/>
      <c r="D18" s="88"/>
      <c r="E18" s="88"/>
      <c r="F18" s="88"/>
      <c r="G18" s="88"/>
      <c r="H18" s="88"/>
      <c r="I18" s="88"/>
      <c r="J18" s="88"/>
      <c r="K18" s="88"/>
      <c r="L18" s="88"/>
    </row>
    <row r="19" spans="1:13" ht="19.5" customHeight="1" x14ac:dyDescent="0.3">
      <c r="A19" s="21" t="s">
        <v>121</v>
      </c>
      <c r="B19" s="21"/>
      <c r="C19" s="21"/>
      <c r="D19" s="48">
        <v>0</v>
      </c>
      <c r="E19" s="114"/>
      <c r="F19" s="48">
        <v>0</v>
      </c>
      <c r="G19" s="114"/>
      <c r="H19" s="48">
        <v>0</v>
      </c>
      <c r="I19" s="114"/>
      <c r="J19" s="60">
        <f>'PL- 7-8'!I43</f>
        <v>617047614</v>
      </c>
      <c r="K19" s="108"/>
      <c r="L19" s="33">
        <f>D19+F19+H19+J19</f>
        <v>617047614</v>
      </c>
      <c r="M19" s="10">
        <f>+L19-'PL- 7-8'!I33</f>
        <v>0</v>
      </c>
    </row>
    <row r="20" spans="1:13" ht="19.5" customHeight="1" x14ac:dyDescent="0.3">
      <c r="A20" s="21" t="s">
        <v>72</v>
      </c>
      <c r="B20" s="21"/>
      <c r="C20" s="21"/>
      <c r="D20" s="48">
        <v>0</v>
      </c>
      <c r="E20" s="77"/>
      <c r="F20" s="48">
        <v>0</v>
      </c>
      <c r="G20" s="77"/>
      <c r="H20" s="48">
        <v>0</v>
      </c>
      <c r="I20" s="108"/>
      <c r="J20" s="48">
        <v>0</v>
      </c>
      <c r="K20" s="48"/>
      <c r="L20" s="48">
        <f>D20+F20+H20+J20</f>
        <v>0</v>
      </c>
    </row>
    <row r="21" spans="1:13" ht="19.5" customHeight="1" x14ac:dyDescent="0.3">
      <c r="A21" s="5" t="s">
        <v>169</v>
      </c>
      <c r="B21" s="5"/>
      <c r="C21" s="5"/>
      <c r="D21" s="69">
        <f>SUM(D19:D20)</f>
        <v>0</v>
      </c>
      <c r="E21" s="88"/>
      <c r="F21" s="69">
        <f>SUM(F19:F20)</f>
        <v>0</v>
      </c>
      <c r="G21" s="88"/>
      <c r="H21" s="69">
        <f>SUM(H19:H20)</f>
        <v>0</v>
      </c>
      <c r="I21" s="88"/>
      <c r="J21" s="69">
        <f>SUM(J19:J20)</f>
        <v>617047614</v>
      </c>
      <c r="K21" s="93"/>
      <c r="L21" s="69">
        <f>SUM(D21:J21)</f>
        <v>617047614</v>
      </c>
    </row>
    <row r="22" spans="1:13" ht="12.5" customHeight="1" x14ac:dyDescent="0.3">
      <c r="A22" s="36"/>
      <c r="B22" s="36"/>
      <c r="C22" s="36"/>
      <c r="D22" s="88"/>
      <c r="E22" s="88"/>
      <c r="F22" s="88"/>
      <c r="G22" s="88"/>
      <c r="H22" s="88"/>
      <c r="I22" s="88"/>
      <c r="J22" s="88"/>
      <c r="K22" s="88"/>
      <c r="L22" s="88"/>
    </row>
    <row r="23" spans="1:13" ht="19.5" customHeight="1" x14ac:dyDescent="0.3">
      <c r="A23" s="21" t="s">
        <v>86</v>
      </c>
      <c r="B23" s="7">
        <v>16</v>
      </c>
      <c r="C23" s="21"/>
      <c r="D23" s="48">
        <v>0</v>
      </c>
      <c r="E23" s="77"/>
      <c r="F23" s="48">
        <v>0</v>
      </c>
      <c r="G23" s="77"/>
      <c r="H23" s="54">
        <v>18500000</v>
      </c>
      <c r="I23" s="108"/>
      <c r="J23" s="54">
        <v>-18500000</v>
      </c>
      <c r="K23" s="77"/>
      <c r="L23" s="48">
        <f>D23+F23+H23+J23</f>
        <v>0</v>
      </c>
    </row>
    <row r="24" spans="1:13" ht="2" customHeight="1" x14ac:dyDescent="0.3">
      <c r="A24" s="21"/>
      <c r="B24" s="7"/>
      <c r="C24" s="21"/>
      <c r="D24" s="47"/>
      <c r="E24" s="77"/>
      <c r="F24" s="47"/>
      <c r="G24" s="77"/>
      <c r="H24" s="49"/>
      <c r="I24" s="108"/>
      <c r="J24" s="49"/>
      <c r="K24" s="77"/>
      <c r="L24" s="49"/>
    </row>
    <row r="25" spans="1:13" ht="19.5" customHeight="1" thickBot="1" x14ac:dyDescent="0.35">
      <c r="A25" s="36" t="s">
        <v>182</v>
      </c>
      <c r="B25" s="36"/>
      <c r="C25" s="36"/>
      <c r="D25" s="23">
        <f>SUM(D16,D21,D10)</f>
        <v>735000000</v>
      </c>
      <c r="E25" s="22"/>
      <c r="F25" s="23">
        <f>SUM(F16,F21,F10)</f>
        <v>1792508477</v>
      </c>
      <c r="G25" s="22"/>
      <c r="H25" s="23">
        <f>SUM(H16,H21,H10+H23)</f>
        <v>73500000</v>
      </c>
      <c r="I25" s="22"/>
      <c r="J25" s="23">
        <f>SUM(J16,J21,J10+J23)</f>
        <v>880628031</v>
      </c>
      <c r="K25" s="22"/>
      <c r="L25" s="23">
        <f>SUM(L16,L21,L10)</f>
        <v>3481636508</v>
      </c>
      <c r="M25" s="14" t="s">
        <v>110</v>
      </c>
    </row>
    <row r="26" spans="1:13" ht="19.5" customHeight="1" thickTop="1" x14ac:dyDescent="0.3">
      <c r="L26" s="10">
        <f>+L25-'BS 5-6'!J72</f>
        <v>0</v>
      </c>
    </row>
    <row r="28" spans="1:13" ht="19.5" customHeight="1" x14ac:dyDescent="0.3">
      <c r="L28" s="10"/>
    </row>
    <row r="84" spans="10:10" ht="19.5" customHeight="1" x14ac:dyDescent="0.3">
      <c r="J84" s="6" t="s">
        <v>110</v>
      </c>
    </row>
  </sheetData>
  <mergeCells count="3">
    <mergeCell ref="D4:L4"/>
    <mergeCell ref="H6:J6"/>
    <mergeCell ref="D8:L8"/>
  </mergeCells>
  <pageMargins left="0.8" right="0.8" top="0.48" bottom="0.5" header="0.5" footer="0.5"/>
  <pageSetup paperSize="9" scale="85" firstPageNumber="11" orientation="landscape" useFirstPageNumber="1" r:id="rId1"/>
  <headerFooter>
    <oddFooter>&amp;LThe accompanying notes are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4"/>
  <sheetViews>
    <sheetView view="pageBreakPreview" topLeftCell="A6" zoomScale="90" zoomScaleNormal="80" zoomScaleSheetLayoutView="90" workbookViewId="0">
      <selection activeCell="A15" sqref="A15"/>
    </sheetView>
  </sheetViews>
  <sheetFormatPr defaultColWidth="9.08984375" defaultRowHeight="19.5" customHeight="1" x14ac:dyDescent="0.3"/>
  <cols>
    <col min="1" max="1" width="59.08984375" style="46" customWidth="1"/>
    <col min="2" max="2" width="9.90625" style="46" customWidth="1"/>
    <col min="3" max="3" width="2.54296875" style="46" customWidth="1"/>
    <col min="4" max="4" width="14.54296875" style="6" customWidth="1"/>
    <col min="5" max="5" width="2.54296875" style="6" customWidth="1"/>
    <col min="6" max="6" width="18.54296875" style="6" customWidth="1"/>
    <col min="7" max="7" width="2.54296875" style="6" customWidth="1"/>
    <col min="8" max="8" width="14.54296875" style="6" customWidth="1"/>
    <col min="9" max="9" width="2.54296875" style="6" customWidth="1"/>
    <col min="10" max="10" width="15.453125" style="6" bestFit="1" customWidth="1"/>
    <col min="11" max="11" width="2.54296875" style="6" customWidth="1"/>
    <col min="12" max="12" width="15.54296875" style="6" customWidth="1"/>
    <col min="13" max="16384" width="9.08984375" style="6"/>
  </cols>
  <sheetData>
    <row r="1" spans="1:12" ht="19.5" customHeight="1" x14ac:dyDescent="0.35">
      <c r="A1" s="34" t="s">
        <v>0</v>
      </c>
      <c r="B1" s="62"/>
      <c r="C1" s="62"/>
      <c r="L1" s="63"/>
    </row>
    <row r="2" spans="1:12" ht="19.5" customHeight="1" x14ac:dyDescent="0.3">
      <c r="A2" s="64" t="s">
        <v>151</v>
      </c>
      <c r="B2" s="64"/>
      <c r="C2" s="64"/>
      <c r="L2" s="63"/>
    </row>
    <row r="4" spans="1:12" ht="19.5" customHeight="1" x14ac:dyDescent="0.3">
      <c r="A4" s="6"/>
      <c r="B4" s="36"/>
      <c r="C4" s="36"/>
      <c r="D4" s="167" t="s">
        <v>73</v>
      </c>
      <c r="E4" s="167"/>
      <c r="F4" s="167"/>
      <c r="G4" s="167"/>
      <c r="H4" s="167"/>
      <c r="I4" s="167"/>
      <c r="J4" s="167"/>
      <c r="K4" s="167"/>
      <c r="L4" s="167"/>
    </row>
    <row r="5" spans="1:12" ht="19.5" customHeight="1" x14ac:dyDescent="0.3">
      <c r="D5" s="82" t="s">
        <v>59</v>
      </c>
      <c r="E5" s="82"/>
      <c r="F5" s="83" t="s">
        <v>188</v>
      </c>
      <c r="G5" s="82"/>
      <c r="L5" s="11"/>
    </row>
    <row r="6" spans="1:12" ht="19.5" customHeight="1" x14ac:dyDescent="0.3">
      <c r="D6" s="83" t="s">
        <v>61</v>
      </c>
      <c r="E6" s="82"/>
      <c r="F6" s="83" t="s">
        <v>192</v>
      </c>
      <c r="G6" s="82"/>
      <c r="H6" s="183" t="s">
        <v>36</v>
      </c>
      <c r="I6" s="183"/>
      <c r="J6" s="183"/>
      <c r="K6" s="82"/>
      <c r="L6" s="65" t="s">
        <v>74</v>
      </c>
    </row>
    <row r="7" spans="1:12" ht="19.5" customHeight="1" x14ac:dyDescent="0.3">
      <c r="B7" s="66" t="s">
        <v>7</v>
      </c>
      <c r="C7" s="66"/>
      <c r="D7" s="82" t="s">
        <v>64</v>
      </c>
      <c r="E7" s="82"/>
      <c r="F7" s="82" t="s">
        <v>193</v>
      </c>
      <c r="G7" s="82"/>
      <c r="H7" s="65" t="s">
        <v>65</v>
      </c>
      <c r="J7" s="65" t="s">
        <v>66</v>
      </c>
      <c r="L7" s="65" t="s">
        <v>69</v>
      </c>
    </row>
    <row r="8" spans="1:12" ht="19.5" customHeight="1" x14ac:dyDescent="0.3">
      <c r="A8" s="6"/>
      <c r="B8" s="36"/>
      <c r="C8" s="36"/>
      <c r="D8" s="184" t="s">
        <v>149</v>
      </c>
      <c r="E8" s="184"/>
      <c r="F8" s="184"/>
      <c r="G8" s="184"/>
      <c r="H8" s="184"/>
      <c r="I8" s="184"/>
      <c r="J8" s="184"/>
      <c r="K8" s="184"/>
      <c r="L8" s="184"/>
    </row>
    <row r="9" spans="1:12" ht="19.5" customHeight="1" x14ac:dyDescent="0.3">
      <c r="A9" s="36" t="s">
        <v>216</v>
      </c>
      <c r="B9" s="36"/>
      <c r="C9" s="36"/>
      <c r="D9" s="84"/>
      <c r="E9" s="84"/>
      <c r="F9" s="84"/>
      <c r="G9" s="84"/>
      <c r="H9" s="84"/>
      <c r="I9" s="84"/>
      <c r="J9" s="84"/>
      <c r="K9" s="84"/>
      <c r="L9" s="84"/>
    </row>
    <row r="10" spans="1:12" ht="19.5" customHeight="1" x14ac:dyDescent="0.3">
      <c r="A10" s="17" t="s">
        <v>217</v>
      </c>
      <c r="B10" s="36"/>
      <c r="C10" s="36"/>
      <c r="D10" s="22">
        <f>'OCI-Separate CY 11'!D25</f>
        <v>735000000</v>
      </c>
      <c r="E10" s="22"/>
      <c r="F10" s="22">
        <f>'OCI-Separate CY 11'!F25</f>
        <v>1792508477</v>
      </c>
      <c r="G10" s="22"/>
      <c r="H10" s="22">
        <f>'OCI-Separate CY 11'!H25</f>
        <v>73500000</v>
      </c>
      <c r="I10" s="22"/>
      <c r="J10" s="22">
        <f>'OCI-Separate CY 11'!J25</f>
        <v>880628031</v>
      </c>
      <c r="K10" s="22"/>
      <c r="L10" s="22">
        <f>D10+F10+H10+J10</f>
        <v>3481636508</v>
      </c>
    </row>
    <row r="11" spans="1:12" ht="12.5" customHeight="1" x14ac:dyDescent="0.3">
      <c r="A11" s="17"/>
      <c r="B11" s="36"/>
      <c r="C11" s="36"/>
      <c r="D11" s="22"/>
      <c r="E11" s="22"/>
      <c r="F11" s="22"/>
      <c r="G11" s="22"/>
      <c r="H11" s="48"/>
      <c r="I11" s="22"/>
      <c r="J11" s="22"/>
      <c r="K11" s="22"/>
      <c r="L11" s="22"/>
    </row>
    <row r="12" spans="1:12" ht="19.5" customHeight="1" x14ac:dyDescent="0.3">
      <c r="A12" s="36" t="s">
        <v>70</v>
      </c>
      <c r="B12" s="36"/>
      <c r="C12" s="36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5" customHeight="1" x14ac:dyDescent="0.3">
      <c r="A13" s="130" t="s">
        <v>246</v>
      </c>
      <c r="B13" s="7"/>
      <c r="C13" s="7"/>
      <c r="D13" s="54"/>
      <c r="E13" s="75"/>
      <c r="F13" s="75"/>
      <c r="G13" s="75"/>
      <c r="H13" s="75"/>
      <c r="I13" s="77"/>
      <c r="J13" s="54"/>
      <c r="K13" s="77"/>
      <c r="L13" s="54"/>
    </row>
    <row r="14" spans="1:12" ht="19.5" hidden="1" customHeight="1" x14ac:dyDescent="0.3">
      <c r="A14" s="129" t="s">
        <v>206</v>
      </c>
      <c r="B14" s="7">
        <v>15</v>
      </c>
      <c r="C14" s="7"/>
      <c r="D14" s="54"/>
      <c r="E14" s="75"/>
      <c r="F14" s="54"/>
      <c r="G14" s="75"/>
      <c r="H14" s="75"/>
      <c r="I14" s="77"/>
      <c r="J14" s="54"/>
      <c r="K14" s="77"/>
      <c r="L14" s="54">
        <f>D14+F14+H14+J14</f>
        <v>0</v>
      </c>
    </row>
    <row r="15" spans="1:12" ht="19.5" customHeight="1" x14ac:dyDescent="0.3">
      <c r="A15" s="166" t="s">
        <v>76</v>
      </c>
      <c r="B15" s="7">
        <v>22</v>
      </c>
      <c r="C15" s="7"/>
      <c r="D15" s="73">
        <v>0</v>
      </c>
      <c r="E15" s="75"/>
      <c r="F15" s="73">
        <v>0</v>
      </c>
      <c r="G15" s="75"/>
      <c r="H15" s="73">
        <v>0</v>
      </c>
      <c r="I15" s="77"/>
      <c r="J15" s="49">
        <v>-367486850</v>
      </c>
      <c r="K15" s="77"/>
      <c r="L15" s="49">
        <f>D15+F15+H15+J15</f>
        <v>-367486850</v>
      </c>
    </row>
    <row r="16" spans="1:12" ht="19.5" customHeight="1" x14ac:dyDescent="0.3">
      <c r="A16" s="70" t="s">
        <v>133</v>
      </c>
      <c r="B16" s="36"/>
      <c r="C16" s="36"/>
      <c r="D16" s="28">
        <f>SUM(D13:D15)</f>
        <v>0</v>
      </c>
      <c r="E16" s="58"/>
      <c r="F16" s="28">
        <f>SUM(F13:F15)</f>
        <v>0</v>
      </c>
      <c r="G16" s="58"/>
      <c r="H16" s="91">
        <f>SUM(H13:H15)</f>
        <v>0</v>
      </c>
      <c r="I16" s="88"/>
      <c r="J16" s="28">
        <f>SUM(J13:J15)</f>
        <v>-367486850</v>
      </c>
      <c r="K16" s="88"/>
      <c r="L16" s="28">
        <f>SUM(L13:L15)</f>
        <v>-367486850</v>
      </c>
    </row>
    <row r="17" spans="1:13" ht="12.5" customHeight="1" x14ac:dyDescent="0.3">
      <c r="A17" s="36"/>
      <c r="B17" s="36"/>
      <c r="C17" s="36"/>
      <c r="D17" s="88"/>
      <c r="E17" s="88"/>
      <c r="F17" s="88"/>
      <c r="G17" s="88"/>
      <c r="H17" s="88"/>
      <c r="I17" s="88"/>
      <c r="J17" s="88"/>
      <c r="K17" s="88"/>
      <c r="L17" s="88"/>
    </row>
    <row r="18" spans="1:13" ht="19.5" customHeight="1" x14ac:dyDescent="0.3">
      <c r="A18" s="5" t="s">
        <v>170</v>
      </c>
      <c r="B18" s="5"/>
      <c r="C18" s="5"/>
      <c r="D18" s="88"/>
      <c r="E18" s="88"/>
      <c r="F18" s="88"/>
      <c r="G18" s="88"/>
      <c r="H18" s="88"/>
      <c r="I18" s="88"/>
      <c r="J18" s="88"/>
      <c r="K18" s="88"/>
      <c r="L18" s="88"/>
    </row>
    <row r="19" spans="1:13" ht="19.5" customHeight="1" x14ac:dyDescent="0.3">
      <c r="A19" s="21" t="s">
        <v>121</v>
      </c>
      <c r="B19" s="21"/>
      <c r="C19" s="21"/>
      <c r="D19" s="48">
        <v>0</v>
      </c>
      <c r="E19" s="114"/>
      <c r="F19" s="48">
        <v>0</v>
      </c>
      <c r="G19" s="114"/>
      <c r="H19" s="48">
        <v>0</v>
      </c>
      <c r="I19" s="114"/>
      <c r="J19" s="160">
        <f>'PL- 7-8'!G33</f>
        <v>648805090</v>
      </c>
      <c r="K19" s="27"/>
      <c r="L19" s="33">
        <f>D19+F19+H19+J19</f>
        <v>648805090</v>
      </c>
      <c r="M19" s="10">
        <f>+L19-'PL- 7-8'!G33</f>
        <v>0</v>
      </c>
    </row>
    <row r="20" spans="1:13" ht="19.5" customHeight="1" x14ac:dyDescent="0.3">
      <c r="A20" s="21" t="s">
        <v>72</v>
      </c>
      <c r="B20" s="21"/>
      <c r="C20" s="21"/>
      <c r="D20" s="73">
        <v>0</v>
      </c>
      <c r="E20" s="77"/>
      <c r="F20" s="73">
        <v>0</v>
      </c>
      <c r="G20" s="77"/>
      <c r="H20" s="73">
        <v>0</v>
      </c>
      <c r="I20" s="108"/>
      <c r="J20" s="49">
        <v>-7036939</v>
      </c>
      <c r="K20" s="76"/>
      <c r="L20" s="49">
        <f>D20+F20+H20+J20</f>
        <v>-7036939</v>
      </c>
    </row>
    <row r="21" spans="1:13" ht="19.5" customHeight="1" x14ac:dyDescent="0.3">
      <c r="A21" s="5" t="s">
        <v>169</v>
      </c>
      <c r="B21" s="5"/>
      <c r="C21" s="5"/>
      <c r="D21" s="69">
        <f>SUM(D19:D20)</f>
        <v>0</v>
      </c>
      <c r="E21" s="88"/>
      <c r="F21" s="69">
        <f>SUM(F19:F20)</f>
        <v>0</v>
      </c>
      <c r="G21" s="88"/>
      <c r="H21" s="69">
        <f>SUM(H19:H20)</f>
        <v>0</v>
      </c>
      <c r="I21" s="88"/>
      <c r="J21" s="69">
        <f>SUM(J19:J20)</f>
        <v>641768151</v>
      </c>
      <c r="K21" s="93"/>
      <c r="L21" s="69">
        <f>SUM(D21:J21)</f>
        <v>641768151</v>
      </c>
      <c r="M21" s="10">
        <f>L21-'PL- 7-8'!G40</f>
        <v>0</v>
      </c>
    </row>
    <row r="22" spans="1:13" ht="12.5" customHeight="1" x14ac:dyDescent="0.3">
      <c r="A22" s="36"/>
      <c r="B22" s="36"/>
      <c r="C22" s="36"/>
      <c r="D22" s="88"/>
      <c r="E22" s="88"/>
      <c r="F22" s="88"/>
      <c r="G22" s="88"/>
      <c r="H22" s="88"/>
      <c r="I22" s="88"/>
      <c r="J22" s="88"/>
      <c r="K22" s="88"/>
      <c r="L22" s="88"/>
    </row>
    <row r="23" spans="1:13" ht="19.5" hidden="1" customHeight="1" x14ac:dyDescent="0.3">
      <c r="A23" s="21" t="s">
        <v>86</v>
      </c>
      <c r="B23" s="7">
        <v>16</v>
      </c>
      <c r="C23" s="21"/>
      <c r="D23" s="75"/>
      <c r="E23" s="77"/>
      <c r="F23" s="75"/>
      <c r="G23" s="77"/>
      <c r="H23" s="54"/>
      <c r="I23" s="108"/>
      <c r="J23" s="54"/>
      <c r="K23" s="76"/>
      <c r="L23" s="54">
        <f>D23+F23+H23+J23</f>
        <v>0</v>
      </c>
    </row>
    <row r="24" spans="1:13" ht="12.5" hidden="1" customHeight="1" x14ac:dyDescent="0.3">
      <c r="A24" s="21"/>
      <c r="B24" s="7"/>
      <c r="C24" s="21"/>
      <c r="D24" s="47"/>
      <c r="E24" s="77"/>
      <c r="F24" s="47"/>
      <c r="G24" s="77"/>
      <c r="H24" s="49"/>
      <c r="I24" s="108"/>
      <c r="J24" s="49"/>
      <c r="K24" s="76"/>
      <c r="L24" s="49"/>
    </row>
    <row r="25" spans="1:13" ht="19.5" customHeight="1" thickBot="1" x14ac:dyDescent="0.35">
      <c r="A25" s="36" t="s">
        <v>218</v>
      </c>
      <c r="B25" s="36"/>
      <c r="C25" s="36"/>
      <c r="D25" s="23">
        <f>SUM(D16,D21,D10)</f>
        <v>735000000</v>
      </c>
      <c r="E25" s="22"/>
      <c r="F25" s="23">
        <f>SUM(F16,F21,F10)</f>
        <v>1792508477</v>
      </c>
      <c r="G25" s="22"/>
      <c r="H25" s="23">
        <f>SUM(H16,H21,H10+H23)</f>
        <v>73500000</v>
      </c>
      <c r="I25" s="22"/>
      <c r="J25" s="23">
        <f>SUM(J16,J21,J10+J23)</f>
        <v>1154909332</v>
      </c>
      <c r="K25" s="22"/>
      <c r="L25" s="23">
        <f>SUM(L16,L21,L10)</f>
        <v>3755917809</v>
      </c>
      <c r="M25" s="14" t="s">
        <v>110</v>
      </c>
    </row>
    <row r="26" spans="1:13" ht="19.5" customHeight="1" thickTop="1" x14ac:dyDescent="0.3">
      <c r="L26" s="10">
        <f>L25-'BS 5-6'!H72</f>
        <v>0</v>
      </c>
    </row>
    <row r="28" spans="1:13" ht="19.5" customHeight="1" x14ac:dyDescent="0.3">
      <c r="L28" s="10"/>
    </row>
    <row r="84" spans="10:10" ht="19.5" customHeight="1" x14ac:dyDescent="0.3">
      <c r="J84" s="6" t="s">
        <v>110</v>
      </c>
    </row>
  </sheetData>
  <mergeCells count="3">
    <mergeCell ref="D8:L8"/>
    <mergeCell ref="D4:L4"/>
    <mergeCell ref="H6:J6"/>
  </mergeCells>
  <pageMargins left="0.8" right="0.8" top="0.48" bottom="0.5" header="0.5" footer="0.5"/>
  <pageSetup paperSize="9" scale="81" firstPageNumber="12" orientation="landscape" useFirstPageNumber="1" r:id="rId1"/>
  <headerFooter>
    <oddFooter>&amp;LThe accompanying notes are an integral part of the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S96"/>
  <sheetViews>
    <sheetView tabSelected="1" view="pageBreakPreview" topLeftCell="A37" zoomScaleNormal="100" zoomScaleSheetLayoutView="100" workbookViewId="0">
      <selection activeCell="O26" sqref="O26"/>
    </sheetView>
  </sheetViews>
  <sheetFormatPr defaultColWidth="9.08984375" defaultRowHeight="18.5" customHeight="1" x14ac:dyDescent="0.3"/>
  <cols>
    <col min="1" max="1" width="47.6328125" style="40" customWidth="1"/>
    <col min="2" max="2" width="1.08984375" style="40" customWidth="1"/>
    <col min="3" max="3" width="5.36328125" style="66" bestFit="1" customWidth="1"/>
    <col min="4" max="4" width="1.08984375" style="66" customWidth="1"/>
    <col min="5" max="5" width="16" style="122" bestFit="1" customWidth="1"/>
    <col min="6" max="6" width="1.08984375" style="122" customWidth="1"/>
    <col min="7" max="7" width="15.1796875" style="122" bestFit="1" customWidth="1"/>
    <col min="8" max="8" width="1.08984375" style="122" customWidth="1"/>
    <col min="9" max="9" width="16" style="122" bestFit="1" customWidth="1"/>
    <col min="10" max="10" width="1.08984375" style="122" customWidth="1"/>
    <col min="11" max="11" width="16" style="122" bestFit="1" customWidth="1"/>
    <col min="19" max="19" width="12" bestFit="1" customWidth="1"/>
  </cols>
  <sheetData>
    <row r="1" spans="1:19" ht="20.5" customHeight="1" x14ac:dyDescent="0.4">
      <c r="A1" s="34" t="s">
        <v>0</v>
      </c>
      <c r="B1" s="34"/>
      <c r="C1" s="111"/>
      <c r="D1" s="111"/>
    </row>
    <row r="2" spans="1:19" ht="20.5" customHeight="1" x14ac:dyDescent="0.35">
      <c r="A2" s="35" t="s">
        <v>157</v>
      </c>
      <c r="B2" s="35"/>
      <c r="C2" s="112"/>
      <c r="D2" s="112"/>
    </row>
    <row r="3" spans="1:19" ht="20.5" customHeight="1" x14ac:dyDescent="0.3">
      <c r="A3" s="36"/>
      <c r="B3" s="36"/>
    </row>
    <row r="4" spans="1:19" ht="18.5" customHeight="1" x14ac:dyDescent="0.3">
      <c r="E4" s="176" t="s">
        <v>41</v>
      </c>
      <c r="F4" s="176"/>
      <c r="G4" s="176"/>
      <c r="H4" s="119"/>
      <c r="I4" s="176" t="s">
        <v>3</v>
      </c>
      <c r="J4" s="176"/>
      <c r="K4" s="176"/>
    </row>
    <row r="5" spans="1:19" ht="18.5" customHeight="1" x14ac:dyDescent="0.3">
      <c r="E5" s="176" t="s">
        <v>42</v>
      </c>
      <c r="F5" s="176"/>
      <c r="G5" s="176"/>
      <c r="H5" s="104"/>
      <c r="I5" s="176" t="s">
        <v>42</v>
      </c>
      <c r="J5" s="176"/>
      <c r="K5" s="176"/>
    </row>
    <row r="6" spans="1:19" ht="18.5" customHeight="1" x14ac:dyDescent="0.3">
      <c r="E6" s="189" t="s">
        <v>150</v>
      </c>
      <c r="F6" s="189"/>
      <c r="G6" s="189"/>
      <c r="H6" s="104"/>
      <c r="I6" s="189" t="s">
        <v>150</v>
      </c>
      <c r="J6" s="189"/>
      <c r="K6" s="189"/>
    </row>
    <row r="7" spans="1:19" ht="18.5" customHeight="1" x14ac:dyDescent="0.3">
      <c r="E7" s="188" t="s">
        <v>5</v>
      </c>
      <c r="F7" s="188"/>
      <c r="G7" s="188"/>
      <c r="H7" s="104"/>
      <c r="I7" s="188" t="s">
        <v>5</v>
      </c>
      <c r="J7" s="188"/>
      <c r="K7" s="188"/>
    </row>
    <row r="8" spans="1:19" ht="18.5" customHeight="1" x14ac:dyDescent="0.3">
      <c r="C8" s="66" t="s">
        <v>7</v>
      </c>
      <c r="E8" s="115" t="s">
        <v>219</v>
      </c>
      <c r="F8" s="123"/>
      <c r="G8" s="115" t="s">
        <v>183</v>
      </c>
      <c r="H8" s="124"/>
      <c r="I8" s="115" t="s">
        <v>219</v>
      </c>
      <c r="J8" s="123"/>
      <c r="K8" s="115" t="s">
        <v>183</v>
      </c>
    </row>
    <row r="9" spans="1:19" ht="18.5" customHeight="1" x14ac:dyDescent="0.3">
      <c r="E9" s="178" t="s">
        <v>149</v>
      </c>
      <c r="F9" s="178"/>
      <c r="G9" s="178"/>
      <c r="H9" s="178"/>
      <c r="I9" s="178"/>
      <c r="J9" s="178"/>
      <c r="K9" s="178"/>
    </row>
    <row r="10" spans="1:19" ht="18.5" customHeight="1" x14ac:dyDescent="0.3">
      <c r="A10" s="38" t="s">
        <v>91</v>
      </c>
      <c r="B10" s="38"/>
      <c r="E10" s="103"/>
      <c r="F10" s="103"/>
      <c r="G10" s="103"/>
      <c r="H10" s="103"/>
      <c r="I10" s="103"/>
      <c r="J10" s="103"/>
      <c r="K10" s="103"/>
    </row>
    <row r="11" spans="1:19" ht="18.5" customHeight="1" x14ac:dyDescent="0.3">
      <c r="A11" s="40" t="s">
        <v>168</v>
      </c>
      <c r="E11" s="103">
        <f>'PL- 7-8'!C33</f>
        <v>686794739</v>
      </c>
      <c r="F11" s="103"/>
      <c r="G11" s="103">
        <f>'PL- 7-8'!E33</f>
        <v>539677680</v>
      </c>
      <c r="H11" s="103"/>
      <c r="I11" s="103">
        <f>'PL- 7-8'!G33</f>
        <v>648805090</v>
      </c>
      <c r="J11" s="103"/>
      <c r="K11" s="103">
        <f>'PL- 7-8'!I40</f>
        <v>617047614</v>
      </c>
      <c r="P11" s="14"/>
      <c r="Q11" s="14"/>
      <c r="R11" s="14"/>
      <c r="S11" s="14"/>
    </row>
    <row r="12" spans="1:19" ht="18.5" customHeight="1" x14ac:dyDescent="0.3">
      <c r="A12" s="95" t="s">
        <v>207</v>
      </c>
      <c r="B12" s="95"/>
      <c r="F12" s="103"/>
      <c r="H12" s="103"/>
      <c r="J12" s="103"/>
      <c r="P12" s="14"/>
      <c r="Q12" s="14"/>
      <c r="R12" s="14"/>
      <c r="S12" s="14"/>
    </row>
    <row r="13" spans="1:19" ht="18.5" customHeight="1" x14ac:dyDescent="0.3">
      <c r="A13" s="161" t="s">
        <v>234</v>
      </c>
      <c r="C13" s="66" t="s">
        <v>224</v>
      </c>
      <c r="E13" s="78">
        <f>-'PL- 7-8'!C32</f>
        <v>-11657006</v>
      </c>
      <c r="F13" s="78"/>
      <c r="G13" s="78">
        <v>6437776</v>
      </c>
      <c r="H13" s="78"/>
      <c r="I13" s="78">
        <f>-'PL- 7-8'!G32</f>
        <v>23735804</v>
      </c>
      <c r="J13" s="78"/>
      <c r="K13" s="78">
        <v>6437776</v>
      </c>
      <c r="P13" s="14"/>
      <c r="Q13" s="14"/>
      <c r="R13" s="14"/>
      <c r="S13" s="14"/>
    </row>
    <row r="14" spans="1:19" ht="18.5" customHeight="1" x14ac:dyDescent="0.3">
      <c r="A14" s="40" t="s">
        <v>51</v>
      </c>
      <c r="E14" s="78">
        <f>-'PL- 7-8'!C28</f>
        <v>47942214</v>
      </c>
      <c r="F14" s="78"/>
      <c r="G14" s="78">
        <v>37867344</v>
      </c>
      <c r="H14" s="78"/>
      <c r="I14" s="78">
        <f>-'PL- 7-8'!G28</f>
        <v>45210747</v>
      </c>
      <c r="J14" s="78"/>
      <c r="K14" s="78">
        <v>35404532</v>
      </c>
      <c r="P14" s="14"/>
      <c r="Q14" s="14"/>
      <c r="R14" s="14"/>
      <c r="S14" s="14"/>
    </row>
    <row r="15" spans="1:19" ht="18.5" customHeight="1" x14ac:dyDescent="0.3">
      <c r="A15" s="40" t="s">
        <v>171</v>
      </c>
      <c r="C15" s="66" t="s">
        <v>153</v>
      </c>
      <c r="E15" s="78">
        <v>205655774</v>
      </c>
      <c r="F15" s="60"/>
      <c r="G15" s="78">
        <v>188047646</v>
      </c>
      <c r="H15" s="94"/>
      <c r="I15" s="94">
        <v>179556293</v>
      </c>
      <c r="J15" s="94"/>
      <c r="K15" s="94">
        <v>166485194</v>
      </c>
      <c r="P15" s="14"/>
      <c r="Q15" s="14"/>
      <c r="R15" s="14"/>
      <c r="S15" s="14"/>
    </row>
    <row r="16" spans="1:19" ht="18.5" customHeight="1" x14ac:dyDescent="0.3">
      <c r="A16" s="40" t="s">
        <v>238</v>
      </c>
      <c r="E16" s="78">
        <v>1908992</v>
      </c>
      <c r="F16" s="60"/>
      <c r="G16" s="78">
        <v>0</v>
      </c>
      <c r="H16" s="94"/>
      <c r="I16" s="94">
        <v>1908992</v>
      </c>
      <c r="J16" s="94"/>
      <c r="K16" s="94">
        <v>0</v>
      </c>
      <c r="P16" s="14"/>
      <c r="Q16" s="14"/>
      <c r="R16" s="14"/>
      <c r="S16" s="14"/>
    </row>
    <row r="17" spans="1:19" ht="18.5" customHeight="1" x14ac:dyDescent="0.3">
      <c r="A17" s="40" t="s">
        <v>247</v>
      </c>
      <c r="E17" s="122">
        <v>-1908992</v>
      </c>
      <c r="F17" s="60"/>
      <c r="G17" s="78">
        <v>2180014</v>
      </c>
      <c r="H17" s="94"/>
      <c r="I17" s="94">
        <v>-1908992</v>
      </c>
      <c r="J17" s="94"/>
      <c r="K17" s="94">
        <v>1908992</v>
      </c>
      <c r="P17" s="14"/>
      <c r="Q17" s="14"/>
      <c r="R17" s="14"/>
      <c r="S17" s="14"/>
    </row>
    <row r="18" spans="1:19" ht="18.5" customHeight="1" x14ac:dyDescent="0.3">
      <c r="A18" s="40" t="s">
        <v>109</v>
      </c>
      <c r="C18" s="66" t="s">
        <v>122</v>
      </c>
      <c r="E18" s="79">
        <v>59562976</v>
      </c>
      <c r="F18" s="96"/>
      <c r="G18" s="79">
        <v>56370508</v>
      </c>
      <c r="H18" s="94"/>
      <c r="I18" s="94">
        <v>31371880</v>
      </c>
      <c r="J18" s="94"/>
      <c r="K18" s="94">
        <v>46972905</v>
      </c>
      <c r="P18" s="14"/>
      <c r="Q18" s="14"/>
      <c r="R18" s="14"/>
      <c r="S18" s="14"/>
    </row>
    <row r="19" spans="1:19" ht="18.5" customHeight="1" x14ac:dyDescent="0.3">
      <c r="A19" s="40" t="s">
        <v>239</v>
      </c>
      <c r="C19" s="66" t="s">
        <v>155</v>
      </c>
      <c r="E19" s="79">
        <v>-279631</v>
      </c>
      <c r="F19" s="96"/>
      <c r="G19" s="79">
        <v>0</v>
      </c>
      <c r="H19" s="94"/>
      <c r="I19" s="94">
        <v>-274</v>
      </c>
      <c r="J19" s="94"/>
      <c r="K19" s="94">
        <v>0</v>
      </c>
      <c r="P19" s="14"/>
      <c r="Q19" s="14"/>
      <c r="R19" s="14"/>
      <c r="S19" s="14"/>
    </row>
    <row r="20" spans="1:19" ht="18.5" customHeight="1" x14ac:dyDescent="0.3">
      <c r="A20" s="40" t="s">
        <v>240</v>
      </c>
      <c r="C20" s="66" t="s">
        <v>155</v>
      </c>
      <c r="E20" s="79">
        <v>0</v>
      </c>
      <c r="F20" s="96"/>
      <c r="G20" s="79">
        <v>0</v>
      </c>
      <c r="H20" s="94"/>
      <c r="I20" s="94">
        <v>0</v>
      </c>
      <c r="J20" s="94"/>
      <c r="K20" s="94">
        <v>9915626</v>
      </c>
      <c r="P20" s="14"/>
      <c r="Q20" s="14"/>
      <c r="R20" s="14"/>
      <c r="S20" s="14"/>
    </row>
    <row r="21" spans="1:19" ht="18.5" customHeight="1" x14ac:dyDescent="0.3">
      <c r="A21" s="40" t="s">
        <v>108</v>
      </c>
      <c r="E21" s="79">
        <v>7258362</v>
      </c>
      <c r="F21" s="96"/>
      <c r="G21" s="79">
        <v>4191304</v>
      </c>
      <c r="H21" s="94"/>
      <c r="I21" s="94">
        <v>7258362</v>
      </c>
      <c r="J21" s="94"/>
      <c r="K21" s="94">
        <v>4171329</v>
      </c>
      <c r="P21" s="14"/>
      <c r="Q21" s="14"/>
      <c r="R21" s="14"/>
      <c r="S21" s="14"/>
    </row>
    <row r="22" spans="1:19" ht="18.5" customHeight="1" x14ac:dyDescent="0.3">
      <c r="A22" s="40" t="s">
        <v>196</v>
      </c>
      <c r="E22" s="79">
        <v>0</v>
      </c>
      <c r="F22" s="96"/>
      <c r="G22" s="79">
        <v>1</v>
      </c>
      <c r="H22" s="94"/>
      <c r="I22" s="94">
        <v>0</v>
      </c>
      <c r="J22" s="94"/>
      <c r="K22" s="94">
        <v>1</v>
      </c>
      <c r="P22" s="14"/>
      <c r="Q22" s="14"/>
      <c r="R22" s="14"/>
      <c r="S22" s="14"/>
    </row>
    <row r="23" spans="1:19" ht="18.5" customHeight="1" x14ac:dyDescent="0.3">
      <c r="A23" s="161" t="s">
        <v>248</v>
      </c>
      <c r="E23" s="79">
        <v>6017388</v>
      </c>
      <c r="F23" s="96"/>
      <c r="G23" s="79">
        <v>-13366468</v>
      </c>
      <c r="H23" s="94"/>
      <c r="I23" s="94">
        <v>5647939</v>
      </c>
      <c r="J23" s="94"/>
      <c r="K23" s="94">
        <v>-12587475</v>
      </c>
      <c r="P23" s="14"/>
      <c r="Q23" s="14"/>
      <c r="R23" s="14"/>
      <c r="S23" s="14"/>
    </row>
    <row r="24" spans="1:19" ht="18.5" hidden="1" customHeight="1" x14ac:dyDescent="0.3">
      <c r="A24" s="40" t="s">
        <v>172</v>
      </c>
      <c r="E24" s="79">
        <v>0</v>
      </c>
      <c r="F24" s="96"/>
      <c r="G24" s="79">
        <v>0</v>
      </c>
      <c r="H24" s="94"/>
      <c r="I24" s="94">
        <v>0</v>
      </c>
      <c r="J24" s="94"/>
      <c r="K24" s="94">
        <v>0</v>
      </c>
      <c r="P24" s="14"/>
      <c r="Q24" s="14"/>
      <c r="R24" s="14"/>
      <c r="S24" s="14"/>
    </row>
    <row r="25" spans="1:19" ht="18.5" customHeight="1" x14ac:dyDescent="0.3">
      <c r="A25" t="s">
        <v>130</v>
      </c>
      <c r="B25"/>
      <c r="E25" s="78"/>
      <c r="F25" s="60"/>
      <c r="G25" s="78"/>
      <c r="H25" s="94"/>
      <c r="I25" s="94"/>
      <c r="J25" s="94"/>
      <c r="K25" s="94"/>
      <c r="P25" s="14"/>
      <c r="Q25" s="14"/>
      <c r="R25" s="14"/>
      <c r="S25" s="14"/>
    </row>
    <row r="26" spans="1:19" ht="18.5" customHeight="1" x14ac:dyDescent="0.3">
      <c r="A26" t="s">
        <v>92</v>
      </c>
      <c r="B26"/>
      <c r="E26" s="78">
        <v>279727</v>
      </c>
      <c r="F26" s="60"/>
      <c r="G26" s="78">
        <v>6701566</v>
      </c>
      <c r="H26" s="94"/>
      <c r="I26" s="94">
        <v>0</v>
      </c>
      <c r="J26" s="94"/>
      <c r="K26" s="94">
        <v>0</v>
      </c>
      <c r="P26" s="14"/>
      <c r="Q26" s="14"/>
      <c r="R26" s="14"/>
      <c r="S26" s="14"/>
    </row>
    <row r="27" spans="1:19" ht="18.5" customHeight="1" x14ac:dyDescent="0.3">
      <c r="A27" s="40" t="s">
        <v>95</v>
      </c>
      <c r="C27" s="66" t="s">
        <v>154</v>
      </c>
      <c r="E27" s="94">
        <v>6274227</v>
      </c>
      <c r="F27" s="96"/>
      <c r="G27" s="94">
        <v>4614506</v>
      </c>
      <c r="H27" s="94"/>
      <c r="I27" s="94">
        <v>5555205</v>
      </c>
      <c r="J27" s="94"/>
      <c r="K27" s="94">
        <v>3938137</v>
      </c>
      <c r="P27" s="14"/>
      <c r="Q27" s="14"/>
      <c r="R27" s="14"/>
      <c r="S27" s="14"/>
    </row>
    <row r="28" spans="1:19" ht="18.5" customHeight="1" x14ac:dyDescent="0.3">
      <c r="A28" s="40" t="s">
        <v>93</v>
      </c>
      <c r="E28" s="53">
        <v>-8645544</v>
      </c>
      <c r="F28" s="60"/>
      <c r="G28" s="53">
        <v>-7628495</v>
      </c>
      <c r="H28" s="94"/>
      <c r="I28" s="78">
        <v>-14240293</v>
      </c>
      <c r="J28" s="94"/>
      <c r="K28" s="78">
        <v>-13519982</v>
      </c>
      <c r="P28" s="14"/>
      <c r="Q28" s="14"/>
      <c r="R28" s="14"/>
      <c r="S28" s="14"/>
    </row>
    <row r="29" spans="1:19" ht="18.5" customHeight="1" x14ac:dyDescent="0.3">
      <c r="A29" s="161" t="s">
        <v>241</v>
      </c>
      <c r="E29" s="97">
        <v>12920113</v>
      </c>
      <c r="F29" s="96"/>
      <c r="G29" s="97">
        <v>1611252</v>
      </c>
      <c r="H29" s="94"/>
      <c r="I29" s="97">
        <v>12726996</v>
      </c>
      <c r="J29" s="94"/>
      <c r="K29" s="97">
        <v>1551195</v>
      </c>
      <c r="P29" s="14"/>
      <c r="Q29" s="14"/>
      <c r="R29" s="14"/>
      <c r="S29" s="14"/>
    </row>
    <row r="30" spans="1:19" ht="18.5" customHeight="1" x14ac:dyDescent="0.3">
      <c r="A30" s="36"/>
      <c r="B30" s="36"/>
      <c r="E30" s="96">
        <f>SUM(E11:E29)</f>
        <v>1012123339</v>
      </c>
      <c r="F30" s="103"/>
      <c r="G30" s="96">
        <f>SUM(G11:G29)</f>
        <v>826704634</v>
      </c>
      <c r="H30" s="103"/>
      <c r="I30" s="96">
        <f>SUM(I11:I29)</f>
        <v>945627749</v>
      </c>
      <c r="J30" s="103"/>
      <c r="K30" s="96">
        <f>SUM(K11:K29)</f>
        <v>867725844</v>
      </c>
      <c r="P30" s="14"/>
      <c r="Q30" s="14"/>
      <c r="R30" s="14"/>
      <c r="S30" s="14"/>
    </row>
    <row r="31" spans="1:19" ht="18.5" customHeight="1" x14ac:dyDescent="0.3">
      <c r="A31" s="95" t="s">
        <v>94</v>
      </c>
      <c r="B31" s="95"/>
      <c r="F31" s="103"/>
      <c r="H31" s="103"/>
      <c r="J31" s="103"/>
      <c r="P31" s="14"/>
      <c r="Q31" s="14"/>
      <c r="R31" s="14"/>
      <c r="S31" s="14"/>
    </row>
    <row r="32" spans="1:19" ht="18.5" customHeight="1" x14ac:dyDescent="0.3">
      <c r="A32" s="40" t="s">
        <v>11</v>
      </c>
      <c r="E32" s="94">
        <v>-137979089</v>
      </c>
      <c r="F32" s="96"/>
      <c r="G32" s="94">
        <v>-401509620</v>
      </c>
      <c r="H32" s="94"/>
      <c r="I32" s="94">
        <v>-76585982</v>
      </c>
      <c r="J32" s="94"/>
      <c r="K32" s="94">
        <v>-413734647</v>
      </c>
      <c r="P32" s="14"/>
      <c r="Q32" s="14"/>
      <c r="R32" s="14"/>
      <c r="S32" s="14"/>
    </row>
    <row r="33" spans="1:19" ht="18.5" customHeight="1" x14ac:dyDescent="0.3">
      <c r="A33" s="40" t="s">
        <v>13</v>
      </c>
      <c r="E33" s="94">
        <v>-501099462</v>
      </c>
      <c r="F33" s="96"/>
      <c r="G33" s="94">
        <v>-177546512</v>
      </c>
      <c r="H33" s="94"/>
      <c r="I33" s="94">
        <v>-476373212</v>
      </c>
      <c r="J33" s="94"/>
      <c r="K33" s="94">
        <v>-173620122</v>
      </c>
      <c r="P33" s="14"/>
      <c r="Q33" s="14"/>
      <c r="R33" s="14"/>
      <c r="S33" s="14"/>
    </row>
    <row r="34" spans="1:19" ht="18.5" customHeight="1" x14ac:dyDescent="0.3">
      <c r="A34" s="40" t="s">
        <v>194</v>
      </c>
      <c r="E34" s="94">
        <v>66634363</v>
      </c>
      <c r="F34" s="96"/>
      <c r="G34" s="94">
        <v>-71465997</v>
      </c>
      <c r="H34" s="94"/>
      <c r="I34" s="94">
        <v>66628593</v>
      </c>
      <c r="J34" s="94"/>
      <c r="K34" s="94">
        <v>-71416180</v>
      </c>
      <c r="P34" s="14"/>
      <c r="Q34" s="14"/>
      <c r="R34" s="14"/>
      <c r="S34" s="14"/>
    </row>
    <row r="35" spans="1:19" ht="18.5" customHeight="1" x14ac:dyDescent="0.3">
      <c r="A35" s="40" t="s">
        <v>186</v>
      </c>
      <c r="E35" s="94">
        <v>-10304989</v>
      </c>
      <c r="F35" s="96"/>
      <c r="G35" s="94">
        <v>-415652</v>
      </c>
      <c r="H35" s="94"/>
      <c r="I35" s="94">
        <v>-8387846</v>
      </c>
      <c r="J35" s="94"/>
      <c r="K35" s="94">
        <v>-292282</v>
      </c>
      <c r="P35" s="14"/>
      <c r="Q35" s="14"/>
      <c r="R35" s="14"/>
      <c r="S35" s="14"/>
    </row>
    <row r="36" spans="1:19" ht="18.5" customHeight="1" x14ac:dyDescent="0.3">
      <c r="A36" s="40" t="s">
        <v>220</v>
      </c>
      <c r="E36" s="94">
        <v>-2915000</v>
      </c>
      <c r="F36" s="96"/>
      <c r="G36" s="94">
        <v>0</v>
      </c>
      <c r="H36" s="94"/>
      <c r="I36" s="94">
        <v>-2915000</v>
      </c>
      <c r="J36" s="94"/>
      <c r="K36" s="94">
        <v>0</v>
      </c>
      <c r="P36" s="14"/>
      <c r="Q36" s="14"/>
      <c r="R36" s="14"/>
      <c r="S36" s="14"/>
    </row>
    <row r="37" spans="1:19" ht="18.5" customHeight="1" x14ac:dyDescent="0.3">
      <c r="A37" s="40" t="s">
        <v>26</v>
      </c>
      <c r="E37" s="94">
        <v>349360349</v>
      </c>
      <c r="F37" s="96"/>
      <c r="G37" s="94">
        <v>208302339</v>
      </c>
      <c r="H37" s="94"/>
      <c r="I37" s="94">
        <v>324732996</v>
      </c>
      <c r="J37" s="94"/>
      <c r="K37" s="94">
        <v>190987358</v>
      </c>
      <c r="P37" s="14"/>
      <c r="Q37" s="14"/>
      <c r="R37" s="14"/>
      <c r="S37" s="14"/>
    </row>
    <row r="38" spans="1:19" ht="18.5" customHeight="1" x14ac:dyDescent="0.3">
      <c r="A38" s="40" t="s">
        <v>242</v>
      </c>
      <c r="C38" s="66" t="s">
        <v>154</v>
      </c>
      <c r="E38" s="97">
        <v>-172000</v>
      </c>
      <c r="F38" s="96"/>
      <c r="G38" s="97">
        <v>-353100</v>
      </c>
      <c r="H38" s="96"/>
      <c r="I38" s="97">
        <v>-172000</v>
      </c>
      <c r="J38" s="96"/>
      <c r="K38" s="97">
        <v>-353100</v>
      </c>
      <c r="P38" s="14"/>
      <c r="Q38" s="14"/>
      <c r="R38" s="14"/>
      <c r="S38" s="14"/>
    </row>
    <row r="39" spans="1:19" ht="18.5" customHeight="1" x14ac:dyDescent="0.3">
      <c r="A39" t="s">
        <v>138</v>
      </c>
      <c r="B39"/>
      <c r="C39" s="7"/>
      <c r="D39" s="7"/>
      <c r="E39" s="96">
        <f>SUM(E30:E38)</f>
        <v>775647511</v>
      </c>
      <c r="F39" s="103"/>
      <c r="G39" s="96">
        <f>SUM(G30:G38)</f>
        <v>383716092</v>
      </c>
      <c r="H39" s="103"/>
      <c r="I39" s="96">
        <f>SUM(I30:I38)</f>
        <v>772555298</v>
      </c>
      <c r="J39" s="103"/>
      <c r="K39" s="96">
        <f>SUM(K30:K38)</f>
        <v>399296871</v>
      </c>
      <c r="P39" s="14"/>
      <c r="Q39" s="14"/>
      <c r="R39" s="14"/>
      <c r="S39" s="14"/>
    </row>
    <row r="40" spans="1:19" ht="18.5" customHeight="1" x14ac:dyDescent="0.3">
      <c r="A40" s="40" t="s">
        <v>96</v>
      </c>
      <c r="E40" s="55">
        <v>-17159510</v>
      </c>
      <c r="F40" s="96"/>
      <c r="G40" s="55">
        <v>-10279269</v>
      </c>
      <c r="H40" s="94"/>
      <c r="I40" s="97">
        <v>-17159510</v>
      </c>
      <c r="J40" s="94"/>
      <c r="K40" s="97">
        <v>-10279269</v>
      </c>
      <c r="P40" s="14"/>
      <c r="Q40" s="14"/>
      <c r="R40" s="14"/>
      <c r="S40" s="14"/>
    </row>
    <row r="41" spans="1:19" ht="18.5" customHeight="1" x14ac:dyDescent="0.3">
      <c r="A41" s="36" t="s">
        <v>97</v>
      </c>
      <c r="B41" s="36"/>
      <c r="E41" s="98">
        <f>SUM(E39:E40)</f>
        <v>758488001</v>
      </c>
      <c r="F41" s="96"/>
      <c r="G41" s="98">
        <f>SUM(G39:G40)</f>
        <v>373436823</v>
      </c>
      <c r="H41" s="96"/>
      <c r="I41" s="98">
        <f>SUM(I39:I40)</f>
        <v>755395788</v>
      </c>
      <c r="J41" s="79"/>
      <c r="K41" s="98">
        <f>SUM(K39:K40)</f>
        <v>389017602</v>
      </c>
      <c r="P41" s="14"/>
      <c r="Q41" s="14"/>
      <c r="R41" s="14"/>
      <c r="S41" s="14"/>
    </row>
    <row r="42" spans="1:19" ht="11.5" customHeight="1" x14ac:dyDescent="0.3">
      <c r="A42" s="36"/>
      <c r="B42" s="36"/>
      <c r="E42" s="103"/>
      <c r="F42" s="103"/>
      <c r="G42" s="103"/>
      <c r="H42" s="103"/>
      <c r="I42" s="103"/>
      <c r="J42" s="103"/>
      <c r="K42" s="103"/>
      <c r="P42" s="14"/>
      <c r="Q42" s="14"/>
      <c r="R42" s="14"/>
      <c r="S42" s="14"/>
    </row>
    <row r="43" spans="1:19" ht="18.5" customHeight="1" x14ac:dyDescent="0.3">
      <c r="A43" s="38" t="s">
        <v>98</v>
      </c>
      <c r="B43" s="38"/>
      <c r="E43" s="102"/>
      <c r="F43" s="102"/>
      <c r="G43" s="102"/>
      <c r="H43" s="103"/>
      <c r="I43" s="103"/>
      <c r="J43" s="103"/>
      <c r="K43" s="103"/>
      <c r="P43" s="14"/>
      <c r="Q43" s="14"/>
      <c r="R43" s="14"/>
      <c r="S43" s="14"/>
    </row>
    <row r="44" spans="1:19" ht="18.5" customHeight="1" x14ac:dyDescent="0.3">
      <c r="A44" s="161" t="s">
        <v>235</v>
      </c>
      <c r="E44" s="79"/>
      <c r="F44" s="60"/>
      <c r="G44" s="79"/>
      <c r="H44" s="94"/>
      <c r="I44" s="96"/>
      <c r="J44" s="94"/>
      <c r="K44" s="96"/>
      <c r="P44" s="14"/>
      <c r="Q44" s="14"/>
      <c r="R44" s="14"/>
      <c r="S44" s="14"/>
    </row>
    <row r="45" spans="1:19" ht="18.5" customHeight="1" x14ac:dyDescent="0.3">
      <c r="A45" t="s">
        <v>123</v>
      </c>
      <c r="B45"/>
      <c r="E45" s="79">
        <v>-20400000</v>
      </c>
      <c r="F45" s="60"/>
      <c r="G45" s="79">
        <v>48968516</v>
      </c>
      <c r="H45" s="94"/>
      <c r="I45" s="96">
        <v>0</v>
      </c>
      <c r="J45" s="94"/>
      <c r="K45" s="96">
        <v>58988394</v>
      </c>
      <c r="P45" s="14"/>
      <c r="Q45" s="14"/>
      <c r="R45" s="14"/>
      <c r="S45" s="14"/>
    </row>
    <row r="46" spans="1:19" ht="18.5" customHeight="1" x14ac:dyDescent="0.3">
      <c r="A46" s="40" t="s">
        <v>225</v>
      </c>
      <c r="B46"/>
      <c r="C46" s="66" t="s">
        <v>155</v>
      </c>
      <c r="E46" s="79">
        <v>2084348</v>
      </c>
      <c r="F46" s="60"/>
      <c r="G46" s="79">
        <v>0</v>
      </c>
      <c r="H46" s="94"/>
      <c r="I46" s="96">
        <v>2084348</v>
      </c>
      <c r="J46" s="94"/>
      <c r="K46" s="96">
        <v>0</v>
      </c>
      <c r="P46" s="14"/>
      <c r="Q46" s="14"/>
      <c r="R46" s="14"/>
      <c r="S46" s="14"/>
    </row>
    <row r="47" spans="1:19" ht="18.5" customHeight="1" x14ac:dyDescent="0.3">
      <c r="A47" s="40" t="s">
        <v>173</v>
      </c>
      <c r="C47" s="66" t="s">
        <v>155</v>
      </c>
      <c r="E47" s="79">
        <v>0</v>
      </c>
      <c r="F47" s="60"/>
      <c r="G47" s="79">
        <v>-5700000</v>
      </c>
      <c r="H47" s="94"/>
      <c r="I47" s="96">
        <v>0</v>
      </c>
      <c r="J47" s="94"/>
      <c r="K47" s="96">
        <v>-5700000</v>
      </c>
      <c r="P47" s="14"/>
      <c r="Q47" s="14"/>
      <c r="R47" s="14"/>
      <c r="S47" s="14"/>
    </row>
    <row r="48" spans="1:19" ht="18.5" hidden="1" customHeight="1" x14ac:dyDescent="0.3">
      <c r="A48" s="40" t="s">
        <v>174</v>
      </c>
      <c r="E48" s="79"/>
      <c r="F48" s="60"/>
      <c r="G48" s="79"/>
      <c r="H48" s="94"/>
      <c r="I48" s="96"/>
      <c r="J48" s="94"/>
      <c r="K48" s="96"/>
      <c r="P48" s="14"/>
      <c r="Q48" s="14"/>
      <c r="R48" s="14"/>
      <c r="S48" s="14"/>
    </row>
    <row r="49" spans="1:19" ht="18.5" hidden="1" customHeight="1" x14ac:dyDescent="0.3">
      <c r="A49" s="74" t="s">
        <v>175</v>
      </c>
      <c r="B49" s="74"/>
      <c r="E49" s="79">
        <v>0</v>
      </c>
      <c r="F49" s="60"/>
      <c r="G49" s="79">
        <v>0</v>
      </c>
      <c r="H49" s="94"/>
      <c r="I49" s="96">
        <v>0</v>
      </c>
      <c r="J49" s="94"/>
      <c r="K49" s="96">
        <v>0</v>
      </c>
      <c r="P49" s="14"/>
      <c r="Q49" s="14"/>
      <c r="R49" s="14"/>
      <c r="S49" s="14"/>
    </row>
    <row r="50" spans="1:19" ht="18.5" customHeight="1" x14ac:dyDescent="0.3">
      <c r="A50" s="74" t="s">
        <v>208</v>
      </c>
      <c r="B50" s="74"/>
      <c r="C50" s="66" t="s">
        <v>152</v>
      </c>
      <c r="E50" s="79">
        <v>0</v>
      </c>
      <c r="F50" s="60"/>
      <c r="G50" s="79">
        <v>0</v>
      </c>
      <c r="H50" s="94"/>
      <c r="I50" s="96">
        <v>-19750000</v>
      </c>
      <c r="J50" s="94"/>
      <c r="K50" s="96">
        <v>-245250000</v>
      </c>
      <c r="P50" s="14"/>
      <c r="Q50" s="14"/>
      <c r="R50" s="14"/>
      <c r="S50" s="14"/>
    </row>
    <row r="51" spans="1:19" ht="18.5" hidden="1" customHeight="1" x14ac:dyDescent="0.3">
      <c r="A51" s="74" t="s">
        <v>176</v>
      </c>
      <c r="B51" s="74"/>
      <c r="E51" s="79"/>
      <c r="F51" s="60"/>
      <c r="G51" s="79"/>
      <c r="H51" s="94"/>
      <c r="I51" s="96"/>
      <c r="J51" s="94"/>
      <c r="K51" s="96"/>
      <c r="P51" s="14"/>
      <c r="Q51" s="14"/>
      <c r="R51" s="14"/>
      <c r="S51" s="14"/>
    </row>
    <row r="52" spans="1:19" ht="18.5" hidden="1" customHeight="1" x14ac:dyDescent="0.3">
      <c r="A52" s="74" t="s">
        <v>177</v>
      </c>
      <c r="B52" s="74"/>
      <c r="E52" s="79">
        <v>0</v>
      </c>
      <c r="F52" s="60"/>
      <c r="G52" s="79">
        <v>0</v>
      </c>
      <c r="H52" s="94"/>
      <c r="I52" s="96">
        <v>0</v>
      </c>
      <c r="J52" s="94"/>
      <c r="K52" s="96">
        <v>0</v>
      </c>
      <c r="P52" s="14"/>
      <c r="Q52" s="14"/>
      <c r="R52" s="14"/>
      <c r="S52" s="14"/>
    </row>
    <row r="53" spans="1:19" ht="18.5" customHeight="1" x14ac:dyDescent="0.3">
      <c r="A53" s="40" t="s">
        <v>99</v>
      </c>
      <c r="E53" s="79">
        <v>0</v>
      </c>
      <c r="F53" s="96"/>
      <c r="G53" s="60">
        <v>0</v>
      </c>
      <c r="H53" s="94"/>
      <c r="I53" s="96">
        <v>-2020115</v>
      </c>
      <c r="J53" s="94"/>
      <c r="K53" s="96">
        <v>-7639306</v>
      </c>
      <c r="P53" s="14"/>
      <c r="Q53" s="14"/>
      <c r="R53" s="14"/>
      <c r="S53" s="14"/>
    </row>
    <row r="54" spans="1:19" s="125" customFormat="1" ht="18.5" customHeight="1" x14ac:dyDescent="0.3">
      <c r="A54" s="40" t="s">
        <v>100</v>
      </c>
      <c r="B54" s="40"/>
      <c r="C54" s="66"/>
      <c r="D54" s="66"/>
      <c r="E54" s="94">
        <v>-1336834311</v>
      </c>
      <c r="F54" s="96"/>
      <c r="G54" s="94">
        <v>-937205874</v>
      </c>
      <c r="H54" s="94"/>
      <c r="I54" s="78">
        <v>-1289963093</v>
      </c>
      <c r="J54" s="94"/>
      <c r="K54" s="78">
        <v>-877374594</v>
      </c>
      <c r="P54" s="14"/>
      <c r="Q54" s="14"/>
      <c r="R54" s="14"/>
      <c r="S54" s="14"/>
    </row>
    <row r="55" spans="1:19" ht="18.5" customHeight="1" x14ac:dyDescent="0.3">
      <c r="A55" s="40" t="s">
        <v>101</v>
      </c>
      <c r="E55" s="79">
        <v>1300844</v>
      </c>
      <c r="F55" s="60"/>
      <c r="G55" s="79">
        <v>1868776</v>
      </c>
      <c r="H55" s="94"/>
      <c r="I55" s="78">
        <v>1300844</v>
      </c>
      <c r="J55" s="94"/>
      <c r="K55" s="78">
        <v>1868122</v>
      </c>
      <c r="P55" s="14"/>
      <c r="Q55" s="14"/>
      <c r="R55" s="14"/>
      <c r="S55" s="14"/>
    </row>
    <row r="56" spans="1:19" ht="11.5" customHeight="1" x14ac:dyDescent="0.3">
      <c r="E56" s="79"/>
      <c r="F56" s="60"/>
      <c r="G56" s="79"/>
      <c r="H56" s="94"/>
      <c r="I56" s="78"/>
      <c r="J56" s="94"/>
      <c r="K56" s="78"/>
      <c r="P56" s="14"/>
      <c r="Q56" s="14"/>
      <c r="R56" s="14"/>
      <c r="S56" s="14"/>
    </row>
    <row r="57" spans="1:19" ht="18.5" customHeight="1" x14ac:dyDescent="0.3">
      <c r="A57" s="38" t="s">
        <v>125</v>
      </c>
      <c r="B57" s="38"/>
      <c r="E57" s="120"/>
      <c r="F57" s="120"/>
      <c r="G57" s="120"/>
      <c r="H57" s="120"/>
      <c r="I57" s="120"/>
      <c r="J57" s="120"/>
      <c r="K57" s="120"/>
      <c r="P57" s="14"/>
      <c r="Q57" s="14"/>
      <c r="R57" s="14"/>
      <c r="S57" s="14"/>
    </row>
    <row r="58" spans="1:19" ht="18.5" hidden="1" customHeight="1" x14ac:dyDescent="0.3">
      <c r="A58" t="s">
        <v>134</v>
      </c>
      <c r="B58"/>
      <c r="E58" s="79">
        <v>0</v>
      </c>
      <c r="F58" s="60"/>
      <c r="G58" s="79">
        <v>0</v>
      </c>
      <c r="H58" s="94"/>
      <c r="I58" s="78">
        <v>0</v>
      </c>
      <c r="J58" s="94"/>
      <c r="K58" s="78">
        <v>0</v>
      </c>
      <c r="P58" s="14"/>
      <c r="Q58" s="14"/>
      <c r="R58" s="14"/>
      <c r="S58" s="14"/>
    </row>
    <row r="59" spans="1:19" ht="18.5" hidden="1" customHeight="1" x14ac:dyDescent="0.3">
      <c r="A59" s="40" t="s">
        <v>156</v>
      </c>
      <c r="E59" s="79">
        <v>0</v>
      </c>
      <c r="F59" s="60"/>
      <c r="G59" s="79">
        <v>0</v>
      </c>
      <c r="H59" s="94"/>
      <c r="I59" s="78">
        <v>0</v>
      </c>
      <c r="J59" s="94"/>
      <c r="K59" s="78">
        <v>0</v>
      </c>
      <c r="P59" s="14"/>
      <c r="Q59" s="14"/>
      <c r="R59" s="14"/>
      <c r="S59" s="14"/>
    </row>
    <row r="60" spans="1:19" ht="18.5" customHeight="1" x14ac:dyDescent="0.3">
      <c r="A60" s="40" t="s">
        <v>102</v>
      </c>
      <c r="E60" s="79">
        <v>-20187045</v>
      </c>
      <c r="F60" s="96"/>
      <c r="G60" s="79">
        <v>-3217262</v>
      </c>
      <c r="H60" s="94"/>
      <c r="I60" s="96">
        <v>-19724487</v>
      </c>
      <c r="J60" s="94"/>
      <c r="K60" s="96">
        <v>-2645854</v>
      </c>
      <c r="P60" s="14"/>
      <c r="Q60" s="14"/>
      <c r="R60" s="14"/>
      <c r="S60" s="14"/>
    </row>
    <row r="61" spans="1:19" ht="18.5" customHeight="1" x14ac:dyDescent="0.3">
      <c r="A61" s="40" t="s">
        <v>197</v>
      </c>
      <c r="C61" s="66" t="s">
        <v>158</v>
      </c>
      <c r="E61" s="53">
        <v>0</v>
      </c>
      <c r="F61" s="79"/>
      <c r="G61" s="53">
        <v>0</v>
      </c>
      <c r="H61" s="94"/>
      <c r="I61" s="94">
        <v>-43000000</v>
      </c>
      <c r="J61" s="94"/>
      <c r="K61" s="94">
        <v>-40000000</v>
      </c>
      <c r="P61" s="14"/>
      <c r="Q61" s="14"/>
      <c r="R61" s="14"/>
      <c r="S61" s="14"/>
    </row>
    <row r="62" spans="1:19" ht="18.5" customHeight="1" x14ac:dyDescent="0.3">
      <c r="A62" s="40" t="s">
        <v>161</v>
      </c>
      <c r="E62" s="53"/>
      <c r="F62" s="79"/>
      <c r="G62" s="53"/>
      <c r="H62" s="94"/>
      <c r="I62" s="94"/>
      <c r="J62" s="94"/>
      <c r="K62" s="94"/>
      <c r="P62" s="14"/>
      <c r="Q62" s="14"/>
      <c r="R62" s="14"/>
      <c r="S62" s="14"/>
    </row>
    <row r="63" spans="1:19" ht="18.5" customHeight="1" x14ac:dyDescent="0.3">
      <c r="A63" s="40" t="s">
        <v>198</v>
      </c>
      <c r="C63" s="66" t="s">
        <v>158</v>
      </c>
      <c r="E63" s="53">
        <v>0</v>
      </c>
      <c r="F63" s="79"/>
      <c r="G63" s="53">
        <v>0</v>
      </c>
      <c r="H63" s="94"/>
      <c r="I63" s="94">
        <v>19000000</v>
      </c>
      <c r="J63" s="94"/>
      <c r="K63" s="94">
        <v>31000000</v>
      </c>
      <c r="P63" s="14"/>
      <c r="Q63" s="14"/>
      <c r="R63" s="14"/>
      <c r="S63" s="14"/>
    </row>
    <row r="64" spans="1:19" ht="18.5" customHeight="1" x14ac:dyDescent="0.3">
      <c r="A64" s="40" t="s">
        <v>124</v>
      </c>
      <c r="E64" s="55">
        <v>8862715</v>
      </c>
      <c r="F64" s="60"/>
      <c r="G64" s="55">
        <v>7131042</v>
      </c>
      <c r="H64" s="94"/>
      <c r="I64" s="97">
        <v>9399963</v>
      </c>
      <c r="J64" s="94"/>
      <c r="K64" s="97">
        <v>7669013</v>
      </c>
      <c r="P64" s="14"/>
      <c r="Q64" s="14"/>
      <c r="R64" s="14"/>
      <c r="S64" s="14"/>
    </row>
    <row r="65" spans="1:19" ht="18.5" customHeight="1" x14ac:dyDescent="0.3">
      <c r="A65" s="36" t="s">
        <v>135</v>
      </c>
      <c r="B65" s="36"/>
      <c r="E65" s="98">
        <f>SUM(E44:E55,E57:E64)</f>
        <v>-1365173449</v>
      </c>
      <c r="F65" s="68"/>
      <c r="G65" s="98">
        <f>SUM(G44:G55,G57:G64)</f>
        <v>-888154802</v>
      </c>
      <c r="H65" s="68"/>
      <c r="I65" s="98">
        <f>SUM(I44:I55,I57:I64)</f>
        <v>-1342672540</v>
      </c>
      <c r="J65" s="68"/>
      <c r="K65" s="98">
        <f>SUM(K44:K55,K57:K64)</f>
        <v>-1079084225</v>
      </c>
      <c r="P65" s="14"/>
      <c r="Q65" s="14"/>
      <c r="R65" s="14"/>
      <c r="S65" s="14"/>
    </row>
    <row r="66" spans="1:19" ht="11.5" customHeight="1" x14ac:dyDescent="0.3">
      <c r="A66" s="36"/>
      <c r="B66" s="36"/>
      <c r="E66" s="67"/>
      <c r="F66" s="68"/>
      <c r="G66" s="67"/>
      <c r="H66" s="68"/>
      <c r="I66" s="67"/>
      <c r="J66" s="68"/>
      <c r="K66" s="67"/>
      <c r="P66" s="14"/>
      <c r="Q66" s="14"/>
      <c r="R66" s="14"/>
      <c r="S66" s="14"/>
    </row>
    <row r="67" spans="1:19" ht="18.5" customHeight="1" x14ac:dyDescent="0.3">
      <c r="A67" s="38" t="s">
        <v>103</v>
      </c>
      <c r="B67" s="38"/>
      <c r="E67" s="103"/>
      <c r="F67" s="103"/>
      <c r="G67" s="103"/>
      <c r="H67" s="103"/>
      <c r="I67" s="103"/>
      <c r="J67" s="103"/>
      <c r="K67" s="103"/>
      <c r="P67" s="14"/>
      <c r="Q67" s="14"/>
      <c r="R67" s="14"/>
      <c r="S67" s="14"/>
    </row>
    <row r="68" spans="1:19" ht="18.5" customHeight="1" x14ac:dyDescent="0.3">
      <c r="A68" t="s">
        <v>199</v>
      </c>
      <c r="B68"/>
      <c r="C68" s="66" t="s">
        <v>184</v>
      </c>
      <c r="E68" s="103">
        <v>0</v>
      </c>
      <c r="F68" s="103"/>
      <c r="G68" s="103">
        <v>2035000000</v>
      </c>
      <c r="H68" s="103"/>
      <c r="I68" s="103">
        <v>0</v>
      </c>
      <c r="J68" s="103"/>
      <c r="K68" s="103">
        <v>2035000000</v>
      </c>
      <c r="P68" s="14"/>
      <c r="Q68" s="14"/>
      <c r="R68" s="14"/>
      <c r="S68" s="14"/>
    </row>
    <row r="69" spans="1:19" ht="18.5" customHeight="1" x14ac:dyDescent="0.3">
      <c r="A69" t="s">
        <v>200</v>
      </c>
      <c r="B69"/>
      <c r="C69" s="66" t="s">
        <v>184</v>
      </c>
      <c r="E69" s="103">
        <v>0</v>
      </c>
      <c r="F69" s="103"/>
      <c r="G69" s="103">
        <v>-58777941</v>
      </c>
      <c r="H69" s="103"/>
      <c r="I69" s="103">
        <v>0</v>
      </c>
      <c r="J69" s="103"/>
      <c r="K69" s="103">
        <v>-58777941</v>
      </c>
      <c r="P69" s="14"/>
      <c r="Q69" s="14"/>
      <c r="R69" s="14"/>
      <c r="S69" s="14"/>
    </row>
    <row r="70" spans="1:19" ht="18.5" hidden="1" customHeight="1" x14ac:dyDescent="0.3">
      <c r="A70" t="s">
        <v>126</v>
      </c>
      <c r="B70"/>
      <c r="E70" s="96"/>
      <c r="F70" s="96"/>
      <c r="G70" s="96"/>
      <c r="H70" s="96"/>
      <c r="I70" s="96"/>
      <c r="J70" s="96"/>
      <c r="K70" s="96"/>
      <c r="P70" s="14"/>
      <c r="Q70" s="14"/>
      <c r="R70" s="14"/>
      <c r="S70" s="14"/>
    </row>
    <row r="71" spans="1:19" ht="18.5" hidden="1" customHeight="1" x14ac:dyDescent="0.3">
      <c r="A71" s="126" t="s">
        <v>127</v>
      </c>
      <c r="B71" s="126"/>
      <c r="E71" s="96">
        <v>0</v>
      </c>
      <c r="F71" s="96"/>
      <c r="G71" s="96">
        <v>0</v>
      </c>
      <c r="H71" s="96"/>
      <c r="I71" s="96">
        <v>0</v>
      </c>
      <c r="J71" s="96"/>
      <c r="K71" s="96">
        <v>0</v>
      </c>
      <c r="P71" s="14"/>
      <c r="Q71" s="14"/>
      <c r="R71" s="14"/>
      <c r="S71" s="14"/>
    </row>
    <row r="72" spans="1:19" ht="18.5" customHeight="1" x14ac:dyDescent="0.3">
      <c r="A72" s="40" t="s">
        <v>139</v>
      </c>
      <c r="E72" s="79">
        <v>257078447</v>
      </c>
      <c r="F72" s="96"/>
      <c r="G72" s="79">
        <v>46259867</v>
      </c>
      <c r="H72" s="94"/>
      <c r="I72" s="94">
        <v>217078447</v>
      </c>
      <c r="J72" s="94"/>
      <c r="K72" s="94">
        <v>86259867</v>
      </c>
      <c r="P72" s="14"/>
      <c r="Q72" s="14"/>
      <c r="R72" s="14"/>
      <c r="S72" s="14"/>
    </row>
    <row r="73" spans="1:19" ht="18.5" hidden="1" customHeight="1" x14ac:dyDescent="0.3">
      <c r="A73" s="40" t="s">
        <v>136</v>
      </c>
      <c r="C73" s="66" t="s">
        <v>158</v>
      </c>
      <c r="E73" s="79">
        <v>0</v>
      </c>
      <c r="F73" s="96"/>
      <c r="G73" s="79">
        <v>0</v>
      </c>
      <c r="H73" s="94"/>
      <c r="I73" s="94">
        <v>0</v>
      </c>
      <c r="J73" s="94"/>
      <c r="K73" s="94">
        <v>0</v>
      </c>
      <c r="P73" s="14"/>
      <c r="Q73" s="14"/>
      <c r="R73" s="14"/>
      <c r="S73" s="14"/>
    </row>
    <row r="74" spans="1:19" ht="18.5" customHeight="1" x14ac:dyDescent="0.3">
      <c r="A74" s="40" t="s">
        <v>140</v>
      </c>
      <c r="C74" s="66" t="s">
        <v>158</v>
      </c>
      <c r="E74" s="79">
        <v>0</v>
      </c>
      <c r="F74" s="96"/>
      <c r="G74" s="79">
        <v>-119038775</v>
      </c>
      <c r="H74" s="94"/>
      <c r="I74" s="94">
        <v>0</v>
      </c>
      <c r="J74" s="94"/>
      <c r="K74" s="94">
        <v>0</v>
      </c>
      <c r="P74" s="14"/>
      <c r="Q74" s="14"/>
      <c r="R74" s="14"/>
      <c r="S74" s="14"/>
    </row>
    <row r="75" spans="1:19" ht="18.5" customHeight="1" x14ac:dyDescent="0.3">
      <c r="A75" s="40" t="s">
        <v>201</v>
      </c>
      <c r="E75" s="79">
        <v>538213384</v>
      </c>
      <c r="F75" s="96"/>
      <c r="G75" s="79">
        <v>277352968</v>
      </c>
      <c r="H75" s="94"/>
      <c r="I75" s="96">
        <v>538213384</v>
      </c>
      <c r="J75" s="94"/>
      <c r="K75" s="96">
        <v>259725000</v>
      </c>
      <c r="P75" s="14"/>
      <c r="Q75" s="14"/>
      <c r="R75" s="14"/>
      <c r="S75" s="14"/>
    </row>
    <row r="76" spans="1:19" ht="18.5" customHeight="1" x14ac:dyDescent="0.3">
      <c r="A76" s="40" t="s">
        <v>137</v>
      </c>
      <c r="E76" s="103">
        <v>-134315000</v>
      </c>
      <c r="F76" s="103"/>
      <c r="G76" s="103">
        <v>-474075480</v>
      </c>
      <c r="H76" s="94"/>
      <c r="I76" s="96">
        <v>-121421000</v>
      </c>
      <c r="J76" s="94"/>
      <c r="K76" s="96">
        <v>-463849480</v>
      </c>
      <c r="P76" s="14"/>
      <c r="Q76" s="14"/>
      <c r="R76" s="14"/>
      <c r="S76" s="14"/>
    </row>
    <row r="77" spans="1:19" ht="18.5" customHeight="1" x14ac:dyDescent="0.3">
      <c r="A77" s="40" t="s">
        <v>104</v>
      </c>
      <c r="E77" s="96">
        <v>-25808621</v>
      </c>
      <c r="F77" s="96"/>
      <c r="G77" s="96">
        <v>-23098715</v>
      </c>
      <c r="H77" s="94"/>
      <c r="I77" s="96">
        <v>-25808621</v>
      </c>
      <c r="J77" s="94"/>
      <c r="K77" s="96">
        <v>-23098715</v>
      </c>
      <c r="P77" s="14"/>
      <c r="Q77" s="14"/>
      <c r="R77" s="14"/>
      <c r="S77" s="14"/>
    </row>
    <row r="78" spans="1:19" ht="18.5" customHeight="1" x14ac:dyDescent="0.3">
      <c r="A78" s="40" t="s">
        <v>215</v>
      </c>
      <c r="C78" s="66" t="s">
        <v>222</v>
      </c>
      <c r="E78" s="96">
        <v>-367486850</v>
      </c>
      <c r="F78" s="96"/>
      <c r="G78" s="96">
        <v>-494000000</v>
      </c>
      <c r="H78" s="94"/>
      <c r="I78" s="96">
        <v>-367486850</v>
      </c>
      <c r="J78" s="94"/>
      <c r="K78" s="96">
        <v>-494000000</v>
      </c>
      <c r="P78" s="14"/>
      <c r="Q78" s="14"/>
      <c r="R78" s="14"/>
      <c r="S78" s="14"/>
    </row>
    <row r="79" spans="1:19" ht="18.5" customHeight="1" x14ac:dyDescent="0.3">
      <c r="A79" s="40" t="s">
        <v>105</v>
      </c>
      <c r="E79" s="61">
        <v>-45780598</v>
      </c>
      <c r="F79" s="96"/>
      <c r="G79" s="61">
        <v>-42089294</v>
      </c>
      <c r="H79" s="94"/>
      <c r="I79" s="61">
        <v>-43130501</v>
      </c>
      <c r="J79" s="79"/>
      <c r="K79" s="61">
        <v>-35006550</v>
      </c>
      <c r="P79" s="14"/>
      <c r="Q79" s="14"/>
      <c r="R79" s="14"/>
      <c r="S79" s="14"/>
    </row>
    <row r="80" spans="1:19" ht="18.5" customHeight="1" x14ac:dyDescent="0.3">
      <c r="A80" s="36" t="s">
        <v>236</v>
      </c>
      <c r="B80" s="36"/>
      <c r="E80" s="100">
        <f>SUM(E68:E79)</f>
        <v>221900762</v>
      </c>
      <c r="F80" s="57"/>
      <c r="G80" s="100">
        <f>SUM(G68:G79)</f>
        <v>1147532630</v>
      </c>
      <c r="H80" s="57"/>
      <c r="I80" s="100">
        <f>SUM(I68:I79)</f>
        <v>197444859</v>
      </c>
      <c r="J80" s="57"/>
      <c r="K80" s="100">
        <f>SUM(K68:K79)</f>
        <v>1306252181</v>
      </c>
      <c r="P80" s="14"/>
      <c r="Q80" s="14"/>
      <c r="R80" s="14"/>
      <c r="S80" s="14"/>
    </row>
    <row r="81" spans="1:19" ht="11.5" customHeight="1" x14ac:dyDescent="0.3">
      <c r="A81" s="36"/>
      <c r="B81" s="36"/>
      <c r="E81" s="103"/>
      <c r="F81" s="103"/>
      <c r="G81" s="103"/>
      <c r="H81" s="103"/>
      <c r="I81" s="103"/>
      <c r="J81" s="103"/>
      <c r="K81" s="103"/>
      <c r="P81" s="14"/>
      <c r="Q81" s="14"/>
      <c r="R81" s="14"/>
      <c r="S81" s="14"/>
    </row>
    <row r="82" spans="1:19" ht="18.5" customHeight="1" x14ac:dyDescent="0.3">
      <c r="A82" s="161" t="s">
        <v>230</v>
      </c>
      <c r="E82" s="103"/>
      <c r="F82" s="103"/>
      <c r="G82" s="103"/>
      <c r="H82" s="103"/>
      <c r="I82" s="103"/>
      <c r="J82" s="103"/>
      <c r="K82" s="103"/>
      <c r="P82" s="14"/>
      <c r="Q82" s="14"/>
      <c r="R82" s="14"/>
      <c r="S82" s="14"/>
    </row>
    <row r="83" spans="1:19" ht="18.5" customHeight="1" x14ac:dyDescent="0.3">
      <c r="A83" s="40" t="s">
        <v>106</v>
      </c>
      <c r="E83" s="96">
        <v>-384784686</v>
      </c>
      <c r="F83" s="103"/>
      <c r="G83" s="96">
        <v>632814651</v>
      </c>
      <c r="H83" s="103"/>
      <c r="I83" s="96">
        <v>-389831893</v>
      </c>
      <c r="J83" s="103"/>
      <c r="K83" s="96">
        <v>616185558</v>
      </c>
      <c r="P83" s="14"/>
      <c r="Q83" s="14"/>
      <c r="R83" s="14"/>
      <c r="S83" s="14"/>
    </row>
    <row r="84" spans="1:19" ht="18.5" customHeight="1" x14ac:dyDescent="0.3">
      <c r="A84" s="40" t="s">
        <v>159</v>
      </c>
      <c r="E84" s="96"/>
      <c r="F84" s="103"/>
      <c r="G84" s="96"/>
      <c r="H84" s="103"/>
      <c r="I84" s="96"/>
      <c r="J84" s="103"/>
      <c r="K84" s="96"/>
      <c r="P84" s="14"/>
      <c r="Q84" s="14"/>
      <c r="R84" s="14"/>
      <c r="S84" s="14"/>
    </row>
    <row r="85" spans="1:19" ht="18.5" customHeight="1" x14ac:dyDescent="0.3">
      <c r="A85" s="40" t="s">
        <v>160</v>
      </c>
      <c r="E85" s="61">
        <v>-173706</v>
      </c>
      <c r="F85" s="96"/>
      <c r="G85" s="61">
        <v>140747</v>
      </c>
      <c r="H85" s="94"/>
      <c r="I85" s="97">
        <v>-171487</v>
      </c>
      <c r="J85" s="94"/>
      <c r="K85" s="97">
        <v>138993</v>
      </c>
      <c r="P85" s="14"/>
      <c r="Q85" s="14"/>
      <c r="R85" s="14"/>
      <c r="S85" s="14"/>
    </row>
    <row r="86" spans="1:19" ht="18.5" customHeight="1" x14ac:dyDescent="0.3">
      <c r="A86" s="36" t="s">
        <v>231</v>
      </c>
      <c r="B86" s="36"/>
      <c r="E86" s="67">
        <f>SUM(E83:E85)</f>
        <v>-384958392</v>
      </c>
      <c r="F86" s="96"/>
      <c r="G86" s="67">
        <f>SUM(G83:G85)</f>
        <v>632955398</v>
      </c>
      <c r="H86" s="96"/>
      <c r="I86" s="67">
        <f>SUM(I83:I85)</f>
        <v>-390003380</v>
      </c>
      <c r="J86" s="96"/>
      <c r="K86" s="67">
        <f>SUM(K83:K85)</f>
        <v>616324551</v>
      </c>
      <c r="P86" s="14"/>
      <c r="Q86" s="14"/>
      <c r="R86" s="14"/>
      <c r="S86" s="14"/>
    </row>
    <row r="87" spans="1:19" ht="18.5" customHeight="1" x14ac:dyDescent="0.3">
      <c r="A87" s="40" t="s">
        <v>107</v>
      </c>
      <c r="E87" s="105">
        <f>'BS 5-6'!F10</f>
        <v>931898197</v>
      </c>
      <c r="F87" s="57"/>
      <c r="G87" s="105">
        <v>298942799</v>
      </c>
      <c r="H87" s="94"/>
      <c r="I87" s="97">
        <f>'BS 5-6'!J10</f>
        <v>892231866</v>
      </c>
      <c r="J87" s="94"/>
      <c r="K87" s="97">
        <v>275907315</v>
      </c>
      <c r="P87" s="14"/>
      <c r="Q87" s="14"/>
      <c r="R87" s="14"/>
      <c r="S87" s="14"/>
    </row>
    <row r="88" spans="1:19" ht="18.5" customHeight="1" thickBot="1" x14ac:dyDescent="0.35">
      <c r="A88" s="36" t="s">
        <v>185</v>
      </c>
      <c r="B88" s="36"/>
      <c r="C88" s="66" t="s">
        <v>226</v>
      </c>
      <c r="E88" s="56">
        <f>SUM(E86:E87)</f>
        <v>546939805</v>
      </c>
      <c r="F88" s="57"/>
      <c r="G88" s="56">
        <f>SUM(G86:G87)</f>
        <v>931898197</v>
      </c>
      <c r="H88" s="57"/>
      <c r="I88" s="99">
        <f>SUM(I86:I87)</f>
        <v>502228486</v>
      </c>
      <c r="J88" s="57"/>
      <c r="K88" s="99">
        <f>SUM(K86:K87)</f>
        <v>892231866</v>
      </c>
      <c r="P88" s="14"/>
      <c r="Q88" s="14"/>
      <c r="R88" s="14"/>
      <c r="S88" s="14"/>
    </row>
    <row r="89" spans="1:19" ht="11.5" customHeight="1" thickTop="1" x14ac:dyDescent="0.3">
      <c r="E89" s="57"/>
      <c r="F89" s="57"/>
      <c r="G89" s="57"/>
      <c r="H89" s="57"/>
      <c r="I89" s="57"/>
      <c r="J89" s="57"/>
      <c r="K89" s="57"/>
      <c r="P89" s="14"/>
      <c r="Q89" s="14"/>
      <c r="R89" s="14"/>
      <c r="S89" s="14"/>
    </row>
    <row r="90" spans="1:19" ht="18.5" customHeight="1" x14ac:dyDescent="0.3">
      <c r="A90" s="26" t="s">
        <v>178</v>
      </c>
      <c r="B90" s="26"/>
      <c r="E90" s="57"/>
      <c r="F90" s="57"/>
      <c r="G90" s="57"/>
      <c r="H90" s="57"/>
      <c r="I90" s="57"/>
      <c r="J90" s="57"/>
      <c r="K90" s="57"/>
      <c r="P90" s="14"/>
      <c r="Q90" s="14"/>
      <c r="R90" s="14"/>
      <c r="S90" s="14"/>
    </row>
    <row r="91" spans="1:19" ht="18.5" customHeight="1" x14ac:dyDescent="0.3">
      <c r="A91" s="162" t="s">
        <v>233</v>
      </c>
      <c r="B91"/>
      <c r="E91" s="103"/>
      <c r="F91" s="57"/>
      <c r="G91" s="103"/>
      <c r="H91" s="103"/>
      <c r="I91" s="103"/>
      <c r="J91" s="103"/>
      <c r="K91" s="103"/>
      <c r="P91" s="14"/>
      <c r="Q91" s="14"/>
      <c r="R91" s="14"/>
      <c r="S91" s="14"/>
    </row>
    <row r="92" spans="1:19" ht="18.5" customHeight="1" x14ac:dyDescent="0.3">
      <c r="A92" s="163" t="s">
        <v>232</v>
      </c>
      <c r="B92" s="21"/>
      <c r="C92" s="66" t="s">
        <v>227</v>
      </c>
      <c r="E92" s="96">
        <v>152852204</v>
      </c>
      <c r="F92" s="57"/>
      <c r="G92" s="96">
        <v>44116322</v>
      </c>
      <c r="H92" s="94"/>
      <c r="I92" s="96">
        <v>148886428</v>
      </c>
      <c r="J92" s="94"/>
      <c r="K92" s="96">
        <v>41577474</v>
      </c>
      <c r="P92" s="14"/>
      <c r="Q92" s="14"/>
      <c r="R92" s="14"/>
      <c r="S92" s="14"/>
    </row>
    <row r="93" spans="1:19" ht="18.5" customHeight="1" x14ac:dyDescent="0.3">
      <c r="A93" t="s">
        <v>202</v>
      </c>
      <c r="B93"/>
      <c r="E93" s="60">
        <v>25470074</v>
      </c>
      <c r="F93" s="57"/>
      <c r="G93" s="60">
        <v>17444993</v>
      </c>
      <c r="H93" s="94"/>
      <c r="I93" s="96">
        <v>25470074</v>
      </c>
      <c r="J93" s="94"/>
      <c r="K93" s="96">
        <v>17444993</v>
      </c>
      <c r="P93" s="14"/>
      <c r="Q93" s="14"/>
      <c r="R93" s="14"/>
      <c r="S93" s="14"/>
    </row>
    <row r="94" spans="1:19" ht="18.5" hidden="1" customHeight="1" x14ac:dyDescent="0.3">
      <c r="A94" t="s">
        <v>203</v>
      </c>
      <c r="B94"/>
      <c r="E94" s="60"/>
      <c r="F94" s="57"/>
      <c r="G94" s="60"/>
      <c r="H94" s="94"/>
      <c r="I94" s="96"/>
      <c r="J94" s="94" t="s">
        <v>110</v>
      </c>
      <c r="K94" s="96"/>
      <c r="P94" s="14"/>
      <c r="Q94" s="14"/>
      <c r="R94" s="14"/>
      <c r="S94" s="14"/>
    </row>
    <row r="95" spans="1:19" ht="18.5" hidden="1" customHeight="1" x14ac:dyDescent="0.3">
      <c r="A95" t="s">
        <v>204</v>
      </c>
      <c r="B95"/>
      <c r="C95" s="66" t="s">
        <v>152</v>
      </c>
      <c r="E95" s="60">
        <v>0</v>
      </c>
      <c r="F95" s="57"/>
      <c r="G95" s="60">
        <v>0</v>
      </c>
      <c r="H95" s="94"/>
      <c r="I95" s="96">
        <v>0</v>
      </c>
      <c r="J95" s="94"/>
      <c r="K95" s="96">
        <v>0</v>
      </c>
      <c r="P95" s="14"/>
      <c r="Q95" s="14"/>
      <c r="R95" s="14"/>
      <c r="S95" s="14"/>
    </row>
    <row r="96" spans="1:19" ht="18.5" customHeight="1" x14ac:dyDescent="0.3">
      <c r="E96" s="122">
        <f>E88-'BS 5-6'!D10</f>
        <v>0</v>
      </c>
      <c r="G96" s="122">
        <f>G88-'BS 5-6'!F10</f>
        <v>0</v>
      </c>
      <c r="I96" s="122">
        <f>I88-'BS 5-6'!H10</f>
        <v>0</v>
      </c>
      <c r="K96" s="122">
        <f>K88-'BS 5-6'!J10</f>
        <v>0</v>
      </c>
      <c r="P96" s="14"/>
      <c r="Q96" s="14"/>
      <c r="R96" s="14"/>
      <c r="S96" s="14"/>
    </row>
  </sheetData>
  <mergeCells count="9">
    <mergeCell ref="E9:K9"/>
    <mergeCell ref="I7:K7"/>
    <mergeCell ref="E4:G4"/>
    <mergeCell ref="I4:K4"/>
    <mergeCell ref="E6:G6"/>
    <mergeCell ref="I6:K6"/>
    <mergeCell ref="E7:G7"/>
    <mergeCell ref="E5:G5"/>
    <mergeCell ref="I5:K5"/>
  </mergeCells>
  <phoneticPr fontId="4" type="noConversion"/>
  <pageMargins left="0.8" right="0.8" top="0.48" bottom="0.5" header="0.5" footer="0.5"/>
  <pageSetup paperSize="9" scale="70" firstPageNumber="13" fitToWidth="2" fitToHeight="2" orientation="portrait" useFirstPageNumber="1" r:id="rId1"/>
  <headerFooter>
    <oddFooter>&amp;LThe accompanying notes are an integral part of the financial statements.
&amp;C&amp;P</oddFooter>
  </headerFooter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E7C4B-216A-4548-92CF-C782B0C0CF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CC7624-7178-4CEA-8C5F-6A4659543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5-6</vt:lpstr>
      <vt:lpstr>PL- 7-8</vt:lpstr>
      <vt:lpstr>OCI-Conso CY 9</vt:lpstr>
      <vt:lpstr>OCI-Conso CY 10</vt:lpstr>
      <vt:lpstr>OCI-Separate 64</vt:lpstr>
      <vt:lpstr>OCI-Separate CY 11</vt:lpstr>
      <vt:lpstr>OCI-Separate CY 12</vt:lpstr>
      <vt:lpstr>CF 13-14</vt:lpstr>
      <vt:lpstr>'BS 5-6'!Print_Area</vt:lpstr>
      <vt:lpstr>'CF 13-14'!Print_Area</vt:lpstr>
      <vt:lpstr>'OCI-Conso CY 10'!Print_Area</vt:lpstr>
      <vt:lpstr>'OCI-Conso CY 9'!Print_Area</vt:lpstr>
      <vt:lpstr>'OCI-Separate CY 11'!Print_Area</vt:lpstr>
      <vt:lpstr>'OCI-Separate CY 12'!Print_Area</vt:lpstr>
      <vt:lpstr>'PL- 7-8'!Print_Area</vt:lpstr>
      <vt:lpstr>'CF 13-14'!Print_Titles</vt:lpstr>
      <vt:lpstr>'PL- 7-8'!Print_Titles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2025-02-20T04:54:15Z</cp:lastPrinted>
  <dcterms:created xsi:type="dcterms:W3CDTF">2004-12-22T09:49:07Z</dcterms:created>
  <dcterms:modified xsi:type="dcterms:W3CDTF">2025-02-20T04:54:18Z</dcterms:modified>
  <cp:category/>
  <cp:contentStatus/>
</cp:coreProperties>
</file>