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backupFile="1" defaultThemeVersion="124226"/>
  <mc:AlternateContent xmlns:mc="http://schemas.openxmlformats.org/markup-compatibility/2006">
    <mc:Choice Requires="x15">
      <x15ac:absPath xmlns:x15ac="http://schemas.microsoft.com/office/spreadsheetml/2010/11/ac" url="G:\L\L_Finansia X\2024\YE'2024\Convert\"/>
    </mc:Choice>
  </mc:AlternateContent>
  <xr:revisionPtr revIDLastSave="0" documentId="13_ncr:1_{4386982E-DA8B-4D9E-B1B9-26FBE7D89064}" xr6:coauthVersionLast="47" xr6:coauthVersionMax="47" xr10:uidLastSave="{00000000-0000-0000-0000-000000000000}"/>
  <bookViews>
    <workbookView xWindow="-113" yWindow="-113" windowWidth="24267" windowHeight="13148" activeTab="4" xr2:uid="{00000000-000D-0000-FFFF-FFFF00000000}"/>
  </bookViews>
  <sheets>
    <sheet name="BS" sheetId="1" r:id="rId1"/>
    <sheet name="PL&amp;CF" sheetId="7" r:id="rId2"/>
    <sheet name="ce (conso)_2024" sheetId="8" r:id="rId3"/>
    <sheet name="ce (conso)_2023" sheetId="9" r:id="rId4"/>
    <sheet name="ce (separate)" sheetId="10" r:id="rId5"/>
  </sheets>
  <externalReferences>
    <externalReference r:id="rId6"/>
  </externalReferences>
  <definedNames>
    <definedName name="_xlnm.Print_Area" localSheetId="0">BS!$A$1:$L$82</definedName>
    <definedName name="_xlnm.Print_Area" localSheetId="3">'ce (conso)_2023'!$A$1:$X$28</definedName>
    <definedName name="_xlnm.Print_Area" localSheetId="2">'ce (conso)_2024'!$A$1:$X$30</definedName>
    <definedName name="_xlnm.Print_Area" localSheetId="1">'PL&amp;CF'!$A$1:$M$206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16" i="8" l="1"/>
  <c r="N18" i="8" s="1"/>
  <c r="N23" i="8" s="1"/>
  <c r="I107" i="7"/>
  <c r="G107" i="7"/>
  <c r="I102" i="7"/>
  <c r="G98" i="7"/>
  <c r="G102" i="7" s="1"/>
  <c r="I93" i="7"/>
  <c r="G93" i="7"/>
  <c r="I89" i="7"/>
  <c r="G89" i="7"/>
  <c r="H20" i="10"/>
  <c r="F20" i="10"/>
  <c r="J20" i="10"/>
  <c r="L17" i="10"/>
  <c r="T19" i="9"/>
  <c r="X19" i="9" s="1"/>
  <c r="T20" i="9"/>
  <c r="X20" i="9" s="1"/>
  <c r="V18" i="9"/>
  <c r="V21" i="9" s="1"/>
  <c r="R18" i="9"/>
  <c r="R21" i="9" s="1"/>
  <c r="P18" i="9"/>
  <c r="P21" i="9" s="1"/>
  <c r="N18" i="9"/>
  <c r="N21" i="9" s="1"/>
  <c r="L18" i="9"/>
  <c r="L21" i="9" s="1"/>
  <c r="J18" i="9"/>
  <c r="J21" i="9" s="1"/>
  <c r="H18" i="9"/>
  <c r="H21" i="9" s="1"/>
  <c r="F18" i="9"/>
  <c r="F21" i="9" s="1"/>
  <c r="D18" i="9"/>
  <c r="D21" i="9" s="1"/>
  <c r="T17" i="9"/>
  <c r="X17" i="9" s="1"/>
  <c r="T16" i="9"/>
  <c r="X16" i="9" s="1"/>
  <c r="J23" i="8"/>
  <c r="H23" i="8"/>
  <c r="T22" i="8"/>
  <c r="X22" i="8" s="1"/>
  <c r="T21" i="8"/>
  <c r="X21" i="8" s="1"/>
  <c r="T20" i="8"/>
  <c r="X20" i="8" s="1"/>
  <c r="T19" i="8"/>
  <c r="X19" i="8" s="1"/>
  <c r="V18" i="8"/>
  <c r="V23" i="8" s="1"/>
  <c r="R18" i="8"/>
  <c r="R23" i="8" s="1"/>
  <c r="P18" i="8"/>
  <c r="P23" i="8" s="1"/>
  <c r="L18" i="8"/>
  <c r="J18" i="8"/>
  <c r="H18" i="8"/>
  <c r="F18" i="8"/>
  <c r="F23" i="8" s="1"/>
  <c r="D18" i="8"/>
  <c r="T17" i="8"/>
  <c r="X17" i="8" s="1"/>
  <c r="T16" i="8"/>
  <c r="T18" i="8" s="1"/>
  <c r="L23" i="8"/>
  <c r="G94" i="7" l="1"/>
  <c r="I108" i="7"/>
  <c r="I94" i="7"/>
  <c r="G108" i="7"/>
  <c r="X16" i="8"/>
  <c r="X18" i="8"/>
  <c r="X23" i="8" s="1"/>
  <c r="L20" i="10"/>
  <c r="X18" i="9"/>
  <c r="X21" i="9" s="1"/>
  <c r="T18" i="9"/>
  <c r="T21" i="9" s="1"/>
  <c r="T23" i="8"/>
  <c r="D23" i="8"/>
  <c r="K146" i="7"/>
  <c r="M115" i="7"/>
  <c r="K115" i="7"/>
  <c r="I115" i="7"/>
  <c r="G115" i="7"/>
  <c r="I25" i="1" l="1"/>
  <c r="M195" i="7" l="1"/>
  <c r="K195" i="7"/>
  <c r="I195" i="7"/>
  <c r="G195" i="7"/>
  <c r="M187" i="7"/>
  <c r="K187" i="7"/>
  <c r="I187" i="7"/>
  <c r="G187" i="7"/>
  <c r="M63" i="7"/>
  <c r="K63" i="7"/>
  <c r="I63" i="7"/>
  <c r="G63" i="7"/>
  <c r="M59" i="7"/>
  <c r="K59" i="7"/>
  <c r="I59" i="7"/>
  <c r="G59" i="7"/>
  <c r="M52" i="7"/>
  <c r="K52" i="7"/>
  <c r="K60" i="7" s="1"/>
  <c r="I52" i="7"/>
  <c r="G52" i="7"/>
  <c r="M24" i="7"/>
  <c r="K24" i="7"/>
  <c r="I24" i="7"/>
  <c r="G24" i="7"/>
  <c r="M17" i="7"/>
  <c r="K17" i="7"/>
  <c r="I17" i="7"/>
  <c r="G17" i="7"/>
  <c r="I60" i="7" l="1"/>
  <c r="I64" i="7" s="1"/>
  <c r="M60" i="7"/>
  <c r="M64" i="7" s="1"/>
  <c r="G60" i="7"/>
  <c r="G64" i="7" s="1"/>
  <c r="K64" i="7"/>
  <c r="G25" i="7"/>
  <c r="G146" i="7" s="1"/>
  <c r="G161" i="7" s="1"/>
  <c r="G177" i="7" s="1"/>
  <c r="G196" i="7" s="1"/>
  <c r="G200" i="7" s="1"/>
  <c r="G201" i="7" s="1"/>
  <c r="I25" i="7"/>
  <c r="I27" i="7" s="1"/>
  <c r="K25" i="7"/>
  <c r="K161" i="7" s="1"/>
  <c r="K177" i="7" s="1"/>
  <c r="K196" i="7" s="1"/>
  <c r="K200" i="7" s="1"/>
  <c r="K201" i="7" s="1"/>
  <c r="M25" i="7"/>
  <c r="M128" i="7" s="1"/>
  <c r="M146" i="7" s="1"/>
  <c r="M161" i="7" s="1"/>
  <c r="M177" i="7" s="1"/>
  <c r="M196" i="7" s="1"/>
  <c r="M200" i="7" s="1"/>
  <c r="M201" i="7" s="1"/>
  <c r="I146" i="7" l="1"/>
  <c r="I161" i="7" s="1"/>
  <c r="I177" i="7" s="1"/>
  <c r="I196" i="7" s="1"/>
  <c r="I200" i="7" s="1"/>
  <c r="I201" i="7" s="1"/>
  <c r="G27" i="7"/>
  <c r="M27" i="7"/>
  <c r="K27" i="7"/>
  <c r="K30" i="7" s="1"/>
  <c r="M69" i="7"/>
  <c r="M30" i="7"/>
  <c r="I30" i="7"/>
  <c r="I69" i="7" s="1"/>
  <c r="G30" i="7" l="1"/>
  <c r="G69" i="7" s="1"/>
  <c r="K69" i="7"/>
  <c r="J14" i="10" l="1"/>
  <c r="J16" i="10" s="1"/>
  <c r="J21" i="10" s="1"/>
  <c r="F14" i="10"/>
  <c r="F16" i="10" s="1"/>
  <c r="J13" i="10"/>
  <c r="H13" i="10"/>
  <c r="H14" i="10" s="1"/>
  <c r="H16" i="10" s="1"/>
  <c r="H21" i="10" s="1"/>
  <c r="F13" i="10"/>
  <c r="L12" i="10"/>
  <c r="L11" i="10"/>
  <c r="L10" i="10"/>
  <c r="L9" i="10"/>
  <c r="L13" i="10" l="1"/>
  <c r="L14" i="10" s="1"/>
  <c r="F21" i="10"/>
  <c r="L16" i="10"/>
  <c r="L21" i="10" s="1"/>
  <c r="K71" i="1"/>
  <c r="K73" i="1" s="1"/>
  <c r="G71" i="1"/>
  <c r="G73" i="1" s="1"/>
  <c r="K36" i="1"/>
  <c r="K25" i="1"/>
  <c r="G36" i="1"/>
  <c r="G25" i="1"/>
  <c r="G74" i="1" l="1"/>
  <c r="K74" i="1"/>
  <c r="I36" i="1"/>
  <c r="E36" i="1"/>
  <c r="H15" i="10" l="1"/>
  <c r="H22" i="10"/>
  <c r="H22" i="9"/>
  <c r="F22" i="9"/>
  <c r="R24" i="8"/>
  <c r="P24" i="8"/>
  <c r="L24" i="8"/>
  <c r="J24" i="8"/>
  <c r="H24" i="8"/>
  <c r="F24" i="8"/>
  <c r="D24" i="8"/>
  <c r="N24" i="8"/>
  <c r="V22" i="9" l="1"/>
  <c r="J22" i="9"/>
  <c r="R22" i="9"/>
  <c r="F15" i="10"/>
  <c r="J15" i="10"/>
  <c r="N22" i="9"/>
  <c r="V24" i="8"/>
  <c r="P22" i="9"/>
  <c r="L22" i="9"/>
  <c r="D22" i="9"/>
  <c r="F22" i="10"/>
  <c r="E25" i="1" l="1"/>
  <c r="J22" i="10" l="1"/>
  <c r="I71" i="1" l="1"/>
  <c r="I73" i="1" s="1"/>
  <c r="L15" i="10" l="1"/>
  <c r="I74" i="1"/>
  <c r="L22" i="10"/>
  <c r="T22" i="9"/>
  <c r="G75" i="1" l="1"/>
  <c r="X22" i="9"/>
  <c r="E71" i="1"/>
  <c r="T24" i="8" s="1"/>
  <c r="E73" i="1" l="1"/>
  <c r="X24" i="8" s="1"/>
  <c r="K75" i="1"/>
  <c r="I75" i="1"/>
  <c r="E74" i="1" l="1"/>
  <c r="E75" i="1" s="1"/>
</calcChain>
</file>

<file path=xl/sharedStrings.xml><?xml version="1.0" encoding="utf-8"?>
<sst xmlns="http://schemas.openxmlformats.org/spreadsheetml/2006/main" count="425" uniqueCount="262">
  <si>
    <t>(Unit: Baht)</t>
  </si>
  <si>
    <t>Consolidated financial statements</t>
  </si>
  <si>
    <t>Separate financial statements</t>
  </si>
  <si>
    <t>Note</t>
  </si>
  <si>
    <t>Assets</t>
  </si>
  <si>
    <t xml:space="preserve"> </t>
  </si>
  <si>
    <t>Cash and cash equivalents</t>
  </si>
  <si>
    <t>Total assets</t>
  </si>
  <si>
    <t>The accompanying notes are an integral part of the financial statements.</t>
  </si>
  <si>
    <t>Liabilities</t>
  </si>
  <si>
    <t>Securities and derivatives business payables</t>
  </si>
  <si>
    <t>Other liabilities</t>
  </si>
  <si>
    <t>Total liabilities</t>
  </si>
  <si>
    <t>Share capital</t>
  </si>
  <si>
    <t>Retained earnings</t>
  </si>
  <si>
    <t xml:space="preserve">   Appropriated - statutory reserve</t>
  </si>
  <si>
    <t xml:space="preserve">   Unappropriated</t>
  </si>
  <si>
    <t>Mr. Chuangchai Nawongs</t>
  </si>
  <si>
    <t>Expenses</t>
  </si>
  <si>
    <t>Fees and service expenses</t>
  </si>
  <si>
    <t>Total expenses</t>
  </si>
  <si>
    <t>Cash flows from operating activities</t>
  </si>
  <si>
    <t xml:space="preserve">   in operating assets and liabilities</t>
  </si>
  <si>
    <t xml:space="preserve">   Securities and derivatives business receivables </t>
  </si>
  <si>
    <t xml:space="preserve">   Other assets</t>
  </si>
  <si>
    <t>Increase (decrease) in operating liabilities</t>
  </si>
  <si>
    <t xml:space="preserve">   Securities and derivatives business payables</t>
  </si>
  <si>
    <t xml:space="preserve">   Other liabilities</t>
  </si>
  <si>
    <t xml:space="preserve">Cash flows from investing activities </t>
  </si>
  <si>
    <t>Cash flows from financing activities</t>
  </si>
  <si>
    <t>Appropriated -</t>
  </si>
  <si>
    <t>share capital</t>
  </si>
  <si>
    <t>statutory reserve</t>
  </si>
  <si>
    <t>Unappropriated</t>
  </si>
  <si>
    <t>Total equity</t>
  </si>
  <si>
    <t>attributable to</t>
  </si>
  <si>
    <t>Non-controlling</t>
  </si>
  <si>
    <t>Total</t>
  </si>
  <si>
    <t>Capital reserve for share-based payment transactions</t>
  </si>
  <si>
    <t>Capital reserve</t>
  </si>
  <si>
    <t>for share-based</t>
  </si>
  <si>
    <t>payment</t>
  </si>
  <si>
    <t>transactions</t>
  </si>
  <si>
    <t>Share premium</t>
  </si>
  <si>
    <t xml:space="preserve">      Depreciation and amortisation</t>
  </si>
  <si>
    <t>Other income</t>
  </si>
  <si>
    <t>(Increase) decrease in operating assets</t>
  </si>
  <si>
    <t>Liabilities and owners' equity</t>
  </si>
  <si>
    <t>Owners' equity</t>
  </si>
  <si>
    <t>Total owners' equity</t>
  </si>
  <si>
    <t>Total liabilities and owners' equity</t>
  </si>
  <si>
    <t>Deferred tax assets</t>
  </si>
  <si>
    <t>Profit or loss:</t>
  </si>
  <si>
    <t>Share</t>
  </si>
  <si>
    <t>premium</t>
  </si>
  <si>
    <t>owners' equity</t>
  </si>
  <si>
    <t xml:space="preserve">Other component of owners' equity </t>
  </si>
  <si>
    <t xml:space="preserve">   Exchange differences on translation of financial </t>
  </si>
  <si>
    <t>Other component of</t>
  </si>
  <si>
    <t>on translation of</t>
  </si>
  <si>
    <t xml:space="preserve">Deficit as a result of change in holding percentage </t>
  </si>
  <si>
    <t xml:space="preserve">   Derivatives liabilities</t>
  </si>
  <si>
    <t>Receivables from Clearing House and broker-dealers</t>
  </si>
  <si>
    <t xml:space="preserve">Securities and derivatives business receivables </t>
  </si>
  <si>
    <t xml:space="preserve">Intangible assets </t>
  </si>
  <si>
    <t xml:space="preserve">Other assets </t>
  </si>
  <si>
    <t>Payables to Clearing House and broker-dealers</t>
  </si>
  <si>
    <t xml:space="preserve">   Issued and paid-up share capital </t>
  </si>
  <si>
    <t>Total equity attributable to the Company's shareholders</t>
  </si>
  <si>
    <t>Income</t>
  </si>
  <si>
    <t>Brokerage fees income</t>
  </si>
  <si>
    <t>Fees and service income</t>
  </si>
  <si>
    <t>Total income</t>
  </si>
  <si>
    <t>Employee benefits expenses</t>
  </si>
  <si>
    <t>Other expenses</t>
  </si>
  <si>
    <t xml:space="preserve">Other comprehensive income to be reclassified </t>
  </si>
  <si>
    <t>Exchange differences on translation of financial statements</t>
  </si>
  <si>
    <t xml:space="preserve">   in foreign currency - net of income tax</t>
  </si>
  <si>
    <t>The Company's shareholders</t>
  </si>
  <si>
    <t>shareholders</t>
  </si>
  <si>
    <t>Statement of cash flows</t>
  </si>
  <si>
    <t xml:space="preserve">   Investments</t>
  </si>
  <si>
    <t xml:space="preserve">   Payables to Clearing Houses and broker-dealers</t>
  </si>
  <si>
    <t xml:space="preserve">   Paid for long-term employee benefits</t>
  </si>
  <si>
    <t>Statement of cash flows (continued)</t>
  </si>
  <si>
    <t>Cash received (paid) from investing activities</t>
  </si>
  <si>
    <t xml:space="preserve">   Proceeds on disposals of equipment</t>
  </si>
  <si>
    <t xml:space="preserve">   Cash paid for purchases of equipment</t>
  </si>
  <si>
    <t xml:space="preserve">   Cash paid for purchases of intangible assets</t>
  </si>
  <si>
    <t>Cash received (paid) from financing activities</t>
  </si>
  <si>
    <t xml:space="preserve">   Dividend paid</t>
  </si>
  <si>
    <t xml:space="preserve">Investments </t>
  </si>
  <si>
    <t>Loans to employees</t>
  </si>
  <si>
    <t>Statement of financial position (continued)</t>
  </si>
  <si>
    <t>Statement of changes in owners' equity</t>
  </si>
  <si>
    <t>Statement of changes in owners' equity (continued)</t>
  </si>
  <si>
    <t xml:space="preserve">   to net cash provided by (paid for) operating activities: </t>
  </si>
  <si>
    <t xml:space="preserve">      Provision for long-term employee benefits</t>
  </si>
  <si>
    <t>Provision for long-term employee benefits</t>
  </si>
  <si>
    <t xml:space="preserve">   in the subsidiary</t>
  </si>
  <si>
    <t xml:space="preserve">interests of  </t>
  </si>
  <si>
    <t>Accrued fees and service income</t>
  </si>
  <si>
    <t>Right-of-use assets</t>
  </si>
  <si>
    <t>Provisions</t>
  </si>
  <si>
    <t>Lease liabilities</t>
  </si>
  <si>
    <t xml:space="preserve">Income tax </t>
  </si>
  <si>
    <t xml:space="preserve">Adjustments to reconcile profit (loss) before income tax </t>
  </si>
  <si>
    <t>Director</t>
  </si>
  <si>
    <t>Other comprehensive income (loss):</t>
  </si>
  <si>
    <t>Statement of comprehensive income</t>
  </si>
  <si>
    <t xml:space="preserve">Other comprehensive income not to be reclassified </t>
  </si>
  <si>
    <t>Statement of comprehensive income (continued)</t>
  </si>
  <si>
    <t xml:space="preserve">   Receivables from Clearing Houses and broker-dealers</t>
  </si>
  <si>
    <t xml:space="preserve">   Loan to employees</t>
  </si>
  <si>
    <t xml:space="preserve">   Cash paid for liabilities under finance lease agreement</t>
  </si>
  <si>
    <t>Interest expenses</t>
  </si>
  <si>
    <t xml:space="preserve">      Interest income</t>
  </si>
  <si>
    <t xml:space="preserve">      Dividend income</t>
  </si>
  <si>
    <t xml:space="preserve">      Interest expenses</t>
  </si>
  <si>
    <t>Cash paid for income tax expense</t>
  </si>
  <si>
    <t>Cash paid for interest expense</t>
  </si>
  <si>
    <t>Proceeds on dividend income</t>
  </si>
  <si>
    <t xml:space="preserve">Interest income </t>
  </si>
  <si>
    <t>Proceeds on interest income</t>
  </si>
  <si>
    <t>in equity instruments</t>
  </si>
  <si>
    <t>through other</t>
  </si>
  <si>
    <t>comprehensive income</t>
  </si>
  <si>
    <t>Derivatives assets</t>
  </si>
  <si>
    <t>Gain and return on financial instruments</t>
  </si>
  <si>
    <t xml:space="preserve">   Derivatives assets</t>
  </si>
  <si>
    <t>designated at fair value</t>
  </si>
  <si>
    <t xml:space="preserve">         intangible assets/right-of-use assets</t>
  </si>
  <si>
    <t>CEO</t>
  </si>
  <si>
    <t xml:space="preserve">   fair value through other comprehensive income - net of income tax</t>
  </si>
  <si>
    <t xml:space="preserve">      statements in foreign currency </t>
  </si>
  <si>
    <t xml:space="preserve">      through other comprehensive income</t>
  </si>
  <si>
    <t>Gain (loss) on investments in equity instruments designated at</t>
  </si>
  <si>
    <t>Non-controlling interests of the subsidiaries</t>
  </si>
  <si>
    <t>the subsidiaries</t>
  </si>
  <si>
    <t xml:space="preserve">   Acquisition of subsidiaries - net of cash acquired</t>
  </si>
  <si>
    <t xml:space="preserve">Investments in subsidiaries and an associate </t>
  </si>
  <si>
    <t>Mr. Somphop Keerasuntonpong</t>
  </si>
  <si>
    <t xml:space="preserve">      Share of gain from investments in an associate </t>
  </si>
  <si>
    <t>Gain (loss) on investments</t>
  </si>
  <si>
    <t>Office condominium and equipment</t>
  </si>
  <si>
    <t>2023</t>
  </si>
  <si>
    <t>Balance as at 1 January 2023</t>
  </si>
  <si>
    <t xml:space="preserve">Shares of gain from investments in an associate </t>
  </si>
  <si>
    <t>Profit (loss) attributable to:</t>
  </si>
  <si>
    <t>Comprehensive income (loss) attributable to:</t>
  </si>
  <si>
    <t xml:space="preserve">Earnings (loss) per share </t>
  </si>
  <si>
    <t>Basic earnings (loss) per share</t>
  </si>
  <si>
    <t xml:space="preserve">Profit (loss) before income tax </t>
  </si>
  <si>
    <t>Balance as at 31 December 2023</t>
  </si>
  <si>
    <t>Profit for the year</t>
  </si>
  <si>
    <t>Other comprehensive income (loss) for the year</t>
  </si>
  <si>
    <t>Total comprehensive income for the year</t>
  </si>
  <si>
    <t>Profit (loss) for the year</t>
  </si>
  <si>
    <t>Total comprehensive income (loss) for the year</t>
  </si>
  <si>
    <t>Cash and cash equivalents at the beginning of the year</t>
  </si>
  <si>
    <t>Cash and cash equivalents at the ending of the year</t>
  </si>
  <si>
    <t>Finansia X Public Company Limited and its subsidiaries</t>
  </si>
  <si>
    <t xml:space="preserve">31 December </t>
  </si>
  <si>
    <t>(Restated)</t>
  </si>
  <si>
    <t xml:space="preserve">   Registered</t>
  </si>
  <si>
    <t xml:space="preserve">   Proceeds from increase in share capital</t>
  </si>
  <si>
    <t>Equity attributable to the Company's shareholders</t>
  </si>
  <si>
    <t>Deficit as a</t>
  </si>
  <si>
    <t>Loss on investments</t>
  </si>
  <si>
    <t>result of change</t>
  </si>
  <si>
    <t>Exchange differences</t>
  </si>
  <si>
    <t xml:space="preserve">Issued and </t>
  </si>
  <si>
    <t>in holding</t>
  </si>
  <si>
    <t>paid-up</t>
  </si>
  <si>
    <t>percentage in</t>
  </si>
  <si>
    <t>financial statements</t>
  </si>
  <si>
    <t>the Company's</t>
  </si>
  <si>
    <t>in foreign currency</t>
  </si>
  <si>
    <t xml:space="preserve">Finansia X Public Company Limited </t>
  </si>
  <si>
    <t>Issued and</t>
  </si>
  <si>
    <t xml:space="preserve"> fully paid-up</t>
  </si>
  <si>
    <t>Deficits</t>
  </si>
  <si>
    <t>Loss for the year</t>
  </si>
  <si>
    <t>Total comprehensive loss for the year</t>
  </si>
  <si>
    <t>Borrowings from financial institutions</t>
  </si>
  <si>
    <t>22, 31</t>
  </si>
  <si>
    <t>Debt issued and other borrowing</t>
  </si>
  <si>
    <t xml:space="preserve">   Losses on investments in equity designated at fair value</t>
  </si>
  <si>
    <t xml:space="preserve">   to profit or loss in subsequent periods:</t>
  </si>
  <si>
    <t xml:space="preserve">   to profit or loss in subsequent periods - net of income tax</t>
  </si>
  <si>
    <t xml:space="preserve">      Unrealised (gain) loss on revaluation of trading investments</t>
  </si>
  <si>
    <t>Cash received (paid) from operating activities</t>
  </si>
  <si>
    <t>Net cash provided by financing activities</t>
  </si>
  <si>
    <t>Net increase (decrease) in cash and cash equivalents</t>
  </si>
  <si>
    <t>The subsidiary increase share capital</t>
  </si>
  <si>
    <t>Ordinary shares issued during the year (Note 24)</t>
  </si>
  <si>
    <t>Other comprehensive loss for the year</t>
  </si>
  <si>
    <t>6, 34.3</t>
  </si>
  <si>
    <t>The subsidiary paid dividend (Note 33)</t>
  </si>
  <si>
    <t>As at 31 December 2024</t>
  </si>
  <si>
    <t>2024</t>
  </si>
  <si>
    <t>For the year ended 31 December 2024</t>
  </si>
  <si>
    <t>Balance as at 31 December 2024</t>
  </si>
  <si>
    <t>Balance as at 1 January 2024</t>
  </si>
  <si>
    <t>Profit (loss) for the year from continuing operations</t>
  </si>
  <si>
    <t>Discontinued operations</t>
  </si>
  <si>
    <t>Continuing operations</t>
  </si>
  <si>
    <t xml:space="preserve">   discontinued operations</t>
  </si>
  <si>
    <t>Loans to subsidiaries</t>
  </si>
  <si>
    <t xml:space="preserve">      (31 December 2023: 581,413,025 ordinary shares</t>
  </si>
  <si>
    <t xml:space="preserve">       of Baht 1.60 each)</t>
  </si>
  <si>
    <t xml:space="preserve">      818,866,777 ordinary shares of Baht 1.60 each</t>
  </si>
  <si>
    <t xml:space="preserve">      (31 December 2023: 579,929,461 ordinary shares</t>
  </si>
  <si>
    <t>Total profit (loss) attributable to the Company's shareholders</t>
  </si>
  <si>
    <t>Non-controlling interests</t>
  </si>
  <si>
    <t>Total loss attributable to non-controlling interests</t>
  </si>
  <si>
    <t>Total comprehensive income (loss) attributable to:</t>
  </si>
  <si>
    <t xml:space="preserve">   the Company's shareholders</t>
  </si>
  <si>
    <t xml:space="preserve">   The Company's shareholders</t>
  </si>
  <si>
    <t xml:space="preserve">     Profit (loss) attributable from continuing operations</t>
  </si>
  <si>
    <t xml:space="preserve">      Reversal of provisions</t>
  </si>
  <si>
    <t>Net foreign exchange difference</t>
  </si>
  <si>
    <t>Transferred to retained earnings</t>
  </si>
  <si>
    <t>Statement of financial position</t>
  </si>
  <si>
    <t xml:space="preserve">Accrued fees and service income from </t>
  </si>
  <si>
    <t xml:space="preserve">      1,159,858,922 ordinary shares of Baht 1.60 each</t>
  </si>
  <si>
    <t xml:space="preserve">Expected credit losses </t>
  </si>
  <si>
    <t>Profit (loss) for the year from discontinued operations</t>
  </si>
  <si>
    <t>Actuarial loss - net of income tax</t>
  </si>
  <si>
    <t>Other comprehensive loss from continuing operations</t>
  </si>
  <si>
    <t>Other comprehensive income from discontinued operations</t>
  </si>
  <si>
    <t>Total comprehensive income (loss)</t>
  </si>
  <si>
    <t>Total comprehensive loss from continuing operations</t>
  </si>
  <si>
    <t>Total comprehensive income (loss) from discontinued operations</t>
  </si>
  <si>
    <t>Loss attributable from continuing operations</t>
  </si>
  <si>
    <t>Profit (loss) attributable from discontinued operations</t>
  </si>
  <si>
    <t>Comprehensive loss attributable from continuing operations</t>
  </si>
  <si>
    <t>Total comprehensive loss attributable to non-controlling interests</t>
  </si>
  <si>
    <t xml:space="preserve">     Profit (loss) attributable from discontinued operations</t>
  </si>
  <si>
    <t xml:space="preserve">      Expected credit losses </t>
  </si>
  <si>
    <t xml:space="preserve">      Gain on disposals and write-off of equipment/</t>
  </si>
  <si>
    <t xml:space="preserve">      Unrealised gain on revaluation of derivatives</t>
  </si>
  <si>
    <t xml:space="preserve">      Unrealised loss on revaluation of exchange rate</t>
  </si>
  <si>
    <t xml:space="preserve">      Gain on disposal of investment in subsidiary</t>
  </si>
  <si>
    <t>Loss from operating activities before changes</t>
  </si>
  <si>
    <t>Net cash used in operating activities</t>
  </si>
  <si>
    <t xml:space="preserve">   Cash paid for loans to subsidiaries</t>
  </si>
  <si>
    <t xml:space="preserve">   Cash received from (paid for) borrowings from financial institutions</t>
  </si>
  <si>
    <t xml:space="preserve">   Cash received from (paid for) from debt issued and other borrowing</t>
  </si>
  <si>
    <t>Increase in allowance for expected credit losses - cash at banks</t>
  </si>
  <si>
    <t xml:space="preserve">Balance as at 1 January 2024 </t>
  </si>
  <si>
    <t>Disposal of a subsidiary during the year</t>
  </si>
  <si>
    <t>Issued of ordinary shares (Note 24)</t>
  </si>
  <si>
    <t>Other comprehensive income for the year</t>
  </si>
  <si>
    <t xml:space="preserve">   asset management business</t>
  </si>
  <si>
    <t xml:space="preserve">Other comprehensive loss not to be reclassified </t>
  </si>
  <si>
    <t>Total other comprehensive loss for the year</t>
  </si>
  <si>
    <t xml:space="preserve">Comprehensive income (loss) attributable from </t>
  </si>
  <si>
    <t xml:space="preserve">   Provisions for liabilities</t>
  </si>
  <si>
    <t xml:space="preserve">   Proceeds on disposals of investment in a subsidiary </t>
  </si>
  <si>
    <t xml:space="preserve">      - net of a subsidiary's cash</t>
  </si>
  <si>
    <t>Net cash used in investing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</si>
</sst>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#,##0.0_);[Red]\(#,##0.0\)"/>
    <numFmt numFmtId="167" formatCode="#,##0\);[Red]\(#,##0\)"/>
    <numFmt numFmtId="168" formatCode="#,##0.00\ &quot;F&quot;;\-#,##0.00\ &quot;F&quot;"/>
    <numFmt numFmtId="169" formatCode="dd\-mmm\-yy_)"/>
    <numFmt numFmtId="170" formatCode="0.0%"/>
    <numFmt numFmtId="171" formatCode="0.00_)"/>
    <numFmt numFmtId="172" formatCode="_-* #,##0.00\ _€_-;\-* #,##0.00\ _€_-;_-* &quot;-&quot;??\ _€_-;_-@_-"/>
    <numFmt numFmtId="173" formatCode="_(* #,##0_);_(* \(#,##0\);_(* &quot;-&quot;??_);_(@_)"/>
    <numFmt numFmtId="174" formatCode="_(* #,##0.00_);_(* \(#,##0.00\);_(* &quot;-&quot;_);_(@_)"/>
  </numFmts>
  <fonts count="64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5"/>
      <name val="BrowalliaUPC"/>
      <family val="1"/>
      <charset val="22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4"/>
      <name val="CordiaUPC"/>
      <family val="2"/>
      <charset val="222"/>
    </font>
    <font>
      <sz val="10"/>
      <color theme="1"/>
      <name val="Arial"/>
      <family val="2"/>
    </font>
    <font>
      <sz val="10"/>
      <color theme="1"/>
      <name val="EYInterstate"/>
      <family val="2"/>
    </font>
    <font>
      <sz val="10"/>
      <color theme="1"/>
      <name val="EYInterstate Light"/>
      <family val="2"/>
    </font>
    <font>
      <sz val="10"/>
      <color indexed="8"/>
      <name val="Arial"/>
      <family val="2"/>
    </font>
    <font>
      <sz val="14"/>
      <name val="AngsanaUPC"/>
      <family val="1"/>
      <charset val="222"/>
    </font>
    <font>
      <sz val="10"/>
      <name val="Arial"/>
      <family val="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8"/>
      <name val="Arial"/>
      <family val="2"/>
      <charset val="222"/>
    </font>
    <font>
      <sz val="6"/>
      <name val="Palatino"/>
      <family val="1"/>
      <charset val="22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u/>
      <sz val="14"/>
      <color indexed="12"/>
      <name val="Cordia New"/>
      <family val="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 New"/>
      <family val="2"/>
    </font>
    <font>
      <sz val="8"/>
      <name val="EYInterstate Light"/>
    </font>
    <font>
      <sz val="12"/>
      <name val="Palatino"/>
      <family val="1"/>
    </font>
    <font>
      <sz val="12"/>
      <name val="Tms Rmn"/>
    </font>
    <font>
      <sz val="16"/>
      <color theme="1"/>
      <name val="Angsana New"/>
      <family val="2"/>
      <charset val="222"/>
    </font>
    <font>
      <sz val="16"/>
      <color theme="0"/>
      <name val="Angsana New"/>
      <family val="2"/>
      <charset val="222"/>
    </font>
    <font>
      <sz val="16"/>
      <color rgb="FF9C0006"/>
      <name val="Angsana New"/>
      <family val="2"/>
      <charset val="222"/>
    </font>
    <font>
      <b/>
      <sz val="16"/>
      <color rgb="FFFA7D00"/>
      <name val="Angsana New"/>
      <family val="2"/>
      <charset val="222"/>
    </font>
    <font>
      <b/>
      <sz val="16"/>
      <color theme="0"/>
      <name val="Angsana New"/>
      <family val="2"/>
      <charset val="222"/>
    </font>
    <font>
      <sz val="15"/>
      <color theme="1"/>
      <name val="Angsana New"/>
      <family val="2"/>
      <charset val="222"/>
    </font>
    <font>
      <i/>
      <sz val="16"/>
      <color rgb="FF7F7F7F"/>
      <name val="Angsana New"/>
      <family val="2"/>
      <charset val="222"/>
    </font>
    <font>
      <sz val="16"/>
      <color rgb="FF006100"/>
      <name val="Angsana New"/>
      <family val="2"/>
      <charset val="222"/>
    </font>
    <font>
      <b/>
      <sz val="15"/>
      <color theme="3"/>
      <name val="Angsana New"/>
      <family val="2"/>
      <charset val="222"/>
    </font>
    <font>
      <b/>
      <sz val="13"/>
      <color theme="3"/>
      <name val="Angsana New"/>
      <family val="2"/>
      <charset val="222"/>
    </font>
    <font>
      <b/>
      <sz val="11"/>
      <color theme="3"/>
      <name val="Angsana New"/>
      <family val="2"/>
      <charset val="222"/>
    </font>
    <font>
      <u/>
      <sz val="10"/>
      <color theme="10"/>
      <name val="Arial"/>
      <family val="2"/>
    </font>
    <font>
      <sz val="16"/>
      <color rgb="FF3F3F76"/>
      <name val="Angsana New"/>
      <family val="2"/>
      <charset val="222"/>
    </font>
    <font>
      <sz val="16"/>
      <color rgb="FFFA7D00"/>
      <name val="Angsana New"/>
      <family val="2"/>
      <charset val="222"/>
    </font>
    <font>
      <sz val="16"/>
      <color rgb="FF9C6500"/>
      <name val="Angsana New"/>
      <family val="2"/>
      <charset val="222"/>
    </font>
    <font>
      <b/>
      <sz val="16"/>
      <color rgb="FF3F3F3F"/>
      <name val="Angsana New"/>
      <family val="2"/>
      <charset val="222"/>
    </font>
    <font>
      <b/>
      <sz val="18"/>
      <color theme="3"/>
      <name val="Cambria"/>
      <family val="2"/>
      <charset val="222"/>
      <scheme val="major"/>
    </font>
    <font>
      <b/>
      <sz val="16"/>
      <color theme="1"/>
      <name val="Angsana New"/>
      <family val="2"/>
      <charset val="222"/>
    </font>
    <font>
      <sz val="16"/>
      <color rgb="FFFF0000"/>
      <name val="Angsana New"/>
      <family val="2"/>
      <charset val="222"/>
    </font>
    <font>
      <b/>
      <i/>
      <sz val="11"/>
      <name val="Arial"/>
      <family val="2"/>
    </font>
    <font>
      <sz val="16"/>
      <name val="Angsana New"/>
      <family val="1"/>
    </font>
    <font>
      <sz val="11"/>
      <color theme="0"/>
      <name val="Arial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dotted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 style="thin">
        <color indexed="64"/>
      </right>
      <top/>
      <bottom/>
      <diagonal/>
    </border>
  </borders>
  <cellStyleXfs count="170">
    <xf numFmtId="0" fontId="0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" fontId="2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42" fillId="10" borderId="0" applyNumberFormat="0" applyBorder="0" applyAlignment="0" applyProtection="0"/>
    <xf numFmtId="0" fontId="42" fillId="14" borderId="0" applyNumberFormat="0" applyBorder="0" applyAlignment="0" applyProtection="0"/>
    <xf numFmtId="0" fontId="42" fillId="18" borderId="0" applyNumberFormat="0" applyBorder="0" applyAlignment="0" applyProtection="0"/>
    <xf numFmtId="0" fontId="42" fillId="22" borderId="0" applyNumberFormat="0" applyBorder="0" applyAlignment="0" applyProtection="0"/>
    <xf numFmtId="0" fontId="42" fillId="26" borderId="0" applyNumberFormat="0" applyBorder="0" applyAlignment="0" applyProtection="0"/>
    <xf numFmtId="0" fontId="42" fillId="30" borderId="0" applyNumberFormat="0" applyBorder="0" applyAlignment="0" applyProtection="0"/>
    <xf numFmtId="0" fontId="42" fillId="11" borderId="0" applyNumberFormat="0" applyBorder="0" applyAlignment="0" applyProtection="0"/>
    <xf numFmtId="0" fontId="42" fillId="15" borderId="0" applyNumberFormat="0" applyBorder="0" applyAlignment="0" applyProtection="0"/>
    <xf numFmtId="0" fontId="42" fillId="19" borderId="0" applyNumberFormat="0" applyBorder="0" applyAlignment="0" applyProtection="0"/>
    <xf numFmtId="0" fontId="42" fillId="23" borderId="0" applyNumberFormat="0" applyBorder="0" applyAlignment="0" applyProtection="0"/>
    <xf numFmtId="0" fontId="42" fillId="27" borderId="0" applyNumberFormat="0" applyBorder="0" applyAlignment="0" applyProtection="0"/>
    <xf numFmtId="0" fontId="42" fillId="31" borderId="0" applyNumberFormat="0" applyBorder="0" applyAlignment="0" applyProtection="0"/>
    <xf numFmtId="0" fontId="43" fillId="12" borderId="0" applyNumberFormat="0" applyBorder="0" applyAlignment="0" applyProtection="0"/>
    <xf numFmtId="0" fontId="43" fillId="16" borderId="0" applyNumberFormat="0" applyBorder="0" applyAlignment="0" applyProtection="0"/>
    <xf numFmtId="0" fontId="43" fillId="20" borderId="0" applyNumberFormat="0" applyBorder="0" applyAlignment="0" applyProtection="0"/>
    <xf numFmtId="0" fontId="43" fillId="24" borderId="0" applyNumberFormat="0" applyBorder="0" applyAlignment="0" applyProtection="0"/>
    <xf numFmtId="0" fontId="43" fillId="28" borderId="0" applyNumberFormat="0" applyBorder="0" applyAlignment="0" applyProtection="0"/>
    <xf numFmtId="0" fontId="43" fillId="32" borderId="0" applyNumberFormat="0" applyBorder="0" applyAlignment="0" applyProtection="0"/>
    <xf numFmtId="0" fontId="43" fillId="9" borderId="0" applyNumberFormat="0" applyBorder="0" applyAlignment="0" applyProtection="0"/>
    <xf numFmtId="0" fontId="43" fillId="13" borderId="0" applyNumberFormat="0" applyBorder="0" applyAlignment="0" applyProtection="0"/>
    <xf numFmtId="0" fontId="43" fillId="17" borderId="0" applyNumberFormat="0" applyBorder="0" applyAlignment="0" applyProtection="0"/>
    <xf numFmtId="0" fontId="43" fillId="21" borderId="0" applyNumberFormat="0" applyBorder="0" applyAlignment="0" applyProtection="0"/>
    <xf numFmtId="0" fontId="43" fillId="25" borderId="0" applyNumberFormat="0" applyBorder="0" applyAlignment="0" applyProtection="0"/>
    <xf numFmtId="0" fontId="43" fillId="29" borderId="0" applyNumberFormat="0" applyBorder="0" applyAlignment="0" applyProtection="0"/>
    <xf numFmtId="0" fontId="44" fillId="3" borderId="0" applyNumberFormat="0" applyBorder="0" applyAlignment="0" applyProtection="0"/>
    <xf numFmtId="0" fontId="45" fillId="6" borderId="14" applyNumberFormat="0" applyAlignment="0" applyProtection="0"/>
    <xf numFmtId="0" fontId="46" fillId="7" borderId="17" applyNumberForma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2" fillId="0" borderId="0"/>
    <xf numFmtId="0" fontId="14" fillId="0" borderId="0">
      <alignment horizontal="left"/>
    </xf>
    <xf numFmtId="0" fontId="15" fillId="0" borderId="0"/>
    <xf numFmtId="0" fontId="16" fillId="0" borderId="0">
      <alignment horizontal="left"/>
    </xf>
    <xf numFmtId="169" fontId="12" fillId="0" borderId="0"/>
    <xf numFmtId="170" fontId="12" fillId="0" borderId="0"/>
    <xf numFmtId="0" fontId="17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18" fillId="0" borderId="0">
      <alignment horizontal="left"/>
    </xf>
    <xf numFmtId="0" fontId="19" fillId="0" borderId="0">
      <alignment horizontal="left"/>
    </xf>
    <xf numFmtId="0" fontId="20" fillId="0" borderId="0">
      <alignment horizontal="left"/>
    </xf>
    <xf numFmtId="0" fontId="20" fillId="0" borderId="0">
      <alignment horizontal="left"/>
    </xf>
    <xf numFmtId="0" fontId="20" fillId="0" borderId="0">
      <alignment horizontal="left"/>
    </xf>
    <xf numFmtId="0" fontId="49" fillId="2" borderId="0" applyNumberFormat="0" applyBorder="0" applyAlignment="0" applyProtection="0"/>
    <xf numFmtId="38" fontId="21" fillId="33" borderId="0" applyNumberFormat="0" applyBorder="0" applyAlignment="0" applyProtection="0"/>
    <xf numFmtId="0" fontId="22" fillId="0" borderId="0">
      <alignment horizontal="left"/>
    </xf>
    <xf numFmtId="0" fontId="22" fillId="0" borderId="0">
      <alignment horizontal="left"/>
    </xf>
    <xf numFmtId="0" fontId="22" fillId="0" borderId="0">
      <alignment horizontal="left"/>
    </xf>
    <xf numFmtId="0" fontId="50" fillId="0" borderId="11" applyNumberFormat="0" applyFill="0" applyAlignment="0" applyProtection="0"/>
    <xf numFmtId="0" fontId="23" fillId="0" borderId="0">
      <alignment horizontal="left"/>
    </xf>
    <xf numFmtId="0" fontId="24" fillId="0" borderId="20">
      <alignment horizontal="left" vertical="top"/>
    </xf>
    <xf numFmtId="0" fontId="51" fillId="0" borderId="12" applyNumberFormat="0" applyFill="0" applyAlignment="0" applyProtection="0"/>
    <xf numFmtId="0" fontId="25" fillId="0" borderId="0">
      <alignment horizontal="left"/>
    </xf>
    <xf numFmtId="0" fontId="26" fillId="0" borderId="20">
      <alignment horizontal="left" vertical="top"/>
    </xf>
    <xf numFmtId="0" fontId="52" fillId="0" borderId="13" applyNumberFormat="0" applyFill="0" applyAlignment="0" applyProtection="0"/>
    <xf numFmtId="0" fontId="27" fillId="0" borderId="0">
      <alignment horizontal="left"/>
    </xf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>
      <alignment vertical="top"/>
      <protection locked="0"/>
    </xf>
    <xf numFmtId="10" fontId="21" fillId="34" borderId="21" applyNumberFormat="0" applyBorder="0" applyAlignment="0" applyProtection="0"/>
    <xf numFmtId="0" fontId="54" fillId="5" borderId="14" applyNumberFormat="0" applyAlignment="0" applyProtection="0"/>
    <xf numFmtId="0" fontId="55" fillId="0" borderId="16" applyNumberFormat="0" applyFill="0" applyAlignment="0" applyProtection="0"/>
    <xf numFmtId="0" fontId="56" fillId="4" borderId="0" applyNumberFormat="0" applyBorder="0" applyAlignment="0" applyProtection="0"/>
    <xf numFmtId="37" fontId="28" fillId="0" borderId="0"/>
    <xf numFmtId="171" fontId="29" fillId="0" borderId="0"/>
    <xf numFmtId="0" fontId="9" fillId="0" borderId="0"/>
    <xf numFmtId="0" fontId="47" fillId="0" borderId="0"/>
    <xf numFmtId="0" fontId="47" fillId="0" borderId="0"/>
    <xf numFmtId="0" fontId="10" fillId="0" borderId="0"/>
    <xf numFmtId="0" fontId="47" fillId="0" borderId="0"/>
    <xf numFmtId="0" fontId="42" fillId="0" borderId="0"/>
    <xf numFmtId="0" fontId="39" fillId="0" borderId="0">
      <alignment vertical="center"/>
    </xf>
    <xf numFmtId="0" fontId="13" fillId="0" borderId="0"/>
    <xf numFmtId="0" fontId="13" fillId="0" borderId="0"/>
    <xf numFmtId="0" fontId="8" fillId="0" borderId="0"/>
    <xf numFmtId="0" fontId="47" fillId="0" borderId="0"/>
    <xf numFmtId="0" fontId="47" fillId="0" borderId="0"/>
    <xf numFmtId="0" fontId="47" fillId="0" borderId="0"/>
    <xf numFmtId="0" fontId="13" fillId="0" borderId="0"/>
    <xf numFmtId="0" fontId="13" fillId="0" borderId="0"/>
    <xf numFmtId="0" fontId="13" fillId="0" borderId="0"/>
    <xf numFmtId="0" fontId="9" fillId="0" borderId="0"/>
    <xf numFmtId="0" fontId="1" fillId="0" borderId="0"/>
    <xf numFmtId="0" fontId="30" fillId="0" borderId="0"/>
    <xf numFmtId="0" fontId="42" fillId="8" borderId="18" applyNumberFormat="0" applyFont="0" applyAlignment="0" applyProtection="0"/>
    <xf numFmtId="0" fontId="57" fillId="6" borderId="15" applyNumberFormat="0" applyAlignment="0" applyProtection="0"/>
    <xf numFmtId="0" fontId="31" fillId="0" borderId="0">
      <alignment horizontal="left"/>
    </xf>
    <xf numFmtId="10" fontId="1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1" fontId="13" fillId="0" borderId="9" applyNumberFormat="0" applyFill="0" applyAlignment="0" applyProtection="0">
      <alignment horizontal="center" vertical="center"/>
    </xf>
    <xf numFmtId="0" fontId="19" fillId="0" borderId="22">
      <alignment vertical="center"/>
    </xf>
    <xf numFmtId="0" fontId="32" fillId="0" borderId="0">
      <alignment horizontal="left"/>
    </xf>
    <xf numFmtId="0" fontId="20" fillId="0" borderId="0">
      <alignment horizontal="left"/>
    </xf>
    <xf numFmtId="0" fontId="25" fillId="0" borderId="0"/>
    <xf numFmtId="0" fontId="23" fillId="0" borderId="0"/>
    <xf numFmtId="0" fontId="20" fillId="0" borderId="0"/>
    <xf numFmtId="0" fontId="33" fillId="0" borderId="0"/>
    <xf numFmtId="0" fontId="33" fillId="0" borderId="0"/>
    <xf numFmtId="0" fontId="34" fillId="0" borderId="0"/>
    <xf numFmtId="0" fontId="34" fillId="0" borderId="0"/>
    <xf numFmtId="0" fontId="33" fillId="0" borderId="0"/>
    <xf numFmtId="0" fontId="33" fillId="0" borderId="0"/>
    <xf numFmtId="0" fontId="58" fillId="0" borderId="0" applyNumberFormat="0" applyFill="0" applyBorder="0" applyAlignment="0" applyProtection="0"/>
    <xf numFmtId="0" fontId="34" fillId="0" borderId="0"/>
    <xf numFmtId="0" fontId="33" fillId="0" borderId="0"/>
    <xf numFmtId="0" fontId="59" fillId="0" borderId="19" applyNumberFormat="0" applyFill="0" applyAlignment="0" applyProtection="0"/>
    <xf numFmtId="0" fontId="60" fillId="0" borderId="0" applyNumberFormat="0" applyFill="0" applyBorder="0" applyAlignment="0" applyProtection="0"/>
    <xf numFmtId="0" fontId="36" fillId="0" borderId="0"/>
    <xf numFmtId="164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42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0" fontId="38" fillId="0" borderId="0" applyNumberFormat="0" applyFill="0" applyBorder="0" applyAlignment="0" applyProtection="0">
      <alignment vertical="top"/>
      <protection locked="0"/>
    </xf>
    <xf numFmtId="0" fontId="7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" fontId="2" fillId="0" borderId="0"/>
    <xf numFmtId="9" fontId="8" fillId="0" borderId="0" applyFont="0" applyFill="0" applyBorder="0" applyAlignment="0" applyProtection="0"/>
  </cellStyleXfs>
  <cellXfs count="133">
    <xf numFmtId="0" fontId="0" fillId="0" borderId="0" xfId="0"/>
    <xf numFmtId="41" fontId="4" fillId="0" borderId="0" xfId="0" applyNumberFormat="1" applyFont="1" applyAlignment="1">
      <alignment vertical="center"/>
    </xf>
    <xf numFmtId="38" fontId="6" fillId="0" borderId="0" xfId="0" applyNumberFormat="1" applyFont="1" applyAlignment="1">
      <alignment horizontal="center" vertical="center"/>
    </xf>
    <xf numFmtId="41" fontId="4" fillId="0" borderId="1" xfId="0" applyNumberFormat="1" applyFont="1" applyBorder="1" applyAlignment="1">
      <alignment vertical="center"/>
    </xf>
    <xf numFmtId="41" fontId="4" fillId="0" borderId="2" xfId="0" applyNumberFormat="1" applyFont="1" applyBorder="1" applyAlignment="1">
      <alignment vertical="center"/>
    </xf>
    <xf numFmtId="38" fontId="4" fillId="0" borderId="0" xfId="0" applyNumberFormat="1" applyFont="1" applyAlignment="1">
      <alignment vertical="center"/>
    </xf>
    <xf numFmtId="41" fontId="4" fillId="0" borderId="3" xfId="0" applyNumberFormat="1" applyFont="1" applyBorder="1" applyAlignment="1">
      <alignment vertical="center"/>
    </xf>
    <xf numFmtId="41" fontId="6" fillId="0" borderId="0" xfId="0" applyNumberFormat="1" applyFont="1" applyAlignment="1">
      <alignment horizontal="center" vertical="center"/>
    </xf>
    <xf numFmtId="38" fontId="3" fillId="0" borderId="0" xfId="0" applyNumberFormat="1" applyFont="1" applyAlignment="1">
      <alignment horizontal="left" vertical="center"/>
    </xf>
    <xf numFmtId="38" fontId="4" fillId="0" borderId="0" xfId="0" applyNumberFormat="1" applyFont="1" applyAlignment="1">
      <alignment horizontal="centerContinuous" vertical="center"/>
    </xf>
    <xf numFmtId="37" fontId="4" fillId="0" borderId="0" xfId="0" applyNumberFormat="1" applyFont="1" applyAlignment="1">
      <alignment horizontal="center" vertical="center"/>
    </xf>
    <xf numFmtId="38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vertical="center"/>
    </xf>
    <xf numFmtId="38" fontId="3" fillId="0" borderId="0" xfId="0" applyNumberFormat="1" applyFont="1" applyAlignment="1">
      <alignment vertical="center"/>
    </xf>
    <xf numFmtId="37" fontId="4" fillId="0" borderId="0" xfId="0" applyNumberFormat="1" applyFont="1" applyAlignment="1">
      <alignment vertical="center"/>
    </xf>
    <xf numFmtId="37" fontId="4" fillId="0" borderId="0" xfId="0" applyNumberFormat="1" applyFont="1" applyAlignment="1">
      <alignment horizontal="right" vertical="center"/>
    </xf>
    <xf numFmtId="38" fontId="4" fillId="0" borderId="0" xfId="0" applyNumberFormat="1" applyFont="1" applyAlignment="1">
      <alignment horizontal="left" vertical="center"/>
    </xf>
    <xf numFmtId="41" fontId="4" fillId="0" borderId="0" xfId="0" applyNumberFormat="1" applyFont="1" applyAlignment="1">
      <alignment horizontal="center" vertical="center"/>
    </xf>
    <xf numFmtId="38" fontId="4" fillId="0" borderId="0" xfId="0" applyNumberFormat="1" applyFont="1" applyAlignment="1">
      <alignment horizontal="right" vertical="center"/>
    </xf>
    <xf numFmtId="41" fontId="4" fillId="0" borderId="0" xfId="1" applyNumberFormat="1" applyFont="1" applyFill="1" applyAlignment="1">
      <alignment vertical="center"/>
    </xf>
    <xf numFmtId="166" fontId="6" fillId="0" borderId="0" xfId="0" applyNumberFormat="1" applyFont="1" applyAlignment="1">
      <alignment horizontal="center" vertical="center"/>
    </xf>
    <xf numFmtId="41" fontId="4" fillId="0" borderId="0" xfId="2" applyNumberFormat="1" applyFont="1" applyFill="1" applyAlignment="1">
      <alignment vertical="center"/>
    </xf>
    <xf numFmtId="41" fontId="4" fillId="0" borderId="1" xfId="2" applyNumberFormat="1" applyFont="1" applyFill="1" applyBorder="1" applyAlignment="1">
      <alignment vertical="center"/>
    </xf>
    <xf numFmtId="41" fontId="4" fillId="0" borderId="0" xfId="1" applyNumberFormat="1" applyFont="1" applyFill="1" applyAlignment="1">
      <alignment horizontal="right" vertical="center"/>
    </xf>
    <xf numFmtId="41" fontId="4" fillId="0" borderId="1" xfId="1" applyNumberFormat="1" applyFont="1" applyFill="1" applyBorder="1" applyAlignment="1">
      <alignment vertical="center"/>
    </xf>
    <xf numFmtId="38" fontId="4" fillId="0" borderId="1" xfId="0" applyNumberFormat="1" applyFont="1" applyBorder="1" applyAlignment="1">
      <alignment horizontal="center" vertical="center"/>
    </xf>
    <xf numFmtId="38" fontId="5" fillId="0" borderId="0" xfId="0" applyNumberFormat="1" applyFont="1" applyAlignment="1">
      <alignment horizontal="center" vertical="center"/>
    </xf>
    <xf numFmtId="15" fontId="4" fillId="0" borderId="0" xfId="0" quotePrefix="1" applyNumberFormat="1" applyFont="1" applyAlignment="1">
      <alignment horizontal="center" vertical="center"/>
    </xf>
    <xf numFmtId="38" fontId="4" fillId="0" borderId="0" xfId="4" applyNumberFormat="1" applyFont="1" applyAlignment="1">
      <alignment vertical="center"/>
    </xf>
    <xf numFmtId="38" fontId="3" fillId="0" borderId="0" xfId="4" applyNumberFormat="1" applyFont="1" applyAlignment="1">
      <alignment vertical="center"/>
    </xf>
    <xf numFmtId="15" fontId="4" fillId="0" borderId="1" xfId="0" quotePrefix="1" applyNumberFormat="1" applyFont="1" applyBorder="1" applyAlignment="1">
      <alignment horizontal="center" vertical="center"/>
    </xf>
    <xf numFmtId="1" fontId="3" fillId="0" borderId="0" xfId="4" applyFont="1" applyAlignment="1">
      <alignment horizontal="left" vertical="center"/>
    </xf>
    <xf numFmtId="37" fontId="4" fillId="0" borderId="0" xfId="4" applyNumberFormat="1" applyFont="1" applyAlignment="1">
      <alignment horizontal="center" vertical="center"/>
    </xf>
    <xf numFmtId="1" fontId="4" fillId="0" borderId="0" xfId="4" applyFont="1" applyAlignment="1">
      <alignment horizontal="center" vertical="center"/>
    </xf>
    <xf numFmtId="38" fontId="3" fillId="0" borderId="0" xfId="4" applyNumberFormat="1" applyFont="1" applyAlignment="1">
      <alignment horizontal="left" vertical="center"/>
    </xf>
    <xf numFmtId="38" fontId="4" fillId="0" borderId="0" xfId="4" applyNumberFormat="1" applyFont="1" applyAlignment="1">
      <alignment horizontal="left" vertical="center"/>
    </xf>
    <xf numFmtId="167" fontId="3" fillId="0" borderId="0" xfId="4" applyNumberFormat="1" applyFont="1" applyAlignment="1">
      <alignment horizontal="left" vertical="center"/>
    </xf>
    <xf numFmtId="38" fontId="4" fillId="0" borderId="0" xfId="4" applyNumberFormat="1" applyFont="1" applyAlignment="1">
      <alignment horizontal="centerContinuous" vertical="center"/>
    </xf>
    <xf numFmtId="37" fontId="4" fillId="0" borderId="0" xfId="4" applyNumberFormat="1" applyFont="1" applyAlignment="1">
      <alignment horizontal="right" vertical="center"/>
    </xf>
    <xf numFmtId="38" fontId="3" fillId="0" borderId="0" xfId="4" applyNumberFormat="1" applyFont="1" applyAlignment="1">
      <alignment horizontal="centerContinuous" vertical="center"/>
    </xf>
    <xf numFmtId="37" fontId="3" fillId="0" borderId="0" xfId="4" applyNumberFormat="1" applyFont="1" applyAlignment="1">
      <alignment horizontal="centerContinuous" vertical="center"/>
    </xf>
    <xf numFmtId="38" fontId="4" fillId="0" borderId="0" xfId="4" applyNumberFormat="1" applyFont="1" applyAlignment="1">
      <alignment horizontal="center" vertical="center"/>
    </xf>
    <xf numFmtId="38" fontId="5" fillId="0" borderId="0" xfId="4" applyNumberFormat="1" applyFont="1" applyAlignment="1">
      <alignment horizontal="center" vertical="center"/>
    </xf>
    <xf numFmtId="0" fontId="4" fillId="0" borderId="0" xfId="4" applyNumberFormat="1" applyFont="1" applyAlignment="1">
      <alignment horizontal="center" vertical="center"/>
    </xf>
    <xf numFmtId="38" fontId="4" fillId="0" borderId="1" xfId="4" applyNumberFormat="1" applyFont="1" applyBorder="1" applyAlignment="1">
      <alignment horizontal="center" vertical="center"/>
    </xf>
    <xf numFmtId="0" fontId="4" fillId="0" borderId="1" xfId="4" applyNumberFormat="1" applyFont="1" applyBorder="1" applyAlignment="1">
      <alignment horizontal="center" vertical="center"/>
    </xf>
    <xf numFmtId="0" fontId="4" fillId="0" borderId="1" xfId="4" quotePrefix="1" applyNumberFormat="1" applyFont="1" applyBorder="1" applyAlignment="1">
      <alignment horizontal="center" vertical="center"/>
    </xf>
    <xf numFmtId="37" fontId="4" fillId="0" borderId="0" xfId="4" applyNumberFormat="1" applyFont="1" applyAlignment="1">
      <alignment vertical="center"/>
    </xf>
    <xf numFmtId="41" fontId="4" fillId="0" borderId="0" xfId="4" applyNumberFormat="1" applyFont="1" applyAlignment="1">
      <alignment vertical="center"/>
    </xf>
    <xf numFmtId="38" fontId="61" fillId="0" borderId="0" xfId="0" applyNumberFormat="1" applyFont="1" applyAlignment="1">
      <alignment horizontal="center" vertical="center"/>
    </xf>
    <xf numFmtId="41" fontId="4" fillId="0" borderId="6" xfId="4" applyNumberFormat="1" applyFont="1" applyBorder="1" applyAlignment="1">
      <alignment vertical="center"/>
    </xf>
    <xf numFmtId="41" fontId="4" fillId="0" borderId="0" xfId="4" applyNumberFormat="1" applyFont="1" applyAlignment="1">
      <alignment horizontal="right" vertical="center"/>
    </xf>
    <xf numFmtId="41" fontId="4" fillId="0" borderId="9" xfId="4" applyNumberFormat="1" applyFont="1" applyBorder="1" applyAlignment="1">
      <alignment vertical="center"/>
    </xf>
    <xf numFmtId="41" fontId="4" fillId="0" borderId="7" xfId="4" applyNumberFormat="1" applyFont="1" applyBorder="1" applyAlignment="1">
      <alignment vertical="center"/>
    </xf>
    <xf numFmtId="38" fontId="6" fillId="0" borderId="0" xfId="4" applyNumberFormat="1" applyFont="1" applyAlignment="1">
      <alignment horizontal="center" vertical="center"/>
    </xf>
    <xf numFmtId="38" fontId="61" fillId="0" borderId="0" xfId="4" applyNumberFormat="1" applyFont="1" applyAlignment="1">
      <alignment horizontal="center" vertical="center"/>
    </xf>
    <xf numFmtId="41" fontId="4" fillId="0" borderId="5" xfId="4" applyNumberFormat="1" applyFont="1" applyBorder="1" applyAlignment="1">
      <alignment vertical="center"/>
    </xf>
    <xf numFmtId="41" fontId="4" fillId="0" borderId="0" xfId="4" applyNumberFormat="1" applyFont="1" applyAlignment="1">
      <alignment horizontal="center" vertical="center"/>
    </xf>
    <xf numFmtId="41" fontId="5" fillId="0" borderId="0" xfId="4" applyNumberFormat="1" applyFont="1" applyAlignment="1">
      <alignment horizontal="center" vertical="center"/>
    </xf>
    <xf numFmtId="167" fontId="4" fillId="0" borderId="0" xfId="4" applyNumberFormat="1" applyFont="1" applyAlignment="1">
      <alignment vertical="center"/>
    </xf>
    <xf numFmtId="41" fontId="4" fillId="0" borderId="23" xfId="4" applyNumberFormat="1" applyFont="1" applyBorder="1" applyAlignment="1">
      <alignment vertical="center"/>
    </xf>
    <xf numFmtId="173" fontId="4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173" fontId="4" fillId="0" borderId="0" xfId="0" applyNumberFormat="1" applyFont="1" applyAlignment="1">
      <alignment horizontal="centerContinuous" vertical="center"/>
    </xf>
    <xf numFmtId="0" fontId="4" fillId="0" borderId="0" xfId="0" applyFont="1" applyAlignment="1">
      <alignment horizontal="right" vertical="center"/>
    </xf>
    <xf numFmtId="173" fontId="4" fillId="0" borderId="0" xfId="0" applyNumberFormat="1" applyFont="1" applyAlignment="1">
      <alignment horizontal="center" vertical="center"/>
    </xf>
    <xf numFmtId="173" fontId="4" fillId="0" borderId="1" xfId="0" applyNumberFormat="1" applyFont="1" applyBorder="1" applyAlignment="1">
      <alignment horizontal="center" vertical="center"/>
    </xf>
    <xf numFmtId="41" fontId="4" fillId="0" borderId="6" xfId="0" applyNumberFormat="1" applyFont="1" applyBorder="1" applyAlignment="1">
      <alignment horizontal="center" vertical="center"/>
    </xf>
    <xf numFmtId="41" fontId="4" fillId="0" borderId="7" xfId="0" applyNumberFormat="1" applyFont="1" applyBorder="1" applyAlignment="1">
      <alignment horizontal="center" vertical="center"/>
    </xf>
    <xf numFmtId="41" fontId="4" fillId="0" borderId="5" xfId="0" applyNumberFormat="1" applyFont="1" applyBorder="1" applyAlignment="1">
      <alignment horizontal="center" vertical="center"/>
    </xf>
    <xf numFmtId="41" fontId="4" fillId="0" borderId="0" xfId="1" applyNumberFormat="1" applyFont="1" applyFill="1" applyBorder="1" applyAlignment="1">
      <alignment horizontal="center" vertical="center"/>
    </xf>
    <xf numFmtId="0" fontId="4" fillId="0" borderId="0" xfId="0" quotePrefix="1" applyFont="1" applyAlignment="1">
      <alignment horizontal="left" vertical="center"/>
    </xf>
    <xf numFmtId="0" fontId="4" fillId="0" borderId="0" xfId="4" quotePrefix="1" applyNumberFormat="1" applyFont="1" applyAlignment="1">
      <alignment horizontal="center" vertical="center"/>
    </xf>
    <xf numFmtId="41" fontId="63" fillId="0" borderId="0" xfId="0" applyNumberFormat="1" applyFont="1" applyAlignment="1">
      <alignment horizontal="center" vertical="center"/>
    </xf>
    <xf numFmtId="41" fontId="63" fillId="0" borderId="0" xfId="1" applyNumberFormat="1" applyFont="1" applyFill="1" applyBorder="1" applyAlignment="1">
      <alignment horizontal="center" vertical="center"/>
    </xf>
    <xf numFmtId="15" fontId="4" fillId="0" borderId="3" xfId="0" quotePrefix="1" applyNumberFormat="1" applyFont="1" applyBorder="1" applyAlignment="1">
      <alignment horizontal="center" vertical="center"/>
    </xf>
    <xf numFmtId="38" fontId="6" fillId="0" borderId="0" xfId="6" applyNumberFormat="1" applyFont="1" applyAlignment="1">
      <alignment horizontal="center" vertical="center"/>
    </xf>
    <xf numFmtId="38" fontId="4" fillId="0" borderId="0" xfId="6" applyNumberFormat="1" applyFont="1" applyAlignment="1">
      <alignment vertical="center"/>
    </xf>
    <xf numFmtId="41" fontId="6" fillId="0" borderId="0" xfId="6" applyNumberFormat="1" applyFont="1" applyAlignment="1">
      <alignment horizontal="center" vertical="center"/>
    </xf>
    <xf numFmtId="41" fontId="4" fillId="0" borderId="0" xfId="22" applyNumberFormat="1" applyFont="1" applyAlignment="1">
      <alignment vertical="center"/>
    </xf>
    <xf numFmtId="41" fontId="4" fillId="0" borderId="0" xfId="6" applyNumberFormat="1" applyFont="1" applyAlignment="1">
      <alignment vertical="center"/>
    </xf>
    <xf numFmtId="166" fontId="6" fillId="0" borderId="0" xfId="6" applyNumberFormat="1" applyFont="1" applyAlignment="1">
      <alignment horizontal="center" vertical="center"/>
    </xf>
    <xf numFmtId="38" fontId="6" fillId="0" borderId="0" xfId="7" applyNumberFormat="1" applyFont="1" applyAlignment="1">
      <alignment horizontal="center" vertical="center"/>
    </xf>
    <xf numFmtId="38" fontId="4" fillId="0" borderId="0" xfId="7" applyNumberFormat="1" applyFont="1" applyAlignment="1">
      <alignment vertical="center"/>
    </xf>
    <xf numFmtId="41" fontId="6" fillId="0" borderId="0" xfId="7" applyNumberFormat="1" applyFont="1" applyAlignment="1">
      <alignment horizontal="center" vertical="center"/>
    </xf>
    <xf numFmtId="41" fontId="4" fillId="0" borderId="0" xfId="7" applyNumberFormat="1" applyFont="1" applyAlignment="1">
      <alignment vertical="center"/>
    </xf>
    <xf numFmtId="166" fontId="6" fillId="0" borderId="0" xfId="7" applyNumberFormat="1" applyFont="1" applyAlignment="1">
      <alignment horizontal="center" vertical="center"/>
    </xf>
    <xf numFmtId="41" fontId="4" fillId="0" borderId="8" xfId="0" applyNumberFormat="1" applyFont="1" applyBorder="1" applyAlignment="1">
      <alignment vertical="center"/>
    </xf>
    <xf numFmtId="166" fontId="6" fillId="0" borderId="0" xfId="8" applyNumberFormat="1" applyFont="1" applyAlignment="1">
      <alignment horizontal="center" vertical="center"/>
    </xf>
    <xf numFmtId="38" fontId="4" fillId="0" borderId="0" xfId="8" applyNumberFormat="1" applyFont="1" applyAlignment="1">
      <alignment vertical="center"/>
    </xf>
    <xf numFmtId="41" fontId="4" fillId="0" borderId="0" xfId="8" applyNumberFormat="1" applyFont="1" applyAlignment="1">
      <alignment vertical="center"/>
    </xf>
    <xf numFmtId="41" fontId="6" fillId="0" borderId="0" xfId="8" applyNumberFormat="1" applyFont="1" applyAlignment="1">
      <alignment horizontal="center" vertical="center"/>
    </xf>
    <xf numFmtId="41" fontId="4" fillId="0" borderId="1" xfId="9" applyNumberFormat="1" applyFont="1" applyBorder="1" applyAlignment="1">
      <alignment vertical="center"/>
    </xf>
    <xf numFmtId="41" fontId="6" fillId="0" borderId="0" xfId="9" applyNumberFormat="1" applyFont="1" applyAlignment="1">
      <alignment horizontal="center" vertical="center"/>
    </xf>
    <xf numFmtId="43" fontId="4" fillId="0" borderId="0" xfId="0" applyNumberFormat="1" applyFont="1" applyAlignment="1">
      <alignment vertical="center"/>
    </xf>
    <xf numFmtId="41" fontId="4" fillId="0" borderId="0" xfId="12" applyNumberFormat="1" applyFont="1" applyAlignment="1">
      <alignment vertical="center"/>
    </xf>
    <xf numFmtId="41" fontId="6" fillId="0" borderId="0" xfId="11" applyNumberFormat="1" applyFont="1" applyAlignment="1">
      <alignment horizontal="center" vertical="center"/>
    </xf>
    <xf numFmtId="38" fontId="3" fillId="0" borderId="0" xfId="0" applyNumberFormat="1" applyFont="1" applyAlignment="1">
      <alignment horizontal="centerContinuous" vertical="center"/>
    </xf>
    <xf numFmtId="41" fontId="4" fillId="0" borderId="0" xfId="14" applyNumberFormat="1" applyFont="1" applyAlignment="1">
      <alignment vertical="center"/>
    </xf>
    <xf numFmtId="4" fontId="4" fillId="0" borderId="0" xfId="0" applyNumberFormat="1" applyFont="1" applyAlignment="1">
      <alignment vertical="center"/>
    </xf>
    <xf numFmtId="41" fontId="4" fillId="0" borderId="0" xfId="16" applyNumberFormat="1" applyFont="1" applyAlignment="1">
      <alignment vertical="center"/>
    </xf>
    <xf numFmtId="41" fontId="4" fillId="0" borderId="0" xfId="17" applyNumberFormat="1" applyFont="1" applyAlignment="1">
      <alignment vertical="center"/>
    </xf>
    <xf numFmtId="41" fontId="4" fillId="0" borderId="0" xfId="17" applyNumberFormat="1" applyFont="1" applyAlignment="1">
      <alignment horizontal="center" vertical="center"/>
    </xf>
    <xf numFmtId="41" fontId="4" fillId="0" borderId="0" xfId="18" applyNumberFormat="1" applyFont="1" applyAlignment="1">
      <alignment vertical="center"/>
    </xf>
    <xf numFmtId="41" fontId="4" fillId="0" borderId="1" xfId="18" applyNumberFormat="1" applyFont="1" applyBorder="1" applyAlignment="1">
      <alignment vertical="center"/>
    </xf>
    <xf numFmtId="41" fontId="4" fillId="0" borderId="1" xfId="19" applyNumberFormat="1" applyFont="1" applyBorder="1" applyAlignment="1">
      <alignment vertical="center"/>
    </xf>
    <xf numFmtId="41" fontId="4" fillId="0" borderId="0" xfId="19" applyNumberFormat="1" applyFont="1" applyAlignment="1">
      <alignment vertical="center"/>
    </xf>
    <xf numFmtId="170" fontId="4" fillId="0" borderId="0" xfId="169" applyNumberFormat="1" applyFont="1" applyFill="1" applyAlignment="1">
      <alignment vertical="center"/>
    </xf>
    <xf numFmtId="41" fontId="4" fillId="0" borderId="0" xfId="0" applyNumberFormat="1" applyFont="1" applyAlignment="1">
      <alignment horizontal="left" vertical="center"/>
    </xf>
    <xf numFmtId="41" fontId="4" fillId="0" borderId="3" xfId="0" applyNumberFormat="1" applyFont="1" applyBorder="1" applyAlignment="1">
      <alignment horizontal="left" vertical="center"/>
    </xf>
    <xf numFmtId="41" fontId="4" fillId="0" borderId="1" xfId="0" applyNumberFormat="1" applyFont="1" applyBorder="1" applyAlignment="1">
      <alignment horizontal="left" vertical="center"/>
    </xf>
    <xf numFmtId="37" fontId="4" fillId="0" borderId="0" xfId="0" applyNumberFormat="1" applyFont="1" applyAlignment="1">
      <alignment horizontal="centerContinuous" vertical="center"/>
    </xf>
    <xf numFmtId="1" fontId="4" fillId="0" borderId="0" xfId="0" applyNumberFormat="1" applyFont="1" applyAlignment="1">
      <alignment vertical="center"/>
    </xf>
    <xf numFmtId="41" fontId="4" fillId="0" borderId="0" xfId="0" applyNumberFormat="1" applyFont="1" applyAlignment="1">
      <alignment horizontal="right" vertical="center"/>
    </xf>
    <xf numFmtId="41" fontId="4" fillId="0" borderId="1" xfId="0" applyNumberFormat="1" applyFont="1" applyBorder="1" applyAlignment="1">
      <alignment horizontal="right" vertical="center"/>
    </xf>
    <xf numFmtId="1" fontId="3" fillId="0" borderId="0" xfId="0" applyNumberFormat="1" applyFont="1" applyAlignment="1">
      <alignment vertical="center"/>
    </xf>
    <xf numFmtId="38" fontId="4" fillId="0" borderId="4" xfId="0" applyNumberFormat="1" applyFont="1" applyBorder="1" applyAlignment="1">
      <alignment vertical="center"/>
    </xf>
    <xf numFmtId="174" fontId="4" fillId="0" borderId="0" xfId="0" applyNumberFormat="1" applyFont="1" applyAlignment="1">
      <alignment horizontal="left" vertical="center"/>
    </xf>
    <xf numFmtId="174" fontId="4" fillId="0" borderId="0" xfId="0" applyNumberFormat="1" applyFont="1" applyAlignment="1">
      <alignment horizontal="centerContinuous" vertical="center"/>
    </xf>
    <xf numFmtId="174" fontId="4" fillId="0" borderId="0" xfId="0" applyNumberFormat="1" applyFont="1" applyAlignment="1">
      <alignment horizontal="center" vertical="center"/>
    </xf>
    <xf numFmtId="174" fontId="4" fillId="0" borderId="1" xfId="0" applyNumberFormat="1" applyFont="1" applyBorder="1" applyAlignment="1">
      <alignment horizontal="left" vertical="center"/>
    </xf>
    <xf numFmtId="174" fontId="4" fillId="0" borderId="2" xfId="0" applyNumberFormat="1" applyFont="1" applyBorder="1" applyAlignment="1">
      <alignment vertical="center"/>
    </xf>
    <xf numFmtId="174" fontId="4" fillId="0" borderId="0" xfId="0" applyNumberFormat="1" applyFont="1" applyAlignment="1">
      <alignment vertical="center"/>
    </xf>
    <xf numFmtId="41" fontId="62" fillId="0" borderId="0" xfId="168" applyNumberFormat="1" applyFont="1" applyAlignment="1">
      <alignment vertical="center"/>
    </xf>
    <xf numFmtId="37" fontId="4" fillId="0" borderId="1" xfId="0" applyNumberFormat="1" applyFont="1" applyBorder="1" applyAlignment="1">
      <alignment horizontal="center" vertical="center"/>
    </xf>
    <xf numFmtId="38" fontId="4" fillId="0" borderId="0" xfId="0" applyNumberFormat="1" applyFont="1" applyAlignment="1">
      <alignment horizontal="center" vertical="center"/>
    </xf>
    <xf numFmtId="38" fontId="4" fillId="0" borderId="10" xfId="0" applyNumberFormat="1" applyFont="1" applyBorder="1" applyAlignment="1">
      <alignment horizontal="center" vertical="center"/>
    </xf>
    <xf numFmtId="37" fontId="4" fillId="0" borderId="1" xfId="4" applyNumberFormat="1" applyFont="1" applyBorder="1" applyAlignment="1">
      <alignment horizontal="center" vertical="center"/>
    </xf>
    <xf numFmtId="38" fontId="4" fillId="0" borderId="1" xfId="4" applyNumberFormat="1" applyFont="1" applyBorder="1" applyAlignment="1">
      <alignment horizontal="center" vertical="center"/>
    </xf>
    <xf numFmtId="38" fontId="4" fillId="0" borderId="3" xfId="4" applyNumberFormat="1" applyFont="1" applyBorder="1" applyAlignment="1">
      <alignment horizontal="center" vertical="center"/>
    </xf>
    <xf numFmtId="38" fontId="4" fillId="0" borderId="0" xfId="4" applyNumberFormat="1" applyFont="1" applyAlignment="1">
      <alignment horizontal="center" vertical="center"/>
    </xf>
    <xf numFmtId="37" fontId="4" fillId="0" borderId="0" xfId="4" applyNumberFormat="1" applyFont="1" applyAlignment="1">
      <alignment horizontal="center" vertical="center"/>
    </xf>
  </cellXfs>
  <cellStyles count="170">
    <cellStyle name="20% - Accent1 2" xfId="23" xr:uid="{00000000-0005-0000-0000-000000000000}"/>
    <cellStyle name="20% - Accent2 2" xfId="24" xr:uid="{00000000-0005-0000-0000-000001000000}"/>
    <cellStyle name="20% - Accent3 2" xfId="25" xr:uid="{00000000-0005-0000-0000-000002000000}"/>
    <cellStyle name="20% - Accent4 2" xfId="26" xr:uid="{00000000-0005-0000-0000-000003000000}"/>
    <cellStyle name="20% - Accent5 2" xfId="27" xr:uid="{00000000-0005-0000-0000-000004000000}"/>
    <cellStyle name="20% - Accent6 2" xfId="28" xr:uid="{00000000-0005-0000-0000-000005000000}"/>
    <cellStyle name="40% - Accent1 2" xfId="29" xr:uid="{00000000-0005-0000-0000-000006000000}"/>
    <cellStyle name="40% - Accent2 2" xfId="30" xr:uid="{00000000-0005-0000-0000-000007000000}"/>
    <cellStyle name="40% - Accent3 2" xfId="31" xr:uid="{00000000-0005-0000-0000-000008000000}"/>
    <cellStyle name="40% - Accent4 2" xfId="32" xr:uid="{00000000-0005-0000-0000-000009000000}"/>
    <cellStyle name="40% - Accent5 2" xfId="33" xr:uid="{00000000-0005-0000-0000-00000A000000}"/>
    <cellStyle name="40% - Accent6 2" xfId="34" xr:uid="{00000000-0005-0000-0000-00000B000000}"/>
    <cellStyle name="60% - Accent1 2" xfId="35" xr:uid="{00000000-0005-0000-0000-00000C000000}"/>
    <cellStyle name="60% - Accent2 2" xfId="36" xr:uid="{00000000-0005-0000-0000-00000D000000}"/>
    <cellStyle name="60% - Accent3 2" xfId="37" xr:uid="{00000000-0005-0000-0000-00000E000000}"/>
    <cellStyle name="60% - Accent4 2" xfId="38" xr:uid="{00000000-0005-0000-0000-00000F000000}"/>
    <cellStyle name="60% - Accent5 2" xfId="39" xr:uid="{00000000-0005-0000-0000-000010000000}"/>
    <cellStyle name="60% - Accent6 2" xfId="40" xr:uid="{00000000-0005-0000-0000-000011000000}"/>
    <cellStyle name="Accent1 2" xfId="41" xr:uid="{00000000-0005-0000-0000-000012000000}"/>
    <cellStyle name="Accent2 2" xfId="42" xr:uid="{00000000-0005-0000-0000-000013000000}"/>
    <cellStyle name="Accent3 2" xfId="43" xr:uid="{00000000-0005-0000-0000-000014000000}"/>
    <cellStyle name="Accent4 2" xfId="44" xr:uid="{00000000-0005-0000-0000-000015000000}"/>
    <cellStyle name="Accent5 2" xfId="45" xr:uid="{00000000-0005-0000-0000-000016000000}"/>
    <cellStyle name="Accent6 2" xfId="46" xr:uid="{00000000-0005-0000-0000-000017000000}"/>
    <cellStyle name="Bad 2" xfId="47" xr:uid="{00000000-0005-0000-0000-000018000000}"/>
    <cellStyle name="Calculation 2" xfId="48" xr:uid="{00000000-0005-0000-0000-000019000000}"/>
    <cellStyle name="Check Cell 2" xfId="49" xr:uid="{00000000-0005-0000-0000-00001A000000}"/>
    <cellStyle name="Comma" xfId="1" builtinId="3"/>
    <cellStyle name="Comma 10" xfId="50" xr:uid="{00000000-0005-0000-0000-00001C000000}"/>
    <cellStyle name="Comma 10 2" xfId="51" xr:uid="{00000000-0005-0000-0000-00001D000000}"/>
    <cellStyle name="Comma 10 3" xfId="52" xr:uid="{00000000-0005-0000-0000-00001E000000}"/>
    <cellStyle name="Comma 10 4" xfId="53" xr:uid="{00000000-0005-0000-0000-00001F000000}"/>
    <cellStyle name="Comma 13" xfId="54" xr:uid="{00000000-0005-0000-0000-000020000000}"/>
    <cellStyle name="Comma 14" xfId="55" xr:uid="{00000000-0005-0000-0000-000021000000}"/>
    <cellStyle name="Comma 15" xfId="56" xr:uid="{00000000-0005-0000-0000-000022000000}"/>
    <cellStyle name="Comma 16" xfId="57" xr:uid="{00000000-0005-0000-0000-000023000000}"/>
    <cellStyle name="Comma 2" xfId="2" xr:uid="{00000000-0005-0000-0000-000024000000}"/>
    <cellStyle name="Comma 2 2" xfId="58" xr:uid="{00000000-0005-0000-0000-000025000000}"/>
    <cellStyle name="Comma 2 3" xfId="59" xr:uid="{00000000-0005-0000-0000-000026000000}"/>
    <cellStyle name="Comma 2 4" xfId="60" xr:uid="{00000000-0005-0000-0000-000027000000}"/>
    <cellStyle name="Comma 2 5" xfId="61" xr:uid="{00000000-0005-0000-0000-000028000000}"/>
    <cellStyle name="Comma 3" xfId="20" xr:uid="{00000000-0005-0000-0000-000029000000}"/>
    <cellStyle name="Comma 3 2" xfId="62" xr:uid="{00000000-0005-0000-0000-00002A000000}"/>
    <cellStyle name="Comma 4" xfId="63" xr:uid="{00000000-0005-0000-0000-00002B000000}"/>
    <cellStyle name="Comma 4 2" xfId="64" xr:uid="{00000000-0005-0000-0000-00002C000000}"/>
    <cellStyle name="Comma 4 3" xfId="65" xr:uid="{00000000-0005-0000-0000-00002D000000}"/>
    <cellStyle name="Comma 4 4" xfId="66" xr:uid="{00000000-0005-0000-0000-00002E000000}"/>
    <cellStyle name="Comma 5" xfId="67" xr:uid="{00000000-0005-0000-0000-00002F000000}"/>
    <cellStyle name="Comma 6" xfId="3" xr:uid="{00000000-0005-0000-0000-000030000000}"/>
    <cellStyle name="Comma 7" xfId="68" xr:uid="{00000000-0005-0000-0000-000031000000}"/>
    <cellStyle name="comma zerodec" xfId="69" xr:uid="{00000000-0005-0000-0000-000032000000}"/>
    <cellStyle name="Cover Date" xfId="70" xr:uid="{00000000-0005-0000-0000-000033000000}"/>
    <cellStyle name="Cover Subtitle" xfId="71" xr:uid="{00000000-0005-0000-0000-000034000000}"/>
    <cellStyle name="Cover Title" xfId="72" xr:uid="{00000000-0005-0000-0000-000035000000}"/>
    <cellStyle name="Currency1" xfId="73" xr:uid="{00000000-0005-0000-0000-000036000000}"/>
    <cellStyle name="Dollar (zero dec)" xfId="74" xr:uid="{00000000-0005-0000-0000-000037000000}"/>
    <cellStyle name="E&amp;Y House" xfId="75" xr:uid="{00000000-0005-0000-0000-000038000000}"/>
    <cellStyle name="E&amp;Y House 2" xfId="76" xr:uid="{00000000-0005-0000-0000-000039000000}"/>
    <cellStyle name="E&amp;Y House 3" xfId="77" xr:uid="{00000000-0005-0000-0000-00003A000000}"/>
    <cellStyle name="Explanatory Text 2" xfId="78" xr:uid="{00000000-0005-0000-0000-00003B000000}"/>
    <cellStyle name="Footer SBILogo1" xfId="79" xr:uid="{00000000-0005-0000-0000-00003C000000}"/>
    <cellStyle name="Footer SBILogo2" xfId="80" xr:uid="{00000000-0005-0000-0000-00003D000000}"/>
    <cellStyle name="Footnote" xfId="81" xr:uid="{00000000-0005-0000-0000-00003E000000}"/>
    <cellStyle name="Footnote Reference" xfId="82" xr:uid="{00000000-0005-0000-0000-00003F000000}"/>
    <cellStyle name="Footnote_Becl-W.PaperYE" xfId="83" xr:uid="{00000000-0005-0000-0000-000040000000}"/>
    <cellStyle name="Good 2" xfId="84" xr:uid="{00000000-0005-0000-0000-000041000000}"/>
    <cellStyle name="Grey" xfId="85" xr:uid="{00000000-0005-0000-0000-000042000000}"/>
    <cellStyle name="Header" xfId="86" xr:uid="{00000000-0005-0000-0000-000043000000}"/>
    <cellStyle name="Header Draft Stamp" xfId="87" xr:uid="{00000000-0005-0000-0000-000044000000}"/>
    <cellStyle name="Header_Becl-W.PaperYE" xfId="88" xr:uid="{00000000-0005-0000-0000-000045000000}"/>
    <cellStyle name="Heading 1 2" xfId="89" xr:uid="{00000000-0005-0000-0000-000046000000}"/>
    <cellStyle name="Heading 1 Above" xfId="90" xr:uid="{00000000-0005-0000-0000-000047000000}"/>
    <cellStyle name="Heading 1+" xfId="91" xr:uid="{00000000-0005-0000-0000-000048000000}"/>
    <cellStyle name="Heading 2 2" xfId="92" xr:uid="{00000000-0005-0000-0000-000049000000}"/>
    <cellStyle name="Heading 2 Below" xfId="93" xr:uid="{00000000-0005-0000-0000-00004A000000}"/>
    <cellStyle name="Heading 2+" xfId="94" xr:uid="{00000000-0005-0000-0000-00004B000000}"/>
    <cellStyle name="Heading 3 2" xfId="95" xr:uid="{00000000-0005-0000-0000-00004C000000}"/>
    <cellStyle name="Heading 3+" xfId="96" xr:uid="{00000000-0005-0000-0000-00004D000000}"/>
    <cellStyle name="Heading 4 2" xfId="97" xr:uid="{00000000-0005-0000-0000-00004E000000}"/>
    <cellStyle name="Hyperlink 2" xfId="98" xr:uid="{00000000-0005-0000-0000-00004F000000}"/>
    <cellStyle name="Input [yellow]" xfId="99" xr:uid="{00000000-0005-0000-0000-000050000000}"/>
    <cellStyle name="Input 2" xfId="100" xr:uid="{00000000-0005-0000-0000-000051000000}"/>
    <cellStyle name="Linked Cell 2" xfId="101" xr:uid="{00000000-0005-0000-0000-000052000000}"/>
    <cellStyle name="Neutral 2" xfId="102" xr:uid="{00000000-0005-0000-0000-000053000000}"/>
    <cellStyle name="no dec" xfId="103" xr:uid="{00000000-0005-0000-0000-000054000000}"/>
    <cellStyle name="Normal" xfId="0" builtinId="0"/>
    <cellStyle name="Normal - Style1" xfId="104" xr:uid="{00000000-0005-0000-0000-000056000000}"/>
    <cellStyle name="Normal 10" xfId="105" xr:uid="{00000000-0005-0000-0000-000057000000}"/>
    <cellStyle name="Normal 11" xfId="160" xr:uid="{00000000-0005-0000-0000-000058000000}"/>
    <cellStyle name="Normal 12" xfId="106" xr:uid="{00000000-0005-0000-0000-000059000000}"/>
    <cellStyle name="Normal 13" xfId="107" xr:uid="{00000000-0005-0000-0000-00005A000000}"/>
    <cellStyle name="Normal 14" xfId="22" xr:uid="{00000000-0005-0000-0000-00005B000000}"/>
    <cellStyle name="Normal 15" xfId="109" xr:uid="{00000000-0005-0000-0000-00005C000000}"/>
    <cellStyle name="Normal 16" xfId="110" xr:uid="{00000000-0005-0000-0000-00005D000000}"/>
    <cellStyle name="Normal 17" xfId="161" xr:uid="{00000000-0005-0000-0000-00005E000000}"/>
    <cellStyle name="Normal 18" xfId="162" xr:uid="{00000000-0005-0000-0000-00005F000000}"/>
    <cellStyle name="Normal 19" xfId="167" xr:uid="{00000000-0005-0000-0000-000060000000}"/>
    <cellStyle name="Normal 2" xfId="4" xr:uid="{00000000-0005-0000-0000-000061000000}"/>
    <cellStyle name="Normal 2 2" xfId="111" xr:uid="{00000000-0005-0000-0000-000062000000}"/>
    <cellStyle name="Normal 2 2 2" xfId="112" xr:uid="{00000000-0005-0000-0000-000063000000}"/>
    <cellStyle name="Normal 2 2 3" xfId="168" xr:uid="{00000000-0005-0000-0000-000064000000}"/>
    <cellStyle name="Normal 2 3" xfId="5" xr:uid="{00000000-0005-0000-0000-000065000000}"/>
    <cellStyle name="Normal 20" xfId="6" xr:uid="{00000000-0005-0000-0000-000066000000}"/>
    <cellStyle name="Normal 21" xfId="7" xr:uid="{00000000-0005-0000-0000-000067000000}"/>
    <cellStyle name="Normal 22" xfId="8" xr:uid="{00000000-0005-0000-0000-000068000000}"/>
    <cellStyle name="Normal 23" xfId="9" xr:uid="{00000000-0005-0000-0000-000069000000}"/>
    <cellStyle name="Normal 24" xfId="10" xr:uid="{00000000-0005-0000-0000-00006A000000}"/>
    <cellStyle name="Normal 25" xfId="11" xr:uid="{00000000-0005-0000-0000-00006B000000}"/>
    <cellStyle name="Normal 26" xfId="12" xr:uid="{00000000-0005-0000-0000-00006C000000}"/>
    <cellStyle name="Normal 27" xfId="13" xr:uid="{00000000-0005-0000-0000-00006D000000}"/>
    <cellStyle name="Normal 28" xfId="14" xr:uid="{00000000-0005-0000-0000-00006E000000}"/>
    <cellStyle name="Normal 29" xfId="15" xr:uid="{00000000-0005-0000-0000-00006F000000}"/>
    <cellStyle name="Normal 3" xfId="113" xr:uid="{00000000-0005-0000-0000-000070000000}"/>
    <cellStyle name="Normal 30" xfId="16" xr:uid="{00000000-0005-0000-0000-000071000000}"/>
    <cellStyle name="Normal 31" xfId="17" xr:uid="{00000000-0005-0000-0000-000072000000}"/>
    <cellStyle name="Normal 32" xfId="18" xr:uid="{00000000-0005-0000-0000-000073000000}"/>
    <cellStyle name="Normal 33" xfId="19" xr:uid="{00000000-0005-0000-0000-000074000000}"/>
    <cellStyle name="Normal 34" xfId="108" xr:uid="{00000000-0005-0000-0000-000075000000}"/>
    <cellStyle name="Normal 35" xfId="166" xr:uid="{00000000-0005-0000-0000-000076000000}"/>
    <cellStyle name="Normal 36" xfId="163" xr:uid="{00000000-0005-0000-0000-000077000000}"/>
    <cellStyle name="Normal 37" xfId="165" xr:uid="{00000000-0005-0000-0000-000078000000}"/>
    <cellStyle name="Normal 38" xfId="164" xr:uid="{00000000-0005-0000-0000-000079000000}"/>
    <cellStyle name="Normal 4" xfId="114" xr:uid="{00000000-0005-0000-0000-00007A000000}"/>
    <cellStyle name="Normal 4 2" xfId="115" xr:uid="{00000000-0005-0000-0000-00007B000000}"/>
    <cellStyle name="Normal 4 3" xfId="116" xr:uid="{00000000-0005-0000-0000-00007C000000}"/>
    <cellStyle name="Normal 4 4" xfId="117" xr:uid="{00000000-0005-0000-0000-00007D000000}"/>
    <cellStyle name="Normal 5" xfId="118" xr:uid="{00000000-0005-0000-0000-00007E000000}"/>
    <cellStyle name="Normal 6" xfId="119" xr:uid="{00000000-0005-0000-0000-00007F000000}"/>
    <cellStyle name="Normal 7" xfId="120" xr:uid="{00000000-0005-0000-0000-000080000000}"/>
    <cellStyle name="Normal 8" xfId="121" xr:uid="{00000000-0005-0000-0000-000081000000}"/>
    <cellStyle name="Normal 9" xfId="122" xr:uid="{00000000-0005-0000-0000-000082000000}"/>
    <cellStyle name="NormalGB" xfId="123" xr:uid="{00000000-0005-0000-0000-000083000000}"/>
    <cellStyle name="Note 2" xfId="124" xr:uid="{00000000-0005-0000-0000-000084000000}"/>
    <cellStyle name="Output 2" xfId="125" xr:uid="{00000000-0005-0000-0000-000085000000}"/>
    <cellStyle name="Page Number" xfId="126" xr:uid="{00000000-0005-0000-0000-000086000000}"/>
    <cellStyle name="Percent" xfId="169" builtinId="5"/>
    <cellStyle name="Percent [2]" xfId="127" xr:uid="{00000000-0005-0000-0000-000088000000}"/>
    <cellStyle name="Percent 2" xfId="21" xr:uid="{00000000-0005-0000-0000-000089000000}"/>
    <cellStyle name="Percent 2 2" xfId="129" xr:uid="{00000000-0005-0000-0000-00008A000000}"/>
    <cellStyle name="Percent 2 3" xfId="128" xr:uid="{00000000-0005-0000-0000-00008B000000}"/>
    <cellStyle name="Percent 3" xfId="130" xr:uid="{00000000-0005-0000-0000-00008C000000}"/>
    <cellStyle name="Percent 3 2" xfId="131" xr:uid="{00000000-0005-0000-0000-00008D000000}"/>
    <cellStyle name="Percent 4" xfId="132" xr:uid="{00000000-0005-0000-0000-00008E000000}"/>
    <cellStyle name="Quantity" xfId="133" xr:uid="{00000000-0005-0000-0000-00008F000000}"/>
    <cellStyle name="Salomon Logo" xfId="134" xr:uid="{00000000-0005-0000-0000-000090000000}"/>
    <cellStyle name="Table Head" xfId="135" xr:uid="{00000000-0005-0000-0000-000091000000}"/>
    <cellStyle name="Table Source" xfId="136" xr:uid="{00000000-0005-0000-0000-000092000000}"/>
    <cellStyle name="Table Text" xfId="137" xr:uid="{00000000-0005-0000-0000-000093000000}"/>
    <cellStyle name="Table Title" xfId="138" xr:uid="{00000000-0005-0000-0000-000094000000}"/>
    <cellStyle name="Table Units" xfId="139" xr:uid="{00000000-0005-0000-0000-000095000000}"/>
    <cellStyle name="Text 1" xfId="140" xr:uid="{00000000-0005-0000-0000-000096000000}"/>
    <cellStyle name="Text 2" xfId="141" xr:uid="{00000000-0005-0000-0000-000097000000}"/>
    <cellStyle name="Text Head 1" xfId="142" xr:uid="{00000000-0005-0000-0000-000098000000}"/>
    <cellStyle name="Text Head 2" xfId="143" xr:uid="{00000000-0005-0000-0000-000099000000}"/>
    <cellStyle name="Text Indent 1" xfId="144" xr:uid="{00000000-0005-0000-0000-00009A000000}"/>
    <cellStyle name="Text Indent 2" xfId="145" xr:uid="{00000000-0005-0000-0000-00009B000000}"/>
    <cellStyle name="Title 2" xfId="146" xr:uid="{00000000-0005-0000-0000-00009C000000}"/>
    <cellStyle name="TOC 1" xfId="147" xr:uid="{00000000-0005-0000-0000-00009D000000}"/>
    <cellStyle name="TOC 2" xfId="148" xr:uid="{00000000-0005-0000-0000-00009E000000}"/>
    <cellStyle name="Total 2" xfId="149" xr:uid="{00000000-0005-0000-0000-00009F000000}"/>
    <cellStyle name="Warning Text 2" xfId="150" xr:uid="{00000000-0005-0000-0000-0000A0000000}"/>
    <cellStyle name="เครื่องหมายจุลภาค_001K-1,2,3" xfId="154" xr:uid="{00000000-0005-0000-0000-0000A4000000}"/>
    <cellStyle name="เชื่อมโยงหลายมิติ" xfId="155" xr:uid="{00000000-0005-0000-0000-0000A5000000}"/>
    <cellStyle name="ค@ฏ๋_1111D2111DQ2" xfId="151" xr:uid="{00000000-0005-0000-0000-0000A1000000}"/>
    <cellStyle name="คdคภฆ์[0]_1111D2111DQ2" xfId="152" xr:uid="{00000000-0005-0000-0000-0000A2000000}"/>
    <cellStyle name="คdคภฆ์_1111D2111DQ1" xfId="153" xr:uid="{00000000-0005-0000-0000-0000A3000000}"/>
    <cellStyle name="ณfน๔ [0]_Book1" xfId="156" xr:uid="{00000000-0005-0000-0000-0000A6000000}"/>
    <cellStyle name="ณfน๔_Book1" xfId="157" xr:uid="{00000000-0005-0000-0000-0000A7000000}"/>
    <cellStyle name="ตามการเชื่อมโยงหลายมิติ" xfId="158" xr:uid="{00000000-0005-0000-0000-0000A8000000}"/>
    <cellStyle name="ปกติ_002-HDP-E" xfId="159" xr:uid="{00000000-0005-0000-0000-0000A9000000}"/>
  </cellStyles>
  <dxfs count="0"/>
  <tableStyles count="0" defaultTableStyle="TableStyleMedium9" defaultPivotStyle="PivotStyleLight16"/>
  <colors>
    <mruColors>
      <color rgb="FF66CCFF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personal/monthira_nitsuwan_th_ey_com/Documents/Desktop/Copy%20of%20F320%20-%20bsple%20-%20Ye'202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&amp;CF"/>
      <sheetName val="ce (conso)_2024"/>
      <sheetName val="ce (conso)_2023"/>
      <sheetName val="ce (separate)"/>
    </sheetNames>
    <sheetDataSet>
      <sheetData sheetId="0">
        <row r="12">
          <cell r="G12">
            <v>358292437</v>
          </cell>
          <cell r="K12">
            <v>143875533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36"/>
  <sheetViews>
    <sheetView showGridLines="0" view="pageBreakPreview" topLeftCell="A35" zoomScaleNormal="100" zoomScaleSheetLayoutView="100" workbookViewId="0">
      <selection activeCell="G43" sqref="G43"/>
    </sheetView>
  </sheetViews>
  <sheetFormatPr defaultColWidth="10.5546875" defaultRowHeight="23.95" customHeight="1"/>
  <cols>
    <col min="1" max="1" width="53.33203125" style="5" customWidth="1"/>
    <col min="2" max="2" width="0.6640625" style="5" customWidth="1"/>
    <col min="3" max="3" width="7.6640625" style="5" customWidth="1"/>
    <col min="4" max="4" width="0.6640625" style="5" customWidth="1"/>
    <col min="5" max="5" width="17" style="14" customWidth="1"/>
    <col min="6" max="6" width="0.6640625" style="5" customWidth="1"/>
    <col min="7" max="7" width="17" style="14" customWidth="1"/>
    <col min="8" max="8" width="0.6640625" style="5" customWidth="1"/>
    <col min="9" max="9" width="17" style="14" customWidth="1"/>
    <col min="10" max="10" width="0.6640625" style="5" customWidth="1"/>
    <col min="11" max="11" width="17" style="14" customWidth="1"/>
    <col min="12" max="12" width="0.44140625" style="5" customWidth="1"/>
    <col min="13" max="13" width="16.33203125" style="5" bestFit="1" customWidth="1"/>
    <col min="14" max="14" width="12.44140625" style="5" bestFit="1" customWidth="1"/>
    <col min="15" max="15" width="16.33203125" style="5" bestFit="1" customWidth="1"/>
    <col min="16" max="16" width="3.33203125" style="5" bestFit="1" customWidth="1"/>
    <col min="17" max="17" width="16.33203125" style="5" bestFit="1" customWidth="1"/>
    <col min="18" max="18" width="12" style="5" bestFit="1" customWidth="1"/>
    <col min="19" max="19" width="16.33203125" style="5" bestFit="1" customWidth="1"/>
    <col min="20" max="20" width="3.33203125" style="5" bestFit="1" customWidth="1"/>
    <col min="21" max="16384" width="10.5546875" style="5"/>
  </cols>
  <sheetData>
    <row r="1" spans="1:11" s="16" customFormat="1" ht="23.95" customHeight="1">
      <c r="A1" s="8" t="s">
        <v>161</v>
      </c>
      <c r="B1" s="9"/>
      <c r="C1" s="9"/>
      <c r="D1" s="9"/>
      <c r="E1" s="112"/>
      <c r="F1" s="9"/>
      <c r="G1" s="112"/>
      <c r="H1" s="9"/>
      <c r="I1" s="112"/>
      <c r="J1" s="9"/>
      <c r="K1" s="112"/>
    </row>
    <row r="2" spans="1:11" s="16" customFormat="1" ht="23.95" customHeight="1">
      <c r="A2" s="8" t="s">
        <v>223</v>
      </c>
      <c r="B2" s="9"/>
      <c r="C2" s="9"/>
      <c r="D2" s="9"/>
      <c r="E2" s="112"/>
      <c r="F2" s="9"/>
      <c r="G2" s="112"/>
      <c r="H2" s="9"/>
      <c r="I2" s="112"/>
      <c r="J2" s="9"/>
      <c r="K2" s="112"/>
    </row>
    <row r="3" spans="1:11" s="16" customFormat="1" ht="23.95" customHeight="1">
      <c r="A3" s="8" t="s">
        <v>199</v>
      </c>
      <c r="B3" s="9"/>
      <c r="C3" s="9"/>
      <c r="D3" s="9"/>
      <c r="E3" s="112"/>
      <c r="F3" s="9"/>
      <c r="G3" s="112"/>
      <c r="H3" s="9"/>
      <c r="I3" s="112"/>
      <c r="J3" s="9"/>
      <c r="K3" s="112"/>
    </row>
    <row r="4" spans="1:11" ht="23.95" customHeight="1">
      <c r="B4" s="113"/>
      <c r="K4" s="15" t="s">
        <v>0</v>
      </c>
    </row>
    <row r="5" spans="1:11" ht="23.95" customHeight="1">
      <c r="B5" s="113"/>
      <c r="E5" s="125" t="s">
        <v>1</v>
      </c>
      <c r="F5" s="125"/>
      <c r="G5" s="125"/>
      <c r="I5" s="125" t="s">
        <v>2</v>
      </c>
      <c r="J5" s="125"/>
      <c r="K5" s="125"/>
    </row>
    <row r="6" spans="1:11" ht="23.95" customHeight="1">
      <c r="B6" s="113"/>
      <c r="E6" s="27" t="s">
        <v>162</v>
      </c>
      <c r="F6" s="10"/>
      <c r="G6" s="27" t="s">
        <v>162</v>
      </c>
      <c r="I6" s="27" t="s">
        <v>162</v>
      </c>
      <c r="J6" s="10"/>
      <c r="K6" s="27" t="s">
        <v>162</v>
      </c>
    </row>
    <row r="7" spans="1:11" ht="23.95" customHeight="1">
      <c r="B7" s="113"/>
      <c r="C7" s="25" t="s">
        <v>3</v>
      </c>
      <c r="D7" s="26"/>
      <c r="E7" s="30" t="s">
        <v>200</v>
      </c>
      <c r="F7" s="26"/>
      <c r="G7" s="30" t="s">
        <v>145</v>
      </c>
      <c r="H7" s="26"/>
      <c r="I7" s="30" t="s">
        <v>200</v>
      </c>
      <c r="J7" s="26"/>
      <c r="K7" s="30" t="s">
        <v>145</v>
      </c>
    </row>
    <row r="8" spans="1:11" ht="23.95" customHeight="1">
      <c r="A8" s="13" t="s">
        <v>4</v>
      </c>
      <c r="E8" s="14" t="s">
        <v>5</v>
      </c>
      <c r="G8" s="14" t="s">
        <v>5</v>
      </c>
      <c r="I8" s="14" t="s">
        <v>5</v>
      </c>
      <c r="K8" s="14" t="s">
        <v>5</v>
      </c>
    </row>
    <row r="9" spans="1:11" ht="23.95" customHeight="1">
      <c r="A9" s="113" t="s">
        <v>6</v>
      </c>
      <c r="C9" s="2" t="s">
        <v>197</v>
      </c>
      <c r="D9" s="2"/>
      <c r="E9" s="114">
        <v>711486811</v>
      </c>
      <c r="F9" s="1"/>
      <c r="G9" s="114">
        <v>358292437</v>
      </c>
      <c r="H9" s="114"/>
      <c r="I9" s="114">
        <v>254072690</v>
      </c>
      <c r="J9" s="114"/>
      <c r="K9" s="114">
        <v>143875533</v>
      </c>
    </row>
    <row r="10" spans="1:11" ht="23.95" customHeight="1">
      <c r="A10" s="5" t="s">
        <v>62</v>
      </c>
      <c r="C10" s="2">
        <v>7</v>
      </c>
      <c r="D10" s="2"/>
      <c r="E10" s="114">
        <v>442232410</v>
      </c>
      <c r="F10" s="1"/>
      <c r="G10" s="114">
        <v>1204634145</v>
      </c>
      <c r="H10" s="114"/>
      <c r="I10" s="114">
        <v>0</v>
      </c>
      <c r="J10" s="114"/>
      <c r="K10" s="114">
        <v>0</v>
      </c>
    </row>
    <row r="11" spans="1:11" ht="23.95" customHeight="1">
      <c r="A11" s="5" t="s">
        <v>63</v>
      </c>
      <c r="C11" s="2">
        <v>8</v>
      </c>
      <c r="D11" s="2"/>
      <c r="E11" s="1">
        <v>2838448689</v>
      </c>
      <c r="F11" s="1"/>
      <c r="G11" s="1">
        <v>2836330533</v>
      </c>
      <c r="H11" s="1"/>
      <c r="I11" s="1">
        <v>0</v>
      </c>
      <c r="J11" s="1"/>
      <c r="K11" s="1">
        <v>0</v>
      </c>
    </row>
    <row r="12" spans="1:11" ht="23.95" customHeight="1">
      <c r="A12" s="5" t="s">
        <v>101</v>
      </c>
      <c r="C12" s="2"/>
      <c r="D12" s="2"/>
      <c r="E12" s="1">
        <v>5921853</v>
      </c>
      <c r="F12" s="1"/>
      <c r="G12" s="1">
        <v>5006460</v>
      </c>
      <c r="H12" s="1"/>
      <c r="I12" s="1">
        <v>0</v>
      </c>
      <c r="J12" s="1"/>
      <c r="K12" s="1">
        <v>0</v>
      </c>
    </row>
    <row r="13" spans="1:11" ht="23.95" customHeight="1">
      <c r="A13" s="5" t="s">
        <v>224</v>
      </c>
      <c r="C13" s="2"/>
      <c r="D13" s="2"/>
      <c r="E13" s="1"/>
      <c r="F13" s="1"/>
      <c r="G13" s="1"/>
      <c r="H13" s="1"/>
      <c r="I13" s="1"/>
      <c r="J13" s="1"/>
      <c r="K13" s="1"/>
    </row>
    <row r="14" spans="1:11" ht="23.95" customHeight="1">
      <c r="A14" s="5" t="s">
        <v>254</v>
      </c>
      <c r="C14" s="2"/>
      <c r="D14" s="2"/>
      <c r="E14" s="1">
        <v>11519192</v>
      </c>
      <c r="F14" s="1"/>
      <c r="G14" s="1">
        <v>0</v>
      </c>
      <c r="H14" s="1"/>
      <c r="I14" s="1">
        <v>0</v>
      </c>
      <c r="J14" s="1"/>
      <c r="K14" s="1">
        <v>0</v>
      </c>
    </row>
    <row r="15" spans="1:11" ht="23.95" customHeight="1">
      <c r="A15" s="5" t="s">
        <v>127</v>
      </c>
      <c r="C15" s="2">
        <v>9</v>
      </c>
      <c r="D15" s="2"/>
      <c r="E15" s="1">
        <v>1867597</v>
      </c>
      <c r="F15" s="1"/>
      <c r="G15" s="1">
        <v>0</v>
      </c>
      <c r="H15" s="1"/>
      <c r="I15" s="1">
        <v>0</v>
      </c>
      <c r="J15" s="1"/>
      <c r="K15" s="1">
        <v>0</v>
      </c>
    </row>
    <row r="16" spans="1:11" ht="23.95" customHeight="1">
      <c r="A16" s="113" t="s">
        <v>91</v>
      </c>
      <c r="C16" s="2">
        <v>10</v>
      </c>
      <c r="D16" s="2"/>
      <c r="E16" s="1">
        <v>231678344</v>
      </c>
      <c r="F16" s="1"/>
      <c r="G16" s="1">
        <v>269666548</v>
      </c>
      <c r="H16" s="1"/>
      <c r="I16" s="1">
        <v>1800000</v>
      </c>
      <c r="J16" s="1"/>
      <c r="K16" s="1">
        <v>0</v>
      </c>
    </row>
    <row r="17" spans="1:11" ht="23.95" customHeight="1">
      <c r="A17" s="113" t="s">
        <v>208</v>
      </c>
      <c r="C17" s="20">
        <v>34.5</v>
      </c>
      <c r="D17" s="2"/>
      <c r="E17" s="1">
        <v>0</v>
      </c>
      <c r="F17" s="1"/>
      <c r="G17" s="1">
        <v>0</v>
      </c>
      <c r="H17" s="1"/>
      <c r="I17" s="1">
        <v>243530500</v>
      </c>
      <c r="J17" s="1"/>
      <c r="K17" s="1">
        <v>0</v>
      </c>
    </row>
    <row r="18" spans="1:11" ht="23.95" customHeight="1">
      <c r="A18" s="113" t="s">
        <v>92</v>
      </c>
      <c r="C18" s="2"/>
      <c r="D18" s="2"/>
      <c r="E18" s="1">
        <v>1543266</v>
      </c>
      <c r="F18" s="1"/>
      <c r="G18" s="1">
        <v>1691316</v>
      </c>
      <c r="H18" s="1"/>
      <c r="I18" s="1">
        <v>1306854</v>
      </c>
      <c r="J18" s="1"/>
      <c r="K18" s="1">
        <v>141625</v>
      </c>
    </row>
    <row r="19" spans="1:11" ht="23.95" customHeight="1">
      <c r="A19" s="113" t="s">
        <v>140</v>
      </c>
      <c r="C19" s="2">
        <v>11</v>
      </c>
      <c r="D19" s="2"/>
      <c r="E19" s="1">
        <v>143885898</v>
      </c>
      <c r="F19" s="1"/>
      <c r="G19" s="1">
        <v>142973184</v>
      </c>
      <c r="H19" s="1"/>
      <c r="I19" s="1">
        <v>3457273539</v>
      </c>
      <c r="J19" s="1"/>
      <c r="K19" s="1">
        <v>3300014372</v>
      </c>
    </row>
    <row r="20" spans="1:11" ht="23.95" customHeight="1">
      <c r="A20" s="113" t="s">
        <v>144</v>
      </c>
      <c r="C20" s="2">
        <v>13</v>
      </c>
      <c r="D20" s="2"/>
      <c r="E20" s="1">
        <v>444905696</v>
      </c>
      <c r="F20" s="1"/>
      <c r="G20" s="1">
        <v>476098992</v>
      </c>
      <c r="H20" s="1"/>
      <c r="I20" s="1">
        <v>3356121</v>
      </c>
      <c r="J20" s="1"/>
      <c r="K20" s="1">
        <v>4253358</v>
      </c>
    </row>
    <row r="21" spans="1:11" ht="23.95" customHeight="1">
      <c r="A21" s="113" t="s">
        <v>102</v>
      </c>
      <c r="C21" s="20">
        <v>14.1</v>
      </c>
      <c r="D21" s="2"/>
      <c r="E21" s="1">
        <v>142059627</v>
      </c>
      <c r="F21" s="1"/>
      <c r="G21" s="1">
        <v>180110211</v>
      </c>
      <c r="H21" s="1"/>
      <c r="I21" s="1">
        <v>9887926</v>
      </c>
      <c r="J21" s="1"/>
      <c r="K21" s="1">
        <v>13941774</v>
      </c>
    </row>
    <row r="22" spans="1:11" ht="23.95" customHeight="1">
      <c r="A22" s="113" t="s">
        <v>64</v>
      </c>
      <c r="C22" s="2">
        <v>15</v>
      </c>
      <c r="D22" s="2"/>
      <c r="E22" s="1">
        <v>313365130</v>
      </c>
      <c r="F22" s="1"/>
      <c r="G22" s="1">
        <v>237301551</v>
      </c>
      <c r="H22" s="1"/>
      <c r="I22" s="1">
        <v>0</v>
      </c>
      <c r="J22" s="1"/>
      <c r="K22" s="1">
        <v>0</v>
      </c>
    </row>
    <row r="23" spans="1:11" ht="23.95" customHeight="1">
      <c r="A23" s="113" t="s">
        <v>51</v>
      </c>
      <c r="C23" s="20">
        <v>16.100000000000001</v>
      </c>
      <c r="D23" s="2"/>
      <c r="E23" s="1">
        <v>34848965</v>
      </c>
      <c r="F23" s="1"/>
      <c r="G23" s="1">
        <v>44819806</v>
      </c>
      <c r="H23" s="114"/>
      <c r="I23" s="114">
        <v>0</v>
      </c>
      <c r="J23" s="114"/>
      <c r="K23" s="114">
        <v>0</v>
      </c>
    </row>
    <row r="24" spans="1:11" ht="23.95" customHeight="1">
      <c r="A24" s="113" t="s">
        <v>65</v>
      </c>
      <c r="C24" s="2">
        <v>17</v>
      </c>
      <c r="D24" s="2"/>
      <c r="E24" s="115">
        <v>373552465</v>
      </c>
      <c r="F24" s="114"/>
      <c r="G24" s="115">
        <v>265955152</v>
      </c>
      <c r="H24" s="114"/>
      <c r="I24" s="115">
        <v>78811868</v>
      </c>
      <c r="J24" s="114"/>
      <c r="K24" s="115">
        <v>21892885</v>
      </c>
    </row>
    <row r="25" spans="1:11" ht="23.95" customHeight="1" thickBot="1">
      <c r="A25" s="13" t="s">
        <v>7</v>
      </c>
      <c r="C25" s="2"/>
      <c r="D25" s="2"/>
      <c r="E25" s="4">
        <f>SUM(E9:E24)</f>
        <v>5697315943</v>
      </c>
      <c r="F25" s="1"/>
      <c r="G25" s="4">
        <f>SUM(G9:G24)</f>
        <v>6022880335</v>
      </c>
      <c r="H25" s="7"/>
      <c r="I25" s="4">
        <f>SUM(I9:I24)</f>
        <v>4050039498</v>
      </c>
      <c r="J25" s="1"/>
      <c r="K25" s="4">
        <f>SUM(K9:K24)</f>
        <v>3484119547</v>
      </c>
    </row>
    <row r="26" spans="1:11" ht="23.95" customHeight="1" thickTop="1">
      <c r="A26" s="13" t="s">
        <v>47</v>
      </c>
      <c r="C26" s="2"/>
      <c r="D26" s="2"/>
      <c r="E26" s="17"/>
      <c r="F26" s="7"/>
      <c r="G26" s="17"/>
      <c r="H26" s="7"/>
      <c r="I26" s="17"/>
      <c r="J26" s="7"/>
      <c r="K26" s="17"/>
    </row>
    <row r="27" spans="1:11" ht="23.95" customHeight="1">
      <c r="A27" s="116" t="s">
        <v>9</v>
      </c>
      <c r="C27" s="2"/>
      <c r="D27" s="2"/>
      <c r="E27" s="17"/>
      <c r="F27" s="7"/>
      <c r="G27" s="17"/>
      <c r="H27" s="7"/>
      <c r="I27" s="17"/>
      <c r="J27" s="7"/>
      <c r="K27" s="17"/>
    </row>
    <row r="28" spans="1:11" ht="23.95" customHeight="1">
      <c r="A28" s="113" t="s">
        <v>184</v>
      </c>
      <c r="C28" s="2"/>
      <c r="D28" s="2"/>
      <c r="E28" s="17">
        <v>90000000</v>
      </c>
      <c r="F28" s="7"/>
      <c r="G28" s="17">
        <v>400000000</v>
      </c>
      <c r="H28" s="7"/>
      <c r="I28" s="17">
        <v>0</v>
      </c>
      <c r="J28" s="7"/>
      <c r="K28" s="17">
        <v>0</v>
      </c>
    </row>
    <row r="29" spans="1:11" ht="23.95" customHeight="1">
      <c r="A29" s="113" t="s">
        <v>66</v>
      </c>
      <c r="C29" s="2">
        <v>18</v>
      </c>
      <c r="E29" s="114">
        <v>112151746</v>
      </c>
      <c r="F29" s="114"/>
      <c r="G29" s="114">
        <v>41655632</v>
      </c>
      <c r="H29" s="114"/>
      <c r="I29" s="114">
        <v>0</v>
      </c>
      <c r="J29" s="114"/>
      <c r="K29" s="114">
        <v>0</v>
      </c>
    </row>
    <row r="30" spans="1:11" ht="23.95" customHeight="1">
      <c r="A30" s="113" t="s">
        <v>10</v>
      </c>
      <c r="C30" s="2">
        <v>19</v>
      </c>
      <c r="E30" s="114">
        <v>968407999</v>
      </c>
      <c r="F30" s="114"/>
      <c r="G30" s="114">
        <v>1704274744</v>
      </c>
      <c r="H30" s="114"/>
      <c r="I30" s="114">
        <v>0</v>
      </c>
      <c r="J30" s="114"/>
      <c r="K30" s="114">
        <v>0</v>
      </c>
    </row>
    <row r="31" spans="1:11" ht="23.95" customHeight="1">
      <c r="A31" s="113" t="s">
        <v>186</v>
      </c>
      <c r="C31" s="2">
        <v>20</v>
      </c>
      <c r="E31" s="114">
        <v>428349618</v>
      </c>
      <c r="F31" s="114"/>
      <c r="G31" s="114">
        <v>713400000</v>
      </c>
      <c r="H31" s="114"/>
      <c r="I31" s="114">
        <v>165000000</v>
      </c>
      <c r="J31" s="114"/>
      <c r="K31" s="114">
        <v>700000000</v>
      </c>
    </row>
    <row r="32" spans="1:11" ht="23.95" customHeight="1">
      <c r="A32" s="113" t="s">
        <v>103</v>
      </c>
      <c r="C32" s="2">
        <v>21</v>
      </c>
      <c r="E32" s="114">
        <v>41502323</v>
      </c>
      <c r="F32" s="114"/>
      <c r="G32" s="114">
        <v>59081042</v>
      </c>
      <c r="H32" s="114"/>
      <c r="I32" s="114">
        <v>2214048</v>
      </c>
      <c r="J32" s="114"/>
      <c r="K32" s="114">
        <v>1383780</v>
      </c>
    </row>
    <row r="33" spans="1:11" ht="23.95" customHeight="1">
      <c r="A33" s="113" t="s">
        <v>98</v>
      </c>
      <c r="C33" s="2">
        <v>22</v>
      </c>
      <c r="E33" s="114">
        <v>176813705</v>
      </c>
      <c r="F33" s="114"/>
      <c r="G33" s="114">
        <v>164243483</v>
      </c>
      <c r="H33" s="114"/>
      <c r="I33" s="114">
        <v>21851370</v>
      </c>
      <c r="J33" s="114"/>
      <c r="K33" s="114">
        <v>17712727</v>
      </c>
    </row>
    <row r="34" spans="1:11" ht="23.95" customHeight="1">
      <c r="A34" s="113" t="s">
        <v>104</v>
      </c>
      <c r="C34" s="20">
        <v>14.2</v>
      </c>
      <c r="E34" s="114">
        <v>68962512</v>
      </c>
      <c r="F34" s="114"/>
      <c r="G34" s="114">
        <v>106957649</v>
      </c>
      <c r="H34" s="114"/>
      <c r="I34" s="114">
        <v>9486621</v>
      </c>
      <c r="J34" s="114"/>
      <c r="K34" s="114">
        <v>13849443</v>
      </c>
    </row>
    <row r="35" spans="1:11" ht="23.95" customHeight="1">
      <c r="A35" s="113" t="s">
        <v>11</v>
      </c>
      <c r="C35" s="2">
        <v>23</v>
      </c>
      <c r="D35" s="2"/>
      <c r="E35" s="115">
        <v>212414818</v>
      </c>
      <c r="F35" s="114"/>
      <c r="G35" s="115">
        <v>242772642</v>
      </c>
      <c r="H35" s="114"/>
      <c r="I35" s="115">
        <v>27762163</v>
      </c>
      <c r="J35" s="114"/>
      <c r="K35" s="115">
        <v>14504525</v>
      </c>
    </row>
    <row r="36" spans="1:11" ht="23.95" customHeight="1">
      <c r="A36" s="116" t="s">
        <v>12</v>
      </c>
      <c r="C36" s="2"/>
      <c r="D36" s="2"/>
      <c r="E36" s="3">
        <f>SUM(E28:E35)</f>
        <v>2098602721</v>
      </c>
      <c r="F36" s="1"/>
      <c r="G36" s="3">
        <f>SUM(G28:G35)</f>
        <v>3432385192</v>
      </c>
      <c r="H36" s="7"/>
      <c r="I36" s="3">
        <f>SUM(I28:I35)</f>
        <v>226314202</v>
      </c>
      <c r="J36" s="1"/>
      <c r="K36" s="3">
        <f>SUM(K28:K35)</f>
        <v>747450475</v>
      </c>
    </row>
    <row r="37" spans="1:11" ht="23.95" customHeight="1">
      <c r="C37" s="2"/>
      <c r="D37" s="2"/>
      <c r="F37" s="2"/>
      <c r="H37" s="2"/>
      <c r="J37" s="2"/>
    </row>
    <row r="38" spans="1:11" ht="23.95" customHeight="1">
      <c r="A38" s="5" t="s">
        <v>8</v>
      </c>
      <c r="C38" s="2"/>
      <c r="D38" s="2"/>
      <c r="F38" s="2"/>
      <c r="H38" s="2"/>
      <c r="J38" s="2"/>
    </row>
    <row r="39" spans="1:11" ht="23.95" customHeight="1">
      <c r="C39" s="2"/>
      <c r="D39" s="2"/>
      <c r="F39" s="2"/>
      <c r="H39" s="2"/>
      <c r="J39" s="2"/>
    </row>
    <row r="40" spans="1:11" ht="23.95" customHeight="1">
      <c r="C40" s="2"/>
      <c r="D40" s="2"/>
      <c r="F40" s="2"/>
      <c r="H40" s="2"/>
      <c r="J40" s="2"/>
    </row>
    <row r="41" spans="1:11" s="16" customFormat="1" ht="23.95" customHeight="1">
      <c r="A41" s="9"/>
      <c r="B41" s="9"/>
      <c r="C41" s="9"/>
      <c r="D41" s="9"/>
      <c r="E41" s="112"/>
      <c r="F41" s="9"/>
      <c r="G41" s="112"/>
      <c r="H41" s="9"/>
      <c r="I41" s="112"/>
      <c r="J41" s="9"/>
      <c r="K41" s="112"/>
    </row>
    <row r="42" spans="1:11" s="16" customFormat="1" ht="23.95" customHeight="1">
      <c r="A42" s="8" t="s">
        <v>161</v>
      </c>
      <c r="B42" s="9"/>
      <c r="C42" s="9"/>
      <c r="D42" s="9"/>
      <c r="E42" s="112"/>
      <c r="F42" s="9"/>
      <c r="G42" s="112"/>
      <c r="H42" s="9"/>
      <c r="I42" s="112"/>
      <c r="J42" s="9"/>
      <c r="K42" s="112"/>
    </row>
    <row r="43" spans="1:11" s="16" customFormat="1" ht="23.95" customHeight="1">
      <c r="A43" s="8" t="s">
        <v>93</v>
      </c>
      <c r="B43" s="9"/>
      <c r="C43" s="9"/>
      <c r="D43" s="9"/>
      <c r="E43" s="112"/>
      <c r="F43" s="9"/>
      <c r="G43" s="112"/>
      <c r="H43" s="9"/>
      <c r="I43" s="112"/>
      <c r="J43" s="9"/>
      <c r="K43" s="112"/>
    </row>
    <row r="44" spans="1:11" s="16" customFormat="1" ht="23.95" customHeight="1">
      <c r="A44" s="8" t="s">
        <v>199</v>
      </c>
      <c r="B44" s="9"/>
      <c r="C44" s="9"/>
      <c r="D44" s="9"/>
      <c r="E44" s="112"/>
      <c r="F44" s="9"/>
      <c r="G44" s="112"/>
      <c r="H44" s="9"/>
      <c r="I44" s="112"/>
      <c r="J44" s="9"/>
      <c r="K44" s="112"/>
    </row>
    <row r="45" spans="1:11" ht="23.95" customHeight="1">
      <c r="B45" s="113"/>
      <c r="K45" s="15" t="s">
        <v>0</v>
      </c>
    </row>
    <row r="46" spans="1:11" ht="23.95" customHeight="1">
      <c r="B46" s="113"/>
      <c r="E46" s="125" t="s">
        <v>1</v>
      </c>
      <c r="F46" s="125"/>
      <c r="G46" s="125"/>
      <c r="I46" s="125" t="s">
        <v>2</v>
      </c>
      <c r="J46" s="125"/>
      <c r="K46" s="125"/>
    </row>
    <row r="47" spans="1:11" ht="23.95" customHeight="1">
      <c r="B47" s="113"/>
      <c r="E47" s="27" t="s">
        <v>162</v>
      </c>
      <c r="F47" s="10"/>
      <c r="G47" s="27" t="s">
        <v>162</v>
      </c>
      <c r="I47" s="27" t="s">
        <v>162</v>
      </c>
      <c r="J47" s="10"/>
      <c r="K47" s="27" t="s">
        <v>162</v>
      </c>
    </row>
    <row r="48" spans="1:11" ht="23.95" customHeight="1">
      <c r="B48" s="113"/>
      <c r="C48" s="25" t="s">
        <v>3</v>
      </c>
      <c r="D48" s="26"/>
      <c r="E48" s="30" t="s">
        <v>200</v>
      </c>
      <c r="F48" s="26"/>
      <c r="G48" s="30" t="s">
        <v>145</v>
      </c>
      <c r="H48" s="26"/>
      <c r="I48" s="30" t="s">
        <v>200</v>
      </c>
      <c r="J48" s="26"/>
      <c r="K48" s="30" t="s">
        <v>145</v>
      </c>
    </row>
    <row r="49" spans="1:11" ht="23.95" customHeight="1">
      <c r="A49" s="116" t="s">
        <v>48</v>
      </c>
      <c r="C49" s="2"/>
      <c r="D49" s="2"/>
      <c r="E49" s="1"/>
      <c r="F49" s="1"/>
      <c r="G49" s="1"/>
      <c r="H49" s="2"/>
      <c r="I49" s="1"/>
      <c r="J49" s="1"/>
      <c r="K49" s="1"/>
    </row>
    <row r="50" spans="1:11" ht="23.95" customHeight="1">
      <c r="A50" s="5" t="s">
        <v>13</v>
      </c>
      <c r="C50" s="2">
        <v>24</v>
      </c>
      <c r="D50" s="2"/>
      <c r="E50" s="1"/>
      <c r="F50" s="1"/>
      <c r="G50" s="1"/>
      <c r="H50" s="2"/>
      <c r="I50" s="1"/>
      <c r="J50" s="1"/>
      <c r="K50" s="1"/>
    </row>
    <row r="51" spans="1:11" ht="23.95" customHeight="1">
      <c r="A51" s="5" t="s">
        <v>164</v>
      </c>
      <c r="C51" s="2"/>
      <c r="D51" s="2"/>
      <c r="E51" s="1"/>
      <c r="F51" s="1"/>
      <c r="G51" s="1"/>
      <c r="H51" s="2"/>
      <c r="I51" s="1"/>
      <c r="J51" s="1"/>
      <c r="K51" s="1"/>
    </row>
    <row r="52" spans="1:11" ht="23.95" customHeight="1">
      <c r="A52" s="5" t="s">
        <v>225</v>
      </c>
      <c r="C52" s="2"/>
      <c r="D52" s="2"/>
    </row>
    <row r="53" spans="1:11" ht="23.95" customHeight="1">
      <c r="A53" s="5" t="s">
        <v>209</v>
      </c>
      <c r="C53" s="2"/>
      <c r="D53" s="2"/>
      <c r="E53" s="1"/>
      <c r="F53" s="1"/>
      <c r="G53" s="1"/>
      <c r="H53" s="2"/>
      <c r="I53" s="1"/>
      <c r="J53" s="1"/>
      <c r="K53" s="1"/>
    </row>
    <row r="54" spans="1:11" ht="23.95" customHeight="1" thickBot="1">
      <c r="A54" s="5" t="s">
        <v>210</v>
      </c>
      <c r="C54" s="2"/>
      <c r="D54" s="2"/>
      <c r="E54" s="4">
        <v>1855774275</v>
      </c>
      <c r="F54" s="1"/>
      <c r="G54" s="4">
        <v>930260840</v>
      </c>
      <c r="H54" s="2"/>
      <c r="I54" s="4">
        <v>1855774275</v>
      </c>
      <c r="J54" s="1"/>
      <c r="K54" s="4">
        <v>930260840</v>
      </c>
    </row>
    <row r="55" spans="1:11" ht="23.95" customHeight="1" thickTop="1">
      <c r="A55" s="5" t="s">
        <v>67</v>
      </c>
      <c r="C55" s="2"/>
      <c r="D55" s="2"/>
      <c r="E55" s="1"/>
      <c r="F55" s="1"/>
      <c r="G55" s="1"/>
      <c r="H55" s="1"/>
      <c r="I55" s="1"/>
      <c r="J55" s="1"/>
      <c r="K55" s="1"/>
    </row>
    <row r="56" spans="1:11" ht="23.95" customHeight="1">
      <c r="A56" s="5" t="s">
        <v>211</v>
      </c>
      <c r="C56" s="2"/>
      <c r="D56" s="2"/>
      <c r="E56" s="1"/>
      <c r="F56" s="1"/>
      <c r="G56" s="1"/>
      <c r="H56" s="1"/>
      <c r="I56" s="1"/>
      <c r="J56" s="1"/>
      <c r="K56" s="1"/>
    </row>
    <row r="57" spans="1:11" ht="23.95" customHeight="1">
      <c r="A57" s="5" t="s">
        <v>212</v>
      </c>
      <c r="C57" s="2"/>
      <c r="D57" s="2"/>
      <c r="E57" s="1">
        <v>1310186843</v>
      </c>
      <c r="F57" s="1"/>
      <c r="G57" s="1">
        <v>927887138</v>
      </c>
      <c r="H57" s="1"/>
      <c r="I57" s="1">
        <v>1310186843</v>
      </c>
      <c r="J57" s="1"/>
      <c r="K57" s="1">
        <v>927887138</v>
      </c>
    </row>
    <row r="58" spans="1:11" ht="23.95" customHeight="1">
      <c r="A58" s="5" t="s">
        <v>210</v>
      </c>
      <c r="C58" s="2"/>
      <c r="D58" s="2"/>
      <c r="E58" s="1"/>
      <c r="F58" s="1"/>
      <c r="G58" s="1"/>
      <c r="H58" s="1"/>
      <c r="I58" s="1"/>
      <c r="J58" s="1"/>
      <c r="K58" s="1"/>
    </row>
    <row r="59" spans="1:11" ht="23.95" customHeight="1">
      <c r="A59" s="5" t="s">
        <v>43</v>
      </c>
      <c r="C59" s="20"/>
      <c r="D59" s="2"/>
      <c r="E59" s="1">
        <v>1312226771</v>
      </c>
      <c r="F59" s="1"/>
      <c r="G59" s="1">
        <v>619308554</v>
      </c>
      <c r="H59" s="1"/>
      <c r="I59" s="1">
        <v>2526776152</v>
      </c>
      <c r="J59" s="1"/>
      <c r="K59" s="1">
        <v>1833857935</v>
      </c>
    </row>
    <row r="60" spans="1:11" ht="23.95" customHeight="1">
      <c r="A60" s="5" t="s">
        <v>38</v>
      </c>
      <c r="C60" s="2"/>
      <c r="D60" s="2"/>
      <c r="E60" s="1">
        <v>322122</v>
      </c>
      <c r="F60" s="1"/>
      <c r="G60" s="1">
        <v>322122</v>
      </c>
      <c r="H60" s="1"/>
      <c r="I60" s="1"/>
      <c r="J60" s="1"/>
      <c r="K60" s="1">
        <v>0</v>
      </c>
    </row>
    <row r="61" spans="1:11" ht="23.95" customHeight="1">
      <c r="A61" s="5" t="s">
        <v>60</v>
      </c>
      <c r="C61" s="2"/>
      <c r="D61" s="2"/>
      <c r="E61" s="1"/>
      <c r="F61" s="1"/>
      <c r="G61" s="1"/>
      <c r="H61" s="1"/>
      <c r="I61" s="1"/>
      <c r="J61" s="1"/>
      <c r="K61" s="1"/>
    </row>
    <row r="62" spans="1:11" ht="23.95" customHeight="1">
      <c r="A62" s="5" t="s">
        <v>99</v>
      </c>
      <c r="C62" s="2"/>
      <c r="D62" s="2"/>
      <c r="E62" s="1">
        <v>-52748</v>
      </c>
      <c r="F62" s="1"/>
      <c r="G62" s="1">
        <v>-52748</v>
      </c>
      <c r="H62" s="1"/>
      <c r="I62" s="1"/>
      <c r="J62" s="1"/>
      <c r="K62" s="1">
        <v>0</v>
      </c>
    </row>
    <row r="63" spans="1:11" ht="23.95" customHeight="1">
      <c r="A63" s="5" t="s">
        <v>14</v>
      </c>
      <c r="D63" s="2"/>
      <c r="E63" s="1"/>
      <c r="F63" s="1"/>
      <c r="G63" s="1"/>
      <c r="H63" s="1"/>
      <c r="I63" s="1"/>
      <c r="J63" s="1"/>
      <c r="K63" s="1"/>
    </row>
    <row r="64" spans="1:11" ht="23.95" customHeight="1">
      <c r="A64" s="5" t="s">
        <v>15</v>
      </c>
      <c r="C64" s="2">
        <v>25</v>
      </c>
      <c r="D64" s="2"/>
      <c r="E64" s="1">
        <v>92787114</v>
      </c>
      <c r="F64" s="1"/>
      <c r="G64" s="1">
        <v>92787114</v>
      </c>
      <c r="H64" s="1"/>
      <c r="I64" s="1">
        <v>0</v>
      </c>
      <c r="J64" s="1"/>
      <c r="K64" s="1">
        <v>0</v>
      </c>
    </row>
    <row r="65" spans="1:11" ht="23.95" customHeight="1">
      <c r="A65" s="5" t="s">
        <v>16</v>
      </c>
      <c r="C65" s="2"/>
      <c r="D65" s="2"/>
      <c r="E65" s="1">
        <v>875049741</v>
      </c>
      <c r="F65" s="1"/>
      <c r="G65" s="1">
        <v>940685079</v>
      </c>
      <c r="H65" s="1"/>
      <c r="I65" s="1">
        <v>-13237699</v>
      </c>
      <c r="J65" s="1"/>
      <c r="K65" s="1">
        <v>-25076001</v>
      </c>
    </row>
    <row r="66" spans="1:11" ht="23.95" customHeight="1">
      <c r="A66" s="5" t="s">
        <v>56</v>
      </c>
      <c r="C66" s="2"/>
      <c r="D66" s="2"/>
      <c r="E66" s="1"/>
      <c r="F66" s="1"/>
      <c r="G66" s="1"/>
      <c r="H66" s="1"/>
      <c r="I66" s="1"/>
      <c r="J66" s="1"/>
      <c r="K66" s="1"/>
    </row>
    <row r="67" spans="1:11" ht="23.95" customHeight="1">
      <c r="A67" s="5" t="s">
        <v>57</v>
      </c>
      <c r="C67" s="2"/>
      <c r="D67" s="2"/>
      <c r="E67" s="1"/>
      <c r="F67" s="1"/>
      <c r="G67" s="1"/>
      <c r="H67" s="2"/>
      <c r="I67" s="1"/>
      <c r="J67" s="1"/>
      <c r="K67" s="1"/>
    </row>
    <row r="68" spans="1:11" ht="23.95" customHeight="1">
      <c r="A68" s="5" t="s">
        <v>134</v>
      </c>
      <c r="C68" s="2"/>
      <c r="D68" s="2"/>
      <c r="E68" s="1">
        <v>1811910</v>
      </c>
      <c r="F68" s="1"/>
      <c r="G68" s="1">
        <v>2873879</v>
      </c>
      <c r="H68" s="2"/>
      <c r="I68" s="1"/>
      <c r="J68" s="1"/>
      <c r="K68" s="1">
        <v>0</v>
      </c>
    </row>
    <row r="69" spans="1:11" ht="23.95" customHeight="1">
      <c r="A69" s="5" t="s">
        <v>187</v>
      </c>
      <c r="C69" s="2"/>
      <c r="D69" s="2"/>
      <c r="E69" s="1"/>
      <c r="F69" s="1"/>
      <c r="G69" s="1"/>
      <c r="H69" s="1"/>
      <c r="I69" s="1"/>
      <c r="J69" s="1"/>
      <c r="K69" s="1"/>
    </row>
    <row r="70" spans="1:11" ht="23.95" customHeight="1">
      <c r="A70" s="5" t="s">
        <v>135</v>
      </c>
      <c r="C70" s="2"/>
      <c r="D70" s="2"/>
      <c r="E70" s="3">
        <v>-68932</v>
      </c>
      <c r="F70" s="1"/>
      <c r="G70" s="3">
        <v>-29232</v>
      </c>
      <c r="H70" s="1"/>
      <c r="I70" s="3"/>
      <c r="J70" s="1"/>
      <c r="K70" s="3">
        <v>0</v>
      </c>
    </row>
    <row r="71" spans="1:11" ht="23.95" customHeight="1">
      <c r="A71" s="5" t="s">
        <v>68</v>
      </c>
      <c r="D71" s="2"/>
      <c r="E71" s="1">
        <f>SUM(E56:E70)</f>
        <v>3592262821</v>
      </c>
      <c r="F71" s="1"/>
      <c r="G71" s="1">
        <f>SUM(G56:G70)</f>
        <v>2583781906</v>
      </c>
      <c r="H71" s="2"/>
      <c r="I71" s="1">
        <f>SUM(I56:I70)</f>
        <v>3823725296</v>
      </c>
      <c r="J71" s="1"/>
      <c r="K71" s="1">
        <f>SUM(K56:K70)</f>
        <v>2736669072</v>
      </c>
    </row>
    <row r="72" spans="1:11" ht="23.95" customHeight="1">
      <c r="A72" s="5" t="s">
        <v>137</v>
      </c>
      <c r="C72" s="2"/>
      <c r="D72" s="2"/>
      <c r="E72" s="3">
        <v>6450401</v>
      </c>
      <c r="F72" s="1"/>
      <c r="G72" s="3">
        <v>6713237</v>
      </c>
      <c r="H72" s="1"/>
      <c r="I72" s="3"/>
      <c r="J72" s="1"/>
      <c r="K72" s="3">
        <v>0</v>
      </c>
    </row>
    <row r="73" spans="1:11" ht="23.95" customHeight="1">
      <c r="A73" s="116" t="s">
        <v>49</v>
      </c>
      <c r="C73" s="2"/>
      <c r="D73" s="2"/>
      <c r="E73" s="6">
        <f>SUM(E71:E72)</f>
        <v>3598713222</v>
      </c>
      <c r="F73" s="1"/>
      <c r="G73" s="6">
        <f>SUM(G71:G72)</f>
        <v>2590495143</v>
      </c>
      <c r="H73" s="2"/>
      <c r="I73" s="6">
        <f>SUM(I71:I72)</f>
        <v>3823725296</v>
      </c>
      <c r="J73" s="1"/>
      <c r="K73" s="6">
        <f>SUM(K71:K72)</f>
        <v>2736669072</v>
      </c>
    </row>
    <row r="74" spans="1:11" ht="23.95" customHeight="1" thickBot="1">
      <c r="A74" s="13" t="s">
        <v>50</v>
      </c>
      <c r="D74" s="2"/>
      <c r="E74" s="4">
        <f>E36+E73</f>
        <v>5697315943</v>
      </c>
      <c r="F74" s="1"/>
      <c r="G74" s="4">
        <f>G36+G73</f>
        <v>6022880335</v>
      </c>
      <c r="H74" s="2"/>
      <c r="I74" s="4">
        <f>I36+I73</f>
        <v>4050039498</v>
      </c>
      <c r="J74" s="1"/>
      <c r="K74" s="4">
        <f>K36+K73</f>
        <v>3484119547</v>
      </c>
    </row>
    <row r="75" spans="1:11" ht="23.95" customHeight="1" thickTop="1">
      <c r="C75" s="2"/>
      <c r="D75" s="2"/>
      <c r="E75" s="1">
        <f>E74-E25</f>
        <v>0</v>
      </c>
      <c r="F75" s="1"/>
      <c r="G75" s="1">
        <f>G74-G25</f>
        <v>0</v>
      </c>
      <c r="H75" s="2"/>
      <c r="I75" s="1">
        <f>I74-I25</f>
        <v>0</v>
      </c>
      <c r="J75" s="1"/>
      <c r="K75" s="1">
        <f>K74-K25</f>
        <v>0</v>
      </c>
    </row>
    <row r="76" spans="1:11" ht="23.95" customHeight="1">
      <c r="A76" s="5" t="s">
        <v>8</v>
      </c>
      <c r="C76" s="2"/>
      <c r="D76" s="2"/>
      <c r="F76" s="2"/>
      <c r="H76" s="2"/>
      <c r="J76" s="2"/>
    </row>
    <row r="77" spans="1:11" ht="23.95" customHeight="1">
      <c r="C77" s="2"/>
      <c r="D77" s="2"/>
      <c r="F77" s="2"/>
      <c r="H77" s="2"/>
      <c r="J77" s="2"/>
    </row>
    <row r="78" spans="1:11" ht="23.95" customHeight="1">
      <c r="A78" s="13"/>
      <c r="C78" s="2"/>
      <c r="D78" s="2"/>
      <c r="F78" s="2"/>
      <c r="H78" s="2"/>
      <c r="J78" s="2"/>
    </row>
    <row r="79" spans="1:11" ht="23.95" customHeight="1">
      <c r="C79" s="2"/>
      <c r="D79" s="2"/>
      <c r="F79" s="2"/>
      <c r="H79" s="2"/>
      <c r="J79" s="2"/>
    </row>
    <row r="80" spans="1:11" ht="23.95" customHeight="1">
      <c r="A80" s="117" t="s">
        <v>5</v>
      </c>
      <c r="B80" s="117"/>
      <c r="C80" s="2"/>
      <c r="D80" s="14"/>
      <c r="F80" s="14"/>
      <c r="G80" s="117"/>
      <c r="H80" s="117"/>
      <c r="I80" s="117"/>
      <c r="J80" s="117"/>
      <c r="K80" s="117"/>
    </row>
    <row r="81" spans="1:11" ht="23.95" customHeight="1">
      <c r="A81" s="127" t="s">
        <v>17</v>
      </c>
      <c r="B81" s="127"/>
      <c r="E81" s="5"/>
      <c r="F81" s="9"/>
      <c r="G81" s="127" t="s">
        <v>141</v>
      </c>
      <c r="H81" s="127"/>
      <c r="I81" s="127"/>
      <c r="J81" s="127"/>
      <c r="K81" s="127"/>
    </row>
    <row r="82" spans="1:11" ht="23.95" customHeight="1">
      <c r="A82" s="126" t="s">
        <v>132</v>
      </c>
      <c r="B82" s="126"/>
      <c r="E82" s="5"/>
      <c r="F82" s="9"/>
      <c r="G82" s="126" t="s">
        <v>107</v>
      </c>
      <c r="H82" s="126"/>
      <c r="I82" s="126"/>
      <c r="J82" s="126"/>
      <c r="K82" s="126"/>
    </row>
    <row r="329" s="5" customFormat="1" ht="23.95" customHeight="1"/>
    <row r="330" s="5" customFormat="1" ht="23.95" customHeight="1"/>
    <row r="331" s="5" customFormat="1" ht="23.95" customHeight="1"/>
    <row r="332" s="5" customFormat="1" ht="23.95" customHeight="1"/>
    <row r="333" s="5" customFormat="1" ht="23.95" customHeight="1"/>
    <row r="334" s="5" customFormat="1" ht="23.95" customHeight="1"/>
    <row r="335" s="5" customFormat="1" ht="23.95" customHeight="1"/>
    <row r="336" s="5" customFormat="1" ht="23.95" customHeight="1"/>
  </sheetData>
  <mergeCells count="8">
    <mergeCell ref="E5:G5"/>
    <mergeCell ref="I5:K5"/>
    <mergeCell ref="E46:G46"/>
    <mergeCell ref="I46:K46"/>
    <mergeCell ref="A82:B82"/>
    <mergeCell ref="A81:B81"/>
    <mergeCell ref="G81:K81"/>
    <mergeCell ref="G82:K82"/>
  </mergeCells>
  <pageMargins left="0.86614173228346458" right="0.47244094488188981" top="0.9055118110236221" bottom="0" header="0.19685039370078741" footer="0.19685039370078741"/>
  <pageSetup paperSize="9" scale="66" orientation="portrait" r:id="rId1"/>
  <rowBreaks count="5" manualBreakCount="5">
    <brk id="41" max="16383" man="1"/>
    <brk id="82" max="16383" man="1"/>
    <brk id="129" max="16383" man="1"/>
    <brk id="175" max="16383" man="1"/>
    <brk id="21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206"/>
  <sheetViews>
    <sheetView showGridLines="0" view="pageBreakPreview" zoomScaleNormal="100" zoomScaleSheetLayoutView="100" workbookViewId="0">
      <selection activeCell="C178" sqref="C178"/>
    </sheetView>
  </sheetViews>
  <sheetFormatPr defaultColWidth="9.33203125" defaultRowHeight="23.95" customHeight="1"/>
  <cols>
    <col min="1" max="1" width="50.109375" style="12" customWidth="1"/>
    <col min="2" max="3" width="4" style="12" customWidth="1"/>
    <col min="4" max="4" width="3.33203125" style="12" customWidth="1"/>
    <col min="5" max="5" width="8" style="12" customWidth="1"/>
    <col min="6" max="6" width="1.109375" style="12" customWidth="1"/>
    <col min="7" max="7" width="15.77734375" style="12" customWidth="1"/>
    <col min="8" max="8" width="1.109375" style="12" customWidth="1"/>
    <col min="9" max="9" width="15.77734375" style="12" customWidth="1"/>
    <col min="10" max="10" width="1.109375" style="12" customWidth="1"/>
    <col min="11" max="11" width="15.77734375" style="12" customWidth="1"/>
    <col min="12" max="12" width="1.109375" style="12" customWidth="1"/>
    <col min="13" max="13" width="15.77734375" style="12" customWidth="1"/>
    <col min="14" max="14" width="1.6640625" style="12" customWidth="1"/>
    <col min="15" max="15" width="15.44140625" style="12" bestFit="1" customWidth="1"/>
    <col min="16" max="16" width="14.5546875" style="12" bestFit="1" customWidth="1"/>
    <col min="17" max="17" width="20.33203125" style="12" bestFit="1" customWidth="1"/>
    <col min="18" max="18" width="14.5546875" style="12" bestFit="1" customWidth="1"/>
    <col min="19" max="19" width="14.44140625" style="12" bestFit="1" customWidth="1"/>
    <col min="20" max="20" width="14.5546875" style="12" bestFit="1" customWidth="1"/>
    <col min="21" max="21" width="14.44140625" style="12" bestFit="1" customWidth="1"/>
    <col min="22" max="22" width="10" style="12" bestFit="1" customWidth="1"/>
    <col min="23" max="16384" width="9.33203125" style="12"/>
  </cols>
  <sheetData>
    <row r="1" spans="1:16" s="5" customFormat="1" ht="23.95" customHeight="1">
      <c r="A1" s="8" t="s">
        <v>161</v>
      </c>
      <c r="B1" s="8"/>
      <c r="C1" s="8"/>
      <c r="D1" s="9"/>
      <c r="G1" s="9"/>
      <c r="H1" s="9"/>
      <c r="I1" s="10"/>
      <c r="J1" s="11"/>
      <c r="K1" s="10"/>
      <c r="L1" s="11"/>
      <c r="M1" s="10"/>
    </row>
    <row r="2" spans="1:16" s="5" customFormat="1" ht="23.95" customHeight="1">
      <c r="A2" s="8" t="s">
        <v>109</v>
      </c>
      <c r="B2" s="8"/>
      <c r="C2" s="8"/>
      <c r="D2" s="9"/>
      <c r="G2" s="9"/>
      <c r="H2" s="9"/>
      <c r="I2" s="10"/>
      <c r="J2" s="11"/>
      <c r="K2" s="10"/>
      <c r="L2" s="11"/>
      <c r="M2" s="10"/>
    </row>
    <row r="3" spans="1:16" s="5" customFormat="1" ht="23.95" customHeight="1">
      <c r="A3" s="8" t="s">
        <v>201</v>
      </c>
      <c r="B3" s="8"/>
      <c r="C3" s="8"/>
      <c r="D3" s="9"/>
      <c r="G3" s="9"/>
      <c r="H3" s="9"/>
      <c r="I3" s="10"/>
      <c r="J3" s="11"/>
      <c r="K3" s="10"/>
      <c r="L3" s="11"/>
      <c r="M3" s="10"/>
    </row>
    <row r="4" spans="1:16" s="5" customFormat="1" ht="23.95" customHeight="1">
      <c r="G4" s="13"/>
      <c r="I4" s="14"/>
      <c r="K4" s="14"/>
      <c r="M4" s="15" t="s">
        <v>0</v>
      </c>
    </row>
    <row r="5" spans="1:16" s="5" customFormat="1" ht="23.95" customHeight="1">
      <c r="G5" s="125" t="s">
        <v>1</v>
      </c>
      <c r="H5" s="125"/>
      <c r="I5" s="125"/>
      <c r="K5" s="125" t="s">
        <v>2</v>
      </c>
      <c r="L5" s="125"/>
      <c r="M5" s="125"/>
    </row>
    <row r="6" spans="1:16" s="5" customFormat="1" ht="23.95" customHeight="1">
      <c r="E6" s="25" t="s">
        <v>3</v>
      </c>
      <c r="G6" s="76" t="s">
        <v>200</v>
      </c>
      <c r="H6" s="26"/>
      <c r="I6" s="76" t="s">
        <v>145</v>
      </c>
      <c r="J6" s="26"/>
      <c r="K6" s="30" t="s">
        <v>200</v>
      </c>
      <c r="L6" s="26"/>
      <c r="M6" s="30" t="s">
        <v>145</v>
      </c>
    </row>
    <row r="7" spans="1:16" s="5" customFormat="1" ht="23.95" customHeight="1">
      <c r="E7" s="11"/>
      <c r="G7" s="27"/>
      <c r="H7" s="26"/>
      <c r="I7" s="27" t="s">
        <v>163</v>
      </c>
      <c r="J7" s="26"/>
      <c r="K7" s="27"/>
      <c r="L7" s="26"/>
      <c r="M7" s="27"/>
    </row>
    <row r="8" spans="1:16" s="5" customFormat="1" ht="23.95" customHeight="1">
      <c r="A8" s="13" t="s">
        <v>52</v>
      </c>
      <c r="B8" s="13"/>
      <c r="C8" s="13"/>
      <c r="E8" s="11"/>
      <c r="G8" s="27"/>
      <c r="H8" s="26"/>
      <c r="I8" s="27"/>
      <c r="J8" s="26"/>
      <c r="K8" s="27"/>
      <c r="L8" s="26"/>
      <c r="M8" s="27"/>
    </row>
    <row r="9" spans="1:16" s="5" customFormat="1" ht="23.95" customHeight="1">
      <c r="A9" s="13" t="s">
        <v>206</v>
      </c>
      <c r="B9" s="13"/>
      <c r="C9" s="13"/>
      <c r="E9" s="11"/>
      <c r="G9" s="27"/>
      <c r="H9" s="26"/>
      <c r="I9" s="27"/>
      <c r="J9" s="26"/>
      <c r="K9" s="27"/>
      <c r="L9" s="26"/>
      <c r="M9" s="27"/>
    </row>
    <row r="10" spans="1:16" s="5" customFormat="1" ht="23.95" customHeight="1">
      <c r="A10" s="13" t="s">
        <v>69</v>
      </c>
      <c r="B10" s="13"/>
      <c r="C10" s="13"/>
      <c r="G10" s="14"/>
      <c r="I10" s="14"/>
      <c r="K10" s="14"/>
      <c r="M10" s="14"/>
    </row>
    <row r="11" spans="1:16" s="5" customFormat="1" ht="23.95" customHeight="1">
      <c r="A11" s="5" t="s">
        <v>70</v>
      </c>
      <c r="E11" s="77">
        <v>26</v>
      </c>
      <c r="F11" s="78"/>
      <c r="G11" s="1">
        <v>863066921</v>
      </c>
      <c r="H11" s="79">
        <v>0</v>
      </c>
      <c r="I11" s="1">
        <v>980160616</v>
      </c>
      <c r="J11" s="79"/>
      <c r="K11" s="80">
        <v>0</v>
      </c>
      <c r="L11" s="79"/>
      <c r="M11" s="80">
        <v>0</v>
      </c>
      <c r="P11" s="108"/>
    </row>
    <row r="12" spans="1:16" s="5" customFormat="1" ht="23.95" customHeight="1">
      <c r="A12" s="5" t="s">
        <v>71</v>
      </c>
      <c r="E12" s="77">
        <v>27</v>
      </c>
      <c r="F12" s="78"/>
      <c r="G12" s="1">
        <v>277613779</v>
      </c>
      <c r="H12" s="79">
        <v>0</v>
      </c>
      <c r="I12" s="1">
        <v>278979205</v>
      </c>
      <c r="J12" s="79"/>
      <c r="K12" s="80">
        <v>0</v>
      </c>
      <c r="L12" s="79"/>
      <c r="M12" s="80">
        <v>0</v>
      </c>
      <c r="P12" s="108"/>
    </row>
    <row r="13" spans="1:16" s="5" customFormat="1" ht="23.95" customHeight="1">
      <c r="A13" s="5" t="s">
        <v>122</v>
      </c>
      <c r="E13" s="77">
        <v>28</v>
      </c>
      <c r="F13" s="78"/>
      <c r="G13" s="1">
        <v>293224786</v>
      </c>
      <c r="H13" s="81">
        <v>0</v>
      </c>
      <c r="I13" s="1">
        <v>248165789</v>
      </c>
      <c r="J13" s="81"/>
      <c r="K13" s="80">
        <v>7751872</v>
      </c>
      <c r="L13" s="81"/>
      <c r="M13" s="80">
        <v>221281</v>
      </c>
      <c r="P13" s="108"/>
    </row>
    <row r="14" spans="1:16" s="5" customFormat="1" ht="23.95" customHeight="1">
      <c r="A14" s="5" t="s">
        <v>128</v>
      </c>
      <c r="E14" s="77">
        <v>29</v>
      </c>
      <c r="F14" s="78"/>
      <c r="G14" s="1">
        <v>33152891</v>
      </c>
      <c r="H14" s="81">
        <v>0</v>
      </c>
      <c r="I14" s="1">
        <v>82633562</v>
      </c>
      <c r="J14" s="81"/>
      <c r="K14" s="80">
        <v>4697569</v>
      </c>
      <c r="L14" s="81"/>
      <c r="M14" s="80">
        <v>0</v>
      </c>
      <c r="P14" s="108"/>
    </row>
    <row r="15" spans="1:16" s="5" customFormat="1" ht="23.95" customHeight="1">
      <c r="A15" s="5" t="s">
        <v>147</v>
      </c>
      <c r="E15" s="82">
        <v>11.2</v>
      </c>
      <c r="F15" s="78"/>
      <c r="G15" s="1">
        <v>2243572</v>
      </c>
      <c r="H15" s="81">
        <v>0</v>
      </c>
      <c r="I15" s="1">
        <v>2055027</v>
      </c>
      <c r="J15" s="81"/>
      <c r="K15" s="80">
        <v>0</v>
      </c>
      <c r="L15" s="81"/>
      <c r="M15" s="80">
        <v>0</v>
      </c>
      <c r="P15" s="108"/>
    </row>
    <row r="16" spans="1:16" s="5" customFormat="1" ht="23.95" customHeight="1">
      <c r="A16" s="5" t="s">
        <v>45</v>
      </c>
      <c r="E16" s="82"/>
      <c r="F16" s="78"/>
      <c r="G16" s="1">
        <v>58922003</v>
      </c>
      <c r="H16" s="81">
        <v>0</v>
      </c>
      <c r="I16" s="1">
        <v>56906492</v>
      </c>
      <c r="J16" s="81"/>
      <c r="K16" s="80">
        <v>177064477</v>
      </c>
      <c r="L16" s="81"/>
      <c r="M16" s="80">
        <v>33000000</v>
      </c>
      <c r="P16" s="108"/>
    </row>
    <row r="17" spans="1:16" s="5" customFormat="1" ht="23.95" customHeight="1">
      <c r="A17" s="13" t="s">
        <v>72</v>
      </c>
      <c r="B17" s="13"/>
      <c r="C17" s="13"/>
      <c r="G17" s="6">
        <f>SUM(G11:G16)</f>
        <v>1528223952</v>
      </c>
      <c r="H17" s="1"/>
      <c r="I17" s="6">
        <f>SUM(I11:I16)</f>
        <v>1648900691</v>
      </c>
      <c r="J17" s="1"/>
      <c r="K17" s="6">
        <f>SUM(K11:K16)</f>
        <v>189513918</v>
      </c>
      <c r="L17" s="1"/>
      <c r="M17" s="6">
        <f>SUM(M11:M16)</f>
        <v>33221281</v>
      </c>
      <c r="P17" s="108"/>
    </row>
    <row r="18" spans="1:16" s="5" customFormat="1" ht="23.95" customHeight="1">
      <c r="A18" s="13" t="s">
        <v>18</v>
      </c>
      <c r="B18" s="13"/>
      <c r="C18" s="13"/>
      <c r="E18" s="2"/>
      <c r="G18" s="7"/>
      <c r="H18" s="7"/>
      <c r="I18" s="7"/>
      <c r="J18" s="7"/>
      <c r="K18" s="1"/>
      <c r="L18" s="1"/>
      <c r="M18" s="1"/>
    </row>
    <row r="19" spans="1:16" s="5" customFormat="1" ht="23.95" customHeight="1">
      <c r="A19" s="5" t="s">
        <v>73</v>
      </c>
      <c r="E19" s="83" t="s">
        <v>185</v>
      </c>
      <c r="F19" s="84"/>
      <c r="G19" s="1">
        <v>948129694</v>
      </c>
      <c r="H19" s="85"/>
      <c r="I19" s="1">
        <v>971230470</v>
      </c>
      <c r="J19" s="85"/>
      <c r="K19" s="86">
        <v>120448423</v>
      </c>
      <c r="L19" s="85"/>
      <c r="M19" s="86">
        <v>33343453</v>
      </c>
    </row>
    <row r="20" spans="1:16" s="5" customFormat="1" ht="23.95" customHeight="1">
      <c r="A20" s="5" t="s">
        <v>19</v>
      </c>
      <c r="E20" s="83"/>
      <c r="F20" s="84"/>
      <c r="G20" s="1">
        <v>161298243</v>
      </c>
      <c r="H20" s="85"/>
      <c r="I20" s="1">
        <v>229193040</v>
      </c>
      <c r="J20" s="85"/>
      <c r="K20" s="86">
        <v>0</v>
      </c>
      <c r="L20" s="85"/>
      <c r="M20" s="86">
        <v>0</v>
      </c>
    </row>
    <row r="21" spans="1:16" s="5" customFormat="1" ht="23.95" customHeight="1">
      <c r="A21" s="5" t="s">
        <v>115</v>
      </c>
      <c r="E21" s="83">
        <v>30</v>
      </c>
      <c r="F21" s="84"/>
      <c r="G21" s="1">
        <v>65538218</v>
      </c>
      <c r="H21" s="85"/>
      <c r="I21" s="1">
        <v>65871964</v>
      </c>
      <c r="J21" s="85"/>
      <c r="K21" s="86">
        <v>18963936</v>
      </c>
      <c r="L21" s="85"/>
      <c r="M21" s="86">
        <v>6589504</v>
      </c>
    </row>
    <row r="22" spans="1:16" s="5" customFormat="1" ht="23.95" customHeight="1">
      <c r="A22" s="5" t="s">
        <v>226</v>
      </c>
      <c r="E22" s="83"/>
      <c r="F22" s="84"/>
      <c r="G22" s="1">
        <v>167085</v>
      </c>
      <c r="H22" s="85"/>
      <c r="I22" s="1">
        <v>35663</v>
      </c>
      <c r="J22" s="85"/>
      <c r="K22" s="86">
        <v>32598</v>
      </c>
      <c r="L22" s="85"/>
      <c r="M22" s="86">
        <v>0</v>
      </c>
    </row>
    <row r="23" spans="1:16" s="5" customFormat="1" ht="23.95" customHeight="1">
      <c r="A23" s="5" t="s">
        <v>74</v>
      </c>
      <c r="E23" s="87"/>
      <c r="F23" s="84"/>
      <c r="G23" s="1">
        <v>459766670</v>
      </c>
      <c r="H23" s="85"/>
      <c r="I23" s="1">
        <v>528291700</v>
      </c>
      <c r="J23" s="85"/>
      <c r="K23" s="86">
        <v>38230659</v>
      </c>
      <c r="L23" s="85"/>
      <c r="M23" s="86">
        <v>14369317</v>
      </c>
    </row>
    <row r="24" spans="1:16" s="5" customFormat="1" ht="23.95" customHeight="1">
      <c r="A24" s="13" t="s">
        <v>20</v>
      </c>
      <c r="B24" s="13"/>
      <c r="C24" s="13"/>
      <c r="E24" s="2"/>
      <c r="G24" s="6">
        <f>SUM(G19:G23)</f>
        <v>1634899910</v>
      </c>
      <c r="H24" s="1"/>
      <c r="I24" s="6">
        <f>SUM(I19:I23)</f>
        <v>1794622837</v>
      </c>
      <c r="J24" s="7"/>
      <c r="K24" s="6">
        <f>SUM(K19:K23)</f>
        <v>177675616</v>
      </c>
      <c r="L24" s="1"/>
      <c r="M24" s="6">
        <f>SUM(M19:M23)</f>
        <v>54302274</v>
      </c>
    </row>
    <row r="25" spans="1:16" s="5" customFormat="1" ht="23.95" customHeight="1">
      <c r="A25" s="13" t="s">
        <v>152</v>
      </c>
      <c r="B25" s="13"/>
      <c r="C25" s="13"/>
      <c r="E25" s="2"/>
      <c r="G25" s="88">
        <f>SUM(G17-G24)</f>
        <v>-106675958</v>
      </c>
      <c r="H25" s="1"/>
      <c r="I25" s="88">
        <f>SUM(I17-I24)</f>
        <v>-145722146</v>
      </c>
      <c r="J25" s="7"/>
      <c r="K25" s="88">
        <f>SUM(K17-K24)</f>
        <v>11838302</v>
      </c>
      <c r="L25" s="1"/>
      <c r="M25" s="88">
        <f>SUM(M17-M24)</f>
        <v>-21080993</v>
      </c>
    </row>
    <row r="26" spans="1:16" s="5" customFormat="1" ht="23.95" customHeight="1">
      <c r="A26" s="5" t="s">
        <v>105</v>
      </c>
      <c r="E26" s="89">
        <v>16.2</v>
      </c>
      <c r="F26" s="90"/>
      <c r="G26" s="91">
        <v>-6881560</v>
      </c>
      <c r="H26" s="92">
        <v>0</v>
      </c>
      <c r="I26" s="91">
        <v>-4861742</v>
      </c>
      <c r="J26" s="92"/>
      <c r="K26" s="91">
        <v>0</v>
      </c>
      <c r="L26" s="92"/>
      <c r="M26" s="91">
        <v>0</v>
      </c>
    </row>
    <row r="27" spans="1:16" s="5" customFormat="1" ht="23.95" customHeight="1">
      <c r="A27" s="13" t="s">
        <v>204</v>
      </c>
      <c r="B27" s="13"/>
      <c r="C27" s="13"/>
      <c r="G27" s="6">
        <f>SUM(G25:G26)</f>
        <v>-113557518</v>
      </c>
      <c r="H27" s="1"/>
      <c r="I27" s="6">
        <f>SUM(I25:I26)</f>
        <v>-150583888</v>
      </c>
      <c r="J27" s="7"/>
      <c r="K27" s="6">
        <f>SUM(K25:K26)</f>
        <v>11838302</v>
      </c>
      <c r="L27" s="1"/>
      <c r="M27" s="6">
        <f>SUM(M25:M26)</f>
        <v>-21080993</v>
      </c>
    </row>
    <row r="28" spans="1:16" s="5" customFormat="1" ht="23.95" customHeight="1">
      <c r="A28" s="8" t="s">
        <v>205</v>
      </c>
      <c r="B28" s="13"/>
      <c r="C28" s="13"/>
      <c r="G28" s="1"/>
      <c r="H28" s="1"/>
      <c r="I28" s="1"/>
      <c r="J28" s="7"/>
      <c r="K28" s="1"/>
      <c r="L28" s="1"/>
      <c r="M28" s="1"/>
    </row>
    <row r="29" spans="1:16" s="5" customFormat="1" ht="23.95" customHeight="1">
      <c r="A29" s="8" t="s">
        <v>227</v>
      </c>
      <c r="B29" s="13"/>
      <c r="C29" s="13"/>
      <c r="E29" s="77">
        <v>40</v>
      </c>
      <c r="G29" s="1">
        <v>50296673</v>
      </c>
      <c r="H29" s="1"/>
      <c r="I29" s="1">
        <v>-44905088</v>
      </c>
      <c r="J29" s="7"/>
      <c r="K29" s="1">
        <v>0</v>
      </c>
      <c r="L29" s="1"/>
      <c r="M29" s="1">
        <v>0</v>
      </c>
    </row>
    <row r="30" spans="1:16" s="5" customFormat="1" ht="23.95" customHeight="1">
      <c r="A30" s="8" t="s">
        <v>157</v>
      </c>
      <c r="B30" s="13"/>
      <c r="C30" s="13"/>
      <c r="G30" s="6">
        <f>SUM(G27:G29)</f>
        <v>-63260845</v>
      </c>
      <c r="H30" s="1"/>
      <c r="I30" s="6">
        <f>SUM(I27:I29)</f>
        <v>-195488976</v>
      </c>
      <c r="J30" s="7"/>
      <c r="K30" s="6">
        <f>SUM(K27:K29)</f>
        <v>11838302</v>
      </c>
      <c r="L30" s="1"/>
      <c r="M30" s="6">
        <f>SUM(M27:M29)</f>
        <v>-21080993</v>
      </c>
    </row>
    <row r="31" spans="1:16" s="5" customFormat="1" ht="23.95" customHeight="1">
      <c r="A31" s="13"/>
      <c r="B31" s="13"/>
      <c r="C31" s="13"/>
      <c r="G31" s="1"/>
      <c r="H31" s="1"/>
      <c r="I31" s="1"/>
      <c r="J31" s="7"/>
      <c r="K31" s="1"/>
      <c r="L31" s="1"/>
      <c r="M31" s="1"/>
    </row>
    <row r="32" spans="1:16" s="5" customFormat="1" ht="23.95" customHeight="1">
      <c r="A32" s="5" t="s">
        <v>8</v>
      </c>
      <c r="B32" s="13"/>
      <c r="C32" s="13"/>
      <c r="G32" s="1"/>
      <c r="H32" s="1"/>
      <c r="I32" s="1"/>
      <c r="J32" s="7"/>
      <c r="K32" s="1"/>
      <c r="L32" s="1"/>
      <c r="M32" s="1"/>
    </row>
    <row r="33" spans="1:13" s="5" customFormat="1" ht="23.95" customHeight="1">
      <c r="B33" s="13"/>
      <c r="C33" s="13"/>
      <c r="G33" s="1"/>
      <c r="H33" s="1"/>
      <c r="I33" s="1"/>
      <c r="J33" s="7"/>
      <c r="K33" s="1"/>
      <c r="L33" s="1"/>
      <c r="M33" s="1"/>
    </row>
    <row r="34" spans="1:13" s="5" customFormat="1" ht="23.95" customHeight="1">
      <c r="B34" s="13"/>
      <c r="C34" s="13"/>
      <c r="G34" s="1"/>
      <c r="H34" s="1"/>
      <c r="I34" s="1"/>
      <c r="J34" s="7"/>
      <c r="K34" s="1"/>
      <c r="L34" s="1"/>
      <c r="M34" s="1"/>
    </row>
    <row r="35" spans="1:13" s="5" customFormat="1" ht="23.95" customHeight="1">
      <c r="B35" s="13"/>
      <c r="C35" s="13"/>
      <c r="G35" s="1"/>
      <c r="H35" s="1"/>
      <c r="I35" s="1"/>
      <c r="J35" s="7"/>
      <c r="K35" s="1"/>
      <c r="L35" s="1"/>
      <c r="M35" s="1"/>
    </row>
    <row r="36" spans="1:13" s="5" customFormat="1" ht="23.95" customHeight="1">
      <c r="B36" s="13"/>
      <c r="C36" s="13"/>
      <c r="G36" s="1"/>
      <c r="H36" s="1"/>
      <c r="I36" s="1"/>
      <c r="J36" s="7"/>
      <c r="K36" s="1"/>
      <c r="L36" s="1"/>
      <c r="M36" s="1"/>
    </row>
    <row r="37" spans="1:13" s="5" customFormat="1" ht="23.95" customHeight="1">
      <c r="B37" s="13"/>
      <c r="C37" s="13"/>
      <c r="G37" s="1"/>
      <c r="H37" s="1"/>
      <c r="I37" s="1"/>
      <c r="J37" s="7"/>
      <c r="K37" s="1"/>
      <c r="L37" s="1"/>
      <c r="M37" s="1"/>
    </row>
    <row r="38" spans="1:13" s="5" customFormat="1" ht="23.95" customHeight="1">
      <c r="A38" s="8" t="s">
        <v>161</v>
      </c>
      <c r="B38" s="8"/>
      <c r="C38" s="8"/>
      <c r="D38" s="9"/>
      <c r="G38" s="9"/>
      <c r="H38" s="9"/>
      <c r="I38" s="10"/>
      <c r="J38" s="11"/>
      <c r="K38" s="10"/>
      <c r="L38" s="11"/>
      <c r="M38" s="10"/>
    </row>
    <row r="39" spans="1:13" s="5" customFormat="1" ht="23.95" customHeight="1">
      <c r="A39" s="8" t="s">
        <v>111</v>
      </c>
      <c r="B39" s="8"/>
      <c r="C39" s="8"/>
      <c r="D39" s="9"/>
      <c r="G39" s="9"/>
      <c r="H39" s="9"/>
      <c r="I39" s="10"/>
      <c r="J39" s="11"/>
      <c r="K39" s="10"/>
      <c r="L39" s="11"/>
      <c r="M39" s="10"/>
    </row>
    <row r="40" spans="1:13" s="5" customFormat="1" ht="23.95" customHeight="1">
      <c r="A40" s="8" t="s">
        <v>201</v>
      </c>
      <c r="B40" s="8"/>
      <c r="C40" s="8"/>
      <c r="D40" s="9"/>
      <c r="G40" s="9"/>
      <c r="H40" s="9"/>
      <c r="I40" s="10"/>
      <c r="J40" s="11"/>
      <c r="K40" s="10"/>
      <c r="L40" s="11"/>
      <c r="M40" s="10"/>
    </row>
    <row r="41" spans="1:13" s="5" customFormat="1" ht="23.95" customHeight="1">
      <c r="I41" s="14"/>
      <c r="K41" s="14"/>
      <c r="M41" s="15" t="s">
        <v>0</v>
      </c>
    </row>
    <row r="42" spans="1:13" s="5" customFormat="1" ht="23.95" customHeight="1">
      <c r="G42" s="125" t="s">
        <v>1</v>
      </c>
      <c r="H42" s="125"/>
      <c r="I42" s="125"/>
      <c r="K42" s="125" t="s">
        <v>2</v>
      </c>
      <c r="L42" s="125"/>
      <c r="M42" s="125"/>
    </row>
    <row r="43" spans="1:13" s="5" customFormat="1" ht="23.95" customHeight="1">
      <c r="E43" s="25" t="s">
        <v>3</v>
      </c>
      <c r="G43" s="76" t="s">
        <v>200</v>
      </c>
      <c r="H43" s="26"/>
      <c r="I43" s="76" t="s">
        <v>145</v>
      </c>
      <c r="J43" s="26"/>
      <c r="K43" s="30" t="s">
        <v>200</v>
      </c>
      <c r="L43" s="26"/>
      <c r="M43" s="30" t="s">
        <v>145</v>
      </c>
    </row>
    <row r="44" spans="1:13" s="5" customFormat="1" ht="23.95" customHeight="1">
      <c r="E44" s="11"/>
      <c r="G44" s="27"/>
      <c r="H44" s="26"/>
      <c r="I44" s="27" t="s">
        <v>163</v>
      </c>
      <c r="J44" s="26"/>
      <c r="K44" s="27"/>
      <c r="L44" s="26"/>
      <c r="M44" s="27"/>
    </row>
    <row r="45" spans="1:13" s="5" customFormat="1" ht="23.95" customHeight="1">
      <c r="A45" s="13" t="s">
        <v>108</v>
      </c>
      <c r="B45" s="13"/>
      <c r="C45" s="13"/>
      <c r="E45" s="2"/>
      <c r="G45" s="1"/>
      <c r="H45" s="1"/>
      <c r="I45" s="1"/>
      <c r="J45" s="7"/>
      <c r="K45" s="1"/>
      <c r="L45" s="1"/>
      <c r="M45" s="1"/>
    </row>
    <row r="46" spans="1:13" s="5" customFormat="1" ht="23.95" customHeight="1">
      <c r="A46" s="8" t="s">
        <v>206</v>
      </c>
      <c r="B46" s="13"/>
      <c r="C46" s="13"/>
      <c r="E46" s="2"/>
      <c r="G46" s="1"/>
      <c r="H46" s="1"/>
      <c r="I46" s="1"/>
      <c r="J46" s="7"/>
      <c r="K46" s="1"/>
      <c r="L46" s="1"/>
      <c r="M46" s="1"/>
    </row>
    <row r="47" spans="1:13" s="5" customFormat="1" ht="23.95" customHeight="1">
      <c r="A47" s="5" t="s">
        <v>75</v>
      </c>
      <c r="E47" s="2"/>
      <c r="G47" s="1"/>
      <c r="H47" s="1"/>
      <c r="I47" s="1"/>
      <c r="J47" s="7"/>
      <c r="K47" s="1"/>
      <c r="L47" s="1"/>
      <c r="M47" s="1"/>
    </row>
    <row r="48" spans="1:13" s="5" customFormat="1" ht="23.95" customHeight="1">
      <c r="A48" s="5" t="s">
        <v>188</v>
      </c>
      <c r="E48" s="2"/>
      <c r="G48" s="1"/>
      <c r="H48" s="1"/>
      <c r="I48" s="1"/>
      <c r="J48" s="7"/>
      <c r="K48" s="1"/>
      <c r="L48" s="1"/>
      <c r="M48" s="1"/>
    </row>
    <row r="49" spans="1:13" s="5" customFormat="1" ht="23.95" customHeight="1">
      <c r="A49" s="5" t="s">
        <v>76</v>
      </c>
      <c r="E49" s="2"/>
      <c r="G49" s="1"/>
      <c r="H49" s="1"/>
      <c r="I49" s="1"/>
      <c r="J49" s="7"/>
      <c r="K49" s="1"/>
      <c r="L49" s="1"/>
      <c r="M49" s="1"/>
    </row>
    <row r="50" spans="1:13" s="5" customFormat="1" ht="23.95" customHeight="1">
      <c r="A50" s="5" t="s">
        <v>77</v>
      </c>
      <c r="E50" s="2"/>
      <c r="G50" s="93">
        <v>-1064686</v>
      </c>
      <c r="H50" s="94"/>
      <c r="I50" s="93">
        <v>-829135</v>
      </c>
      <c r="J50" s="94"/>
      <c r="K50" s="93">
        <v>0</v>
      </c>
      <c r="L50" s="94"/>
      <c r="M50" s="93">
        <v>0</v>
      </c>
    </row>
    <row r="51" spans="1:13" s="5" customFormat="1" ht="23.95" customHeight="1">
      <c r="A51" s="5" t="s">
        <v>75</v>
      </c>
      <c r="E51" s="2"/>
      <c r="G51" s="1"/>
      <c r="H51" s="1"/>
      <c r="I51" s="1"/>
      <c r="J51" s="7"/>
      <c r="K51" s="1"/>
      <c r="L51" s="1"/>
      <c r="M51" s="1"/>
    </row>
    <row r="52" spans="1:13" s="5" customFormat="1" ht="23.95" customHeight="1">
      <c r="A52" s="5" t="s">
        <v>189</v>
      </c>
      <c r="E52" s="2"/>
      <c r="G52" s="3">
        <f>SUM(G50:G51)</f>
        <v>-1064686</v>
      </c>
      <c r="H52" s="1"/>
      <c r="I52" s="3">
        <f>SUM(I50:I51)</f>
        <v>-829135</v>
      </c>
      <c r="J52" s="7"/>
      <c r="K52" s="3">
        <f>SUM(K50:K51)</f>
        <v>0</v>
      </c>
      <c r="L52" s="1"/>
      <c r="M52" s="3">
        <f>SUM(M50:M51)</f>
        <v>0</v>
      </c>
    </row>
    <row r="53" spans="1:13" s="5" customFormat="1" ht="23.95" customHeight="1">
      <c r="A53" s="5" t="s">
        <v>110</v>
      </c>
      <c r="E53" s="2"/>
      <c r="G53" s="1"/>
      <c r="H53" s="1"/>
      <c r="I53" s="1"/>
      <c r="J53" s="7"/>
      <c r="K53" s="1"/>
      <c r="L53" s="1"/>
      <c r="M53" s="1"/>
    </row>
    <row r="54" spans="1:13" s="5" customFormat="1" ht="23.95" customHeight="1">
      <c r="A54" s="5" t="s">
        <v>188</v>
      </c>
      <c r="E54" s="2"/>
      <c r="G54" s="1"/>
      <c r="H54" s="1"/>
      <c r="I54" s="1"/>
      <c r="J54" s="7"/>
      <c r="K54" s="1"/>
      <c r="L54" s="1"/>
      <c r="M54" s="1"/>
    </row>
    <row r="55" spans="1:13" s="5" customFormat="1" ht="23.95" customHeight="1">
      <c r="A55" s="5" t="s">
        <v>228</v>
      </c>
      <c r="E55" s="2"/>
      <c r="G55" s="1">
        <v>0</v>
      </c>
      <c r="H55" s="1"/>
      <c r="I55" s="1">
        <v>-17329499</v>
      </c>
      <c r="J55" s="7"/>
      <c r="K55" s="1"/>
      <c r="L55" s="1"/>
      <c r="M55" s="1">
        <v>0</v>
      </c>
    </row>
    <row r="56" spans="1:13" s="5" customFormat="1" ht="23.95" customHeight="1">
      <c r="A56" s="5" t="s">
        <v>136</v>
      </c>
      <c r="E56" s="2"/>
      <c r="G56" s="1"/>
      <c r="H56" s="1"/>
      <c r="I56" s="1"/>
      <c r="J56" s="7"/>
      <c r="K56" s="1"/>
      <c r="L56" s="1"/>
      <c r="M56" s="1"/>
    </row>
    <row r="57" spans="1:13" s="5" customFormat="1" ht="23.95" customHeight="1">
      <c r="A57" s="5" t="s">
        <v>133</v>
      </c>
      <c r="E57" s="2"/>
      <c r="G57" s="3">
        <v>-39734</v>
      </c>
      <c r="H57" s="1"/>
      <c r="I57" s="3">
        <v>106119</v>
      </c>
      <c r="J57" s="7"/>
      <c r="K57" s="3"/>
      <c r="L57" s="1"/>
      <c r="M57" s="3">
        <v>0</v>
      </c>
    </row>
    <row r="58" spans="1:13" s="5" customFormat="1" ht="23.95" customHeight="1">
      <c r="A58" s="5" t="s">
        <v>255</v>
      </c>
      <c r="E58" s="2"/>
      <c r="G58" s="1"/>
      <c r="H58" s="1"/>
      <c r="I58" s="1"/>
      <c r="J58" s="7"/>
      <c r="K58" s="1"/>
      <c r="L58" s="1"/>
      <c r="M58" s="1"/>
    </row>
    <row r="59" spans="1:13" s="5" customFormat="1" ht="23.95" customHeight="1">
      <c r="A59" s="5" t="s">
        <v>189</v>
      </c>
      <c r="E59" s="2"/>
      <c r="G59" s="3">
        <f>SUM(G55:H57)</f>
        <v>-39734</v>
      </c>
      <c r="H59" s="1"/>
      <c r="I59" s="3">
        <f>SUM(I55:J57)</f>
        <v>-17223380</v>
      </c>
      <c r="J59" s="7"/>
      <c r="K59" s="3">
        <f>SUM(K55:K57)</f>
        <v>0</v>
      </c>
      <c r="L59" s="1"/>
      <c r="M59" s="3">
        <f>SUM(M55:M57)</f>
        <v>0</v>
      </c>
    </row>
    <row r="60" spans="1:13" s="5" customFormat="1" ht="23.95" customHeight="1">
      <c r="A60" s="13" t="s">
        <v>229</v>
      </c>
      <c r="B60" s="13"/>
      <c r="C60" s="13"/>
      <c r="E60" s="2"/>
      <c r="G60" s="3">
        <f>SUM(G52,G59)</f>
        <v>-1104420</v>
      </c>
      <c r="H60" s="1"/>
      <c r="I60" s="3">
        <f>SUM(I52,I59)</f>
        <v>-18052515</v>
      </c>
      <c r="J60" s="7"/>
      <c r="K60" s="3">
        <f>SUM(K52,K59)</f>
        <v>0</v>
      </c>
      <c r="L60" s="1"/>
      <c r="M60" s="3">
        <f>SUM(M52,M59)</f>
        <v>0</v>
      </c>
    </row>
    <row r="61" spans="1:13" s="5" customFormat="1" ht="23.95" customHeight="1">
      <c r="A61" s="8" t="s">
        <v>205</v>
      </c>
      <c r="E61" s="2"/>
      <c r="G61" s="1"/>
      <c r="H61" s="1"/>
      <c r="I61" s="1"/>
      <c r="J61" s="7"/>
      <c r="K61" s="1"/>
      <c r="L61" s="1"/>
      <c r="M61" s="1"/>
    </row>
    <row r="62" spans="1:13" s="5" customFormat="1" ht="23.95" customHeight="1">
      <c r="A62" s="16" t="s">
        <v>230</v>
      </c>
      <c r="E62" s="2"/>
      <c r="G62" s="3">
        <v>0</v>
      </c>
      <c r="H62" s="1"/>
      <c r="I62" s="3">
        <v>0</v>
      </c>
      <c r="J62" s="7"/>
      <c r="K62" s="3">
        <v>0</v>
      </c>
      <c r="L62" s="1"/>
      <c r="M62" s="3">
        <v>0</v>
      </c>
    </row>
    <row r="63" spans="1:13" s="5" customFormat="1" ht="23.95" customHeight="1">
      <c r="A63" s="8" t="s">
        <v>230</v>
      </c>
      <c r="E63" s="2"/>
      <c r="G63" s="3">
        <f>SUM(G62:G62)</f>
        <v>0</v>
      </c>
      <c r="H63" s="1"/>
      <c r="I63" s="3">
        <f>SUM(I62:I62)</f>
        <v>0</v>
      </c>
      <c r="J63" s="7"/>
      <c r="K63" s="3">
        <f>SUM(K62:K62)</f>
        <v>0</v>
      </c>
      <c r="L63" s="1"/>
      <c r="M63" s="3">
        <f>SUM(M62:M62)</f>
        <v>0</v>
      </c>
    </row>
    <row r="64" spans="1:13" s="5" customFormat="1" ht="23.95" customHeight="1">
      <c r="A64" s="13" t="s">
        <v>256</v>
      </c>
      <c r="B64" s="13"/>
      <c r="C64" s="13"/>
      <c r="E64" s="2"/>
      <c r="G64" s="3">
        <f>SUM(G60,G63)</f>
        <v>-1104420</v>
      </c>
      <c r="H64" s="1"/>
      <c r="I64" s="3">
        <f>SUM(I60,I63)</f>
        <v>-18052515</v>
      </c>
      <c r="J64" s="7"/>
      <c r="K64" s="3">
        <f>SUM(K60,K63)</f>
        <v>0</v>
      </c>
      <c r="L64" s="1"/>
      <c r="M64" s="3">
        <f>SUM(M60,M63)</f>
        <v>0</v>
      </c>
    </row>
    <row r="65" spans="1:13" s="5" customFormat="1" ht="23.95" customHeight="1">
      <c r="A65" s="13"/>
      <c r="B65" s="13"/>
      <c r="C65" s="13"/>
      <c r="E65" s="2"/>
      <c r="G65" s="1"/>
      <c r="H65" s="1"/>
      <c r="I65" s="1"/>
      <c r="J65" s="7"/>
      <c r="K65" s="1"/>
      <c r="L65" s="1"/>
      <c r="M65" s="1"/>
    </row>
    <row r="66" spans="1:13" s="5" customFormat="1" ht="23.95" customHeight="1">
      <c r="A66" s="8" t="s">
        <v>231</v>
      </c>
      <c r="B66" s="13"/>
      <c r="C66" s="13"/>
      <c r="E66" s="2"/>
      <c r="G66" s="1"/>
      <c r="H66" s="1"/>
      <c r="I66" s="1"/>
      <c r="J66" s="7"/>
      <c r="K66" s="1"/>
      <c r="L66" s="1"/>
      <c r="M66" s="1"/>
    </row>
    <row r="67" spans="1:13" s="5" customFormat="1" ht="23.95" customHeight="1">
      <c r="A67" s="16" t="s">
        <v>232</v>
      </c>
      <c r="B67" s="13"/>
      <c r="C67" s="13"/>
      <c r="E67" s="2"/>
      <c r="G67" s="1">
        <v>-114661938</v>
      </c>
      <c r="H67" s="1"/>
      <c r="I67" s="1">
        <v>-168636403</v>
      </c>
      <c r="J67" s="7"/>
      <c r="K67" s="1">
        <v>0</v>
      </c>
      <c r="L67" s="1"/>
      <c r="M67" s="1">
        <v>0</v>
      </c>
    </row>
    <row r="68" spans="1:13" s="5" customFormat="1" ht="23.95" customHeight="1">
      <c r="A68" s="16" t="s">
        <v>233</v>
      </c>
      <c r="B68" s="13"/>
      <c r="C68" s="13"/>
      <c r="E68" s="2"/>
      <c r="G68" s="3">
        <v>50296673</v>
      </c>
      <c r="H68" s="1"/>
      <c r="I68" s="3">
        <v>-44905088</v>
      </c>
      <c r="J68" s="7"/>
      <c r="K68" s="3">
        <v>0</v>
      </c>
      <c r="L68" s="1"/>
      <c r="M68" s="3">
        <v>0</v>
      </c>
    </row>
    <row r="69" spans="1:13" s="5" customFormat="1" ht="23.95" customHeight="1" thickBot="1">
      <c r="A69" s="13" t="s">
        <v>158</v>
      </c>
      <c r="B69" s="13"/>
      <c r="C69" s="13"/>
      <c r="E69" s="2"/>
      <c r="G69" s="4">
        <f>SUM(G30,G60)</f>
        <v>-64365265</v>
      </c>
      <c r="H69" s="1"/>
      <c r="I69" s="4">
        <f>SUM(I30,I60)</f>
        <v>-213541491</v>
      </c>
      <c r="J69" s="7"/>
      <c r="K69" s="4">
        <f>SUM(K27,K60)</f>
        <v>11838302</v>
      </c>
      <c r="L69" s="1"/>
      <c r="M69" s="4">
        <f>SUM(M27,M60)</f>
        <v>-21080993</v>
      </c>
    </row>
    <row r="70" spans="1:13" s="5" customFormat="1" ht="23.95" customHeight="1" thickTop="1">
      <c r="A70" s="13"/>
      <c r="B70" s="13"/>
      <c r="C70" s="13"/>
      <c r="E70" s="2"/>
      <c r="G70" s="1"/>
      <c r="H70" s="1"/>
      <c r="I70" s="1"/>
      <c r="J70" s="7"/>
      <c r="K70" s="1"/>
      <c r="L70" s="1"/>
      <c r="M70" s="1"/>
    </row>
    <row r="71" spans="1:13" s="5" customFormat="1" ht="23.95" customHeight="1">
      <c r="A71" s="5" t="s">
        <v>8</v>
      </c>
      <c r="B71" s="13"/>
      <c r="C71" s="13"/>
      <c r="E71" s="2"/>
      <c r="G71" s="1"/>
      <c r="H71" s="1"/>
      <c r="I71" s="1"/>
      <c r="J71" s="7"/>
      <c r="K71" s="1"/>
      <c r="L71" s="1"/>
      <c r="M71" s="1"/>
    </row>
    <row r="72" spans="1:13" s="5" customFormat="1" ht="23.95" customHeight="1">
      <c r="A72" s="13"/>
      <c r="B72" s="13"/>
      <c r="C72" s="13"/>
      <c r="E72" s="2"/>
      <c r="G72" s="1"/>
      <c r="H72" s="1"/>
      <c r="I72" s="1"/>
      <c r="J72" s="7"/>
      <c r="K72" s="1"/>
      <c r="L72" s="1"/>
      <c r="M72" s="1"/>
    </row>
    <row r="73" spans="1:13" s="5" customFormat="1" ht="23.95" customHeight="1">
      <c r="A73" s="13"/>
      <c r="B73" s="13"/>
      <c r="C73" s="13"/>
      <c r="E73" s="2"/>
      <c r="G73" s="1"/>
      <c r="H73" s="1"/>
      <c r="I73" s="1"/>
      <c r="J73" s="7"/>
      <c r="K73" s="1"/>
      <c r="L73" s="1"/>
      <c r="M73" s="1"/>
    </row>
    <row r="74" spans="1:13" s="5" customFormat="1" ht="23.95" customHeight="1">
      <c r="A74" s="13"/>
      <c r="B74" s="13"/>
      <c r="C74" s="13"/>
      <c r="E74" s="2"/>
      <c r="G74" s="1"/>
      <c r="H74" s="1"/>
      <c r="I74" s="1"/>
      <c r="J74" s="7"/>
      <c r="K74" s="1"/>
      <c r="L74" s="1"/>
      <c r="M74" s="1"/>
    </row>
    <row r="75" spans="1:13" s="5" customFormat="1" ht="23.95" customHeight="1">
      <c r="A75" s="13"/>
      <c r="B75" s="13"/>
      <c r="C75" s="13"/>
      <c r="E75" s="2"/>
      <c r="G75" s="1"/>
      <c r="H75" s="1"/>
      <c r="I75" s="1"/>
      <c r="J75" s="7"/>
      <c r="K75" s="1"/>
      <c r="L75" s="1"/>
      <c r="M75" s="1"/>
    </row>
    <row r="76" spans="1:13" s="5" customFormat="1" ht="23.95" customHeight="1">
      <c r="A76" s="13"/>
      <c r="B76" s="13"/>
      <c r="C76" s="13"/>
      <c r="E76" s="2"/>
      <c r="G76" s="1"/>
      <c r="H76" s="1"/>
      <c r="I76" s="1"/>
      <c r="J76" s="7"/>
      <c r="K76" s="95"/>
      <c r="L76" s="1"/>
      <c r="M76" s="1"/>
    </row>
    <row r="77" spans="1:13" s="5" customFormat="1" ht="23.95" customHeight="1">
      <c r="A77" s="13"/>
      <c r="B77" s="13"/>
      <c r="C77" s="13"/>
      <c r="E77" s="2"/>
      <c r="G77" s="1"/>
      <c r="H77" s="1"/>
      <c r="I77" s="1"/>
      <c r="J77" s="7"/>
      <c r="K77" s="95"/>
      <c r="L77" s="1"/>
      <c r="M77" s="1"/>
    </row>
    <row r="78" spans="1:13" s="5" customFormat="1" ht="23.95" customHeight="1">
      <c r="A78" s="8" t="s">
        <v>161</v>
      </c>
      <c r="B78" s="8"/>
      <c r="C78" s="8"/>
      <c r="D78" s="9"/>
      <c r="G78" s="9"/>
      <c r="H78" s="9"/>
      <c r="I78" s="10"/>
      <c r="J78" s="11"/>
      <c r="K78" s="10"/>
      <c r="L78" s="11"/>
      <c r="M78" s="10"/>
    </row>
    <row r="79" spans="1:13" s="5" customFormat="1" ht="23.95" customHeight="1">
      <c r="A79" s="8" t="s">
        <v>111</v>
      </c>
      <c r="B79" s="8"/>
      <c r="C79" s="8"/>
      <c r="D79" s="9"/>
      <c r="G79" s="9"/>
      <c r="H79" s="9"/>
      <c r="I79" s="10"/>
      <c r="J79" s="11"/>
      <c r="K79" s="10"/>
      <c r="L79" s="11"/>
      <c r="M79" s="10"/>
    </row>
    <row r="80" spans="1:13" s="5" customFormat="1" ht="23.95" customHeight="1">
      <c r="A80" s="8" t="s">
        <v>201</v>
      </c>
      <c r="B80" s="8"/>
      <c r="C80" s="8"/>
      <c r="D80" s="9"/>
      <c r="G80" s="9"/>
      <c r="H80" s="9"/>
      <c r="I80" s="10"/>
      <c r="J80" s="11"/>
      <c r="K80" s="10"/>
      <c r="L80" s="11"/>
      <c r="M80" s="10"/>
    </row>
    <row r="81" spans="1:13" s="5" customFormat="1" ht="23.95" customHeight="1">
      <c r="I81" s="14"/>
      <c r="K81" s="14"/>
      <c r="M81" s="15" t="s">
        <v>0</v>
      </c>
    </row>
    <row r="82" spans="1:13" s="5" customFormat="1" ht="23.95" customHeight="1">
      <c r="G82" s="125" t="s">
        <v>1</v>
      </c>
      <c r="H82" s="125"/>
      <c r="I82" s="125"/>
      <c r="K82" s="125" t="s">
        <v>2</v>
      </c>
      <c r="L82" s="125"/>
      <c r="M82" s="125"/>
    </row>
    <row r="83" spans="1:13" s="5" customFormat="1" ht="23.95" customHeight="1">
      <c r="E83" s="25" t="s">
        <v>3</v>
      </c>
      <c r="G83" s="76" t="s">
        <v>200</v>
      </c>
      <c r="H83" s="26"/>
      <c r="I83" s="76" t="s">
        <v>145</v>
      </c>
      <c r="J83" s="26"/>
      <c r="K83" s="30" t="s">
        <v>200</v>
      </c>
      <c r="L83" s="26"/>
      <c r="M83" s="30" t="s">
        <v>145</v>
      </c>
    </row>
    <row r="84" spans="1:13" s="5" customFormat="1" ht="23.95" customHeight="1">
      <c r="E84" s="11"/>
      <c r="G84" s="27"/>
      <c r="H84" s="26"/>
      <c r="I84" s="27" t="s">
        <v>163</v>
      </c>
      <c r="J84" s="26"/>
      <c r="K84" s="27"/>
      <c r="L84" s="26"/>
      <c r="M84" s="27"/>
    </row>
    <row r="85" spans="1:13" s="5" customFormat="1" ht="23.95" customHeight="1">
      <c r="A85" s="13" t="s">
        <v>148</v>
      </c>
      <c r="B85" s="13"/>
      <c r="C85" s="13"/>
      <c r="E85" s="2"/>
      <c r="G85" s="14"/>
      <c r="I85" s="14"/>
      <c r="K85" s="14"/>
      <c r="M85" s="14"/>
    </row>
    <row r="86" spans="1:13" s="5" customFormat="1" ht="23.95" customHeight="1">
      <c r="A86" s="13" t="s">
        <v>78</v>
      </c>
      <c r="B86" s="13"/>
      <c r="C86" s="13"/>
      <c r="E86" s="2"/>
      <c r="G86" s="14"/>
      <c r="I86" s="14"/>
      <c r="K86" s="14"/>
      <c r="M86" s="14"/>
    </row>
    <row r="87" spans="1:13" s="5" customFormat="1" ht="23.95" customHeight="1">
      <c r="A87" s="5" t="s">
        <v>234</v>
      </c>
      <c r="E87" s="2"/>
      <c r="G87" s="1">
        <v>-113303470</v>
      </c>
      <c r="H87" s="96"/>
      <c r="I87" s="1">
        <v>-150245111</v>
      </c>
      <c r="J87" s="1"/>
    </row>
    <row r="88" spans="1:13" s="5" customFormat="1" ht="23.95" customHeight="1">
      <c r="A88" s="5" t="s">
        <v>235</v>
      </c>
      <c r="E88" s="2"/>
      <c r="G88" s="3">
        <v>50296271</v>
      </c>
      <c r="H88" s="97"/>
      <c r="I88" s="3">
        <v>-44904729</v>
      </c>
      <c r="J88" s="1"/>
      <c r="K88" s="1"/>
      <c r="L88" s="1"/>
      <c r="M88" s="1"/>
    </row>
    <row r="89" spans="1:13" s="5" customFormat="1" ht="23.95" customHeight="1" thickBot="1">
      <c r="A89" s="5" t="s">
        <v>213</v>
      </c>
      <c r="E89" s="2"/>
      <c r="G89" s="4">
        <f>SUM(G87:G88)</f>
        <v>-63007199</v>
      </c>
      <c r="H89" s="1"/>
      <c r="I89" s="4">
        <f>SUM(I87:I88)</f>
        <v>-195149840</v>
      </c>
      <c r="J89" s="1"/>
      <c r="K89" s="4">
        <v>11838302</v>
      </c>
      <c r="L89" s="1"/>
      <c r="M89" s="4">
        <v>-21080993</v>
      </c>
    </row>
    <row r="90" spans="1:13" s="5" customFormat="1" ht="23.95" customHeight="1" thickTop="1">
      <c r="A90" s="13" t="s">
        <v>214</v>
      </c>
      <c r="B90" s="13"/>
      <c r="C90" s="13"/>
      <c r="G90" s="1"/>
      <c r="H90" s="1"/>
      <c r="I90" s="1"/>
      <c r="J90" s="1"/>
      <c r="K90" s="1"/>
      <c r="L90" s="1"/>
      <c r="M90" s="1"/>
    </row>
    <row r="91" spans="1:13" s="5" customFormat="1" ht="23.95" customHeight="1">
      <c r="A91" s="5" t="s">
        <v>234</v>
      </c>
      <c r="G91" s="1">
        <v>-254048</v>
      </c>
      <c r="H91" s="96"/>
      <c r="I91" s="1">
        <v>-338777</v>
      </c>
      <c r="J91" s="1"/>
    </row>
    <row r="92" spans="1:13" s="5" customFormat="1" ht="23.95" customHeight="1">
      <c r="A92" s="5" t="s">
        <v>235</v>
      </c>
      <c r="G92" s="1">
        <v>402</v>
      </c>
      <c r="H92" s="96"/>
      <c r="I92" s="1">
        <v>-359</v>
      </c>
      <c r="J92" s="1"/>
    </row>
    <row r="93" spans="1:13" s="5" customFormat="1" ht="23.95" customHeight="1">
      <c r="A93" s="5" t="s">
        <v>215</v>
      </c>
      <c r="E93" s="16"/>
      <c r="F93" s="16"/>
      <c r="G93" s="110">
        <f>SUM(G91:G92)</f>
        <v>-253646</v>
      </c>
      <c r="H93" s="7"/>
      <c r="I93" s="110">
        <f>SUM(I91:I92)</f>
        <v>-339136</v>
      </c>
      <c r="J93" s="17"/>
      <c r="K93" s="109"/>
      <c r="L93" s="109"/>
      <c r="M93" s="109"/>
    </row>
    <row r="94" spans="1:13" s="5" customFormat="1" ht="23.95" customHeight="1" thickBot="1">
      <c r="G94" s="4">
        <f>G89+G93</f>
        <v>-63260845</v>
      </c>
      <c r="H94" s="1"/>
      <c r="I94" s="4">
        <f>I89+I93</f>
        <v>-195488976</v>
      </c>
      <c r="J94" s="1"/>
      <c r="K94" s="1"/>
      <c r="L94" s="1"/>
      <c r="M94" s="1"/>
    </row>
    <row r="95" spans="1:13" s="5" customFormat="1" ht="23.95" customHeight="1" thickTop="1">
      <c r="G95" s="1"/>
      <c r="H95" s="14"/>
      <c r="I95" s="1"/>
    </row>
    <row r="96" spans="1:13" s="5" customFormat="1" ht="23.95" customHeight="1" thickTop="1">
      <c r="A96" s="13" t="s">
        <v>149</v>
      </c>
      <c r="G96" s="1"/>
      <c r="H96" s="14"/>
      <c r="I96" s="1"/>
    </row>
    <row r="97" spans="1:13" s="5" customFormat="1" ht="23.95" customHeight="1">
      <c r="A97" s="13" t="s">
        <v>78</v>
      </c>
      <c r="G97" s="1"/>
      <c r="H97" s="14"/>
      <c r="I97" s="1"/>
    </row>
    <row r="98" spans="1:13" s="5" customFormat="1" ht="23.95" customHeight="1">
      <c r="A98" s="5" t="s">
        <v>236</v>
      </c>
      <c r="E98" s="2"/>
      <c r="G98" s="1">
        <f>-114405139</f>
        <v>-114405139</v>
      </c>
      <c r="H98" s="96"/>
      <c r="I98" s="1">
        <v>-168183942</v>
      </c>
      <c r="J98" s="1"/>
    </row>
    <row r="99" spans="1:13" s="5" customFormat="1" ht="23.95" customHeight="1">
      <c r="A99" s="5" t="s">
        <v>257</v>
      </c>
      <c r="E99" s="2"/>
      <c r="G99" s="1"/>
      <c r="H99" s="96"/>
      <c r="I99" s="1"/>
      <c r="J99" s="1"/>
    </row>
    <row r="100" spans="1:13" s="5" customFormat="1" ht="23.95" customHeight="1">
      <c r="A100" s="5" t="s">
        <v>207</v>
      </c>
      <c r="E100" s="2"/>
      <c r="G100" s="3">
        <v>50296271</v>
      </c>
      <c r="H100" s="97"/>
      <c r="I100" s="3">
        <v>-44904728.759296</v>
      </c>
      <c r="J100" s="1"/>
      <c r="K100" s="1"/>
      <c r="L100" s="1"/>
      <c r="M100" s="1"/>
    </row>
    <row r="101" spans="1:13" s="5" customFormat="1" ht="23.95" customHeight="1">
      <c r="A101" s="5" t="s">
        <v>216</v>
      </c>
      <c r="E101" s="2"/>
      <c r="G101" s="1"/>
      <c r="H101" s="97"/>
      <c r="I101" s="1"/>
      <c r="J101" s="1"/>
      <c r="K101" s="1"/>
      <c r="L101" s="1"/>
      <c r="M101" s="1"/>
    </row>
    <row r="102" spans="1:13" s="5" customFormat="1" ht="23.95" customHeight="1" thickBot="1">
      <c r="A102" s="5" t="s">
        <v>217</v>
      </c>
      <c r="E102" s="2"/>
      <c r="G102" s="3">
        <f>SUM(G98:G100)</f>
        <v>-64108868</v>
      </c>
      <c r="H102" s="1"/>
      <c r="I102" s="3">
        <f>SUM(I98:I100)</f>
        <v>-213088670.759296</v>
      </c>
      <c r="J102" s="1"/>
      <c r="K102" s="4">
        <v>11838302</v>
      </c>
      <c r="L102" s="1"/>
      <c r="M102" s="4">
        <v>-21080993</v>
      </c>
    </row>
    <row r="103" spans="1:13" s="5" customFormat="1" ht="23.95" customHeight="1" thickTop="1">
      <c r="A103" s="13" t="s">
        <v>214</v>
      </c>
      <c r="B103" s="13"/>
      <c r="C103" s="13"/>
      <c r="G103" s="1"/>
      <c r="H103" s="1"/>
      <c r="I103" s="1"/>
      <c r="J103" s="1"/>
      <c r="K103" s="1"/>
      <c r="L103" s="1"/>
      <c r="M103" s="1"/>
    </row>
    <row r="104" spans="1:13" s="5" customFormat="1" ht="23.95" customHeight="1">
      <c r="A104" s="5" t="s">
        <v>236</v>
      </c>
      <c r="G104" s="1">
        <v>-256799</v>
      </c>
      <c r="H104" s="96"/>
      <c r="I104" s="1">
        <v>-452461</v>
      </c>
      <c r="J104" s="1"/>
      <c r="K104" s="1"/>
      <c r="L104" s="1"/>
      <c r="M104" s="1"/>
    </row>
    <row r="105" spans="1:13" s="5" customFormat="1" ht="23.95" customHeight="1">
      <c r="A105" s="5" t="s">
        <v>257</v>
      </c>
      <c r="G105" s="1"/>
      <c r="H105" s="96"/>
      <c r="I105" s="1"/>
      <c r="J105" s="1"/>
      <c r="K105" s="1"/>
      <c r="L105" s="1"/>
      <c r="M105" s="1"/>
    </row>
    <row r="106" spans="1:13" s="5" customFormat="1" ht="23.95" customHeight="1">
      <c r="A106" s="5" t="s">
        <v>207</v>
      </c>
      <c r="G106" s="3">
        <v>402</v>
      </c>
      <c r="H106" s="96"/>
      <c r="I106" s="3">
        <v>-359</v>
      </c>
      <c r="J106" s="1"/>
      <c r="K106" s="1"/>
      <c r="L106" s="1"/>
      <c r="M106" s="1"/>
    </row>
    <row r="107" spans="1:13" s="5" customFormat="1" ht="23.95" customHeight="1">
      <c r="A107" s="5" t="s">
        <v>237</v>
      </c>
      <c r="E107" s="16"/>
      <c r="F107" s="16"/>
      <c r="G107" s="111">
        <f>SUM(G104:G106)</f>
        <v>-256397</v>
      </c>
      <c r="H107" s="7"/>
      <c r="I107" s="111">
        <f>SUM(I104:I106)</f>
        <v>-452820</v>
      </c>
      <c r="J107" s="17"/>
      <c r="K107" s="109"/>
      <c r="L107" s="109"/>
      <c r="M107" s="109"/>
    </row>
    <row r="108" spans="1:13" s="5" customFormat="1" ht="23.95" customHeight="1" thickBot="1">
      <c r="G108" s="4">
        <f>G102+G107</f>
        <v>-64365265</v>
      </c>
      <c r="H108" s="1"/>
      <c r="I108" s="4">
        <f>I102+I107</f>
        <v>-213541490.759296</v>
      </c>
      <c r="J108" s="1"/>
      <c r="K108" s="1"/>
      <c r="L108" s="1"/>
      <c r="M108" s="1"/>
    </row>
    <row r="109" spans="1:13" s="5" customFormat="1" ht="23.95" customHeight="1" thickTop="1">
      <c r="G109" s="1"/>
      <c r="H109" s="14"/>
      <c r="I109" s="1"/>
    </row>
    <row r="110" spans="1:13" s="5" customFormat="1" ht="23.95" customHeight="1">
      <c r="A110" s="13" t="s">
        <v>150</v>
      </c>
      <c r="B110" s="13"/>
      <c r="C110" s="13"/>
      <c r="E110" s="2">
        <v>32</v>
      </c>
      <c r="F110" s="16"/>
      <c r="G110" s="2"/>
      <c r="H110" s="2"/>
      <c r="I110" s="2"/>
      <c r="J110" s="11"/>
      <c r="K110" s="10"/>
      <c r="L110" s="10"/>
      <c r="M110" s="10"/>
    </row>
    <row r="111" spans="1:13" s="5" customFormat="1" ht="23.95" customHeight="1">
      <c r="A111" s="5" t="s">
        <v>151</v>
      </c>
      <c r="E111" s="2"/>
    </row>
    <row r="112" spans="1:13" s="5" customFormat="1" ht="23.95" customHeight="1">
      <c r="A112" s="5" t="s">
        <v>218</v>
      </c>
      <c r="E112" s="2"/>
    </row>
    <row r="113" spans="1:13" s="5" customFormat="1" ht="23.95" customHeight="1">
      <c r="A113" s="5" t="s">
        <v>219</v>
      </c>
      <c r="E113" s="2"/>
      <c r="G113" s="118">
        <v>-0.16</v>
      </c>
      <c r="H113" s="119"/>
      <c r="I113" s="118">
        <v>-0.26</v>
      </c>
      <c r="J113" s="120"/>
      <c r="K113" s="120">
        <v>0.02</v>
      </c>
      <c r="L113" s="120"/>
      <c r="M113" s="120">
        <v>-0.1</v>
      </c>
    </row>
    <row r="114" spans="1:13" s="5" customFormat="1" ht="23.95" customHeight="1">
      <c r="A114" s="5" t="s">
        <v>238</v>
      </c>
      <c r="E114" s="2"/>
      <c r="G114" s="121">
        <v>7.0000000000000007E-2</v>
      </c>
      <c r="H114" s="118"/>
      <c r="I114" s="121">
        <v>-0.08</v>
      </c>
      <c r="J114" s="118"/>
      <c r="K114" s="121">
        <v>0</v>
      </c>
      <c r="L114" s="118"/>
      <c r="M114" s="121">
        <v>0</v>
      </c>
    </row>
    <row r="115" spans="1:13" s="5" customFormat="1" ht="23.95" customHeight="1" thickBot="1">
      <c r="D115" s="13"/>
      <c r="E115" s="2"/>
      <c r="G115" s="122">
        <f>SUM(G113:G114)</f>
        <v>-0.09</v>
      </c>
      <c r="H115" s="123"/>
      <c r="I115" s="122">
        <f>SUM(I113:I114)</f>
        <v>-0.34</v>
      </c>
      <c r="J115" s="123"/>
      <c r="K115" s="122">
        <f>SUM(K113:K114)</f>
        <v>0.02</v>
      </c>
      <c r="L115" s="123"/>
      <c r="M115" s="122">
        <f>SUM(M113:M114)</f>
        <v>-0.1</v>
      </c>
    </row>
    <row r="116" spans="1:13" s="5" customFormat="1" ht="23.95" customHeight="1" thickTop="1">
      <c r="G116" s="14"/>
      <c r="I116" s="14"/>
      <c r="K116" s="14"/>
      <c r="M116" s="14"/>
    </row>
    <row r="117" spans="1:13" s="5" customFormat="1" ht="23.95" customHeight="1">
      <c r="A117" s="5" t="s">
        <v>8</v>
      </c>
      <c r="I117" s="14"/>
      <c r="K117" s="14"/>
      <c r="M117" s="14"/>
    </row>
    <row r="118" spans="1:13" s="5" customFormat="1" ht="23.95" customHeight="1">
      <c r="I118" s="14"/>
      <c r="K118" s="14"/>
      <c r="M118" s="14"/>
    </row>
    <row r="119" spans="1:13" s="5" customFormat="1" ht="23.95" customHeight="1">
      <c r="I119" s="14"/>
      <c r="K119" s="14"/>
      <c r="M119" s="14"/>
    </row>
    <row r="120" spans="1:13" s="5" customFormat="1" ht="23.95" customHeight="1">
      <c r="I120" s="14"/>
      <c r="K120" s="14"/>
      <c r="M120" s="14"/>
    </row>
    <row r="121" spans="1:13" s="5" customFormat="1" ht="23.95" customHeight="1">
      <c r="A121" s="8" t="s">
        <v>161</v>
      </c>
      <c r="B121" s="8"/>
      <c r="C121" s="8"/>
      <c r="D121" s="11"/>
      <c r="G121" s="11"/>
      <c r="H121" s="11"/>
      <c r="I121" s="11"/>
      <c r="J121" s="11"/>
      <c r="K121" s="11"/>
      <c r="L121" s="11"/>
      <c r="M121" s="18"/>
    </row>
    <row r="122" spans="1:13" s="5" customFormat="1" ht="23.95" customHeight="1">
      <c r="A122" s="8" t="s">
        <v>80</v>
      </c>
      <c r="B122" s="8"/>
      <c r="C122" s="8"/>
      <c r="D122" s="9"/>
      <c r="G122" s="9"/>
      <c r="H122" s="9"/>
      <c r="I122" s="10"/>
      <c r="J122" s="11"/>
      <c r="K122" s="10"/>
      <c r="L122" s="11"/>
      <c r="M122" s="10"/>
    </row>
    <row r="123" spans="1:13" s="5" customFormat="1" ht="23.95" customHeight="1">
      <c r="A123" s="8" t="s">
        <v>201</v>
      </c>
      <c r="B123" s="8"/>
      <c r="C123" s="8"/>
      <c r="D123" s="9"/>
      <c r="G123" s="98"/>
      <c r="H123" s="9"/>
      <c r="I123" s="10"/>
      <c r="J123" s="11"/>
      <c r="K123" s="10"/>
      <c r="L123" s="11"/>
      <c r="M123" s="10"/>
    </row>
    <row r="124" spans="1:13" s="5" customFormat="1" ht="23.95" customHeight="1">
      <c r="I124" s="14"/>
      <c r="K124" s="14"/>
      <c r="M124" s="15" t="s">
        <v>0</v>
      </c>
    </row>
    <row r="125" spans="1:13" s="5" customFormat="1" ht="23.95" customHeight="1">
      <c r="G125" s="125" t="s">
        <v>1</v>
      </c>
      <c r="H125" s="125"/>
      <c r="I125" s="125"/>
      <c r="K125" s="125" t="s">
        <v>2</v>
      </c>
      <c r="L125" s="125"/>
      <c r="M125" s="125"/>
    </row>
    <row r="126" spans="1:13" s="5" customFormat="1" ht="23.95" customHeight="1">
      <c r="E126" s="11"/>
      <c r="G126" s="76" t="s">
        <v>200</v>
      </c>
      <c r="H126" s="26"/>
      <c r="I126" s="76" t="s">
        <v>145</v>
      </c>
      <c r="J126" s="26"/>
      <c r="K126" s="30" t="s">
        <v>200</v>
      </c>
      <c r="L126" s="26"/>
      <c r="M126" s="30" t="s">
        <v>145</v>
      </c>
    </row>
    <row r="127" spans="1:13" s="5" customFormat="1" ht="23.95" customHeight="1">
      <c r="A127" s="13" t="s">
        <v>21</v>
      </c>
      <c r="B127" s="13"/>
      <c r="C127" s="13"/>
      <c r="K127" s="14"/>
      <c r="M127" s="14"/>
    </row>
    <row r="128" spans="1:13" s="5" customFormat="1" ht="23.95" customHeight="1">
      <c r="A128" s="5" t="s">
        <v>152</v>
      </c>
      <c r="E128" s="11"/>
      <c r="G128" s="19">
        <v>-56379285</v>
      </c>
      <c r="H128" s="1"/>
      <c r="I128" s="19">
        <v>-190627234</v>
      </c>
      <c r="J128" s="1"/>
      <c r="K128" s="19">
        <v>11838302</v>
      </c>
      <c r="L128" s="1"/>
      <c r="M128" s="19">
        <f>SUM(M25)</f>
        <v>-21080993</v>
      </c>
    </row>
    <row r="129" spans="1:14" s="5" customFormat="1" ht="23.95" customHeight="1">
      <c r="A129" s="5" t="s">
        <v>106</v>
      </c>
      <c r="G129" s="19"/>
      <c r="H129" s="1"/>
      <c r="I129" s="19"/>
      <c r="J129" s="1"/>
      <c r="K129" s="19"/>
      <c r="L129" s="1"/>
      <c r="M129" s="19"/>
    </row>
    <row r="130" spans="1:14" s="5" customFormat="1" ht="23.95" customHeight="1">
      <c r="A130" s="5" t="s">
        <v>96</v>
      </c>
      <c r="G130" s="19"/>
      <c r="H130" s="1"/>
      <c r="I130" s="19"/>
      <c r="J130" s="1"/>
      <c r="K130" s="19"/>
      <c r="L130" s="1"/>
      <c r="M130" s="19"/>
    </row>
    <row r="131" spans="1:14" s="5" customFormat="1" ht="23.95" customHeight="1">
      <c r="A131" s="5" t="s">
        <v>44</v>
      </c>
      <c r="E131" s="20"/>
      <c r="G131" s="19">
        <v>131070111</v>
      </c>
      <c r="H131" s="1"/>
      <c r="I131" s="19">
        <v>144279871</v>
      </c>
      <c r="J131" s="1"/>
      <c r="K131" s="19">
        <v>8031791</v>
      </c>
      <c r="L131" s="1"/>
      <c r="M131" s="19">
        <v>2042690</v>
      </c>
    </row>
    <row r="132" spans="1:14" s="5" customFormat="1" ht="23.95" customHeight="1">
      <c r="A132" s="5" t="s">
        <v>239</v>
      </c>
      <c r="G132" s="19">
        <v>167085</v>
      </c>
      <c r="H132" s="1"/>
      <c r="I132" s="19">
        <v>35663</v>
      </c>
      <c r="J132" s="1"/>
      <c r="K132" s="19">
        <v>32598</v>
      </c>
      <c r="L132" s="1"/>
      <c r="M132" s="19">
        <v>0</v>
      </c>
    </row>
    <row r="133" spans="1:14" s="5" customFormat="1" ht="23.95" customHeight="1">
      <c r="A133" s="5" t="s">
        <v>240</v>
      </c>
      <c r="G133" s="19"/>
      <c r="H133" s="1"/>
      <c r="I133" s="19"/>
      <c r="J133" s="1"/>
      <c r="K133" s="19"/>
      <c r="L133" s="1"/>
      <c r="M133" s="19"/>
    </row>
    <row r="134" spans="1:14" s="5" customFormat="1" ht="23.95" customHeight="1">
      <c r="A134" s="5" t="s">
        <v>131</v>
      </c>
      <c r="G134" s="21">
        <v>-1504421</v>
      </c>
      <c r="H134" s="99"/>
      <c r="I134" s="21">
        <v>-1531740</v>
      </c>
      <c r="J134" s="99"/>
      <c r="K134" s="21">
        <v>0</v>
      </c>
      <c r="L134" s="99"/>
      <c r="M134" s="21">
        <v>0</v>
      </c>
    </row>
    <row r="135" spans="1:14" s="5" customFormat="1" ht="23.95" customHeight="1">
      <c r="A135" s="5" t="s">
        <v>220</v>
      </c>
      <c r="G135" s="21">
        <v>-19664382</v>
      </c>
      <c r="H135" s="99"/>
      <c r="I135" s="21">
        <v>0</v>
      </c>
      <c r="J135" s="99"/>
      <c r="K135" s="21"/>
      <c r="L135" s="99"/>
      <c r="M135" s="21"/>
    </row>
    <row r="136" spans="1:14" s="5" customFormat="1" ht="23.95" customHeight="1">
      <c r="A136" s="5" t="s">
        <v>190</v>
      </c>
      <c r="G136" s="21">
        <v>-33944725</v>
      </c>
      <c r="H136" s="99"/>
      <c r="I136" s="21">
        <v>9507742</v>
      </c>
      <c r="J136" s="99"/>
      <c r="K136" s="21">
        <v>93057</v>
      </c>
      <c r="L136" s="99"/>
      <c r="M136" s="21">
        <v>0</v>
      </c>
    </row>
    <row r="137" spans="1:14" s="5" customFormat="1" ht="23.95" customHeight="1">
      <c r="A137" s="5" t="s">
        <v>241</v>
      </c>
      <c r="G137" s="21">
        <v>-1430149</v>
      </c>
      <c r="H137" s="99"/>
      <c r="I137" s="21">
        <v>-41116099</v>
      </c>
      <c r="J137" s="99"/>
      <c r="K137" s="21">
        <v>0</v>
      </c>
      <c r="L137" s="99"/>
      <c r="M137" s="21">
        <v>0</v>
      </c>
    </row>
    <row r="138" spans="1:14" s="5" customFormat="1" ht="23.95" customHeight="1">
      <c r="A138" s="5" t="s">
        <v>242</v>
      </c>
      <c r="G138" s="21">
        <v>3704106</v>
      </c>
      <c r="H138" s="99"/>
      <c r="I138" s="21">
        <v>752331</v>
      </c>
      <c r="J138" s="99"/>
      <c r="K138" s="21">
        <v>10715</v>
      </c>
      <c r="L138" s="99"/>
      <c r="M138" s="21">
        <v>0</v>
      </c>
    </row>
    <row r="139" spans="1:14" s="5" customFormat="1" ht="23.95" customHeight="1">
      <c r="A139" s="5" t="s">
        <v>243</v>
      </c>
      <c r="G139" s="21">
        <v>-122510561</v>
      </c>
      <c r="H139" s="99"/>
      <c r="I139" s="21">
        <v>0</v>
      </c>
      <c r="J139" s="99"/>
      <c r="K139" s="21">
        <v>-45786346</v>
      </c>
      <c r="L139" s="99"/>
      <c r="M139" s="21"/>
    </row>
    <row r="140" spans="1:14" s="5" customFormat="1" ht="23.95" customHeight="1">
      <c r="A140" s="5" t="s">
        <v>142</v>
      </c>
      <c r="E140" s="20"/>
      <c r="G140" s="21">
        <v>-2243572</v>
      </c>
      <c r="H140" s="99"/>
      <c r="I140" s="21">
        <v>-2055027</v>
      </c>
      <c r="J140" s="99"/>
      <c r="K140" s="21">
        <v>0</v>
      </c>
      <c r="L140" s="99"/>
      <c r="M140" s="21">
        <v>0</v>
      </c>
    </row>
    <row r="141" spans="1:14" s="5" customFormat="1" ht="23.95" customHeight="1">
      <c r="A141" s="5" t="s">
        <v>97</v>
      </c>
      <c r="G141" s="21">
        <v>26020741</v>
      </c>
      <c r="H141" s="99"/>
      <c r="I141" s="21">
        <v>18791286</v>
      </c>
      <c r="J141" s="99"/>
      <c r="K141" s="21">
        <v>4045318</v>
      </c>
      <c r="L141" s="99"/>
      <c r="M141" s="21">
        <v>383234</v>
      </c>
    </row>
    <row r="142" spans="1:14" s="5" customFormat="1" ht="23.95" customHeight="1">
      <c r="A142" s="5" t="s">
        <v>116</v>
      </c>
      <c r="G142" s="21">
        <v>-299657893</v>
      </c>
      <c r="H142" s="99"/>
      <c r="I142" s="21">
        <v>-248232661</v>
      </c>
      <c r="J142" s="99"/>
      <c r="K142" s="21">
        <v>-7751872</v>
      </c>
      <c r="L142" s="99"/>
      <c r="M142" s="21">
        <v>-221281</v>
      </c>
    </row>
    <row r="143" spans="1:14" s="5" customFormat="1" ht="23.95" customHeight="1">
      <c r="A143" s="5" t="s">
        <v>117</v>
      </c>
      <c r="G143" s="21">
        <v>-14754473</v>
      </c>
      <c r="H143" s="99"/>
      <c r="I143" s="21">
        <v>-25825110</v>
      </c>
      <c r="J143" s="99"/>
      <c r="K143" s="21">
        <v>-26760</v>
      </c>
      <c r="L143" s="99"/>
      <c r="M143" s="21">
        <v>0</v>
      </c>
    </row>
    <row r="144" spans="1:14" s="5" customFormat="1" ht="23.95" customHeight="1">
      <c r="A144" s="5" t="s">
        <v>118</v>
      </c>
      <c r="G144" s="22">
        <v>65538218</v>
      </c>
      <c r="H144" s="99"/>
      <c r="I144" s="22">
        <v>66049744</v>
      </c>
      <c r="J144" s="99"/>
      <c r="K144" s="22">
        <v>18963936</v>
      </c>
      <c r="L144" s="99"/>
      <c r="M144" s="22">
        <v>6589504</v>
      </c>
      <c r="N144" s="100"/>
    </row>
    <row r="145" spans="1:13" s="5" customFormat="1" ht="23.95" customHeight="1">
      <c r="A145" s="13" t="s">
        <v>244</v>
      </c>
      <c r="B145" s="13"/>
      <c r="C145" s="13"/>
      <c r="G145" s="1"/>
      <c r="H145" s="1"/>
      <c r="I145" s="1"/>
      <c r="J145" s="1"/>
      <c r="K145" s="1"/>
      <c r="L145" s="1"/>
      <c r="M145" s="1"/>
    </row>
    <row r="146" spans="1:13" s="5" customFormat="1" ht="23.95" customHeight="1">
      <c r="A146" s="13" t="s">
        <v>22</v>
      </c>
      <c r="B146" s="13"/>
      <c r="C146" s="13"/>
      <c r="G146" s="23">
        <f>SUM(G128:G144)</f>
        <v>-325589200</v>
      </c>
      <c r="H146" s="1"/>
      <c r="I146" s="23">
        <f>SUM(I128:I144)</f>
        <v>-269971234</v>
      </c>
      <c r="J146" s="1"/>
      <c r="K146" s="23">
        <f>SUM(K128:K144)</f>
        <v>-10549261</v>
      </c>
      <c r="L146" s="1"/>
      <c r="M146" s="23">
        <f>SUM(M128:M144)</f>
        <v>-12286846</v>
      </c>
    </row>
    <row r="147" spans="1:13" s="5" customFormat="1" ht="23.95" customHeight="1">
      <c r="A147" s="5" t="s">
        <v>46</v>
      </c>
      <c r="G147" s="1"/>
      <c r="H147" s="1"/>
      <c r="I147" s="1"/>
      <c r="J147" s="1"/>
      <c r="K147" s="1"/>
      <c r="L147" s="1"/>
      <c r="M147" s="1"/>
    </row>
    <row r="148" spans="1:13" s="5" customFormat="1" ht="23.95" customHeight="1">
      <c r="A148" s="5" t="s">
        <v>112</v>
      </c>
      <c r="G148" s="21">
        <v>765262243</v>
      </c>
      <c r="H148" s="1"/>
      <c r="I148" s="21">
        <v>-156143224</v>
      </c>
      <c r="J148" s="1"/>
      <c r="K148" s="21">
        <v>0</v>
      </c>
      <c r="L148" s="1"/>
      <c r="M148" s="21">
        <v>0</v>
      </c>
    </row>
    <row r="149" spans="1:13" s="5" customFormat="1" ht="23.95" customHeight="1">
      <c r="A149" s="5" t="s">
        <v>23</v>
      </c>
      <c r="G149" s="21">
        <v>-2916171</v>
      </c>
      <c r="H149" s="1"/>
      <c r="I149" s="21">
        <v>1555618619</v>
      </c>
      <c r="J149" s="1"/>
      <c r="K149" s="21">
        <v>0</v>
      </c>
      <c r="L149" s="1"/>
      <c r="M149" s="21">
        <v>0</v>
      </c>
    </row>
    <row r="150" spans="1:13" s="5" customFormat="1" ht="23.95" customHeight="1">
      <c r="A150" s="5" t="s">
        <v>129</v>
      </c>
      <c r="G150" s="21">
        <v>-349618</v>
      </c>
      <c r="H150" s="1"/>
      <c r="I150" s="21">
        <v>760980</v>
      </c>
      <c r="J150" s="1"/>
      <c r="K150" s="21">
        <v>0</v>
      </c>
      <c r="L150" s="1"/>
      <c r="M150" s="21">
        <v>0</v>
      </c>
    </row>
    <row r="151" spans="1:13" s="5" customFormat="1" ht="23.95" customHeight="1">
      <c r="A151" s="5" t="s">
        <v>81</v>
      </c>
      <c r="G151" s="21">
        <v>32233687</v>
      </c>
      <c r="H151" s="1"/>
      <c r="I151" s="21">
        <v>279458522</v>
      </c>
      <c r="J151" s="1"/>
      <c r="K151" s="21">
        <v>-1893057</v>
      </c>
      <c r="L151" s="1"/>
      <c r="M151" s="21">
        <v>0</v>
      </c>
    </row>
    <row r="152" spans="1:13" s="5" customFormat="1" ht="23.95" customHeight="1">
      <c r="A152" s="5" t="s">
        <v>113</v>
      </c>
      <c r="G152" s="21">
        <v>148050</v>
      </c>
      <c r="H152" s="1"/>
      <c r="I152" s="21">
        <v>1196929</v>
      </c>
      <c r="J152" s="1"/>
      <c r="K152" s="21">
        <v>-1165229</v>
      </c>
      <c r="L152" s="1"/>
      <c r="M152" s="21">
        <v>-141625</v>
      </c>
    </row>
    <row r="153" spans="1:13" s="5" customFormat="1" ht="23.95" customHeight="1">
      <c r="A153" s="5" t="s">
        <v>24</v>
      </c>
      <c r="G153" s="21">
        <v>-49893787</v>
      </c>
      <c r="H153" s="1"/>
      <c r="I153" s="21">
        <v>199843638</v>
      </c>
      <c r="J153" s="1"/>
      <c r="K153" s="21">
        <v>-52628226</v>
      </c>
      <c r="L153" s="1"/>
      <c r="M153" s="21">
        <v>-3437918</v>
      </c>
    </row>
    <row r="154" spans="1:13" s="5" customFormat="1" ht="23.95" customHeight="1">
      <c r="A154" s="5" t="s">
        <v>25</v>
      </c>
      <c r="G154" s="1"/>
      <c r="H154" s="1"/>
      <c r="I154" s="1"/>
      <c r="J154" s="1"/>
      <c r="K154" s="1"/>
      <c r="L154" s="1"/>
      <c r="M154" s="1"/>
    </row>
    <row r="155" spans="1:13" s="5" customFormat="1" ht="23.95" customHeight="1">
      <c r="A155" s="5" t="s">
        <v>82</v>
      </c>
      <c r="G155" s="21">
        <v>70496114</v>
      </c>
      <c r="H155" s="1"/>
      <c r="I155" s="21">
        <v>-1010293171</v>
      </c>
      <c r="J155" s="1"/>
      <c r="K155" s="21">
        <v>0</v>
      </c>
      <c r="L155" s="1"/>
      <c r="M155" s="21">
        <v>0</v>
      </c>
    </row>
    <row r="156" spans="1:13" s="5" customFormat="1" ht="23.95" customHeight="1">
      <c r="A156" s="5" t="s">
        <v>26</v>
      </c>
      <c r="G156" s="21">
        <v>-735866745</v>
      </c>
      <c r="H156" s="1"/>
      <c r="I156" s="21">
        <v>-535510658</v>
      </c>
      <c r="J156" s="1"/>
      <c r="K156" s="21">
        <v>0</v>
      </c>
      <c r="L156" s="1"/>
      <c r="M156" s="21">
        <v>0</v>
      </c>
    </row>
    <row r="157" spans="1:13" s="5" customFormat="1" ht="23.95" customHeight="1">
      <c r="A157" s="5" t="s">
        <v>61</v>
      </c>
      <c r="G157" s="21">
        <v>0</v>
      </c>
      <c r="H157" s="1"/>
      <c r="I157" s="21">
        <v>-15223485</v>
      </c>
      <c r="J157" s="1"/>
      <c r="K157" s="21">
        <v>0</v>
      </c>
      <c r="L157" s="1"/>
      <c r="M157" s="21">
        <v>0</v>
      </c>
    </row>
    <row r="158" spans="1:13" s="5" customFormat="1" ht="23.95" customHeight="1">
      <c r="A158" s="5" t="s">
        <v>83</v>
      </c>
      <c r="G158" s="21">
        <v>-11793667</v>
      </c>
      <c r="H158" s="1"/>
      <c r="I158" s="21">
        <v>-6417303</v>
      </c>
      <c r="J158" s="1"/>
      <c r="K158" s="21">
        <v>0</v>
      </c>
      <c r="L158" s="1"/>
      <c r="M158" s="21">
        <v>0</v>
      </c>
    </row>
    <row r="159" spans="1:13" s="5" customFormat="1" ht="23.95" customHeight="1">
      <c r="A159" s="5" t="s">
        <v>258</v>
      </c>
      <c r="G159" s="21">
        <v>-10706037</v>
      </c>
      <c r="H159" s="1"/>
      <c r="I159" s="21">
        <v>0</v>
      </c>
      <c r="J159" s="1"/>
      <c r="K159" s="21">
        <v>0</v>
      </c>
      <c r="L159" s="1"/>
      <c r="M159" s="21">
        <v>0</v>
      </c>
    </row>
    <row r="160" spans="1:13" s="5" customFormat="1" ht="23.95" customHeight="1">
      <c r="A160" s="5" t="s">
        <v>27</v>
      </c>
      <c r="G160" s="22">
        <v>-21431844</v>
      </c>
      <c r="H160" s="1"/>
      <c r="I160" s="22">
        <v>-268765880</v>
      </c>
      <c r="J160" s="1"/>
      <c r="K160" s="22">
        <v>12915510</v>
      </c>
      <c r="L160" s="1"/>
      <c r="M160" s="22">
        <v>19779723</v>
      </c>
    </row>
    <row r="161" spans="1:14" s="5" customFormat="1" ht="23.95" customHeight="1">
      <c r="A161" s="5" t="s">
        <v>191</v>
      </c>
      <c r="G161" s="19">
        <f>SUM(G146:G160)</f>
        <v>-290406975</v>
      </c>
      <c r="H161" s="1"/>
      <c r="I161" s="19">
        <f>SUM(I146:I160)</f>
        <v>-225446267</v>
      </c>
      <c r="J161" s="1"/>
      <c r="K161" s="19">
        <f>SUM(K146:K160)</f>
        <v>-53320263</v>
      </c>
      <c r="L161" s="1"/>
      <c r="M161" s="19">
        <f>SUM(M146:M160)</f>
        <v>3913334</v>
      </c>
    </row>
    <row r="162" spans="1:14" s="5" customFormat="1" ht="23.95" customHeight="1">
      <c r="G162" s="19"/>
      <c r="H162" s="1"/>
      <c r="I162" s="19"/>
      <c r="J162" s="1"/>
      <c r="K162" s="19"/>
      <c r="L162" s="1"/>
      <c r="M162" s="19"/>
    </row>
    <row r="163" spans="1:14" s="5" customFormat="1" ht="23.95" customHeight="1">
      <c r="A163" s="5" t="s">
        <v>8</v>
      </c>
      <c r="G163" s="19"/>
      <c r="H163" s="1"/>
      <c r="I163" s="19"/>
      <c r="J163" s="1"/>
      <c r="K163" s="19"/>
      <c r="L163" s="1"/>
      <c r="M163" s="19"/>
    </row>
    <row r="164" spans="1:14" s="5" customFormat="1" ht="23.95" customHeight="1">
      <c r="G164" s="19"/>
      <c r="H164" s="1"/>
      <c r="I164" s="19"/>
      <c r="J164" s="1"/>
      <c r="K164" s="19"/>
      <c r="L164" s="1"/>
      <c r="M164" s="19"/>
    </row>
    <row r="165" spans="1:14" s="5" customFormat="1" ht="23.95" customHeight="1">
      <c r="G165" s="19"/>
      <c r="H165" s="1"/>
      <c r="I165" s="19"/>
      <c r="J165" s="1"/>
      <c r="K165" s="19"/>
      <c r="L165" s="1"/>
      <c r="M165" s="19"/>
    </row>
    <row r="166" spans="1:14" s="5" customFormat="1" ht="23.95" customHeight="1">
      <c r="G166" s="19"/>
      <c r="H166" s="1"/>
      <c r="I166" s="19"/>
      <c r="J166" s="1"/>
      <c r="K166" s="19"/>
      <c r="L166" s="1"/>
      <c r="M166" s="19"/>
    </row>
    <row r="167" spans="1:14" s="5" customFormat="1" ht="23.95" customHeight="1">
      <c r="A167" s="8" t="s">
        <v>161</v>
      </c>
      <c r="B167" s="8"/>
      <c r="C167" s="8"/>
      <c r="D167" s="11"/>
      <c r="G167" s="11"/>
      <c r="H167" s="11"/>
      <c r="I167" s="11"/>
      <c r="J167" s="11"/>
      <c r="K167" s="11"/>
      <c r="L167" s="11"/>
      <c r="M167" s="18"/>
    </row>
    <row r="168" spans="1:14" s="5" customFormat="1" ht="23.95" customHeight="1">
      <c r="A168" s="8" t="s">
        <v>84</v>
      </c>
      <c r="B168" s="8"/>
      <c r="C168" s="8"/>
      <c r="D168" s="9"/>
      <c r="E168" s="16"/>
      <c r="F168" s="16"/>
      <c r="G168" s="9"/>
      <c r="H168" s="9"/>
      <c r="J168" s="11"/>
      <c r="L168" s="11"/>
      <c r="N168" s="16"/>
    </row>
    <row r="169" spans="1:14" s="5" customFormat="1" ht="23.95" customHeight="1">
      <c r="A169" s="8" t="s">
        <v>201</v>
      </c>
      <c r="B169" s="8"/>
      <c r="C169" s="8"/>
      <c r="D169" s="9"/>
      <c r="G169" s="9"/>
      <c r="H169" s="9"/>
      <c r="I169" s="10"/>
      <c r="J169" s="11"/>
      <c r="K169" s="10"/>
      <c r="L169" s="11"/>
      <c r="M169" s="10"/>
    </row>
    <row r="170" spans="1:14" s="5" customFormat="1" ht="23.95" customHeight="1">
      <c r="I170" s="14"/>
      <c r="K170" s="14"/>
      <c r="M170" s="15" t="s">
        <v>0</v>
      </c>
    </row>
    <row r="171" spans="1:14" s="5" customFormat="1" ht="23.95" customHeight="1">
      <c r="G171" s="125" t="s">
        <v>1</v>
      </c>
      <c r="H171" s="125"/>
      <c r="I171" s="125"/>
      <c r="K171" s="125" t="s">
        <v>2</v>
      </c>
      <c r="L171" s="125"/>
      <c r="M171" s="125"/>
    </row>
    <row r="172" spans="1:14" s="5" customFormat="1" ht="23.95" customHeight="1">
      <c r="E172" s="11"/>
      <c r="G172" s="76" t="s">
        <v>200</v>
      </c>
      <c r="H172" s="26"/>
      <c r="I172" s="76" t="s">
        <v>145</v>
      </c>
      <c r="J172" s="26"/>
      <c r="K172" s="30" t="s">
        <v>200</v>
      </c>
      <c r="L172" s="26"/>
      <c r="M172" s="30" t="s">
        <v>145</v>
      </c>
    </row>
    <row r="173" spans="1:14" s="5" customFormat="1" ht="23.95" customHeight="1">
      <c r="A173" s="5" t="s">
        <v>123</v>
      </c>
      <c r="G173" s="21">
        <v>271120364</v>
      </c>
      <c r="H173" s="101"/>
      <c r="I173" s="21">
        <v>248655198</v>
      </c>
      <c r="J173" s="101"/>
      <c r="K173" s="21">
        <v>7488078</v>
      </c>
      <c r="L173" s="101"/>
      <c r="M173" s="21">
        <v>207496</v>
      </c>
    </row>
    <row r="174" spans="1:14" s="5" customFormat="1" ht="23.95" customHeight="1">
      <c r="A174" s="5" t="s">
        <v>121</v>
      </c>
      <c r="G174" s="21">
        <v>14812073</v>
      </c>
      <c r="H174" s="101"/>
      <c r="I174" s="21">
        <v>25770069</v>
      </c>
      <c r="J174" s="101"/>
      <c r="K174" s="21">
        <v>26760</v>
      </c>
      <c r="L174" s="101"/>
      <c r="M174" s="21">
        <v>0</v>
      </c>
    </row>
    <row r="175" spans="1:14" s="5" customFormat="1" ht="23.95" customHeight="1">
      <c r="A175" s="5" t="s">
        <v>120</v>
      </c>
      <c r="G175" s="21">
        <v>-64418988</v>
      </c>
      <c r="H175" s="101"/>
      <c r="I175" s="21">
        <v>-62123522</v>
      </c>
      <c r="J175" s="101"/>
      <c r="K175" s="21">
        <v>-18111885</v>
      </c>
      <c r="L175" s="101"/>
      <c r="M175" s="21">
        <v>-6282739</v>
      </c>
    </row>
    <row r="176" spans="1:14" s="5" customFormat="1" ht="23.95" customHeight="1">
      <c r="A176" s="5" t="s">
        <v>119</v>
      </c>
      <c r="G176" s="22">
        <v>-17369436</v>
      </c>
      <c r="H176" s="101"/>
      <c r="I176" s="22">
        <v>-33900028</v>
      </c>
      <c r="J176" s="101"/>
      <c r="K176" s="22">
        <v>-3933635</v>
      </c>
      <c r="L176" s="101"/>
      <c r="M176" s="22">
        <v>0</v>
      </c>
    </row>
    <row r="177" spans="1:14" s="5" customFormat="1" ht="23.95" customHeight="1">
      <c r="A177" s="13" t="s">
        <v>245</v>
      </c>
      <c r="B177" s="13"/>
      <c r="C177" s="13"/>
      <c r="G177" s="24">
        <f>SUM(G161:G176)</f>
        <v>-86262962</v>
      </c>
      <c r="H177" s="1"/>
      <c r="I177" s="24">
        <f>SUM(I161:I176)</f>
        <v>-47044550</v>
      </c>
      <c r="J177" s="1"/>
      <c r="K177" s="24">
        <f>SUM(K161:K176)</f>
        <v>-67850945</v>
      </c>
      <c r="L177" s="1"/>
      <c r="M177" s="24">
        <f>SUM(M161:M176)</f>
        <v>-2161909</v>
      </c>
    </row>
    <row r="178" spans="1:14" s="5" customFormat="1" ht="23.95" customHeight="1">
      <c r="A178" s="13" t="s">
        <v>28</v>
      </c>
      <c r="B178" s="13"/>
      <c r="C178" s="13"/>
    </row>
    <row r="179" spans="1:14" s="5" customFormat="1" ht="23.95" customHeight="1">
      <c r="A179" s="5" t="s">
        <v>85</v>
      </c>
      <c r="G179" s="1"/>
      <c r="H179" s="1"/>
      <c r="I179" s="1"/>
      <c r="J179" s="1"/>
      <c r="K179" s="1"/>
      <c r="L179" s="1"/>
      <c r="M179" s="1"/>
      <c r="N179" s="1"/>
    </row>
    <row r="180" spans="1:14" s="5" customFormat="1" ht="23.95" customHeight="1">
      <c r="A180" s="5" t="s">
        <v>139</v>
      </c>
      <c r="G180" s="1">
        <v>0</v>
      </c>
      <c r="H180" s="1"/>
      <c r="I180" s="1">
        <v>0</v>
      </c>
      <c r="J180" s="1"/>
      <c r="K180" s="1">
        <v>-111472818</v>
      </c>
      <c r="L180" s="1"/>
      <c r="M180" s="1">
        <v>-547779380</v>
      </c>
      <c r="N180" s="1"/>
    </row>
    <row r="181" spans="1:14" s="5" customFormat="1" ht="23.95" customHeight="1">
      <c r="A181" s="5" t="s">
        <v>259</v>
      </c>
      <c r="G181" s="1"/>
      <c r="H181" s="1"/>
      <c r="I181" s="1"/>
      <c r="J181" s="1"/>
      <c r="K181" s="1"/>
      <c r="L181" s="1"/>
      <c r="M181" s="1"/>
      <c r="N181" s="1"/>
    </row>
    <row r="182" spans="1:14" s="5" customFormat="1" ht="23.95" customHeight="1">
      <c r="A182" s="5" t="s">
        <v>260</v>
      </c>
      <c r="G182" s="1">
        <v>153352454</v>
      </c>
      <c r="H182" s="1"/>
      <c r="I182" s="1">
        <v>0</v>
      </c>
      <c r="J182" s="1"/>
      <c r="K182" s="1">
        <v>0</v>
      </c>
      <c r="L182" s="1"/>
      <c r="M182" s="1">
        <v>0</v>
      </c>
      <c r="N182" s="1"/>
    </row>
    <row r="183" spans="1:14" s="5" customFormat="1" ht="23.95" customHeight="1">
      <c r="A183" s="5" t="s">
        <v>246</v>
      </c>
      <c r="G183" s="1">
        <v>0</v>
      </c>
      <c r="H183" s="1"/>
      <c r="I183" s="1">
        <v>0</v>
      </c>
      <c r="J183" s="1"/>
      <c r="K183" s="1">
        <v>-243530500</v>
      </c>
      <c r="L183" s="1"/>
      <c r="M183" s="1">
        <v>0</v>
      </c>
      <c r="N183" s="1"/>
    </row>
    <row r="184" spans="1:14" s="5" customFormat="1" ht="23.95" customHeight="1">
      <c r="A184" s="5" t="s">
        <v>86</v>
      </c>
      <c r="G184" s="102">
        <v>14282777</v>
      </c>
      <c r="H184" s="102"/>
      <c r="I184" s="102">
        <v>107498</v>
      </c>
      <c r="J184" s="102"/>
      <c r="K184" s="102">
        <v>0</v>
      </c>
      <c r="L184" s="102"/>
      <c r="M184" s="102">
        <v>0</v>
      </c>
      <c r="N184" s="103"/>
    </row>
    <row r="185" spans="1:14" s="5" customFormat="1" ht="23.95" customHeight="1">
      <c r="A185" s="5" t="s">
        <v>87</v>
      </c>
      <c r="G185" s="102">
        <v>-24689637</v>
      </c>
      <c r="H185" s="102"/>
      <c r="I185" s="102">
        <v>-35345315</v>
      </c>
      <c r="J185" s="102"/>
      <c r="K185" s="102">
        <v>0</v>
      </c>
      <c r="L185" s="102"/>
      <c r="M185" s="102">
        <v>-4478893</v>
      </c>
      <c r="N185" s="103"/>
    </row>
    <row r="186" spans="1:14" s="5" customFormat="1" ht="23.95" customHeight="1">
      <c r="A186" s="5" t="s">
        <v>88</v>
      </c>
      <c r="G186" s="102">
        <v>-155330833</v>
      </c>
      <c r="H186" s="102"/>
      <c r="I186" s="102">
        <v>-58491841</v>
      </c>
      <c r="J186" s="102"/>
      <c r="K186" s="102">
        <v>0</v>
      </c>
      <c r="L186" s="102"/>
      <c r="M186" s="102">
        <v>0</v>
      </c>
      <c r="N186" s="103"/>
    </row>
    <row r="187" spans="1:14" s="5" customFormat="1" ht="23.95" customHeight="1">
      <c r="A187" s="13" t="s">
        <v>261</v>
      </c>
      <c r="B187" s="13"/>
      <c r="C187" s="13"/>
      <c r="G187" s="6">
        <f>SUM(G180:G186)</f>
        <v>-12385239</v>
      </c>
      <c r="H187" s="1"/>
      <c r="I187" s="6">
        <f>SUM(I180:I186)</f>
        <v>-93729658</v>
      </c>
      <c r="J187" s="1"/>
      <c r="K187" s="6">
        <f>SUM(K180:K186)</f>
        <v>-355003318</v>
      </c>
      <c r="L187" s="17"/>
      <c r="M187" s="6">
        <f>SUM(M180:M186)</f>
        <v>-552258273</v>
      </c>
    </row>
    <row r="188" spans="1:14" s="5" customFormat="1" ht="23.95" customHeight="1">
      <c r="A188" s="13" t="s">
        <v>29</v>
      </c>
      <c r="B188" s="13"/>
      <c r="C188" s="13"/>
      <c r="G188" s="1"/>
      <c r="H188" s="1"/>
      <c r="I188" s="1"/>
      <c r="J188" s="1"/>
      <c r="K188" s="1"/>
      <c r="L188" s="17"/>
      <c r="M188" s="1"/>
    </row>
    <row r="189" spans="1:14" s="5" customFormat="1" ht="23.95" customHeight="1">
      <c r="A189" s="5" t="s">
        <v>89</v>
      </c>
      <c r="G189" s="1"/>
      <c r="H189" s="1"/>
      <c r="I189" s="1"/>
      <c r="J189" s="1"/>
      <c r="K189" s="1"/>
      <c r="L189" s="17"/>
      <c r="M189" s="1"/>
    </row>
    <row r="190" spans="1:14" s="5" customFormat="1" ht="23.95" customHeight="1">
      <c r="A190" s="5" t="s">
        <v>165</v>
      </c>
      <c r="G190" s="1">
        <v>1075219722</v>
      </c>
      <c r="H190" s="1"/>
      <c r="I190" s="1">
        <v>300</v>
      </c>
      <c r="J190" s="1"/>
      <c r="K190" s="1">
        <v>1075217922</v>
      </c>
      <c r="L190" s="17"/>
      <c r="M190" s="1">
        <v>0</v>
      </c>
    </row>
    <row r="191" spans="1:14" s="5" customFormat="1" ht="23.95" customHeight="1">
      <c r="A191" s="5" t="s">
        <v>247</v>
      </c>
      <c r="G191" s="1">
        <v>-310000000</v>
      </c>
      <c r="H191" s="1"/>
      <c r="I191" s="1">
        <v>400000000</v>
      </c>
      <c r="J191" s="1"/>
      <c r="K191" s="1">
        <v>0</v>
      </c>
      <c r="L191" s="17"/>
      <c r="M191" s="1">
        <v>0</v>
      </c>
    </row>
    <row r="192" spans="1:14" s="5" customFormat="1" ht="23.95" customHeight="1">
      <c r="A192" s="5" t="s">
        <v>248</v>
      </c>
      <c r="G192" s="104">
        <v>-265050382</v>
      </c>
      <c r="H192" s="104"/>
      <c r="I192" s="104">
        <v>-257600000</v>
      </c>
      <c r="J192" s="104"/>
      <c r="K192" s="104">
        <v>-535000000</v>
      </c>
      <c r="L192" s="104"/>
      <c r="M192" s="104">
        <v>700000000</v>
      </c>
    </row>
    <row r="193" spans="1:13" s="5" customFormat="1" ht="23.95" customHeight="1">
      <c r="A193" s="5" t="s">
        <v>114</v>
      </c>
      <c r="G193" s="104">
        <v>-48114299</v>
      </c>
      <c r="H193" s="104"/>
      <c r="I193" s="104">
        <v>-64500042</v>
      </c>
      <c r="J193" s="104"/>
      <c r="K193" s="104">
        <v>-7123189</v>
      </c>
      <c r="L193" s="104"/>
      <c r="M193" s="104">
        <v>-1737036</v>
      </c>
    </row>
    <row r="194" spans="1:13" s="5" customFormat="1" ht="23.95" customHeight="1">
      <c r="A194" s="5" t="s">
        <v>90</v>
      </c>
      <c r="E194" s="2"/>
      <c r="G194" s="105">
        <v>0</v>
      </c>
      <c r="H194" s="104"/>
      <c r="I194" s="105">
        <v>-40006661</v>
      </c>
      <c r="J194" s="104"/>
      <c r="K194" s="105">
        <v>0</v>
      </c>
      <c r="L194" s="104"/>
      <c r="M194" s="105">
        <v>0</v>
      </c>
    </row>
    <row r="195" spans="1:13" s="5" customFormat="1" ht="23.95" customHeight="1">
      <c r="A195" s="13" t="s">
        <v>192</v>
      </c>
      <c r="B195" s="13"/>
      <c r="C195" s="13"/>
      <c r="G195" s="3">
        <f>SUM(G190:G194)</f>
        <v>452055041</v>
      </c>
      <c r="H195" s="1"/>
      <c r="I195" s="3">
        <f>SUM(I190:I194)</f>
        <v>37893597</v>
      </c>
      <c r="J195" s="1"/>
      <c r="K195" s="3">
        <f>SUM(K190:K194)</f>
        <v>533094733</v>
      </c>
      <c r="L195" s="17"/>
      <c r="M195" s="3">
        <f>SUM(M190:M194)</f>
        <v>698262964</v>
      </c>
    </row>
    <row r="196" spans="1:13" s="5" customFormat="1" ht="23.95" customHeight="1">
      <c r="A196" s="5" t="s">
        <v>193</v>
      </c>
      <c r="G196" s="1">
        <f>SUM(G177,G187,G195)</f>
        <v>353406840</v>
      </c>
      <c r="H196" s="1"/>
      <c r="I196" s="1">
        <f>SUM(I177,I187,I195)</f>
        <v>-102880611</v>
      </c>
      <c r="J196" s="1"/>
      <c r="K196" s="1">
        <f>SUM(K177,K187,K195)</f>
        <v>110240470</v>
      </c>
      <c r="L196" s="1"/>
      <c r="M196" s="1">
        <f>SUM(M177,M187,M195)</f>
        <v>143842782</v>
      </c>
    </row>
    <row r="197" spans="1:13" s="5" customFormat="1" ht="23.95" customHeight="1">
      <c r="A197" s="5" t="s">
        <v>249</v>
      </c>
      <c r="G197" s="1">
        <v>-201751</v>
      </c>
      <c r="H197" s="1"/>
      <c r="I197" s="1">
        <v>-14422</v>
      </c>
      <c r="J197" s="1"/>
      <c r="K197" s="1">
        <v>-32598</v>
      </c>
      <c r="L197" s="1"/>
      <c r="M197" s="1">
        <v>0</v>
      </c>
    </row>
    <row r="198" spans="1:13" s="5" customFormat="1" ht="23.95" customHeight="1">
      <c r="A198" s="5" t="s">
        <v>221</v>
      </c>
      <c r="G198" s="1">
        <v>-10715</v>
      </c>
      <c r="H198" s="1"/>
      <c r="I198" s="1">
        <v>0</v>
      </c>
      <c r="J198" s="1"/>
      <c r="K198" s="1">
        <v>-10715</v>
      </c>
      <c r="L198" s="1"/>
      <c r="M198" s="1">
        <v>0</v>
      </c>
    </row>
    <row r="199" spans="1:13" s="5" customFormat="1" ht="23.95" customHeight="1">
      <c r="A199" s="5" t="s">
        <v>159</v>
      </c>
      <c r="G199" s="106">
        <v>358292437</v>
      </c>
      <c r="H199" s="107"/>
      <c r="I199" s="106">
        <v>461187470</v>
      </c>
      <c r="J199" s="107"/>
      <c r="K199" s="106">
        <v>143875533</v>
      </c>
      <c r="L199" s="107"/>
      <c r="M199" s="106">
        <v>32751</v>
      </c>
    </row>
    <row r="200" spans="1:13" s="5" customFormat="1" ht="23.95" customHeight="1" thickBot="1">
      <c r="A200" s="13" t="s">
        <v>160</v>
      </c>
      <c r="B200" s="13"/>
      <c r="C200" s="13"/>
      <c r="G200" s="4">
        <f>SUM(G196:G199)</f>
        <v>711486811</v>
      </c>
      <c r="H200" s="7"/>
      <c r="I200" s="4">
        <f>SUM(I196:I199)</f>
        <v>358292437</v>
      </c>
      <c r="J200" s="7"/>
      <c r="K200" s="4">
        <f>SUM(K196:K199)</f>
        <v>254072690</v>
      </c>
      <c r="L200" s="1"/>
      <c r="M200" s="4">
        <f>SUM(M196:M199)</f>
        <v>143875533</v>
      </c>
    </row>
    <row r="201" spans="1:13" s="5" customFormat="1" ht="23.95" customHeight="1" thickTop="1">
      <c r="A201" s="13"/>
      <c r="B201" s="13"/>
      <c r="C201" s="13"/>
      <c r="G201" s="1">
        <f>G200-BS!E9</f>
        <v>0</v>
      </c>
      <c r="H201" s="7"/>
      <c r="I201" s="1">
        <f>I200-[1]BS!G12</f>
        <v>0</v>
      </c>
      <c r="J201" s="7"/>
      <c r="K201" s="1">
        <f>K200-BS!I9</f>
        <v>0</v>
      </c>
      <c r="L201" s="1"/>
      <c r="M201" s="1">
        <f>M200-[1]BS!K12</f>
        <v>0</v>
      </c>
    </row>
    <row r="202" spans="1:13" s="5" customFormat="1" ht="23.95" customHeight="1">
      <c r="A202" s="5" t="s">
        <v>8</v>
      </c>
      <c r="G202" s="14"/>
      <c r="I202" s="14"/>
      <c r="K202" s="14"/>
      <c r="M202" s="14"/>
    </row>
    <row r="203" spans="1:13" s="5" customFormat="1" ht="23.95" customHeight="1">
      <c r="G203" s="14"/>
      <c r="I203" s="14"/>
      <c r="K203" s="14"/>
      <c r="M203" s="14"/>
    </row>
    <row r="204" spans="1:13" s="5" customFormat="1" ht="23.95" customHeight="1">
      <c r="G204" s="14"/>
      <c r="I204" s="14"/>
      <c r="K204" s="14"/>
      <c r="M204" s="14"/>
    </row>
    <row r="205" spans="1:13" s="5" customFormat="1" ht="23.95" customHeight="1">
      <c r="G205" s="14"/>
      <c r="I205" s="14"/>
      <c r="K205" s="14"/>
      <c r="M205" s="14"/>
    </row>
    <row r="206" spans="1:13" s="5" customFormat="1" ht="23.95" customHeight="1">
      <c r="G206" s="14"/>
      <c r="I206" s="14"/>
      <c r="K206" s="14"/>
      <c r="M206" s="14"/>
    </row>
  </sheetData>
  <mergeCells count="10">
    <mergeCell ref="G171:I171"/>
    <mergeCell ref="G82:I82"/>
    <mergeCell ref="G5:I5"/>
    <mergeCell ref="G42:I42"/>
    <mergeCell ref="G125:I125"/>
    <mergeCell ref="K5:M5"/>
    <mergeCell ref="K42:M42"/>
    <mergeCell ref="K82:M82"/>
    <mergeCell ref="K125:M125"/>
    <mergeCell ref="K171:M171"/>
  </mergeCells>
  <pageMargins left="0.86614173228346458" right="0.47244094488188981" top="0.9055118110236221" bottom="0" header="0.31496062992125984" footer="0.31496062992125984"/>
  <pageSetup paperSize="9" scale="65" orientation="portrait" r:id="rId1"/>
  <rowBreaks count="4" manualBreakCount="4">
    <brk id="37" max="16383" man="1"/>
    <brk id="77" max="16383" man="1"/>
    <brk id="120" max="16383" man="1"/>
    <brk id="16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T25"/>
  <sheetViews>
    <sheetView showGridLines="0" view="pageBreakPreview" zoomScale="115" zoomScaleNormal="85" zoomScaleSheetLayoutView="115" workbookViewId="0">
      <selection activeCell="H1" sqref="H1"/>
    </sheetView>
  </sheetViews>
  <sheetFormatPr defaultColWidth="10.44140625" defaultRowHeight="23.95" customHeight="1"/>
  <cols>
    <col min="1" max="1" width="38.33203125" style="28" customWidth="1"/>
    <col min="2" max="2" width="3.88671875" style="28" customWidth="1"/>
    <col min="3" max="3" width="2.6640625" style="28" customWidth="1"/>
    <col min="4" max="4" width="15" style="28" bestFit="1" customWidth="1"/>
    <col min="5" max="5" width="1.33203125" style="28" customWidth="1"/>
    <col min="6" max="6" width="16.44140625" style="28" bestFit="1" customWidth="1"/>
    <col min="7" max="7" width="1.33203125" style="28" customWidth="1"/>
    <col min="8" max="8" width="16.44140625" style="28" bestFit="1" customWidth="1"/>
    <col min="9" max="9" width="1.44140625" style="28" customWidth="1"/>
    <col min="10" max="10" width="17" style="28" bestFit="1" customWidth="1"/>
    <col min="11" max="11" width="1.33203125" style="28" customWidth="1"/>
    <col min="12" max="12" width="17.33203125" style="47" bestFit="1" customWidth="1"/>
    <col min="13" max="13" width="1.33203125" style="28" customWidth="1"/>
    <col min="14" max="14" width="19.33203125" style="47" bestFit="1" customWidth="1"/>
    <col min="15" max="15" width="2.33203125" style="47" customWidth="1"/>
    <col min="16" max="16" width="23.44140625" style="47" customWidth="1"/>
    <col min="17" max="17" width="1" style="47" customWidth="1"/>
    <col min="18" max="18" width="23.44140625" style="47" customWidth="1"/>
    <col min="19" max="19" width="1.33203125" style="28" customWidth="1"/>
    <col min="20" max="20" width="18.6640625" style="47" customWidth="1"/>
    <col min="21" max="21" width="1.33203125" style="28" customWidth="1"/>
    <col min="22" max="22" width="15.44140625" style="47" customWidth="1"/>
    <col min="23" max="23" width="1.33203125" style="28" customWidth="1"/>
    <col min="24" max="24" width="17.33203125" style="47" customWidth="1"/>
    <col min="25" max="25" width="1.33203125" style="28" customWidth="1"/>
    <col min="26" max="256" width="10.44140625" style="28"/>
    <col min="257" max="257" width="38.33203125" style="28" customWidth="1"/>
    <col min="258" max="258" width="6.44140625" style="28" bestFit="1" customWidth="1"/>
    <col min="259" max="259" width="2.6640625" style="28" customWidth="1"/>
    <col min="260" max="260" width="14.33203125" style="28" customWidth="1"/>
    <col min="261" max="261" width="1.33203125" style="28" customWidth="1"/>
    <col min="262" max="262" width="13.33203125" style="28" customWidth="1"/>
    <col min="263" max="263" width="1.33203125" style="28" customWidth="1"/>
    <col min="264" max="264" width="16.44140625" style="28" bestFit="1" customWidth="1"/>
    <col min="265" max="265" width="1.44140625" style="28" customWidth="1"/>
    <col min="266" max="266" width="17" style="28" bestFit="1" customWidth="1"/>
    <col min="267" max="267" width="1.33203125" style="28" customWidth="1"/>
    <col min="268" max="268" width="17.33203125" style="28" bestFit="1" customWidth="1"/>
    <col min="269" max="269" width="1.33203125" style="28" customWidth="1"/>
    <col min="270" max="270" width="19.33203125" style="28" bestFit="1" customWidth="1"/>
    <col min="271" max="271" width="2.33203125" style="28" customWidth="1"/>
    <col min="272" max="272" width="23.44140625" style="28" customWidth="1"/>
    <col min="273" max="273" width="1" style="28" customWidth="1"/>
    <col min="274" max="274" width="23.44140625" style="28" customWidth="1"/>
    <col min="275" max="275" width="1.33203125" style="28" customWidth="1"/>
    <col min="276" max="276" width="18.6640625" style="28" customWidth="1"/>
    <col min="277" max="277" width="1.33203125" style="28" customWidth="1"/>
    <col min="278" max="278" width="15.44140625" style="28" customWidth="1"/>
    <col min="279" max="279" width="1.33203125" style="28" customWidth="1"/>
    <col min="280" max="280" width="17.33203125" style="28" customWidth="1"/>
    <col min="281" max="281" width="1.33203125" style="28" customWidth="1"/>
    <col min="282" max="512" width="10.44140625" style="28"/>
    <col min="513" max="513" width="38.33203125" style="28" customWidth="1"/>
    <col min="514" max="514" width="6.44140625" style="28" bestFit="1" customWidth="1"/>
    <col min="515" max="515" width="2.6640625" style="28" customWidth="1"/>
    <col min="516" max="516" width="14.33203125" style="28" customWidth="1"/>
    <col min="517" max="517" width="1.33203125" style="28" customWidth="1"/>
    <col min="518" max="518" width="13.33203125" style="28" customWidth="1"/>
    <col min="519" max="519" width="1.33203125" style="28" customWidth="1"/>
    <col min="520" max="520" width="16.44140625" style="28" bestFit="1" customWidth="1"/>
    <col min="521" max="521" width="1.44140625" style="28" customWidth="1"/>
    <col min="522" max="522" width="17" style="28" bestFit="1" customWidth="1"/>
    <col min="523" max="523" width="1.33203125" style="28" customWidth="1"/>
    <col min="524" max="524" width="17.33203125" style="28" bestFit="1" customWidth="1"/>
    <col min="525" max="525" width="1.33203125" style="28" customWidth="1"/>
    <col min="526" max="526" width="19.33203125" style="28" bestFit="1" customWidth="1"/>
    <col min="527" max="527" width="2.33203125" style="28" customWidth="1"/>
    <col min="528" max="528" width="23.44140625" style="28" customWidth="1"/>
    <col min="529" max="529" width="1" style="28" customWidth="1"/>
    <col min="530" max="530" width="23.44140625" style="28" customWidth="1"/>
    <col min="531" max="531" width="1.33203125" style="28" customWidth="1"/>
    <col min="532" max="532" width="18.6640625" style="28" customWidth="1"/>
    <col min="533" max="533" width="1.33203125" style="28" customWidth="1"/>
    <col min="534" max="534" width="15.44140625" style="28" customWidth="1"/>
    <col min="535" max="535" width="1.33203125" style="28" customWidth="1"/>
    <col min="536" max="536" width="17.33203125" style="28" customWidth="1"/>
    <col min="537" max="537" width="1.33203125" style="28" customWidth="1"/>
    <col min="538" max="768" width="10.44140625" style="28"/>
    <col min="769" max="769" width="38.33203125" style="28" customWidth="1"/>
    <col min="770" max="770" width="6.44140625" style="28" bestFit="1" customWidth="1"/>
    <col min="771" max="771" width="2.6640625" style="28" customWidth="1"/>
    <col min="772" max="772" width="14.33203125" style="28" customWidth="1"/>
    <col min="773" max="773" width="1.33203125" style="28" customWidth="1"/>
    <col min="774" max="774" width="13.33203125" style="28" customWidth="1"/>
    <col min="775" max="775" width="1.33203125" style="28" customWidth="1"/>
    <col min="776" max="776" width="16.44140625" style="28" bestFit="1" customWidth="1"/>
    <col min="777" max="777" width="1.44140625" style="28" customWidth="1"/>
    <col min="778" max="778" width="17" style="28" bestFit="1" customWidth="1"/>
    <col min="779" max="779" width="1.33203125" style="28" customWidth="1"/>
    <col min="780" max="780" width="17.33203125" style="28" bestFit="1" customWidth="1"/>
    <col min="781" max="781" width="1.33203125" style="28" customWidth="1"/>
    <col min="782" max="782" width="19.33203125" style="28" bestFit="1" customWidth="1"/>
    <col min="783" max="783" width="2.33203125" style="28" customWidth="1"/>
    <col min="784" max="784" width="23.44140625" style="28" customWidth="1"/>
    <col min="785" max="785" width="1" style="28" customWidth="1"/>
    <col min="786" max="786" width="23.44140625" style="28" customWidth="1"/>
    <col min="787" max="787" width="1.33203125" style="28" customWidth="1"/>
    <col min="788" max="788" width="18.6640625" style="28" customWidth="1"/>
    <col min="789" max="789" width="1.33203125" style="28" customWidth="1"/>
    <col min="790" max="790" width="15.44140625" style="28" customWidth="1"/>
    <col min="791" max="791" width="1.33203125" style="28" customWidth="1"/>
    <col min="792" max="792" width="17.33203125" style="28" customWidth="1"/>
    <col min="793" max="793" width="1.33203125" style="28" customWidth="1"/>
    <col min="794" max="1024" width="10.44140625" style="28"/>
    <col min="1025" max="1025" width="38.33203125" style="28" customWidth="1"/>
    <col min="1026" max="1026" width="6.44140625" style="28" bestFit="1" customWidth="1"/>
    <col min="1027" max="1027" width="2.6640625" style="28" customWidth="1"/>
    <col min="1028" max="1028" width="14.33203125" style="28" customWidth="1"/>
    <col min="1029" max="1029" width="1.33203125" style="28" customWidth="1"/>
    <col min="1030" max="1030" width="13.33203125" style="28" customWidth="1"/>
    <col min="1031" max="1031" width="1.33203125" style="28" customWidth="1"/>
    <col min="1032" max="1032" width="16.44140625" style="28" bestFit="1" customWidth="1"/>
    <col min="1033" max="1033" width="1.44140625" style="28" customWidth="1"/>
    <col min="1034" max="1034" width="17" style="28" bestFit="1" customWidth="1"/>
    <col min="1035" max="1035" width="1.33203125" style="28" customWidth="1"/>
    <col min="1036" max="1036" width="17.33203125" style="28" bestFit="1" customWidth="1"/>
    <col min="1037" max="1037" width="1.33203125" style="28" customWidth="1"/>
    <col min="1038" max="1038" width="19.33203125" style="28" bestFit="1" customWidth="1"/>
    <col min="1039" max="1039" width="2.33203125" style="28" customWidth="1"/>
    <col min="1040" max="1040" width="23.44140625" style="28" customWidth="1"/>
    <col min="1041" max="1041" width="1" style="28" customWidth="1"/>
    <col min="1042" max="1042" width="23.44140625" style="28" customWidth="1"/>
    <col min="1043" max="1043" width="1.33203125" style="28" customWidth="1"/>
    <col min="1044" max="1044" width="18.6640625" style="28" customWidth="1"/>
    <col min="1045" max="1045" width="1.33203125" style="28" customWidth="1"/>
    <col min="1046" max="1046" width="15.44140625" style="28" customWidth="1"/>
    <col min="1047" max="1047" width="1.33203125" style="28" customWidth="1"/>
    <col min="1048" max="1048" width="17.33203125" style="28" customWidth="1"/>
    <col min="1049" max="1049" width="1.33203125" style="28" customWidth="1"/>
    <col min="1050" max="1280" width="10.44140625" style="28"/>
    <col min="1281" max="1281" width="38.33203125" style="28" customWidth="1"/>
    <col min="1282" max="1282" width="6.44140625" style="28" bestFit="1" customWidth="1"/>
    <col min="1283" max="1283" width="2.6640625" style="28" customWidth="1"/>
    <col min="1284" max="1284" width="14.33203125" style="28" customWidth="1"/>
    <col min="1285" max="1285" width="1.33203125" style="28" customWidth="1"/>
    <col min="1286" max="1286" width="13.33203125" style="28" customWidth="1"/>
    <col min="1287" max="1287" width="1.33203125" style="28" customWidth="1"/>
    <col min="1288" max="1288" width="16.44140625" style="28" bestFit="1" customWidth="1"/>
    <col min="1289" max="1289" width="1.44140625" style="28" customWidth="1"/>
    <col min="1290" max="1290" width="17" style="28" bestFit="1" customWidth="1"/>
    <col min="1291" max="1291" width="1.33203125" style="28" customWidth="1"/>
    <col min="1292" max="1292" width="17.33203125" style="28" bestFit="1" customWidth="1"/>
    <col min="1293" max="1293" width="1.33203125" style="28" customWidth="1"/>
    <col min="1294" max="1294" width="19.33203125" style="28" bestFit="1" customWidth="1"/>
    <col min="1295" max="1295" width="2.33203125" style="28" customWidth="1"/>
    <col min="1296" max="1296" width="23.44140625" style="28" customWidth="1"/>
    <col min="1297" max="1297" width="1" style="28" customWidth="1"/>
    <col min="1298" max="1298" width="23.44140625" style="28" customWidth="1"/>
    <col min="1299" max="1299" width="1.33203125" style="28" customWidth="1"/>
    <col min="1300" max="1300" width="18.6640625" style="28" customWidth="1"/>
    <col min="1301" max="1301" width="1.33203125" style="28" customWidth="1"/>
    <col min="1302" max="1302" width="15.44140625" style="28" customWidth="1"/>
    <col min="1303" max="1303" width="1.33203125" style="28" customWidth="1"/>
    <col min="1304" max="1304" width="17.33203125" style="28" customWidth="1"/>
    <col min="1305" max="1305" width="1.33203125" style="28" customWidth="1"/>
    <col min="1306" max="1536" width="10.44140625" style="28"/>
    <col min="1537" max="1537" width="38.33203125" style="28" customWidth="1"/>
    <col min="1538" max="1538" width="6.44140625" style="28" bestFit="1" customWidth="1"/>
    <col min="1539" max="1539" width="2.6640625" style="28" customWidth="1"/>
    <col min="1540" max="1540" width="14.33203125" style="28" customWidth="1"/>
    <col min="1541" max="1541" width="1.33203125" style="28" customWidth="1"/>
    <col min="1542" max="1542" width="13.33203125" style="28" customWidth="1"/>
    <col min="1543" max="1543" width="1.33203125" style="28" customWidth="1"/>
    <col min="1544" max="1544" width="16.44140625" style="28" bestFit="1" customWidth="1"/>
    <col min="1545" max="1545" width="1.44140625" style="28" customWidth="1"/>
    <col min="1546" max="1546" width="17" style="28" bestFit="1" customWidth="1"/>
    <col min="1547" max="1547" width="1.33203125" style="28" customWidth="1"/>
    <col min="1548" max="1548" width="17.33203125" style="28" bestFit="1" customWidth="1"/>
    <col min="1549" max="1549" width="1.33203125" style="28" customWidth="1"/>
    <col min="1550" max="1550" width="19.33203125" style="28" bestFit="1" customWidth="1"/>
    <col min="1551" max="1551" width="2.33203125" style="28" customWidth="1"/>
    <col min="1552" max="1552" width="23.44140625" style="28" customWidth="1"/>
    <col min="1553" max="1553" width="1" style="28" customWidth="1"/>
    <col min="1554" max="1554" width="23.44140625" style="28" customWidth="1"/>
    <col min="1555" max="1555" width="1.33203125" style="28" customWidth="1"/>
    <col min="1556" max="1556" width="18.6640625" style="28" customWidth="1"/>
    <col min="1557" max="1557" width="1.33203125" style="28" customWidth="1"/>
    <col min="1558" max="1558" width="15.44140625" style="28" customWidth="1"/>
    <col min="1559" max="1559" width="1.33203125" style="28" customWidth="1"/>
    <col min="1560" max="1560" width="17.33203125" style="28" customWidth="1"/>
    <col min="1561" max="1561" width="1.33203125" style="28" customWidth="1"/>
    <col min="1562" max="1792" width="10.44140625" style="28"/>
    <col min="1793" max="1793" width="38.33203125" style="28" customWidth="1"/>
    <col min="1794" max="1794" width="6.44140625" style="28" bestFit="1" customWidth="1"/>
    <col min="1795" max="1795" width="2.6640625" style="28" customWidth="1"/>
    <col min="1796" max="1796" width="14.33203125" style="28" customWidth="1"/>
    <col min="1797" max="1797" width="1.33203125" style="28" customWidth="1"/>
    <col min="1798" max="1798" width="13.33203125" style="28" customWidth="1"/>
    <col min="1799" max="1799" width="1.33203125" style="28" customWidth="1"/>
    <col min="1800" max="1800" width="16.44140625" style="28" bestFit="1" customWidth="1"/>
    <col min="1801" max="1801" width="1.44140625" style="28" customWidth="1"/>
    <col min="1802" max="1802" width="17" style="28" bestFit="1" customWidth="1"/>
    <col min="1803" max="1803" width="1.33203125" style="28" customWidth="1"/>
    <col min="1804" max="1804" width="17.33203125" style="28" bestFit="1" customWidth="1"/>
    <col min="1805" max="1805" width="1.33203125" style="28" customWidth="1"/>
    <col min="1806" max="1806" width="19.33203125" style="28" bestFit="1" customWidth="1"/>
    <col min="1807" max="1807" width="2.33203125" style="28" customWidth="1"/>
    <col min="1808" max="1808" width="23.44140625" style="28" customWidth="1"/>
    <col min="1809" max="1809" width="1" style="28" customWidth="1"/>
    <col min="1810" max="1810" width="23.44140625" style="28" customWidth="1"/>
    <col min="1811" max="1811" width="1.33203125" style="28" customWidth="1"/>
    <col min="1812" max="1812" width="18.6640625" style="28" customWidth="1"/>
    <col min="1813" max="1813" width="1.33203125" style="28" customWidth="1"/>
    <col min="1814" max="1814" width="15.44140625" style="28" customWidth="1"/>
    <col min="1815" max="1815" width="1.33203125" style="28" customWidth="1"/>
    <col min="1816" max="1816" width="17.33203125" style="28" customWidth="1"/>
    <col min="1817" max="1817" width="1.33203125" style="28" customWidth="1"/>
    <col min="1818" max="2048" width="10.44140625" style="28"/>
    <col min="2049" max="2049" width="38.33203125" style="28" customWidth="1"/>
    <col min="2050" max="2050" width="6.44140625" style="28" bestFit="1" customWidth="1"/>
    <col min="2051" max="2051" width="2.6640625" style="28" customWidth="1"/>
    <col min="2052" max="2052" width="14.33203125" style="28" customWidth="1"/>
    <col min="2053" max="2053" width="1.33203125" style="28" customWidth="1"/>
    <col min="2054" max="2054" width="13.33203125" style="28" customWidth="1"/>
    <col min="2055" max="2055" width="1.33203125" style="28" customWidth="1"/>
    <col min="2056" max="2056" width="16.44140625" style="28" bestFit="1" customWidth="1"/>
    <col min="2057" max="2057" width="1.44140625" style="28" customWidth="1"/>
    <col min="2058" max="2058" width="17" style="28" bestFit="1" customWidth="1"/>
    <col min="2059" max="2059" width="1.33203125" style="28" customWidth="1"/>
    <col min="2060" max="2060" width="17.33203125" style="28" bestFit="1" customWidth="1"/>
    <col min="2061" max="2061" width="1.33203125" style="28" customWidth="1"/>
    <col min="2062" max="2062" width="19.33203125" style="28" bestFit="1" customWidth="1"/>
    <col min="2063" max="2063" width="2.33203125" style="28" customWidth="1"/>
    <col min="2064" max="2064" width="23.44140625" style="28" customWidth="1"/>
    <col min="2065" max="2065" width="1" style="28" customWidth="1"/>
    <col min="2066" max="2066" width="23.44140625" style="28" customWidth="1"/>
    <col min="2067" max="2067" width="1.33203125" style="28" customWidth="1"/>
    <col min="2068" max="2068" width="18.6640625" style="28" customWidth="1"/>
    <col min="2069" max="2069" width="1.33203125" style="28" customWidth="1"/>
    <col min="2070" max="2070" width="15.44140625" style="28" customWidth="1"/>
    <col min="2071" max="2071" width="1.33203125" style="28" customWidth="1"/>
    <col min="2072" max="2072" width="17.33203125" style="28" customWidth="1"/>
    <col min="2073" max="2073" width="1.33203125" style="28" customWidth="1"/>
    <col min="2074" max="2304" width="10.44140625" style="28"/>
    <col min="2305" max="2305" width="38.33203125" style="28" customWidth="1"/>
    <col min="2306" max="2306" width="6.44140625" style="28" bestFit="1" customWidth="1"/>
    <col min="2307" max="2307" width="2.6640625" style="28" customWidth="1"/>
    <col min="2308" max="2308" width="14.33203125" style="28" customWidth="1"/>
    <col min="2309" max="2309" width="1.33203125" style="28" customWidth="1"/>
    <col min="2310" max="2310" width="13.33203125" style="28" customWidth="1"/>
    <col min="2311" max="2311" width="1.33203125" style="28" customWidth="1"/>
    <col min="2312" max="2312" width="16.44140625" style="28" bestFit="1" customWidth="1"/>
    <col min="2313" max="2313" width="1.44140625" style="28" customWidth="1"/>
    <col min="2314" max="2314" width="17" style="28" bestFit="1" customWidth="1"/>
    <col min="2315" max="2315" width="1.33203125" style="28" customWidth="1"/>
    <col min="2316" max="2316" width="17.33203125" style="28" bestFit="1" customWidth="1"/>
    <col min="2317" max="2317" width="1.33203125" style="28" customWidth="1"/>
    <col min="2318" max="2318" width="19.33203125" style="28" bestFit="1" customWidth="1"/>
    <col min="2319" max="2319" width="2.33203125" style="28" customWidth="1"/>
    <col min="2320" max="2320" width="23.44140625" style="28" customWidth="1"/>
    <col min="2321" max="2321" width="1" style="28" customWidth="1"/>
    <col min="2322" max="2322" width="23.44140625" style="28" customWidth="1"/>
    <col min="2323" max="2323" width="1.33203125" style="28" customWidth="1"/>
    <col min="2324" max="2324" width="18.6640625" style="28" customWidth="1"/>
    <col min="2325" max="2325" width="1.33203125" style="28" customWidth="1"/>
    <col min="2326" max="2326" width="15.44140625" style="28" customWidth="1"/>
    <col min="2327" max="2327" width="1.33203125" style="28" customWidth="1"/>
    <col min="2328" max="2328" width="17.33203125" style="28" customWidth="1"/>
    <col min="2329" max="2329" width="1.33203125" style="28" customWidth="1"/>
    <col min="2330" max="2560" width="10.44140625" style="28"/>
    <col min="2561" max="2561" width="38.33203125" style="28" customWidth="1"/>
    <col min="2562" max="2562" width="6.44140625" style="28" bestFit="1" customWidth="1"/>
    <col min="2563" max="2563" width="2.6640625" style="28" customWidth="1"/>
    <col min="2564" max="2564" width="14.33203125" style="28" customWidth="1"/>
    <col min="2565" max="2565" width="1.33203125" style="28" customWidth="1"/>
    <col min="2566" max="2566" width="13.33203125" style="28" customWidth="1"/>
    <col min="2567" max="2567" width="1.33203125" style="28" customWidth="1"/>
    <col min="2568" max="2568" width="16.44140625" style="28" bestFit="1" customWidth="1"/>
    <col min="2569" max="2569" width="1.44140625" style="28" customWidth="1"/>
    <col min="2570" max="2570" width="17" style="28" bestFit="1" customWidth="1"/>
    <col min="2571" max="2571" width="1.33203125" style="28" customWidth="1"/>
    <col min="2572" max="2572" width="17.33203125" style="28" bestFit="1" customWidth="1"/>
    <col min="2573" max="2573" width="1.33203125" style="28" customWidth="1"/>
    <col min="2574" max="2574" width="19.33203125" style="28" bestFit="1" customWidth="1"/>
    <col min="2575" max="2575" width="2.33203125" style="28" customWidth="1"/>
    <col min="2576" max="2576" width="23.44140625" style="28" customWidth="1"/>
    <col min="2577" max="2577" width="1" style="28" customWidth="1"/>
    <col min="2578" max="2578" width="23.44140625" style="28" customWidth="1"/>
    <col min="2579" max="2579" width="1.33203125" style="28" customWidth="1"/>
    <col min="2580" max="2580" width="18.6640625" style="28" customWidth="1"/>
    <col min="2581" max="2581" width="1.33203125" style="28" customWidth="1"/>
    <col min="2582" max="2582" width="15.44140625" style="28" customWidth="1"/>
    <col min="2583" max="2583" width="1.33203125" style="28" customWidth="1"/>
    <col min="2584" max="2584" width="17.33203125" style="28" customWidth="1"/>
    <col min="2585" max="2585" width="1.33203125" style="28" customWidth="1"/>
    <col min="2586" max="2816" width="10.44140625" style="28"/>
    <col min="2817" max="2817" width="38.33203125" style="28" customWidth="1"/>
    <col min="2818" max="2818" width="6.44140625" style="28" bestFit="1" customWidth="1"/>
    <col min="2819" max="2819" width="2.6640625" style="28" customWidth="1"/>
    <col min="2820" max="2820" width="14.33203125" style="28" customWidth="1"/>
    <col min="2821" max="2821" width="1.33203125" style="28" customWidth="1"/>
    <col min="2822" max="2822" width="13.33203125" style="28" customWidth="1"/>
    <col min="2823" max="2823" width="1.33203125" style="28" customWidth="1"/>
    <col min="2824" max="2824" width="16.44140625" style="28" bestFit="1" customWidth="1"/>
    <col min="2825" max="2825" width="1.44140625" style="28" customWidth="1"/>
    <col min="2826" max="2826" width="17" style="28" bestFit="1" customWidth="1"/>
    <col min="2827" max="2827" width="1.33203125" style="28" customWidth="1"/>
    <col min="2828" max="2828" width="17.33203125" style="28" bestFit="1" customWidth="1"/>
    <col min="2829" max="2829" width="1.33203125" style="28" customWidth="1"/>
    <col min="2830" max="2830" width="19.33203125" style="28" bestFit="1" customWidth="1"/>
    <col min="2831" max="2831" width="2.33203125" style="28" customWidth="1"/>
    <col min="2832" max="2832" width="23.44140625" style="28" customWidth="1"/>
    <col min="2833" max="2833" width="1" style="28" customWidth="1"/>
    <col min="2834" max="2834" width="23.44140625" style="28" customWidth="1"/>
    <col min="2835" max="2835" width="1.33203125" style="28" customWidth="1"/>
    <col min="2836" max="2836" width="18.6640625" style="28" customWidth="1"/>
    <col min="2837" max="2837" width="1.33203125" style="28" customWidth="1"/>
    <col min="2838" max="2838" width="15.44140625" style="28" customWidth="1"/>
    <col min="2839" max="2839" width="1.33203125" style="28" customWidth="1"/>
    <col min="2840" max="2840" width="17.33203125" style="28" customWidth="1"/>
    <col min="2841" max="2841" width="1.33203125" style="28" customWidth="1"/>
    <col min="2842" max="3072" width="10.44140625" style="28"/>
    <col min="3073" max="3073" width="38.33203125" style="28" customWidth="1"/>
    <col min="3074" max="3074" width="6.44140625" style="28" bestFit="1" customWidth="1"/>
    <col min="3075" max="3075" width="2.6640625" style="28" customWidth="1"/>
    <col min="3076" max="3076" width="14.33203125" style="28" customWidth="1"/>
    <col min="3077" max="3077" width="1.33203125" style="28" customWidth="1"/>
    <col min="3078" max="3078" width="13.33203125" style="28" customWidth="1"/>
    <col min="3079" max="3079" width="1.33203125" style="28" customWidth="1"/>
    <col min="3080" max="3080" width="16.44140625" style="28" bestFit="1" customWidth="1"/>
    <col min="3081" max="3081" width="1.44140625" style="28" customWidth="1"/>
    <col min="3082" max="3082" width="17" style="28" bestFit="1" customWidth="1"/>
    <col min="3083" max="3083" width="1.33203125" style="28" customWidth="1"/>
    <col min="3084" max="3084" width="17.33203125" style="28" bestFit="1" customWidth="1"/>
    <col min="3085" max="3085" width="1.33203125" style="28" customWidth="1"/>
    <col min="3086" max="3086" width="19.33203125" style="28" bestFit="1" customWidth="1"/>
    <col min="3087" max="3087" width="2.33203125" style="28" customWidth="1"/>
    <col min="3088" max="3088" width="23.44140625" style="28" customWidth="1"/>
    <col min="3089" max="3089" width="1" style="28" customWidth="1"/>
    <col min="3090" max="3090" width="23.44140625" style="28" customWidth="1"/>
    <col min="3091" max="3091" width="1.33203125" style="28" customWidth="1"/>
    <col min="3092" max="3092" width="18.6640625" style="28" customWidth="1"/>
    <col min="3093" max="3093" width="1.33203125" style="28" customWidth="1"/>
    <col min="3094" max="3094" width="15.44140625" style="28" customWidth="1"/>
    <col min="3095" max="3095" width="1.33203125" style="28" customWidth="1"/>
    <col min="3096" max="3096" width="17.33203125" style="28" customWidth="1"/>
    <col min="3097" max="3097" width="1.33203125" style="28" customWidth="1"/>
    <col min="3098" max="3328" width="10.44140625" style="28"/>
    <col min="3329" max="3329" width="38.33203125" style="28" customWidth="1"/>
    <col min="3330" max="3330" width="6.44140625" style="28" bestFit="1" customWidth="1"/>
    <col min="3331" max="3331" width="2.6640625" style="28" customWidth="1"/>
    <col min="3332" max="3332" width="14.33203125" style="28" customWidth="1"/>
    <col min="3333" max="3333" width="1.33203125" style="28" customWidth="1"/>
    <col min="3334" max="3334" width="13.33203125" style="28" customWidth="1"/>
    <col min="3335" max="3335" width="1.33203125" style="28" customWidth="1"/>
    <col min="3336" max="3336" width="16.44140625" style="28" bestFit="1" customWidth="1"/>
    <col min="3337" max="3337" width="1.44140625" style="28" customWidth="1"/>
    <col min="3338" max="3338" width="17" style="28" bestFit="1" customWidth="1"/>
    <col min="3339" max="3339" width="1.33203125" style="28" customWidth="1"/>
    <col min="3340" max="3340" width="17.33203125" style="28" bestFit="1" customWidth="1"/>
    <col min="3341" max="3341" width="1.33203125" style="28" customWidth="1"/>
    <col min="3342" max="3342" width="19.33203125" style="28" bestFit="1" customWidth="1"/>
    <col min="3343" max="3343" width="2.33203125" style="28" customWidth="1"/>
    <col min="3344" max="3344" width="23.44140625" style="28" customWidth="1"/>
    <col min="3345" max="3345" width="1" style="28" customWidth="1"/>
    <col min="3346" max="3346" width="23.44140625" style="28" customWidth="1"/>
    <col min="3347" max="3347" width="1.33203125" style="28" customWidth="1"/>
    <col min="3348" max="3348" width="18.6640625" style="28" customWidth="1"/>
    <col min="3349" max="3349" width="1.33203125" style="28" customWidth="1"/>
    <col min="3350" max="3350" width="15.44140625" style="28" customWidth="1"/>
    <col min="3351" max="3351" width="1.33203125" style="28" customWidth="1"/>
    <col min="3352" max="3352" width="17.33203125" style="28" customWidth="1"/>
    <col min="3353" max="3353" width="1.33203125" style="28" customWidth="1"/>
    <col min="3354" max="3584" width="10.44140625" style="28"/>
    <col min="3585" max="3585" width="38.33203125" style="28" customWidth="1"/>
    <col min="3586" max="3586" width="6.44140625" style="28" bestFit="1" customWidth="1"/>
    <col min="3587" max="3587" width="2.6640625" style="28" customWidth="1"/>
    <col min="3588" max="3588" width="14.33203125" style="28" customWidth="1"/>
    <col min="3589" max="3589" width="1.33203125" style="28" customWidth="1"/>
    <col min="3590" max="3590" width="13.33203125" style="28" customWidth="1"/>
    <col min="3591" max="3591" width="1.33203125" style="28" customWidth="1"/>
    <col min="3592" max="3592" width="16.44140625" style="28" bestFit="1" customWidth="1"/>
    <col min="3593" max="3593" width="1.44140625" style="28" customWidth="1"/>
    <col min="3594" max="3594" width="17" style="28" bestFit="1" customWidth="1"/>
    <col min="3595" max="3595" width="1.33203125" style="28" customWidth="1"/>
    <col min="3596" max="3596" width="17.33203125" style="28" bestFit="1" customWidth="1"/>
    <col min="3597" max="3597" width="1.33203125" style="28" customWidth="1"/>
    <col min="3598" max="3598" width="19.33203125" style="28" bestFit="1" customWidth="1"/>
    <col min="3599" max="3599" width="2.33203125" style="28" customWidth="1"/>
    <col min="3600" max="3600" width="23.44140625" style="28" customWidth="1"/>
    <col min="3601" max="3601" width="1" style="28" customWidth="1"/>
    <col min="3602" max="3602" width="23.44140625" style="28" customWidth="1"/>
    <col min="3603" max="3603" width="1.33203125" style="28" customWidth="1"/>
    <col min="3604" max="3604" width="18.6640625" style="28" customWidth="1"/>
    <col min="3605" max="3605" width="1.33203125" style="28" customWidth="1"/>
    <col min="3606" max="3606" width="15.44140625" style="28" customWidth="1"/>
    <col min="3607" max="3607" width="1.33203125" style="28" customWidth="1"/>
    <col min="3608" max="3608" width="17.33203125" style="28" customWidth="1"/>
    <col min="3609" max="3609" width="1.33203125" style="28" customWidth="1"/>
    <col min="3610" max="3840" width="10.44140625" style="28"/>
    <col min="3841" max="3841" width="38.33203125" style="28" customWidth="1"/>
    <col min="3842" max="3842" width="6.44140625" style="28" bestFit="1" customWidth="1"/>
    <col min="3843" max="3843" width="2.6640625" style="28" customWidth="1"/>
    <col min="3844" max="3844" width="14.33203125" style="28" customWidth="1"/>
    <col min="3845" max="3845" width="1.33203125" style="28" customWidth="1"/>
    <col min="3846" max="3846" width="13.33203125" style="28" customWidth="1"/>
    <col min="3847" max="3847" width="1.33203125" style="28" customWidth="1"/>
    <col min="3848" max="3848" width="16.44140625" style="28" bestFit="1" customWidth="1"/>
    <col min="3849" max="3849" width="1.44140625" style="28" customWidth="1"/>
    <col min="3850" max="3850" width="17" style="28" bestFit="1" customWidth="1"/>
    <col min="3851" max="3851" width="1.33203125" style="28" customWidth="1"/>
    <col min="3852" max="3852" width="17.33203125" style="28" bestFit="1" customWidth="1"/>
    <col min="3853" max="3853" width="1.33203125" style="28" customWidth="1"/>
    <col min="3854" max="3854" width="19.33203125" style="28" bestFit="1" customWidth="1"/>
    <col min="3855" max="3855" width="2.33203125" style="28" customWidth="1"/>
    <col min="3856" max="3856" width="23.44140625" style="28" customWidth="1"/>
    <col min="3857" max="3857" width="1" style="28" customWidth="1"/>
    <col min="3858" max="3858" width="23.44140625" style="28" customWidth="1"/>
    <col min="3859" max="3859" width="1.33203125" style="28" customWidth="1"/>
    <col min="3860" max="3860" width="18.6640625" style="28" customWidth="1"/>
    <col min="3861" max="3861" width="1.33203125" style="28" customWidth="1"/>
    <col min="3862" max="3862" width="15.44140625" style="28" customWidth="1"/>
    <col min="3863" max="3863" width="1.33203125" style="28" customWidth="1"/>
    <col min="3864" max="3864" width="17.33203125" style="28" customWidth="1"/>
    <col min="3865" max="3865" width="1.33203125" style="28" customWidth="1"/>
    <col min="3866" max="4096" width="10.44140625" style="28"/>
    <col min="4097" max="4097" width="38.33203125" style="28" customWidth="1"/>
    <col min="4098" max="4098" width="6.44140625" style="28" bestFit="1" customWidth="1"/>
    <col min="4099" max="4099" width="2.6640625" style="28" customWidth="1"/>
    <col min="4100" max="4100" width="14.33203125" style="28" customWidth="1"/>
    <col min="4101" max="4101" width="1.33203125" style="28" customWidth="1"/>
    <col min="4102" max="4102" width="13.33203125" style="28" customWidth="1"/>
    <col min="4103" max="4103" width="1.33203125" style="28" customWidth="1"/>
    <col min="4104" max="4104" width="16.44140625" style="28" bestFit="1" customWidth="1"/>
    <col min="4105" max="4105" width="1.44140625" style="28" customWidth="1"/>
    <col min="4106" max="4106" width="17" style="28" bestFit="1" customWidth="1"/>
    <col min="4107" max="4107" width="1.33203125" style="28" customWidth="1"/>
    <col min="4108" max="4108" width="17.33203125" style="28" bestFit="1" customWidth="1"/>
    <col min="4109" max="4109" width="1.33203125" style="28" customWidth="1"/>
    <col min="4110" max="4110" width="19.33203125" style="28" bestFit="1" customWidth="1"/>
    <col min="4111" max="4111" width="2.33203125" style="28" customWidth="1"/>
    <col min="4112" max="4112" width="23.44140625" style="28" customWidth="1"/>
    <col min="4113" max="4113" width="1" style="28" customWidth="1"/>
    <col min="4114" max="4114" width="23.44140625" style="28" customWidth="1"/>
    <col min="4115" max="4115" width="1.33203125" style="28" customWidth="1"/>
    <col min="4116" max="4116" width="18.6640625" style="28" customWidth="1"/>
    <col min="4117" max="4117" width="1.33203125" style="28" customWidth="1"/>
    <col min="4118" max="4118" width="15.44140625" style="28" customWidth="1"/>
    <col min="4119" max="4119" width="1.33203125" style="28" customWidth="1"/>
    <col min="4120" max="4120" width="17.33203125" style="28" customWidth="1"/>
    <col min="4121" max="4121" width="1.33203125" style="28" customWidth="1"/>
    <col min="4122" max="4352" width="10.44140625" style="28"/>
    <col min="4353" max="4353" width="38.33203125" style="28" customWidth="1"/>
    <col min="4354" max="4354" width="6.44140625" style="28" bestFit="1" customWidth="1"/>
    <col min="4355" max="4355" width="2.6640625" style="28" customWidth="1"/>
    <col min="4356" max="4356" width="14.33203125" style="28" customWidth="1"/>
    <col min="4357" max="4357" width="1.33203125" style="28" customWidth="1"/>
    <col min="4358" max="4358" width="13.33203125" style="28" customWidth="1"/>
    <col min="4359" max="4359" width="1.33203125" style="28" customWidth="1"/>
    <col min="4360" max="4360" width="16.44140625" style="28" bestFit="1" customWidth="1"/>
    <col min="4361" max="4361" width="1.44140625" style="28" customWidth="1"/>
    <col min="4362" max="4362" width="17" style="28" bestFit="1" customWidth="1"/>
    <col min="4363" max="4363" width="1.33203125" style="28" customWidth="1"/>
    <col min="4364" max="4364" width="17.33203125" style="28" bestFit="1" customWidth="1"/>
    <col min="4365" max="4365" width="1.33203125" style="28" customWidth="1"/>
    <col min="4366" max="4366" width="19.33203125" style="28" bestFit="1" customWidth="1"/>
    <col min="4367" max="4367" width="2.33203125" style="28" customWidth="1"/>
    <col min="4368" max="4368" width="23.44140625" style="28" customWidth="1"/>
    <col min="4369" max="4369" width="1" style="28" customWidth="1"/>
    <col min="4370" max="4370" width="23.44140625" style="28" customWidth="1"/>
    <col min="4371" max="4371" width="1.33203125" style="28" customWidth="1"/>
    <col min="4372" max="4372" width="18.6640625" style="28" customWidth="1"/>
    <col min="4373" max="4373" width="1.33203125" style="28" customWidth="1"/>
    <col min="4374" max="4374" width="15.44140625" style="28" customWidth="1"/>
    <col min="4375" max="4375" width="1.33203125" style="28" customWidth="1"/>
    <col min="4376" max="4376" width="17.33203125" style="28" customWidth="1"/>
    <col min="4377" max="4377" width="1.33203125" style="28" customWidth="1"/>
    <col min="4378" max="4608" width="10.44140625" style="28"/>
    <col min="4609" max="4609" width="38.33203125" style="28" customWidth="1"/>
    <col min="4610" max="4610" width="6.44140625" style="28" bestFit="1" customWidth="1"/>
    <col min="4611" max="4611" width="2.6640625" style="28" customWidth="1"/>
    <col min="4612" max="4612" width="14.33203125" style="28" customWidth="1"/>
    <col min="4613" max="4613" width="1.33203125" style="28" customWidth="1"/>
    <col min="4614" max="4614" width="13.33203125" style="28" customWidth="1"/>
    <col min="4615" max="4615" width="1.33203125" style="28" customWidth="1"/>
    <col min="4616" max="4616" width="16.44140625" style="28" bestFit="1" customWidth="1"/>
    <col min="4617" max="4617" width="1.44140625" style="28" customWidth="1"/>
    <col min="4618" max="4618" width="17" style="28" bestFit="1" customWidth="1"/>
    <col min="4619" max="4619" width="1.33203125" style="28" customWidth="1"/>
    <col min="4620" max="4620" width="17.33203125" style="28" bestFit="1" customWidth="1"/>
    <col min="4621" max="4621" width="1.33203125" style="28" customWidth="1"/>
    <col min="4622" max="4622" width="19.33203125" style="28" bestFit="1" customWidth="1"/>
    <col min="4623" max="4623" width="2.33203125" style="28" customWidth="1"/>
    <col min="4624" max="4624" width="23.44140625" style="28" customWidth="1"/>
    <col min="4625" max="4625" width="1" style="28" customWidth="1"/>
    <col min="4626" max="4626" width="23.44140625" style="28" customWidth="1"/>
    <col min="4627" max="4627" width="1.33203125" style="28" customWidth="1"/>
    <col min="4628" max="4628" width="18.6640625" style="28" customWidth="1"/>
    <col min="4629" max="4629" width="1.33203125" style="28" customWidth="1"/>
    <col min="4630" max="4630" width="15.44140625" style="28" customWidth="1"/>
    <col min="4631" max="4631" width="1.33203125" style="28" customWidth="1"/>
    <col min="4632" max="4632" width="17.33203125" style="28" customWidth="1"/>
    <col min="4633" max="4633" width="1.33203125" style="28" customWidth="1"/>
    <col min="4634" max="4864" width="10.44140625" style="28"/>
    <col min="4865" max="4865" width="38.33203125" style="28" customWidth="1"/>
    <col min="4866" max="4866" width="6.44140625" style="28" bestFit="1" customWidth="1"/>
    <col min="4867" max="4867" width="2.6640625" style="28" customWidth="1"/>
    <col min="4868" max="4868" width="14.33203125" style="28" customWidth="1"/>
    <col min="4869" max="4869" width="1.33203125" style="28" customWidth="1"/>
    <col min="4870" max="4870" width="13.33203125" style="28" customWidth="1"/>
    <col min="4871" max="4871" width="1.33203125" style="28" customWidth="1"/>
    <col min="4872" max="4872" width="16.44140625" style="28" bestFit="1" customWidth="1"/>
    <col min="4873" max="4873" width="1.44140625" style="28" customWidth="1"/>
    <col min="4874" max="4874" width="17" style="28" bestFit="1" customWidth="1"/>
    <col min="4875" max="4875" width="1.33203125" style="28" customWidth="1"/>
    <col min="4876" max="4876" width="17.33203125" style="28" bestFit="1" customWidth="1"/>
    <col min="4877" max="4877" width="1.33203125" style="28" customWidth="1"/>
    <col min="4878" max="4878" width="19.33203125" style="28" bestFit="1" customWidth="1"/>
    <col min="4879" max="4879" width="2.33203125" style="28" customWidth="1"/>
    <col min="4880" max="4880" width="23.44140625" style="28" customWidth="1"/>
    <col min="4881" max="4881" width="1" style="28" customWidth="1"/>
    <col min="4882" max="4882" width="23.44140625" style="28" customWidth="1"/>
    <col min="4883" max="4883" width="1.33203125" style="28" customWidth="1"/>
    <col min="4884" max="4884" width="18.6640625" style="28" customWidth="1"/>
    <col min="4885" max="4885" width="1.33203125" style="28" customWidth="1"/>
    <col min="4886" max="4886" width="15.44140625" style="28" customWidth="1"/>
    <col min="4887" max="4887" width="1.33203125" style="28" customWidth="1"/>
    <col min="4888" max="4888" width="17.33203125" style="28" customWidth="1"/>
    <col min="4889" max="4889" width="1.33203125" style="28" customWidth="1"/>
    <col min="4890" max="5120" width="10.44140625" style="28"/>
    <col min="5121" max="5121" width="38.33203125" style="28" customWidth="1"/>
    <col min="5122" max="5122" width="6.44140625" style="28" bestFit="1" customWidth="1"/>
    <col min="5123" max="5123" width="2.6640625" style="28" customWidth="1"/>
    <col min="5124" max="5124" width="14.33203125" style="28" customWidth="1"/>
    <col min="5125" max="5125" width="1.33203125" style="28" customWidth="1"/>
    <col min="5126" max="5126" width="13.33203125" style="28" customWidth="1"/>
    <col min="5127" max="5127" width="1.33203125" style="28" customWidth="1"/>
    <col min="5128" max="5128" width="16.44140625" style="28" bestFit="1" customWidth="1"/>
    <col min="5129" max="5129" width="1.44140625" style="28" customWidth="1"/>
    <col min="5130" max="5130" width="17" style="28" bestFit="1" customWidth="1"/>
    <col min="5131" max="5131" width="1.33203125" style="28" customWidth="1"/>
    <col min="5132" max="5132" width="17.33203125" style="28" bestFit="1" customWidth="1"/>
    <col min="5133" max="5133" width="1.33203125" style="28" customWidth="1"/>
    <col min="5134" max="5134" width="19.33203125" style="28" bestFit="1" customWidth="1"/>
    <col min="5135" max="5135" width="2.33203125" style="28" customWidth="1"/>
    <col min="5136" max="5136" width="23.44140625" style="28" customWidth="1"/>
    <col min="5137" max="5137" width="1" style="28" customWidth="1"/>
    <col min="5138" max="5138" width="23.44140625" style="28" customWidth="1"/>
    <col min="5139" max="5139" width="1.33203125" style="28" customWidth="1"/>
    <col min="5140" max="5140" width="18.6640625" style="28" customWidth="1"/>
    <col min="5141" max="5141" width="1.33203125" style="28" customWidth="1"/>
    <col min="5142" max="5142" width="15.44140625" style="28" customWidth="1"/>
    <col min="5143" max="5143" width="1.33203125" style="28" customWidth="1"/>
    <col min="5144" max="5144" width="17.33203125" style="28" customWidth="1"/>
    <col min="5145" max="5145" width="1.33203125" style="28" customWidth="1"/>
    <col min="5146" max="5376" width="10.44140625" style="28"/>
    <col min="5377" max="5377" width="38.33203125" style="28" customWidth="1"/>
    <col min="5378" max="5378" width="6.44140625" style="28" bestFit="1" customWidth="1"/>
    <col min="5379" max="5379" width="2.6640625" style="28" customWidth="1"/>
    <col min="5380" max="5380" width="14.33203125" style="28" customWidth="1"/>
    <col min="5381" max="5381" width="1.33203125" style="28" customWidth="1"/>
    <col min="5382" max="5382" width="13.33203125" style="28" customWidth="1"/>
    <col min="5383" max="5383" width="1.33203125" style="28" customWidth="1"/>
    <col min="5384" max="5384" width="16.44140625" style="28" bestFit="1" customWidth="1"/>
    <col min="5385" max="5385" width="1.44140625" style="28" customWidth="1"/>
    <col min="5386" max="5386" width="17" style="28" bestFit="1" customWidth="1"/>
    <col min="5387" max="5387" width="1.33203125" style="28" customWidth="1"/>
    <col min="5388" max="5388" width="17.33203125" style="28" bestFit="1" customWidth="1"/>
    <col min="5389" max="5389" width="1.33203125" style="28" customWidth="1"/>
    <col min="5390" max="5390" width="19.33203125" style="28" bestFit="1" customWidth="1"/>
    <col min="5391" max="5391" width="2.33203125" style="28" customWidth="1"/>
    <col min="5392" max="5392" width="23.44140625" style="28" customWidth="1"/>
    <col min="5393" max="5393" width="1" style="28" customWidth="1"/>
    <col min="5394" max="5394" width="23.44140625" style="28" customWidth="1"/>
    <col min="5395" max="5395" width="1.33203125" style="28" customWidth="1"/>
    <col min="5396" max="5396" width="18.6640625" style="28" customWidth="1"/>
    <col min="5397" max="5397" width="1.33203125" style="28" customWidth="1"/>
    <col min="5398" max="5398" width="15.44140625" style="28" customWidth="1"/>
    <col min="5399" max="5399" width="1.33203125" style="28" customWidth="1"/>
    <col min="5400" max="5400" width="17.33203125" style="28" customWidth="1"/>
    <col min="5401" max="5401" width="1.33203125" style="28" customWidth="1"/>
    <col min="5402" max="5632" width="10.44140625" style="28"/>
    <col min="5633" max="5633" width="38.33203125" style="28" customWidth="1"/>
    <col min="5634" max="5634" width="6.44140625" style="28" bestFit="1" customWidth="1"/>
    <col min="5635" max="5635" width="2.6640625" style="28" customWidth="1"/>
    <col min="5636" max="5636" width="14.33203125" style="28" customWidth="1"/>
    <col min="5637" max="5637" width="1.33203125" style="28" customWidth="1"/>
    <col min="5638" max="5638" width="13.33203125" style="28" customWidth="1"/>
    <col min="5639" max="5639" width="1.33203125" style="28" customWidth="1"/>
    <col min="5640" max="5640" width="16.44140625" style="28" bestFit="1" customWidth="1"/>
    <col min="5641" max="5641" width="1.44140625" style="28" customWidth="1"/>
    <col min="5642" max="5642" width="17" style="28" bestFit="1" customWidth="1"/>
    <col min="5643" max="5643" width="1.33203125" style="28" customWidth="1"/>
    <col min="5644" max="5644" width="17.33203125" style="28" bestFit="1" customWidth="1"/>
    <col min="5645" max="5645" width="1.33203125" style="28" customWidth="1"/>
    <col min="5646" max="5646" width="19.33203125" style="28" bestFit="1" customWidth="1"/>
    <col min="5647" max="5647" width="2.33203125" style="28" customWidth="1"/>
    <col min="5648" max="5648" width="23.44140625" style="28" customWidth="1"/>
    <col min="5649" max="5649" width="1" style="28" customWidth="1"/>
    <col min="5650" max="5650" width="23.44140625" style="28" customWidth="1"/>
    <col min="5651" max="5651" width="1.33203125" style="28" customWidth="1"/>
    <col min="5652" max="5652" width="18.6640625" style="28" customWidth="1"/>
    <col min="5653" max="5653" width="1.33203125" style="28" customWidth="1"/>
    <col min="5654" max="5654" width="15.44140625" style="28" customWidth="1"/>
    <col min="5655" max="5655" width="1.33203125" style="28" customWidth="1"/>
    <col min="5656" max="5656" width="17.33203125" style="28" customWidth="1"/>
    <col min="5657" max="5657" width="1.33203125" style="28" customWidth="1"/>
    <col min="5658" max="5888" width="10.44140625" style="28"/>
    <col min="5889" max="5889" width="38.33203125" style="28" customWidth="1"/>
    <col min="5890" max="5890" width="6.44140625" style="28" bestFit="1" customWidth="1"/>
    <col min="5891" max="5891" width="2.6640625" style="28" customWidth="1"/>
    <col min="5892" max="5892" width="14.33203125" style="28" customWidth="1"/>
    <col min="5893" max="5893" width="1.33203125" style="28" customWidth="1"/>
    <col min="5894" max="5894" width="13.33203125" style="28" customWidth="1"/>
    <col min="5895" max="5895" width="1.33203125" style="28" customWidth="1"/>
    <col min="5896" max="5896" width="16.44140625" style="28" bestFit="1" customWidth="1"/>
    <col min="5897" max="5897" width="1.44140625" style="28" customWidth="1"/>
    <col min="5898" max="5898" width="17" style="28" bestFit="1" customWidth="1"/>
    <col min="5899" max="5899" width="1.33203125" style="28" customWidth="1"/>
    <col min="5900" max="5900" width="17.33203125" style="28" bestFit="1" customWidth="1"/>
    <col min="5901" max="5901" width="1.33203125" style="28" customWidth="1"/>
    <col min="5902" max="5902" width="19.33203125" style="28" bestFit="1" customWidth="1"/>
    <col min="5903" max="5903" width="2.33203125" style="28" customWidth="1"/>
    <col min="5904" max="5904" width="23.44140625" style="28" customWidth="1"/>
    <col min="5905" max="5905" width="1" style="28" customWidth="1"/>
    <col min="5906" max="5906" width="23.44140625" style="28" customWidth="1"/>
    <col min="5907" max="5907" width="1.33203125" style="28" customWidth="1"/>
    <col min="5908" max="5908" width="18.6640625" style="28" customWidth="1"/>
    <col min="5909" max="5909" width="1.33203125" style="28" customWidth="1"/>
    <col min="5910" max="5910" width="15.44140625" style="28" customWidth="1"/>
    <col min="5911" max="5911" width="1.33203125" style="28" customWidth="1"/>
    <col min="5912" max="5912" width="17.33203125" style="28" customWidth="1"/>
    <col min="5913" max="5913" width="1.33203125" style="28" customWidth="1"/>
    <col min="5914" max="6144" width="10.44140625" style="28"/>
    <col min="6145" max="6145" width="38.33203125" style="28" customWidth="1"/>
    <col min="6146" max="6146" width="6.44140625" style="28" bestFit="1" customWidth="1"/>
    <col min="6147" max="6147" width="2.6640625" style="28" customWidth="1"/>
    <col min="6148" max="6148" width="14.33203125" style="28" customWidth="1"/>
    <col min="6149" max="6149" width="1.33203125" style="28" customWidth="1"/>
    <col min="6150" max="6150" width="13.33203125" style="28" customWidth="1"/>
    <col min="6151" max="6151" width="1.33203125" style="28" customWidth="1"/>
    <col min="6152" max="6152" width="16.44140625" style="28" bestFit="1" customWidth="1"/>
    <col min="6153" max="6153" width="1.44140625" style="28" customWidth="1"/>
    <col min="6154" max="6154" width="17" style="28" bestFit="1" customWidth="1"/>
    <col min="6155" max="6155" width="1.33203125" style="28" customWidth="1"/>
    <col min="6156" max="6156" width="17.33203125" style="28" bestFit="1" customWidth="1"/>
    <col min="6157" max="6157" width="1.33203125" style="28" customWidth="1"/>
    <col min="6158" max="6158" width="19.33203125" style="28" bestFit="1" customWidth="1"/>
    <col min="6159" max="6159" width="2.33203125" style="28" customWidth="1"/>
    <col min="6160" max="6160" width="23.44140625" style="28" customWidth="1"/>
    <col min="6161" max="6161" width="1" style="28" customWidth="1"/>
    <col min="6162" max="6162" width="23.44140625" style="28" customWidth="1"/>
    <col min="6163" max="6163" width="1.33203125" style="28" customWidth="1"/>
    <col min="6164" max="6164" width="18.6640625" style="28" customWidth="1"/>
    <col min="6165" max="6165" width="1.33203125" style="28" customWidth="1"/>
    <col min="6166" max="6166" width="15.44140625" style="28" customWidth="1"/>
    <col min="6167" max="6167" width="1.33203125" style="28" customWidth="1"/>
    <col min="6168" max="6168" width="17.33203125" style="28" customWidth="1"/>
    <col min="6169" max="6169" width="1.33203125" style="28" customWidth="1"/>
    <col min="6170" max="6400" width="10.44140625" style="28"/>
    <col min="6401" max="6401" width="38.33203125" style="28" customWidth="1"/>
    <col min="6402" max="6402" width="6.44140625" style="28" bestFit="1" customWidth="1"/>
    <col min="6403" max="6403" width="2.6640625" style="28" customWidth="1"/>
    <col min="6404" max="6404" width="14.33203125" style="28" customWidth="1"/>
    <col min="6405" max="6405" width="1.33203125" style="28" customWidth="1"/>
    <col min="6406" max="6406" width="13.33203125" style="28" customWidth="1"/>
    <col min="6407" max="6407" width="1.33203125" style="28" customWidth="1"/>
    <col min="6408" max="6408" width="16.44140625" style="28" bestFit="1" customWidth="1"/>
    <col min="6409" max="6409" width="1.44140625" style="28" customWidth="1"/>
    <col min="6410" max="6410" width="17" style="28" bestFit="1" customWidth="1"/>
    <col min="6411" max="6411" width="1.33203125" style="28" customWidth="1"/>
    <col min="6412" max="6412" width="17.33203125" style="28" bestFit="1" customWidth="1"/>
    <col min="6413" max="6413" width="1.33203125" style="28" customWidth="1"/>
    <col min="6414" max="6414" width="19.33203125" style="28" bestFit="1" customWidth="1"/>
    <col min="6415" max="6415" width="2.33203125" style="28" customWidth="1"/>
    <col min="6416" max="6416" width="23.44140625" style="28" customWidth="1"/>
    <col min="6417" max="6417" width="1" style="28" customWidth="1"/>
    <col min="6418" max="6418" width="23.44140625" style="28" customWidth="1"/>
    <col min="6419" max="6419" width="1.33203125" style="28" customWidth="1"/>
    <col min="6420" max="6420" width="18.6640625" style="28" customWidth="1"/>
    <col min="6421" max="6421" width="1.33203125" style="28" customWidth="1"/>
    <col min="6422" max="6422" width="15.44140625" style="28" customWidth="1"/>
    <col min="6423" max="6423" width="1.33203125" style="28" customWidth="1"/>
    <col min="6424" max="6424" width="17.33203125" style="28" customWidth="1"/>
    <col min="6425" max="6425" width="1.33203125" style="28" customWidth="1"/>
    <col min="6426" max="6656" width="10.44140625" style="28"/>
    <col min="6657" max="6657" width="38.33203125" style="28" customWidth="1"/>
    <col min="6658" max="6658" width="6.44140625" style="28" bestFit="1" customWidth="1"/>
    <col min="6659" max="6659" width="2.6640625" style="28" customWidth="1"/>
    <col min="6660" max="6660" width="14.33203125" style="28" customWidth="1"/>
    <col min="6661" max="6661" width="1.33203125" style="28" customWidth="1"/>
    <col min="6662" max="6662" width="13.33203125" style="28" customWidth="1"/>
    <col min="6663" max="6663" width="1.33203125" style="28" customWidth="1"/>
    <col min="6664" max="6664" width="16.44140625" style="28" bestFit="1" customWidth="1"/>
    <col min="6665" max="6665" width="1.44140625" style="28" customWidth="1"/>
    <col min="6666" max="6666" width="17" style="28" bestFit="1" customWidth="1"/>
    <col min="6667" max="6667" width="1.33203125" style="28" customWidth="1"/>
    <col min="6668" max="6668" width="17.33203125" style="28" bestFit="1" customWidth="1"/>
    <col min="6669" max="6669" width="1.33203125" style="28" customWidth="1"/>
    <col min="6670" max="6670" width="19.33203125" style="28" bestFit="1" customWidth="1"/>
    <col min="6671" max="6671" width="2.33203125" style="28" customWidth="1"/>
    <col min="6672" max="6672" width="23.44140625" style="28" customWidth="1"/>
    <col min="6673" max="6673" width="1" style="28" customWidth="1"/>
    <col min="6674" max="6674" width="23.44140625" style="28" customWidth="1"/>
    <col min="6675" max="6675" width="1.33203125" style="28" customWidth="1"/>
    <col min="6676" max="6676" width="18.6640625" style="28" customWidth="1"/>
    <col min="6677" max="6677" width="1.33203125" style="28" customWidth="1"/>
    <col min="6678" max="6678" width="15.44140625" style="28" customWidth="1"/>
    <col min="6679" max="6679" width="1.33203125" style="28" customWidth="1"/>
    <col min="6680" max="6680" width="17.33203125" style="28" customWidth="1"/>
    <col min="6681" max="6681" width="1.33203125" style="28" customWidth="1"/>
    <col min="6682" max="6912" width="10.44140625" style="28"/>
    <col min="6913" max="6913" width="38.33203125" style="28" customWidth="1"/>
    <col min="6914" max="6914" width="6.44140625" style="28" bestFit="1" customWidth="1"/>
    <col min="6915" max="6915" width="2.6640625" style="28" customWidth="1"/>
    <col min="6916" max="6916" width="14.33203125" style="28" customWidth="1"/>
    <col min="6917" max="6917" width="1.33203125" style="28" customWidth="1"/>
    <col min="6918" max="6918" width="13.33203125" style="28" customWidth="1"/>
    <col min="6919" max="6919" width="1.33203125" style="28" customWidth="1"/>
    <col min="6920" max="6920" width="16.44140625" style="28" bestFit="1" customWidth="1"/>
    <col min="6921" max="6921" width="1.44140625" style="28" customWidth="1"/>
    <col min="6922" max="6922" width="17" style="28" bestFit="1" customWidth="1"/>
    <col min="6923" max="6923" width="1.33203125" style="28" customWidth="1"/>
    <col min="6924" max="6924" width="17.33203125" style="28" bestFit="1" customWidth="1"/>
    <col min="6925" max="6925" width="1.33203125" style="28" customWidth="1"/>
    <col min="6926" max="6926" width="19.33203125" style="28" bestFit="1" customWidth="1"/>
    <col min="6927" max="6927" width="2.33203125" style="28" customWidth="1"/>
    <col min="6928" max="6928" width="23.44140625" style="28" customWidth="1"/>
    <col min="6929" max="6929" width="1" style="28" customWidth="1"/>
    <col min="6930" max="6930" width="23.44140625" style="28" customWidth="1"/>
    <col min="6931" max="6931" width="1.33203125" style="28" customWidth="1"/>
    <col min="6932" max="6932" width="18.6640625" style="28" customWidth="1"/>
    <col min="6933" max="6933" width="1.33203125" style="28" customWidth="1"/>
    <col min="6934" max="6934" width="15.44140625" style="28" customWidth="1"/>
    <col min="6935" max="6935" width="1.33203125" style="28" customWidth="1"/>
    <col min="6936" max="6936" width="17.33203125" style="28" customWidth="1"/>
    <col min="6937" max="6937" width="1.33203125" style="28" customWidth="1"/>
    <col min="6938" max="7168" width="10.44140625" style="28"/>
    <col min="7169" max="7169" width="38.33203125" style="28" customWidth="1"/>
    <col min="7170" max="7170" width="6.44140625" style="28" bestFit="1" customWidth="1"/>
    <col min="7171" max="7171" width="2.6640625" style="28" customWidth="1"/>
    <col min="7172" max="7172" width="14.33203125" style="28" customWidth="1"/>
    <col min="7173" max="7173" width="1.33203125" style="28" customWidth="1"/>
    <col min="7174" max="7174" width="13.33203125" style="28" customWidth="1"/>
    <col min="7175" max="7175" width="1.33203125" style="28" customWidth="1"/>
    <col min="7176" max="7176" width="16.44140625" style="28" bestFit="1" customWidth="1"/>
    <col min="7177" max="7177" width="1.44140625" style="28" customWidth="1"/>
    <col min="7178" max="7178" width="17" style="28" bestFit="1" customWidth="1"/>
    <col min="7179" max="7179" width="1.33203125" style="28" customWidth="1"/>
    <col min="7180" max="7180" width="17.33203125" style="28" bestFit="1" customWidth="1"/>
    <col min="7181" max="7181" width="1.33203125" style="28" customWidth="1"/>
    <col min="7182" max="7182" width="19.33203125" style="28" bestFit="1" customWidth="1"/>
    <col min="7183" max="7183" width="2.33203125" style="28" customWidth="1"/>
    <col min="7184" max="7184" width="23.44140625" style="28" customWidth="1"/>
    <col min="7185" max="7185" width="1" style="28" customWidth="1"/>
    <col min="7186" max="7186" width="23.44140625" style="28" customWidth="1"/>
    <col min="7187" max="7187" width="1.33203125" style="28" customWidth="1"/>
    <col min="7188" max="7188" width="18.6640625" style="28" customWidth="1"/>
    <col min="7189" max="7189" width="1.33203125" style="28" customWidth="1"/>
    <col min="7190" max="7190" width="15.44140625" style="28" customWidth="1"/>
    <col min="7191" max="7191" width="1.33203125" style="28" customWidth="1"/>
    <col min="7192" max="7192" width="17.33203125" style="28" customWidth="1"/>
    <col min="7193" max="7193" width="1.33203125" style="28" customWidth="1"/>
    <col min="7194" max="7424" width="10.44140625" style="28"/>
    <col min="7425" max="7425" width="38.33203125" style="28" customWidth="1"/>
    <col min="7426" max="7426" width="6.44140625" style="28" bestFit="1" customWidth="1"/>
    <col min="7427" max="7427" width="2.6640625" style="28" customWidth="1"/>
    <col min="7428" max="7428" width="14.33203125" style="28" customWidth="1"/>
    <col min="7429" max="7429" width="1.33203125" style="28" customWidth="1"/>
    <col min="7430" max="7430" width="13.33203125" style="28" customWidth="1"/>
    <col min="7431" max="7431" width="1.33203125" style="28" customWidth="1"/>
    <col min="7432" max="7432" width="16.44140625" style="28" bestFit="1" customWidth="1"/>
    <col min="7433" max="7433" width="1.44140625" style="28" customWidth="1"/>
    <col min="7434" max="7434" width="17" style="28" bestFit="1" customWidth="1"/>
    <col min="7435" max="7435" width="1.33203125" style="28" customWidth="1"/>
    <col min="7436" max="7436" width="17.33203125" style="28" bestFit="1" customWidth="1"/>
    <col min="7437" max="7437" width="1.33203125" style="28" customWidth="1"/>
    <col min="7438" max="7438" width="19.33203125" style="28" bestFit="1" customWidth="1"/>
    <col min="7439" max="7439" width="2.33203125" style="28" customWidth="1"/>
    <col min="7440" max="7440" width="23.44140625" style="28" customWidth="1"/>
    <col min="7441" max="7441" width="1" style="28" customWidth="1"/>
    <col min="7442" max="7442" width="23.44140625" style="28" customWidth="1"/>
    <col min="7443" max="7443" width="1.33203125" style="28" customWidth="1"/>
    <col min="7444" max="7444" width="18.6640625" style="28" customWidth="1"/>
    <col min="7445" max="7445" width="1.33203125" style="28" customWidth="1"/>
    <col min="7446" max="7446" width="15.44140625" style="28" customWidth="1"/>
    <col min="7447" max="7447" width="1.33203125" style="28" customWidth="1"/>
    <col min="7448" max="7448" width="17.33203125" style="28" customWidth="1"/>
    <col min="7449" max="7449" width="1.33203125" style="28" customWidth="1"/>
    <col min="7450" max="7680" width="10.44140625" style="28"/>
    <col min="7681" max="7681" width="38.33203125" style="28" customWidth="1"/>
    <col min="7682" max="7682" width="6.44140625" style="28" bestFit="1" customWidth="1"/>
    <col min="7683" max="7683" width="2.6640625" style="28" customWidth="1"/>
    <col min="7684" max="7684" width="14.33203125" style="28" customWidth="1"/>
    <col min="7685" max="7685" width="1.33203125" style="28" customWidth="1"/>
    <col min="7686" max="7686" width="13.33203125" style="28" customWidth="1"/>
    <col min="7687" max="7687" width="1.33203125" style="28" customWidth="1"/>
    <col min="7688" max="7688" width="16.44140625" style="28" bestFit="1" customWidth="1"/>
    <col min="7689" max="7689" width="1.44140625" style="28" customWidth="1"/>
    <col min="7690" max="7690" width="17" style="28" bestFit="1" customWidth="1"/>
    <col min="7691" max="7691" width="1.33203125" style="28" customWidth="1"/>
    <col min="7692" max="7692" width="17.33203125" style="28" bestFit="1" customWidth="1"/>
    <col min="7693" max="7693" width="1.33203125" style="28" customWidth="1"/>
    <col min="7694" max="7694" width="19.33203125" style="28" bestFit="1" customWidth="1"/>
    <col min="7695" max="7695" width="2.33203125" style="28" customWidth="1"/>
    <col min="7696" max="7696" width="23.44140625" style="28" customWidth="1"/>
    <col min="7697" max="7697" width="1" style="28" customWidth="1"/>
    <col min="7698" max="7698" width="23.44140625" style="28" customWidth="1"/>
    <col min="7699" max="7699" width="1.33203125" style="28" customWidth="1"/>
    <col min="7700" max="7700" width="18.6640625" style="28" customWidth="1"/>
    <col min="7701" max="7701" width="1.33203125" style="28" customWidth="1"/>
    <col min="7702" max="7702" width="15.44140625" style="28" customWidth="1"/>
    <col min="7703" max="7703" width="1.33203125" style="28" customWidth="1"/>
    <col min="7704" max="7704" width="17.33203125" style="28" customWidth="1"/>
    <col min="7705" max="7705" width="1.33203125" style="28" customWidth="1"/>
    <col min="7706" max="7936" width="10.44140625" style="28"/>
    <col min="7937" max="7937" width="38.33203125" style="28" customWidth="1"/>
    <col min="7938" max="7938" width="6.44140625" style="28" bestFit="1" customWidth="1"/>
    <col min="7939" max="7939" width="2.6640625" style="28" customWidth="1"/>
    <col min="7940" max="7940" width="14.33203125" style="28" customWidth="1"/>
    <col min="7941" max="7941" width="1.33203125" style="28" customWidth="1"/>
    <col min="7942" max="7942" width="13.33203125" style="28" customWidth="1"/>
    <col min="7943" max="7943" width="1.33203125" style="28" customWidth="1"/>
    <col min="7944" max="7944" width="16.44140625" style="28" bestFit="1" customWidth="1"/>
    <col min="7945" max="7945" width="1.44140625" style="28" customWidth="1"/>
    <col min="7946" max="7946" width="17" style="28" bestFit="1" customWidth="1"/>
    <col min="7947" max="7947" width="1.33203125" style="28" customWidth="1"/>
    <col min="7948" max="7948" width="17.33203125" style="28" bestFit="1" customWidth="1"/>
    <col min="7949" max="7949" width="1.33203125" style="28" customWidth="1"/>
    <col min="7950" max="7950" width="19.33203125" style="28" bestFit="1" customWidth="1"/>
    <col min="7951" max="7951" width="2.33203125" style="28" customWidth="1"/>
    <col min="7952" max="7952" width="23.44140625" style="28" customWidth="1"/>
    <col min="7953" max="7953" width="1" style="28" customWidth="1"/>
    <col min="7954" max="7954" width="23.44140625" style="28" customWidth="1"/>
    <col min="7955" max="7955" width="1.33203125" style="28" customWidth="1"/>
    <col min="7956" max="7956" width="18.6640625" style="28" customWidth="1"/>
    <col min="7957" max="7957" width="1.33203125" style="28" customWidth="1"/>
    <col min="7958" max="7958" width="15.44140625" style="28" customWidth="1"/>
    <col min="7959" max="7959" width="1.33203125" style="28" customWidth="1"/>
    <col min="7960" max="7960" width="17.33203125" style="28" customWidth="1"/>
    <col min="7961" max="7961" width="1.33203125" style="28" customWidth="1"/>
    <col min="7962" max="8192" width="10.44140625" style="28"/>
    <col min="8193" max="8193" width="38.33203125" style="28" customWidth="1"/>
    <col min="8194" max="8194" width="6.44140625" style="28" bestFit="1" customWidth="1"/>
    <col min="8195" max="8195" width="2.6640625" style="28" customWidth="1"/>
    <col min="8196" max="8196" width="14.33203125" style="28" customWidth="1"/>
    <col min="8197" max="8197" width="1.33203125" style="28" customWidth="1"/>
    <col min="8198" max="8198" width="13.33203125" style="28" customWidth="1"/>
    <col min="8199" max="8199" width="1.33203125" style="28" customWidth="1"/>
    <col min="8200" max="8200" width="16.44140625" style="28" bestFit="1" customWidth="1"/>
    <col min="8201" max="8201" width="1.44140625" style="28" customWidth="1"/>
    <col min="8202" max="8202" width="17" style="28" bestFit="1" customWidth="1"/>
    <col min="8203" max="8203" width="1.33203125" style="28" customWidth="1"/>
    <col min="8204" max="8204" width="17.33203125" style="28" bestFit="1" customWidth="1"/>
    <col min="8205" max="8205" width="1.33203125" style="28" customWidth="1"/>
    <col min="8206" max="8206" width="19.33203125" style="28" bestFit="1" customWidth="1"/>
    <col min="8207" max="8207" width="2.33203125" style="28" customWidth="1"/>
    <col min="8208" max="8208" width="23.44140625" style="28" customWidth="1"/>
    <col min="8209" max="8209" width="1" style="28" customWidth="1"/>
    <col min="8210" max="8210" width="23.44140625" style="28" customWidth="1"/>
    <col min="8211" max="8211" width="1.33203125" style="28" customWidth="1"/>
    <col min="8212" max="8212" width="18.6640625" style="28" customWidth="1"/>
    <col min="8213" max="8213" width="1.33203125" style="28" customWidth="1"/>
    <col min="8214" max="8214" width="15.44140625" style="28" customWidth="1"/>
    <col min="8215" max="8215" width="1.33203125" style="28" customWidth="1"/>
    <col min="8216" max="8216" width="17.33203125" style="28" customWidth="1"/>
    <col min="8217" max="8217" width="1.33203125" style="28" customWidth="1"/>
    <col min="8218" max="8448" width="10.44140625" style="28"/>
    <col min="8449" max="8449" width="38.33203125" style="28" customWidth="1"/>
    <col min="8450" max="8450" width="6.44140625" style="28" bestFit="1" customWidth="1"/>
    <col min="8451" max="8451" width="2.6640625" style="28" customWidth="1"/>
    <col min="8452" max="8452" width="14.33203125" style="28" customWidth="1"/>
    <col min="8453" max="8453" width="1.33203125" style="28" customWidth="1"/>
    <col min="8454" max="8454" width="13.33203125" style="28" customWidth="1"/>
    <col min="8455" max="8455" width="1.33203125" style="28" customWidth="1"/>
    <col min="8456" max="8456" width="16.44140625" style="28" bestFit="1" customWidth="1"/>
    <col min="8457" max="8457" width="1.44140625" style="28" customWidth="1"/>
    <col min="8458" max="8458" width="17" style="28" bestFit="1" customWidth="1"/>
    <col min="8459" max="8459" width="1.33203125" style="28" customWidth="1"/>
    <col min="8460" max="8460" width="17.33203125" style="28" bestFit="1" customWidth="1"/>
    <col min="8461" max="8461" width="1.33203125" style="28" customWidth="1"/>
    <col min="8462" max="8462" width="19.33203125" style="28" bestFit="1" customWidth="1"/>
    <col min="8463" max="8463" width="2.33203125" style="28" customWidth="1"/>
    <col min="8464" max="8464" width="23.44140625" style="28" customWidth="1"/>
    <col min="8465" max="8465" width="1" style="28" customWidth="1"/>
    <col min="8466" max="8466" width="23.44140625" style="28" customWidth="1"/>
    <col min="8467" max="8467" width="1.33203125" style="28" customWidth="1"/>
    <col min="8468" max="8468" width="18.6640625" style="28" customWidth="1"/>
    <col min="8469" max="8469" width="1.33203125" style="28" customWidth="1"/>
    <col min="8470" max="8470" width="15.44140625" style="28" customWidth="1"/>
    <col min="8471" max="8471" width="1.33203125" style="28" customWidth="1"/>
    <col min="8472" max="8472" width="17.33203125" style="28" customWidth="1"/>
    <col min="8473" max="8473" width="1.33203125" style="28" customWidth="1"/>
    <col min="8474" max="8704" width="10.44140625" style="28"/>
    <col min="8705" max="8705" width="38.33203125" style="28" customWidth="1"/>
    <col min="8706" max="8706" width="6.44140625" style="28" bestFit="1" customWidth="1"/>
    <col min="8707" max="8707" width="2.6640625" style="28" customWidth="1"/>
    <col min="8708" max="8708" width="14.33203125" style="28" customWidth="1"/>
    <col min="8709" max="8709" width="1.33203125" style="28" customWidth="1"/>
    <col min="8710" max="8710" width="13.33203125" style="28" customWidth="1"/>
    <col min="8711" max="8711" width="1.33203125" style="28" customWidth="1"/>
    <col min="8712" max="8712" width="16.44140625" style="28" bestFit="1" customWidth="1"/>
    <col min="8713" max="8713" width="1.44140625" style="28" customWidth="1"/>
    <col min="8714" max="8714" width="17" style="28" bestFit="1" customWidth="1"/>
    <col min="8715" max="8715" width="1.33203125" style="28" customWidth="1"/>
    <col min="8716" max="8716" width="17.33203125" style="28" bestFit="1" customWidth="1"/>
    <col min="8717" max="8717" width="1.33203125" style="28" customWidth="1"/>
    <col min="8718" max="8718" width="19.33203125" style="28" bestFit="1" customWidth="1"/>
    <col min="8719" max="8719" width="2.33203125" style="28" customWidth="1"/>
    <col min="8720" max="8720" width="23.44140625" style="28" customWidth="1"/>
    <col min="8721" max="8721" width="1" style="28" customWidth="1"/>
    <col min="8722" max="8722" width="23.44140625" style="28" customWidth="1"/>
    <col min="8723" max="8723" width="1.33203125" style="28" customWidth="1"/>
    <col min="8724" max="8724" width="18.6640625" style="28" customWidth="1"/>
    <col min="8725" max="8725" width="1.33203125" style="28" customWidth="1"/>
    <col min="8726" max="8726" width="15.44140625" style="28" customWidth="1"/>
    <col min="8727" max="8727" width="1.33203125" style="28" customWidth="1"/>
    <col min="8728" max="8728" width="17.33203125" style="28" customWidth="1"/>
    <col min="8729" max="8729" width="1.33203125" style="28" customWidth="1"/>
    <col min="8730" max="8960" width="10.44140625" style="28"/>
    <col min="8961" max="8961" width="38.33203125" style="28" customWidth="1"/>
    <col min="8962" max="8962" width="6.44140625" style="28" bestFit="1" customWidth="1"/>
    <col min="8963" max="8963" width="2.6640625" style="28" customWidth="1"/>
    <col min="8964" max="8964" width="14.33203125" style="28" customWidth="1"/>
    <col min="8965" max="8965" width="1.33203125" style="28" customWidth="1"/>
    <col min="8966" max="8966" width="13.33203125" style="28" customWidth="1"/>
    <col min="8967" max="8967" width="1.33203125" style="28" customWidth="1"/>
    <col min="8968" max="8968" width="16.44140625" style="28" bestFit="1" customWidth="1"/>
    <col min="8969" max="8969" width="1.44140625" style="28" customWidth="1"/>
    <col min="8970" max="8970" width="17" style="28" bestFit="1" customWidth="1"/>
    <col min="8971" max="8971" width="1.33203125" style="28" customWidth="1"/>
    <col min="8972" max="8972" width="17.33203125" style="28" bestFit="1" customWidth="1"/>
    <col min="8973" max="8973" width="1.33203125" style="28" customWidth="1"/>
    <col min="8974" max="8974" width="19.33203125" style="28" bestFit="1" customWidth="1"/>
    <col min="8975" max="8975" width="2.33203125" style="28" customWidth="1"/>
    <col min="8976" max="8976" width="23.44140625" style="28" customWidth="1"/>
    <col min="8977" max="8977" width="1" style="28" customWidth="1"/>
    <col min="8978" max="8978" width="23.44140625" style="28" customWidth="1"/>
    <col min="8979" max="8979" width="1.33203125" style="28" customWidth="1"/>
    <col min="8980" max="8980" width="18.6640625" style="28" customWidth="1"/>
    <col min="8981" max="8981" width="1.33203125" style="28" customWidth="1"/>
    <col min="8982" max="8982" width="15.44140625" style="28" customWidth="1"/>
    <col min="8983" max="8983" width="1.33203125" style="28" customWidth="1"/>
    <col min="8984" max="8984" width="17.33203125" style="28" customWidth="1"/>
    <col min="8985" max="8985" width="1.33203125" style="28" customWidth="1"/>
    <col min="8986" max="9216" width="10.44140625" style="28"/>
    <col min="9217" max="9217" width="38.33203125" style="28" customWidth="1"/>
    <col min="9218" max="9218" width="6.44140625" style="28" bestFit="1" customWidth="1"/>
    <col min="9219" max="9219" width="2.6640625" style="28" customWidth="1"/>
    <col min="9220" max="9220" width="14.33203125" style="28" customWidth="1"/>
    <col min="9221" max="9221" width="1.33203125" style="28" customWidth="1"/>
    <col min="9222" max="9222" width="13.33203125" style="28" customWidth="1"/>
    <col min="9223" max="9223" width="1.33203125" style="28" customWidth="1"/>
    <col min="9224" max="9224" width="16.44140625" style="28" bestFit="1" customWidth="1"/>
    <col min="9225" max="9225" width="1.44140625" style="28" customWidth="1"/>
    <col min="9226" max="9226" width="17" style="28" bestFit="1" customWidth="1"/>
    <col min="9227" max="9227" width="1.33203125" style="28" customWidth="1"/>
    <col min="9228" max="9228" width="17.33203125" style="28" bestFit="1" customWidth="1"/>
    <col min="9229" max="9229" width="1.33203125" style="28" customWidth="1"/>
    <col min="9230" max="9230" width="19.33203125" style="28" bestFit="1" customWidth="1"/>
    <col min="9231" max="9231" width="2.33203125" style="28" customWidth="1"/>
    <col min="9232" max="9232" width="23.44140625" style="28" customWidth="1"/>
    <col min="9233" max="9233" width="1" style="28" customWidth="1"/>
    <col min="9234" max="9234" width="23.44140625" style="28" customWidth="1"/>
    <col min="9235" max="9235" width="1.33203125" style="28" customWidth="1"/>
    <col min="9236" max="9236" width="18.6640625" style="28" customWidth="1"/>
    <col min="9237" max="9237" width="1.33203125" style="28" customWidth="1"/>
    <col min="9238" max="9238" width="15.44140625" style="28" customWidth="1"/>
    <col min="9239" max="9239" width="1.33203125" style="28" customWidth="1"/>
    <col min="9240" max="9240" width="17.33203125" style="28" customWidth="1"/>
    <col min="9241" max="9241" width="1.33203125" style="28" customWidth="1"/>
    <col min="9242" max="9472" width="10.44140625" style="28"/>
    <col min="9473" max="9473" width="38.33203125" style="28" customWidth="1"/>
    <col min="9474" max="9474" width="6.44140625" style="28" bestFit="1" customWidth="1"/>
    <col min="9475" max="9475" width="2.6640625" style="28" customWidth="1"/>
    <col min="9476" max="9476" width="14.33203125" style="28" customWidth="1"/>
    <col min="9477" max="9477" width="1.33203125" style="28" customWidth="1"/>
    <col min="9478" max="9478" width="13.33203125" style="28" customWidth="1"/>
    <col min="9479" max="9479" width="1.33203125" style="28" customWidth="1"/>
    <col min="9480" max="9480" width="16.44140625" style="28" bestFit="1" customWidth="1"/>
    <col min="9481" max="9481" width="1.44140625" style="28" customWidth="1"/>
    <col min="9482" max="9482" width="17" style="28" bestFit="1" customWidth="1"/>
    <col min="9483" max="9483" width="1.33203125" style="28" customWidth="1"/>
    <col min="9484" max="9484" width="17.33203125" style="28" bestFit="1" customWidth="1"/>
    <col min="9485" max="9485" width="1.33203125" style="28" customWidth="1"/>
    <col min="9486" max="9486" width="19.33203125" style="28" bestFit="1" customWidth="1"/>
    <col min="9487" max="9487" width="2.33203125" style="28" customWidth="1"/>
    <col min="9488" max="9488" width="23.44140625" style="28" customWidth="1"/>
    <col min="9489" max="9489" width="1" style="28" customWidth="1"/>
    <col min="9490" max="9490" width="23.44140625" style="28" customWidth="1"/>
    <col min="9491" max="9491" width="1.33203125" style="28" customWidth="1"/>
    <col min="9492" max="9492" width="18.6640625" style="28" customWidth="1"/>
    <col min="9493" max="9493" width="1.33203125" style="28" customWidth="1"/>
    <col min="9494" max="9494" width="15.44140625" style="28" customWidth="1"/>
    <col min="9495" max="9495" width="1.33203125" style="28" customWidth="1"/>
    <col min="9496" max="9496" width="17.33203125" style="28" customWidth="1"/>
    <col min="9497" max="9497" width="1.33203125" style="28" customWidth="1"/>
    <col min="9498" max="9728" width="10.44140625" style="28"/>
    <col min="9729" max="9729" width="38.33203125" style="28" customWidth="1"/>
    <col min="9730" max="9730" width="6.44140625" style="28" bestFit="1" customWidth="1"/>
    <col min="9731" max="9731" width="2.6640625" style="28" customWidth="1"/>
    <col min="9732" max="9732" width="14.33203125" style="28" customWidth="1"/>
    <col min="9733" max="9733" width="1.33203125" style="28" customWidth="1"/>
    <col min="9734" max="9734" width="13.33203125" style="28" customWidth="1"/>
    <col min="9735" max="9735" width="1.33203125" style="28" customWidth="1"/>
    <col min="9736" max="9736" width="16.44140625" style="28" bestFit="1" customWidth="1"/>
    <col min="9737" max="9737" width="1.44140625" style="28" customWidth="1"/>
    <col min="9738" max="9738" width="17" style="28" bestFit="1" customWidth="1"/>
    <col min="9739" max="9739" width="1.33203125" style="28" customWidth="1"/>
    <col min="9740" max="9740" width="17.33203125" style="28" bestFit="1" customWidth="1"/>
    <col min="9741" max="9741" width="1.33203125" style="28" customWidth="1"/>
    <col min="9742" max="9742" width="19.33203125" style="28" bestFit="1" customWidth="1"/>
    <col min="9743" max="9743" width="2.33203125" style="28" customWidth="1"/>
    <col min="9744" max="9744" width="23.44140625" style="28" customWidth="1"/>
    <col min="9745" max="9745" width="1" style="28" customWidth="1"/>
    <col min="9746" max="9746" width="23.44140625" style="28" customWidth="1"/>
    <col min="9747" max="9747" width="1.33203125" style="28" customWidth="1"/>
    <col min="9748" max="9748" width="18.6640625" style="28" customWidth="1"/>
    <col min="9749" max="9749" width="1.33203125" style="28" customWidth="1"/>
    <col min="9750" max="9750" width="15.44140625" style="28" customWidth="1"/>
    <col min="9751" max="9751" width="1.33203125" style="28" customWidth="1"/>
    <col min="9752" max="9752" width="17.33203125" style="28" customWidth="1"/>
    <col min="9753" max="9753" width="1.33203125" style="28" customWidth="1"/>
    <col min="9754" max="9984" width="10.44140625" style="28"/>
    <col min="9985" max="9985" width="38.33203125" style="28" customWidth="1"/>
    <col min="9986" max="9986" width="6.44140625" style="28" bestFit="1" customWidth="1"/>
    <col min="9987" max="9987" width="2.6640625" style="28" customWidth="1"/>
    <col min="9988" max="9988" width="14.33203125" style="28" customWidth="1"/>
    <col min="9989" max="9989" width="1.33203125" style="28" customWidth="1"/>
    <col min="9990" max="9990" width="13.33203125" style="28" customWidth="1"/>
    <col min="9991" max="9991" width="1.33203125" style="28" customWidth="1"/>
    <col min="9992" max="9992" width="16.44140625" style="28" bestFit="1" customWidth="1"/>
    <col min="9993" max="9993" width="1.44140625" style="28" customWidth="1"/>
    <col min="9994" max="9994" width="17" style="28" bestFit="1" customWidth="1"/>
    <col min="9995" max="9995" width="1.33203125" style="28" customWidth="1"/>
    <col min="9996" max="9996" width="17.33203125" style="28" bestFit="1" customWidth="1"/>
    <col min="9997" max="9997" width="1.33203125" style="28" customWidth="1"/>
    <col min="9998" max="9998" width="19.33203125" style="28" bestFit="1" customWidth="1"/>
    <col min="9999" max="9999" width="2.33203125" style="28" customWidth="1"/>
    <col min="10000" max="10000" width="23.44140625" style="28" customWidth="1"/>
    <col min="10001" max="10001" width="1" style="28" customWidth="1"/>
    <col min="10002" max="10002" width="23.44140625" style="28" customWidth="1"/>
    <col min="10003" max="10003" width="1.33203125" style="28" customWidth="1"/>
    <col min="10004" max="10004" width="18.6640625" style="28" customWidth="1"/>
    <col min="10005" max="10005" width="1.33203125" style="28" customWidth="1"/>
    <col min="10006" max="10006" width="15.44140625" style="28" customWidth="1"/>
    <col min="10007" max="10007" width="1.33203125" style="28" customWidth="1"/>
    <col min="10008" max="10008" width="17.33203125" style="28" customWidth="1"/>
    <col min="10009" max="10009" width="1.33203125" style="28" customWidth="1"/>
    <col min="10010" max="10240" width="10.44140625" style="28"/>
    <col min="10241" max="10241" width="38.33203125" style="28" customWidth="1"/>
    <col min="10242" max="10242" width="6.44140625" style="28" bestFit="1" customWidth="1"/>
    <col min="10243" max="10243" width="2.6640625" style="28" customWidth="1"/>
    <col min="10244" max="10244" width="14.33203125" style="28" customWidth="1"/>
    <col min="10245" max="10245" width="1.33203125" style="28" customWidth="1"/>
    <col min="10246" max="10246" width="13.33203125" style="28" customWidth="1"/>
    <col min="10247" max="10247" width="1.33203125" style="28" customWidth="1"/>
    <col min="10248" max="10248" width="16.44140625" style="28" bestFit="1" customWidth="1"/>
    <col min="10249" max="10249" width="1.44140625" style="28" customWidth="1"/>
    <col min="10250" max="10250" width="17" style="28" bestFit="1" customWidth="1"/>
    <col min="10251" max="10251" width="1.33203125" style="28" customWidth="1"/>
    <col min="10252" max="10252" width="17.33203125" style="28" bestFit="1" customWidth="1"/>
    <col min="10253" max="10253" width="1.33203125" style="28" customWidth="1"/>
    <col min="10254" max="10254" width="19.33203125" style="28" bestFit="1" customWidth="1"/>
    <col min="10255" max="10255" width="2.33203125" style="28" customWidth="1"/>
    <col min="10256" max="10256" width="23.44140625" style="28" customWidth="1"/>
    <col min="10257" max="10257" width="1" style="28" customWidth="1"/>
    <col min="10258" max="10258" width="23.44140625" style="28" customWidth="1"/>
    <col min="10259" max="10259" width="1.33203125" style="28" customWidth="1"/>
    <col min="10260" max="10260" width="18.6640625" style="28" customWidth="1"/>
    <col min="10261" max="10261" width="1.33203125" style="28" customWidth="1"/>
    <col min="10262" max="10262" width="15.44140625" style="28" customWidth="1"/>
    <col min="10263" max="10263" width="1.33203125" style="28" customWidth="1"/>
    <col min="10264" max="10264" width="17.33203125" style="28" customWidth="1"/>
    <col min="10265" max="10265" width="1.33203125" style="28" customWidth="1"/>
    <col min="10266" max="10496" width="10.44140625" style="28"/>
    <col min="10497" max="10497" width="38.33203125" style="28" customWidth="1"/>
    <col min="10498" max="10498" width="6.44140625" style="28" bestFit="1" customWidth="1"/>
    <col min="10499" max="10499" width="2.6640625" style="28" customWidth="1"/>
    <col min="10500" max="10500" width="14.33203125" style="28" customWidth="1"/>
    <col min="10501" max="10501" width="1.33203125" style="28" customWidth="1"/>
    <col min="10502" max="10502" width="13.33203125" style="28" customWidth="1"/>
    <col min="10503" max="10503" width="1.33203125" style="28" customWidth="1"/>
    <col min="10504" max="10504" width="16.44140625" style="28" bestFit="1" customWidth="1"/>
    <col min="10505" max="10505" width="1.44140625" style="28" customWidth="1"/>
    <col min="10506" max="10506" width="17" style="28" bestFit="1" customWidth="1"/>
    <col min="10507" max="10507" width="1.33203125" style="28" customWidth="1"/>
    <col min="10508" max="10508" width="17.33203125" style="28" bestFit="1" customWidth="1"/>
    <col min="10509" max="10509" width="1.33203125" style="28" customWidth="1"/>
    <col min="10510" max="10510" width="19.33203125" style="28" bestFit="1" customWidth="1"/>
    <col min="10511" max="10511" width="2.33203125" style="28" customWidth="1"/>
    <col min="10512" max="10512" width="23.44140625" style="28" customWidth="1"/>
    <col min="10513" max="10513" width="1" style="28" customWidth="1"/>
    <col min="10514" max="10514" width="23.44140625" style="28" customWidth="1"/>
    <col min="10515" max="10515" width="1.33203125" style="28" customWidth="1"/>
    <col min="10516" max="10516" width="18.6640625" style="28" customWidth="1"/>
    <col min="10517" max="10517" width="1.33203125" style="28" customWidth="1"/>
    <col min="10518" max="10518" width="15.44140625" style="28" customWidth="1"/>
    <col min="10519" max="10519" width="1.33203125" style="28" customWidth="1"/>
    <col min="10520" max="10520" width="17.33203125" style="28" customWidth="1"/>
    <col min="10521" max="10521" width="1.33203125" style="28" customWidth="1"/>
    <col min="10522" max="10752" width="10.44140625" style="28"/>
    <col min="10753" max="10753" width="38.33203125" style="28" customWidth="1"/>
    <col min="10754" max="10754" width="6.44140625" style="28" bestFit="1" customWidth="1"/>
    <col min="10755" max="10755" width="2.6640625" style="28" customWidth="1"/>
    <col min="10756" max="10756" width="14.33203125" style="28" customWidth="1"/>
    <col min="10757" max="10757" width="1.33203125" style="28" customWidth="1"/>
    <col min="10758" max="10758" width="13.33203125" style="28" customWidth="1"/>
    <col min="10759" max="10759" width="1.33203125" style="28" customWidth="1"/>
    <col min="10760" max="10760" width="16.44140625" style="28" bestFit="1" customWidth="1"/>
    <col min="10761" max="10761" width="1.44140625" style="28" customWidth="1"/>
    <col min="10762" max="10762" width="17" style="28" bestFit="1" customWidth="1"/>
    <col min="10763" max="10763" width="1.33203125" style="28" customWidth="1"/>
    <col min="10764" max="10764" width="17.33203125" style="28" bestFit="1" customWidth="1"/>
    <col min="10765" max="10765" width="1.33203125" style="28" customWidth="1"/>
    <col min="10766" max="10766" width="19.33203125" style="28" bestFit="1" customWidth="1"/>
    <col min="10767" max="10767" width="2.33203125" style="28" customWidth="1"/>
    <col min="10768" max="10768" width="23.44140625" style="28" customWidth="1"/>
    <col min="10769" max="10769" width="1" style="28" customWidth="1"/>
    <col min="10770" max="10770" width="23.44140625" style="28" customWidth="1"/>
    <col min="10771" max="10771" width="1.33203125" style="28" customWidth="1"/>
    <col min="10772" max="10772" width="18.6640625" style="28" customWidth="1"/>
    <col min="10773" max="10773" width="1.33203125" style="28" customWidth="1"/>
    <col min="10774" max="10774" width="15.44140625" style="28" customWidth="1"/>
    <col min="10775" max="10775" width="1.33203125" style="28" customWidth="1"/>
    <col min="10776" max="10776" width="17.33203125" style="28" customWidth="1"/>
    <col min="10777" max="10777" width="1.33203125" style="28" customWidth="1"/>
    <col min="10778" max="11008" width="10.44140625" style="28"/>
    <col min="11009" max="11009" width="38.33203125" style="28" customWidth="1"/>
    <col min="11010" max="11010" width="6.44140625" style="28" bestFit="1" customWidth="1"/>
    <col min="11011" max="11011" width="2.6640625" style="28" customWidth="1"/>
    <col min="11012" max="11012" width="14.33203125" style="28" customWidth="1"/>
    <col min="11013" max="11013" width="1.33203125" style="28" customWidth="1"/>
    <col min="11014" max="11014" width="13.33203125" style="28" customWidth="1"/>
    <col min="11015" max="11015" width="1.33203125" style="28" customWidth="1"/>
    <col min="11016" max="11016" width="16.44140625" style="28" bestFit="1" customWidth="1"/>
    <col min="11017" max="11017" width="1.44140625" style="28" customWidth="1"/>
    <col min="11018" max="11018" width="17" style="28" bestFit="1" customWidth="1"/>
    <col min="11019" max="11019" width="1.33203125" style="28" customWidth="1"/>
    <col min="11020" max="11020" width="17.33203125" style="28" bestFit="1" customWidth="1"/>
    <col min="11021" max="11021" width="1.33203125" style="28" customWidth="1"/>
    <col min="11022" max="11022" width="19.33203125" style="28" bestFit="1" customWidth="1"/>
    <col min="11023" max="11023" width="2.33203125" style="28" customWidth="1"/>
    <col min="11024" max="11024" width="23.44140625" style="28" customWidth="1"/>
    <col min="11025" max="11025" width="1" style="28" customWidth="1"/>
    <col min="11026" max="11026" width="23.44140625" style="28" customWidth="1"/>
    <col min="11027" max="11027" width="1.33203125" style="28" customWidth="1"/>
    <col min="11028" max="11028" width="18.6640625" style="28" customWidth="1"/>
    <col min="11029" max="11029" width="1.33203125" style="28" customWidth="1"/>
    <col min="11030" max="11030" width="15.44140625" style="28" customWidth="1"/>
    <col min="11031" max="11031" width="1.33203125" style="28" customWidth="1"/>
    <col min="11032" max="11032" width="17.33203125" style="28" customWidth="1"/>
    <col min="11033" max="11033" width="1.33203125" style="28" customWidth="1"/>
    <col min="11034" max="11264" width="10.44140625" style="28"/>
    <col min="11265" max="11265" width="38.33203125" style="28" customWidth="1"/>
    <col min="11266" max="11266" width="6.44140625" style="28" bestFit="1" customWidth="1"/>
    <col min="11267" max="11267" width="2.6640625" style="28" customWidth="1"/>
    <col min="11268" max="11268" width="14.33203125" style="28" customWidth="1"/>
    <col min="11269" max="11269" width="1.33203125" style="28" customWidth="1"/>
    <col min="11270" max="11270" width="13.33203125" style="28" customWidth="1"/>
    <col min="11271" max="11271" width="1.33203125" style="28" customWidth="1"/>
    <col min="11272" max="11272" width="16.44140625" style="28" bestFit="1" customWidth="1"/>
    <col min="11273" max="11273" width="1.44140625" style="28" customWidth="1"/>
    <col min="11274" max="11274" width="17" style="28" bestFit="1" customWidth="1"/>
    <col min="11275" max="11275" width="1.33203125" style="28" customWidth="1"/>
    <col min="11276" max="11276" width="17.33203125" style="28" bestFit="1" customWidth="1"/>
    <col min="11277" max="11277" width="1.33203125" style="28" customWidth="1"/>
    <col min="11278" max="11278" width="19.33203125" style="28" bestFit="1" customWidth="1"/>
    <col min="11279" max="11279" width="2.33203125" style="28" customWidth="1"/>
    <col min="11280" max="11280" width="23.44140625" style="28" customWidth="1"/>
    <col min="11281" max="11281" width="1" style="28" customWidth="1"/>
    <col min="11282" max="11282" width="23.44140625" style="28" customWidth="1"/>
    <col min="11283" max="11283" width="1.33203125" style="28" customWidth="1"/>
    <col min="11284" max="11284" width="18.6640625" style="28" customWidth="1"/>
    <col min="11285" max="11285" width="1.33203125" style="28" customWidth="1"/>
    <col min="11286" max="11286" width="15.44140625" style="28" customWidth="1"/>
    <col min="11287" max="11287" width="1.33203125" style="28" customWidth="1"/>
    <col min="11288" max="11288" width="17.33203125" style="28" customWidth="1"/>
    <col min="11289" max="11289" width="1.33203125" style="28" customWidth="1"/>
    <col min="11290" max="11520" width="10.44140625" style="28"/>
    <col min="11521" max="11521" width="38.33203125" style="28" customWidth="1"/>
    <col min="11522" max="11522" width="6.44140625" style="28" bestFit="1" customWidth="1"/>
    <col min="11523" max="11523" width="2.6640625" style="28" customWidth="1"/>
    <col min="11524" max="11524" width="14.33203125" style="28" customWidth="1"/>
    <col min="11525" max="11525" width="1.33203125" style="28" customWidth="1"/>
    <col min="11526" max="11526" width="13.33203125" style="28" customWidth="1"/>
    <col min="11527" max="11527" width="1.33203125" style="28" customWidth="1"/>
    <col min="11528" max="11528" width="16.44140625" style="28" bestFit="1" customWidth="1"/>
    <col min="11529" max="11529" width="1.44140625" style="28" customWidth="1"/>
    <col min="11530" max="11530" width="17" style="28" bestFit="1" customWidth="1"/>
    <col min="11531" max="11531" width="1.33203125" style="28" customWidth="1"/>
    <col min="11532" max="11532" width="17.33203125" style="28" bestFit="1" customWidth="1"/>
    <col min="11533" max="11533" width="1.33203125" style="28" customWidth="1"/>
    <col min="11534" max="11534" width="19.33203125" style="28" bestFit="1" customWidth="1"/>
    <col min="11535" max="11535" width="2.33203125" style="28" customWidth="1"/>
    <col min="11536" max="11536" width="23.44140625" style="28" customWidth="1"/>
    <col min="11537" max="11537" width="1" style="28" customWidth="1"/>
    <col min="11538" max="11538" width="23.44140625" style="28" customWidth="1"/>
    <col min="11539" max="11539" width="1.33203125" style="28" customWidth="1"/>
    <col min="11540" max="11540" width="18.6640625" style="28" customWidth="1"/>
    <col min="11541" max="11541" width="1.33203125" style="28" customWidth="1"/>
    <col min="11542" max="11542" width="15.44140625" style="28" customWidth="1"/>
    <col min="11543" max="11543" width="1.33203125" style="28" customWidth="1"/>
    <col min="11544" max="11544" width="17.33203125" style="28" customWidth="1"/>
    <col min="11545" max="11545" width="1.33203125" style="28" customWidth="1"/>
    <col min="11546" max="11776" width="10.44140625" style="28"/>
    <col min="11777" max="11777" width="38.33203125" style="28" customWidth="1"/>
    <col min="11778" max="11778" width="6.44140625" style="28" bestFit="1" customWidth="1"/>
    <col min="11779" max="11779" width="2.6640625" style="28" customWidth="1"/>
    <col min="11780" max="11780" width="14.33203125" style="28" customWidth="1"/>
    <col min="11781" max="11781" width="1.33203125" style="28" customWidth="1"/>
    <col min="11782" max="11782" width="13.33203125" style="28" customWidth="1"/>
    <col min="11783" max="11783" width="1.33203125" style="28" customWidth="1"/>
    <col min="11784" max="11784" width="16.44140625" style="28" bestFit="1" customWidth="1"/>
    <col min="11785" max="11785" width="1.44140625" style="28" customWidth="1"/>
    <col min="11786" max="11786" width="17" style="28" bestFit="1" customWidth="1"/>
    <col min="11787" max="11787" width="1.33203125" style="28" customWidth="1"/>
    <col min="11788" max="11788" width="17.33203125" style="28" bestFit="1" customWidth="1"/>
    <col min="11789" max="11789" width="1.33203125" style="28" customWidth="1"/>
    <col min="11790" max="11790" width="19.33203125" style="28" bestFit="1" customWidth="1"/>
    <col min="11791" max="11791" width="2.33203125" style="28" customWidth="1"/>
    <col min="11792" max="11792" width="23.44140625" style="28" customWidth="1"/>
    <col min="11793" max="11793" width="1" style="28" customWidth="1"/>
    <col min="11794" max="11794" width="23.44140625" style="28" customWidth="1"/>
    <col min="11795" max="11795" width="1.33203125" style="28" customWidth="1"/>
    <col min="11796" max="11796" width="18.6640625" style="28" customWidth="1"/>
    <col min="11797" max="11797" width="1.33203125" style="28" customWidth="1"/>
    <col min="11798" max="11798" width="15.44140625" style="28" customWidth="1"/>
    <col min="11799" max="11799" width="1.33203125" style="28" customWidth="1"/>
    <col min="11800" max="11800" width="17.33203125" style="28" customWidth="1"/>
    <col min="11801" max="11801" width="1.33203125" style="28" customWidth="1"/>
    <col min="11802" max="12032" width="10.44140625" style="28"/>
    <col min="12033" max="12033" width="38.33203125" style="28" customWidth="1"/>
    <col min="12034" max="12034" width="6.44140625" style="28" bestFit="1" customWidth="1"/>
    <col min="12035" max="12035" width="2.6640625" style="28" customWidth="1"/>
    <col min="12036" max="12036" width="14.33203125" style="28" customWidth="1"/>
    <col min="12037" max="12037" width="1.33203125" style="28" customWidth="1"/>
    <col min="12038" max="12038" width="13.33203125" style="28" customWidth="1"/>
    <col min="12039" max="12039" width="1.33203125" style="28" customWidth="1"/>
    <col min="12040" max="12040" width="16.44140625" style="28" bestFit="1" customWidth="1"/>
    <col min="12041" max="12041" width="1.44140625" style="28" customWidth="1"/>
    <col min="12042" max="12042" width="17" style="28" bestFit="1" customWidth="1"/>
    <col min="12043" max="12043" width="1.33203125" style="28" customWidth="1"/>
    <col min="12044" max="12044" width="17.33203125" style="28" bestFit="1" customWidth="1"/>
    <col min="12045" max="12045" width="1.33203125" style="28" customWidth="1"/>
    <col min="12046" max="12046" width="19.33203125" style="28" bestFit="1" customWidth="1"/>
    <col min="12047" max="12047" width="2.33203125" style="28" customWidth="1"/>
    <col min="12048" max="12048" width="23.44140625" style="28" customWidth="1"/>
    <col min="12049" max="12049" width="1" style="28" customWidth="1"/>
    <col min="12050" max="12050" width="23.44140625" style="28" customWidth="1"/>
    <col min="12051" max="12051" width="1.33203125" style="28" customWidth="1"/>
    <col min="12052" max="12052" width="18.6640625" style="28" customWidth="1"/>
    <col min="12053" max="12053" width="1.33203125" style="28" customWidth="1"/>
    <col min="12054" max="12054" width="15.44140625" style="28" customWidth="1"/>
    <col min="12055" max="12055" width="1.33203125" style="28" customWidth="1"/>
    <col min="12056" max="12056" width="17.33203125" style="28" customWidth="1"/>
    <col min="12057" max="12057" width="1.33203125" style="28" customWidth="1"/>
    <col min="12058" max="12288" width="10.44140625" style="28"/>
    <col min="12289" max="12289" width="38.33203125" style="28" customWidth="1"/>
    <col min="12290" max="12290" width="6.44140625" style="28" bestFit="1" customWidth="1"/>
    <col min="12291" max="12291" width="2.6640625" style="28" customWidth="1"/>
    <col min="12292" max="12292" width="14.33203125" style="28" customWidth="1"/>
    <col min="12293" max="12293" width="1.33203125" style="28" customWidth="1"/>
    <col min="12294" max="12294" width="13.33203125" style="28" customWidth="1"/>
    <col min="12295" max="12295" width="1.33203125" style="28" customWidth="1"/>
    <col min="12296" max="12296" width="16.44140625" style="28" bestFit="1" customWidth="1"/>
    <col min="12297" max="12297" width="1.44140625" style="28" customWidth="1"/>
    <col min="12298" max="12298" width="17" style="28" bestFit="1" customWidth="1"/>
    <col min="12299" max="12299" width="1.33203125" style="28" customWidth="1"/>
    <col min="12300" max="12300" width="17.33203125" style="28" bestFit="1" customWidth="1"/>
    <col min="12301" max="12301" width="1.33203125" style="28" customWidth="1"/>
    <col min="12302" max="12302" width="19.33203125" style="28" bestFit="1" customWidth="1"/>
    <col min="12303" max="12303" width="2.33203125" style="28" customWidth="1"/>
    <col min="12304" max="12304" width="23.44140625" style="28" customWidth="1"/>
    <col min="12305" max="12305" width="1" style="28" customWidth="1"/>
    <col min="12306" max="12306" width="23.44140625" style="28" customWidth="1"/>
    <col min="12307" max="12307" width="1.33203125" style="28" customWidth="1"/>
    <col min="12308" max="12308" width="18.6640625" style="28" customWidth="1"/>
    <col min="12309" max="12309" width="1.33203125" style="28" customWidth="1"/>
    <col min="12310" max="12310" width="15.44140625" style="28" customWidth="1"/>
    <col min="12311" max="12311" width="1.33203125" style="28" customWidth="1"/>
    <col min="12312" max="12312" width="17.33203125" style="28" customWidth="1"/>
    <col min="12313" max="12313" width="1.33203125" style="28" customWidth="1"/>
    <col min="12314" max="12544" width="10.44140625" style="28"/>
    <col min="12545" max="12545" width="38.33203125" style="28" customWidth="1"/>
    <col min="12546" max="12546" width="6.44140625" style="28" bestFit="1" customWidth="1"/>
    <col min="12547" max="12547" width="2.6640625" style="28" customWidth="1"/>
    <col min="12548" max="12548" width="14.33203125" style="28" customWidth="1"/>
    <col min="12549" max="12549" width="1.33203125" style="28" customWidth="1"/>
    <col min="12550" max="12550" width="13.33203125" style="28" customWidth="1"/>
    <col min="12551" max="12551" width="1.33203125" style="28" customWidth="1"/>
    <col min="12552" max="12552" width="16.44140625" style="28" bestFit="1" customWidth="1"/>
    <col min="12553" max="12553" width="1.44140625" style="28" customWidth="1"/>
    <col min="12554" max="12554" width="17" style="28" bestFit="1" customWidth="1"/>
    <col min="12555" max="12555" width="1.33203125" style="28" customWidth="1"/>
    <col min="12556" max="12556" width="17.33203125" style="28" bestFit="1" customWidth="1"/>
    <col min="12557" max="12557" width="1.33203125" style="28" customWidth="1"/>
    <col min="12558" max="12558" width="19.33203125" style="28" bestFit="1" customWidth="1"/>
    <col min="12559" max="12559" width="2.33203125" style="28" customWidth="1"/>
    <col min="12560" max="12560" width="23.44140625" style="28" customWidth="1"/>
    <col min="12561" max="12561" width="1" style="28" customWidth="1"/>
    <col min="12562" max="12562" width="23.44140625" style="28" customWidth="1"/>
    <col min="12563" max="12563" width="1.33203125" style="28" customWidth="1"/>
    <col min="12564" max="12564" width="18.6640625" style="28" customWidth="1"/>
    <col min="12565" max="12565" width="1.33203125" style="28" customWidth="1"/>
    <col min="12566" max="12566" width="15.44140625" style="28" customWidth="1"/>
    <col min="12567" max="12567" width="1.33203125" style="28" customWidth="1"/>
    <col min="12568" max="12568" width="17.33203125" style="28" customWidth="1"/>
    <col min="12569" max="12569" width="1.33203125" style="28" customWidth="1"/>
    <col min="12570" max="12800" width="10.44140625" style="28"/>
    <col min="12801" max="12801" width="38.33203125" style="28" customWidth="1"/>
    <col min="12802" max="12802" width="6.44140625" style="28" bestFit="1" customWidth="1"/>
    <col min="12803" max="12803" width="2.6640625" style="28" customWidth="1"/>
    <col min="12804" max="12804" width="14.33203125" style="28" customWidth="1"/>
    <col min="12805" max="12805" width="1.33203125" style="28" customWidth="1"/>
    <col min="12806" max="12806" width="13.33203125" style="28" customWidth="1"/>
    <col min="12807" max="12807" width="1.33203125" style="28" customWidth="1"/>
    <col min="12808" max="12808" width="16.44140625" style="28" bestFit="1" customWidth="1"/>
    <col min="12809" max="12809" width="1.44140625" style="28" customWidth="1"/>
    <col min="12810" max="12810" width="17" style="28" bestFit="1" customWidth="1"/>
    <col min="12811" max="12811" width="1.33203125" style="28" customWidth="1"/>
    <col min="12812" max="12812" width="17.33203125" style="28" bestFit="1" customWidth="1"/>
    <col min="12813" max="12813" width="1.33203125" style="28" customWidth="1"/>
    <col min="12814" max="12814" width="19.33203125" style="28" bestFit="1" customWidth="1"/>
    <col min="12815" max="12815" width="2.33203125" style="28" customWidth="1"/>
    <col min="12816" max="12816" width="23.44140625" style="28" customWidth="1"/>
    <col min="12817" max="12817" width="1" style="28" customWidth="1"/>
    <col min="12818" max="12818" width="23.44140625" style="28" customWidth="1"/>
    <col min="12819" max="12819" width="1.33203125" style="28" customWidth="1"/>
    <col min="12820" max="12820" width="18.6640625" style="28" customWidth="1"/>
    <col min="12821" max="12821" width="1.33203125" style="28" customWidth="1"/>
    <col min="12822" max="12822" width="15.44140625" style="28" customWidth="1"/>
    <col min="12823" max="12823" width="1.33203125" style="28" customWidth="1"/>
    <col min="12824" max="12824" width="17.33203125" style="28" customWidth="1"/>
    <col min="12825" max="12825" width="1.33203125" style="28" customWidth="1"/>
    <col min="12826" max="13056" width="10.44140625" style="28"/>
    <col min="13057" max="13057" width="38.33203125" style="28" customWidth="1"/>
    <col min="13058" max="13058" width="6.44140625" style="28" bestFit="1" customWidth="1"/>
    <col min="13059" max="13059" width="2.6640625" style="28" customWidth="1"/>
    <col min="13060" max="13060" width="14.33203125" style="28" customWidth="1"/>
    <col min="13061" max="13061" width="1.33203125" style="28" customWidth="1"/>
    <col min="13062" max="13062" width="13.33203125" style="28" customWidth="1"/>
    <col min="13063" max="13063" width="1.33203125" style="28" customWidth="1"/>
    <col min="13064" max="13064" width="16.44140625" style="28" bestFit="1" customWidth="1"/>
    <col min="13065" max="13065" width="1.44140625" style="28" customWidth="1"/>
    <col min="13066" max="13066" width="17" style="28" bestFit="1" customWidth="1"/>
    <col min="13067" max="13067" width="1.33203125" style="28" customWidth="1"/>
    <col min="13068" max="13068" width="17.33203125" style="28" bestFit="1" customWidth="1"/>
    <col min="13069" max="13069" width="1.33203125" style="28" customWidth="1"/>
    <col min="13070" max="13070" width="19.33203125" style="28" bestFit="1" customWidth="1"/>
    <col min="13071" max="13071" width="2.33203125" style="28" customWidth="1"/>
    <col min="13072" max="13072" width="23.44140625" style="28" customWidth="1"/>
    <col min="13073" max="13073" width="1" style="28" customWidth="1"/>
    <col min="13074" max="13074" width="23.44140625" style="28" customWidth="1"/>
    <col min="13075" max="13075" width="1.33203125" style="28" customWidth="1"/>
    <col min="13076" max="13076" width="18.6640625" style="28" customWidth="1"/>
    <col min="13077" max="13077" width="1.33203125" style="28" customWidth="1"/>
    <col min="13078" max="13078" width="15.44140625" style="28" customWidth="1"/>
    <col min="13079" max="13079" width="1.33203125" style="28" customWidth="1"/>
    <col min="13080" max="13080" width="17.33203125" style="28" customWidth="1"/>
    <col min="13081" max="13081" width="1.33203125" style="28" customWidth="1"/>
    <col min="13082" max="13312" width="10.44140625" style="28"/>
    <col min="13313" max="13313" width="38.33203125" style="28" customWidth="1"/>
    <col min="13314" max="13314" width="6.44140625" style="28" bestFit="1" customWidth="1"/>
    <col min="13315" max="13315" width="2.6640625" style="28" customWidth="1"/>
    <col min="13316" max="13316" width="14.33203125" style="28" customWidth="1"/>
    <col min="13317" max="13317" width="1.33203125" style="28" customWidth="1"/>
    <col min="13318" max="13318" width="13.33203125" style="28" customWidth="1"/>
    <col min="13319" max="13319" width="1.33203125" style="28" customWidth="1"/>
    <col min="13320" max="13320" width="16.44140625" style="28" bestFit="1" customWidth="1"/>
    <col min="13321" max="13321" width="1.44140625" style="28" customWidth="1"/>
    <col min="13322" max="13322" width="17" style="28" bestFit="1" customWidth="1"/>
    <col min="13323" max="13323" width="1.33203125" style="28" customWidth="1"/>
    <col min="13324" max="13324" width="17.33203125" style="28" bestFit="1" customWidth="1"/>
    <col min="13325" max="13325" width="1.33203125" style="28" customWidth="1"/>
    <col min="13326" max="13326" width="19.33203125" style="28" bestFit="1" customWidth="1"/>
    <col min="13327" max="13327" width="2.33203125" style="28" customWidth="1"/>
    <col min="13328" max="13328" width="23.44140625" style="28" customWidth="1"/>
    <col min="13329" max="13329" width="1" style="28" customWidth="1"/>
    <col min="13330" max="13330" width="23.44140625" style="28" customWidth="1"/>
    <col min="13331" max="13331" width="1.33203125" style="28" customWidth="1"/>
    <col min="13332" max="13332" width="18.6640625" style="28" customWidth="1"/>
    <col min="13333" max="13333" width="1.33203125" style="28" customWidth="1"/>
    <col min="13334" max="13334" width="15.44140625" style="28" customWidth="1"/>
    <col min="13335" max="13335" width="1.33203125" style="28" customWidth="1"/>
    <col min="13336" max="13336" width="17.33203125" style="28" customWidth="1"/>
    <col min="13337" max="13337" width="1.33203125" style="28" customWidth="1"/>
    <col min="13338" max="13568" width="10.44140625" style="28"/>
    <col min="13569" max="13569" width="38.33203125" style="28" customWidth="1"/>
    <col min="13570" max="13570" width="6.44140625" style="28" bestFit="1" customWidth="1"/>
    <col min="13571" max="13571" width="2.6640625" style="28" customWidth="1"/>
    <col min="13572" max="13572" width="14.33203125" style="28" customWidth="1"/>
    <col min="13573" max="13573" width="1.33203125" style="28" customWidth="1"/>
    <col min="13574" max="13574" width="13.33203125" style="28" customWidth="1"/>
    <col min="13575" max="13575" width="1.33203125" style="28" customWidth="1"/>
    <col min="13576" max="13576" width="16.44140625" style="28" bestFit="1" customWidth="1"/>
    <col min="13577" max="13577" width="1.44140625" style="28" customWidth="1"/>
    <col min="13578" max="13578" width="17" style="28" bestFit="1" customWidth="1"/>
    <col min="13579" max="13579" width="1.33203125" style="28" customWidth="1"/>
    <col min="13580" max="13580" width="17.33203125" style="28" bestFit="1" customWidth="1"/>
    <col min="13581" max="13581" width="1.33203125" style="28" customWidth="1"/>
    <col min="13582" max="13582" width="19.33203125" style="28" bestFit="1" customWidth="1"/>
    <col min="13583" max="13583" width="2.33203125" style="28" customWidth="1"/>
    <col min="13584" max="13584" width="23.44140625" style="28" customWidth="1"/>
    <col min="13585" max="13585" width="1" style="28" customWidth="1"/>
    <col min="13586" max="13586" width="23.44140625" style="28" customWidth="1"/>
    <col min="13587" max="13587" width="1.33203125" style="28" customWidth="1"/>
    <col min="13588" max="13588" width="18.6640625" style="28" customWidth="1"/>
    <col min="13589" max="13589" width="1.33203125" style="28" customWidth="1"/>
    <col min="13590" max="13590" width="15.44140625" style="28" customWidth="1"/>
    <col min="13591" max="13591" width="1.33203125" style="28" customWidth="1"/>
    <col min="13592" max="13592" width="17.33203125" style="28" customWidth="1"/>
    <col min="13593" max="13593" width="1.33203125" style="28" customWidth="1"/>
    <col min="13594" max="13824" width="10.44140625" style="28"/>
    <col min="13825" max="13825" width="38.33203125" style="28" customWidth="1"/>
    <col min="13826" max="13826" width="6.44140625" style="28" bestFit="1" customWidth="1"/>
    <col min="13827" max="13827" width="2.6640625" style="28" customWidth="1"/>
    <col min="13828" max="13828" width="14.33203125" style="28" customWidth="1"/>
    <col min="13829" max="13829" width="1.33203125" style="28" customWidth="1"/>
    <col min="13830" max="13830" width="13.33203125" style="28" customWidth="1"/>
    <col min="13831" max="13831" width="1.33203125" style="28" customWidth="1"/>
    <col min="13832" max="13832" width="16.44140625" style="28" bestFit="1" customWidth="1"/>
    <col min="13833" max="13833" width="1.44140625" style="28" customWidth="1"/>
    <col min="13834" max="13834" width="17" style="28" bestFit="1" customWidth="1"/>
    <col min="13835" max="13835" width="1.33203125" style="28" customWidth="1"/>
    <col min="13836" max="13836" width="17.33203125" style="28" bestFit="1" customWidth="1"/>
    <col min="13837" max="13837" width="1.33203125" style="28" customWidth="1"/>
    <col min="13838" max="13838" width="19.33203125" style="28" bestFit="1" customWidth="1"/>
    <col min="13839" max="13839" width="2.33203125" style="28" customWidth="1"/>
    <col min="13840" max="13840" width="23.44140625" style="28" customWidth="1"/>
    <col min="13841" max="13841" width="1" style="28" customWidth="1"/>
    <col min="13842" max="13842" width="23.44140625" style="28" customWidth="1"/>
    <col min="13843" max="13843" width="1.33203125" style="28" customWidth="1"/>
    <col min="13844" max="13844" width="18.6640625" style="28" customWidth="1"/>
    <col min="13845" max="13845" width="1.33203125" style="28" customWidth="1"/>
    <col min="13846" max="13846" width="15.44140625" style="28" customWidth="1"/>
    <col min="13847" max="13847" width="1.33203125" style="28" customWidth="1"/>
    <col min="13848" max="13848" width="17.33203125" style="28" customWidth="1"/>
    <col min="13849" max="13849" width="1.33203125" style="28" customWidth="1"/>
    <col min="13850" max="14080" width="10.44140625" style="28"/>
    <col min="14081" max="14081" width="38.33203125" style="28" customWidth="1"/>
    <col min="14082" max="14082" width="6.44140625" style="28" bestFit="1" customWidth="1"/>
    <col min="14083" max="14083" width="2.6640625" style="28" customWidth="1"/>
    <col min="14084" max="14084" width="14.33203125" style="28" customWidth="1"/>
    <col min="14085" max="14085" width="1.33203125" style="28" customWidth="1"/>
    <col min="14086" max="14086" width="13.33203125" style="28" customWidth="1"/>
    <col min="14087" max="14087" width="1.33203125" style="28" customWidth="1"/>
    <col min="14088" max="14088" width="16.44140625" style="28" bestFit="1" customWidth="1"/>
    <col min="14089" max="14089" width="1.44140625" style="28" customWidth="1"/>
    <col min="14090" max="14090" width="17" style="28" bestFit="1" customWidth="1"/>
    <col min="14091" max="14091" width="1.33203125" style="28" customWidth="1"/>
    <col min="14092" max="14092" width="17.33203125" style="28" bestFit="1" customWidth="1"/>
    <col min="14093" max="14093" width="1.33203125" style="28" customWidth="1"/>
    <col min="14094" max="14094" width="19.33203125" style="28" bestFit="1" customWidth="1"/>
    <col min="14095" max="14095" width="2.33203125" style="28" customWidth="1"/>
    <col min="14096" max="14096" width="23.44140625" style="28" customWidth="1"/>
    <col min="14097" max="14097" width="1" style="28" customWidth="1"/>
    <col min="14098" max="14098" width="23.44140625" style="28" customWidth="1"/>
    <col min="14099" max="14099" width="1.33203125" style="28" customWidth="1"/>
    <col min="14100" max="14100" width="18.6640625" style="28" customWidth="1"/>
    <col min="14101" max="14101" width="1.33203125" style="28" customWidth="1"/>
    <col min="14102" max="14102" width="15.44140625" style="28" customWidth="1"/>
    <col min="14103" max="14103" width="1.33203125" style="28" customWidth="1"/>
    <col min="14104" max="14104" width="17.33203125" style="28" customWidth="1"/>
    <col min="14105" max="14105" width="1.33203125" style="28" customWidth="1"/>
    <col min="14106" max="14336" width="10.44140625" style="28"/>
    <col min="14337" max="14337" width="38.33203125" style="28" customWidth="1"/>
    <col min="14338" max="14338" width="6.44140625" style="28" bestFit="1" customWidth="1"/>
    <col min="14339" max="14339" width="2.6640625" style="28" customWidth="1"/>
    <col min="14340" max="14340" width="14.33203125" style="28" customWidth="1"/>
    <col min="14341" max="14341" width="1.33203125" style="28" customWidth="1"/>
    <col min="14342" max="14342" width="13.33203125" style="28" customWidth="1"/>
    <col min="14343" max="14343" width="1.33203125" style="28" customWidth="1"/>
    <col min="14344" max="14344" width="16.44140625" style="28" bestFit="1" customWidth="1"/>
    <col min="14345" max="14345" width="1.44140625" style="28" customWidth="1"/>
    <col min="14346" max="14346" width="17" style="28" bestFit="1" customWidth="1"/>
    <col min="14347" max="14347" width="1.33203125" style="28" customWidth="1"/>
    <col min="14348" max="14348" width="17.33203125" style="28" bestFit="1" customWidth="1"/>
    <col min="14349" max="14349" width="1.33203125" style="28" customWidth="1"/>
    <col min="14350" max="14350" width="19.33203125" style="28" bestFit="1" customWidth="1"/>
    <col min="14351" max="14351" width="2.33203125" style="28" customWidth="1"/>
    <col min="14352" max="14352" width="23.44140625" style="28" customWidth="1"/>
    <col min="14353" max="14353" width="1" style="28" customWidth="1"/>
    <col min="14354" max="14354" width="23.44140625" style="28" customWidth="1"/>
    <col min="14355" max="14355" width="1.33203125" style="28" customWidth="1"/>
    <col min="14356" max="14356" width="18.6640625" style="28" customWidth="1"/>
    <col min="14357" max="14357" width="1.33203125" style="28" customWidth="1"/>
    <col min="14358" max="14358" width="15.44140625" style="28" customWidth="1"/>
    <col min="14359" max="14359" width="1.33203125" style="28" customWidth="1"/>
    <col min="14360" max="14360" width="17.33203125" style="28" customWidth="1"/>
    <col min="14361" max="14361" width="1.33203125" style="28" customWidth="1"/>
    <col min="14362" max="14592" width="10.44140625" style="28"/>
    <col min="14593" max="14593" width="38.33203125" style="28" customWidth="1"/>
    <col min="14594" max="14594" width="6.44140625" style="28" bestFit="1" customWidth="1"/>
    <col min="14595" max="14595" width="2.6640625" style="28" customWidth="1"/>
    <col min="14596" max="14596" width="14.33203125" style="28" customWidth="1"/>
    <col min="14597" max="14597" width="1.33203125" style="28" customWidth="1"/>
    <col min="14598" max="14598" width="13.33203125" style="28" customWidth="1"/>
    <col min="14599" max="14599" width="1.33203125" style="28" customWidth="1"/>
    <col min="14600" max="14600" width="16.44140625" style="28" bestFit="1" customWidth="1"/>
    <col min="14601" max="14601" width="1.44140625" style="28" customWidth="1"/>
    <col min="14602" max="14602" width="17" style="28" bestFit="1" customWidth="1"/>
    <col min="14603" max="14603" width="1.33203125" style="28" customWidth="1"/>
    <col min="14604" max="14604" width="17.33203125" style="28" bestFit="1" customWidth="1"/>
    <col min="14605" max="14605" width="1.33203125" style="28" customWidth="1"/>
    <col min="14606" max="14606" width="19.33203125" style="28" bestFit="1" customWidth="1"/>
    <col min="14607" max="14607" width="2.33203125" style="28" customWidth="1"/>
    <col min="14608" max="14608" width="23.44140625" style="28" customWidth="1"/>
    <col min="14609" max="14609" width="1" style="28" customWidth="1"/>
    <col min="14610" max="14610" width="23.44140625" style="28" customWidth="1"/>
    <col min="14611" max="14611" width="1.33203125" style="28" customWidth="1"/>
    <col min="14612" max="14612" width="18.6640625" style="28" customWidth="1"/>
    <col min="14613" max="14613" width="1.33203125" style="28" customWidth="1"/>
    <col min="14614" max="14614" width="15.44140625" style="28" customWidth="1"/>
    <col min="14615" max="14615" width="1.33203125" style="28" customWidth="1"/>
    <col min="14616" max="14616" width="17.33203125" style="28" customWidth="1"/>
    <col min="14617" max="14617" width="1.33203125" style="28" customWidth="1"/>
    <col min="14618" max="14848" width="10.44140625" style="28"/>
    <col min="14849" max="14849" width="38.33203125" style="28" customWidth="1"/>
    <col min="14850" max="14850" width="6.44140625" style="28" bestFit="1" customWidth="1"/>
    <col min="14851" max="14851" width="2.6640625" style="28" customWidth="1"/>
    <col min="14852" max="14852" width="14.33203125" style="28" customWidth="1"/>
    <col min="14853" max="14853" width="1.33203125" style="28" customWidth="1"/>
    <col min="14854" max="14854" width="13.33203125" style="28" customWidth="1"/>
    <col min="14855" max="14855" width="1.33203125" style="28" customWidth="1"/>
    <col min="14856" max="14856" width="16.44140625" style="28" bestFit="1" customWidth="1"/>
    <col min="14857" max="14857" width="1.44140625" style="28" customWidth="1"/>
    <col min="14858" max="14858" width="17" style="28" bestFit="1" customWidth="1"/>
    <col min="14859" max="14859" width="1.33203125" style="28" customWidth="1"/>
    <col min="14860" max="14860" width="17.33203125" style="28" bestFit="1" customWidth="1"/>
    <col min="14861" max="14861" width="1.33203125" style="28" customWidth="1"/>
    <col min="14862" max="14862" width="19.33203125" style="28" bestFit="1" customWidth="1"/>
    <col min="14863" max="14863" width="2.33203125" style="28" customWidth="1"/>
    <col min="14864" max="14864" width="23.44140625" style="28" customWidth="1"/>
    <col min="14865" max="14865" width="1" style="28" customWidth="1"/>
    <col min="14866" max="14866" width="23.44140625" style="28" customWidth="1"/>
    <col min="14867" max="14867" width="1.33203125" style="28" customWidth="1"/>
    <col min="14868" max="14868" width="18.6640625" style="28" customWidth="1"/>
    <col min="14869" max="14869" width="1.33203125" style="28" customWidth="1"/>
    <col min="14870" max="14870" width="15.44140625" style="28" customWidth="1"/>
    <col min="14871" max="14871" width="1.33203125" style="28" customWidth="1"/>
    <col min="14872" max="14872" width="17.33203125" style="28" customWidth="1"/>
    <col min="14873" max="14873" width="1.33203125" style="28" customWidth="1"/>
    <col min="14874" max="15104" width="10.44140625" style="28"/>
    <col min="15105" max="15105" width="38.33203125" style="28" customWidth="1"/>
    <col min="15106" max="15106" width="6.44140625" style="28" bestFit="1" customWidth="1"/>
    <col min="15107" max="15107" width="2.6640625" style="28" customWidth="1"/>
    <col min="15108" max="15108" width="14.33203125" style="28" customWidth="1"/>
    <col min="15109" max="15109" width="1.33203125" style="28" customWidth="1"/>
    <col min="15110" max="15110" width="13.33203125" style="28" customWidth="1"/>
    <col min="15111" max="15111" width="1.33203125" style="28" customWidth="1"/>
    <col min="15112" max="15112" width="16.44140625" style="28" bestFit="1" customWidth="1"/>
    <col min="15113" max="15113" width="1.44140625" style="28" customWidth="1"/>
    <col min="15114" max="15114" width="17" style="28" bestFit="1" customWidth="1"/>
    <col min="15115" max="15115" width="1.33203125" style="28" customWidth="1"/>
    <col min="15116" max="15116" width="17.33203125" style="28" bestFit="1" customWidth="1"/>
    <col min="15117" max="15117" width="1.33203125" style="28" customWidth="1"/>
    <col min="15118" max="15118" width="19.33203125" style="28" bestFit="1" customWidth="1"/>
    <col min="15119" max="15119" width="2.33203125" style="28" customWidth="1"/>
    <col min="15120" max="15120" width="23.44140625" style="28" customWidth="1"/>
    <col min="15121" max="15121" width="1" style="28" customWidth="1"/>
    <col min="15122" max="15122" width="23.44140625" style="28" customWidth="1"/>
    <col min="15123" max="15123" width="1.33203125" style="28" customWidth="1"/>
    <col min="15124" max="15124" width="18.6640625" style="28" customWidth="1"/>
    <col min="15125" max="15125" width="1.33203125" style="28" customWidth="1"/>
    <col min="15126" max="15126" width="15.44140625" style="28" customWidth="1"/>
    <col min="15127" max="15127" width="1.33203125" style="28" customWidth="1"/>
    <col min="15128" max="15128" width="17.33203125" style="28" customWidth="1"/>
    <col min="15129" max="15129" width="1.33203125" style="28" customWidth="1"/>
    <col min="15130" max="15360" width="10.44140625" style="28"/>
    <col min="15361" max="15361" width="38.33203125" style="28" customWidth="1"/>
    <col min="15362" max="15362" width="6.44140625" style="28" bestFit="1" customWidth="1"/>
    <col min="15363" max="15363" width="2.6640625" style="28" customWidth="1"/>
    <col min="15364" max="15364" width="14.33203125" style="28" customWidth="1"/>
    <col min="15365" max="15365" width="1.33203125" style="28" customWidth="1"/>
    <col min="15366" max="15366" width="13.33203125" style="28" customWidth="1"/>
    <col min="15367" max="15367" width="1.33203125" style="28" customWidth="1"/>
    <col min="15368" max="15368" width="16.44140625" style="28" bestFit="1" customWidth="1"/>
    <col min="15369" max="15369" width="1.44140625" style="28" customWidth="1"/>
    <col min="15370" max="15370" width="17" style="28" bestFit="1" customWidth="1"/>
    <col min="15371" max="15371" width="1.33203125" style="28" customWidth="1"/>
    <col min="15372" max="15372" width="17.33203125" style="28" bestFit="1" customWidth="1"/>
    <col min="15373" max="15373" width="1.33203125" style="28" customWidth="1"/>
    <col min="15374" max="15374" width="19.33203125" style="28" bestFit="1" customWidth="1"/>
    <col min="15375" max="15375" width="2.33203125" style="28" customWidth="1"/>
    <col min="15376" max="15376" width="23.44140625" style="28" customWidth="1"/>
    <col min="15377" max="15377" width="1" style="28" customWidth="1"/>
    <col min="15378" max="15378" width="23.44140625" style="28" customWidth="1"/>
    <col min="15379" max="15379" width="1.33203125" style="28" customWidth="1"/>
    <col min="15380" max="15380" width="18.6640625" style="28" customWidth="1"/>
    <col min="15381" max="15381" width="1.33203125" style="28" customWidth="1"/>
    <col min="15382" max="15382" width="15.44140625" style="28" customWidth="1"/>
    <col min="15383" max="15383" width="1.33203125" style="28" customWidth="1"/>
    <col min="15384" max="15384" width="17.33203125" style="28" customWidth="1"/>
    <col min="15385" max="15385" width="1.33203125" style="28" customWidth="1"/>
    <col min="15386" max="15616" width="10.44140625" style="28"/>
    <col min="15617" max="15617" width="38.33203125" style="28" customWidth="1"/>
    <col min="15618" max="15618" width="6.44140625" style="28" bestFit="1" customWidth="1"/>
    <col min="15619" max="15619" width="2.6640625" style="28" customWidth="1"/>
    <col min="15620" max="15620" width="14.33203125" style="28" customWidth="1"/>
    <col min="15621" max="15621" width="1.33203125" style="28" customWidth="1"/>
    <col min="15622" max="15622" width="13.33203125" style="28" customWidth="1"/>
    <col min="15623" max="15623" width="1.33203125" style="28" customWidth="1"/>
    <col min="15624" max="15624" width="16.44140625" style="28" bestFit="1" customWidth="1"/>
    <col min="15625" max="15625" width="1.44140625" style="28" customWidth="1"/>
    <col min="15626" max="15626" width="17" style="28" bestFit="1" customWidth="1"/>
    <col min="15627" max="15627" width="1.33203125" style="28" customWidth="1"/>
    <col min="15628" max="15628" width="17.33203125" style="28" bestFit="1" customWidth="1"/>
    <col min="15629" max="15629" width="1.33203125" style="28" customWidth="1"/>
    <col min="15630" max="15630" width="19.33203125" style="28" bestFit="1" customWidth="1"/>
    <col min="15631" max="15631" width="2.33203125" style="28" customWidth="1"/>
    <col min="15632" max="15632" width="23.44140625" style="28" customWidth="1"/>
    <col min="15633" max="15633" width="1" style="28" customWidth="1"/>
    <col min="15634" max="15634" width="23.44140625" style="28" customWidth="1"/>
    <col min="15635" max="15635" width="1.33203125" style="28" customWidth="1"/>
    <col min="15636" max="15636" width="18.6640625" style="28" customWidth="1"/>
    <col min="15637" max="15637" width="1.33203125" style="28" customWidth="1"/>
    <col min="15638" max="15638" width="15.44140625" style="28" customWidth="1"/>
    <col min="15639" max="15639" width="1.33203125" style="28" customWidth="1"/>
    <col min="15640" max="15640" width="17.33203125" style="28" customWidth="1"/>
    <col min="15641" max="15641" width="1.33203125" style="28" customWidth="1"/>
    <col min="15642" max="15872" width="10.44140625" style="28"/>
    <col min="15873" max="15873" width="38.33203125" style="28" customWidth="1"/>
    <col min="15874" max="15874" width="6.44140625" style="28" bestFit="1" customWidth="1"/>
    <col min="15875" max="15875" width="2.6640625" style="28" customWidth="1"/>
    <col min="15876" max="15876" width="14.33203125" style="28" customWidth="1"/>
    <col min="15877" max="15877" width="1.33203125" style="28" customWidth="1"/>
    <col min="15878" max="15878" width="13.33203125" style="28" customWidth="1"/>
    <col min="15879" max="15879" width="1.33203125" style="28" customWidth="1"/>
    <col min="15880" max="15880" width="16.44140625" style="28" bestFit="1" customWidth="1"/>
    <col min="15881" max="15881" width="1.44140625" style="28" customWidth="1"/>
    <col min="15882" max="15882" width="17" style="28" bestFit="1" customWidth="1"/>
    <col min="15883" max="15883" width="1.33203125" style="28" customWidth="1"/>
    <col min="15884" max="15884" width="17.33203125" style="28" bestFit="1" customWidth="1"/>
    <col min="15885" max="15885" width="1.33203125" style="28" customWidth="1"/>
    <col min="15886" max="15886" width="19.33203125" style="28" bestFit="1" customWidth="1"/>
    <col min="15887" max="15887" width="2.33203125" style="28" customWidth="1"/>
    <col min="15888" max="15888" width="23.44140625" style="28" customWidth="1"/>
    <col min="15889" max="15889" width="1" style="28" customWidth="1"/>
    <col min="15890" max="15890" width="23.44140625" style="28" customWidth="1"/>
    <col min="15891" max="15891" width="1.33203125" style="28" customWidth="1"/>
    <col min="15892" max="15892" width="18.6640625" style="28" customWidth="1"/>
    <col min="15893" max="15893" width="1.33203125" style="28" customWidth="1"/>
    <col min="15894" max="15894" width="15.44140625" style="28" customWidth="1"/>
    <col min="15895" max="15895" width="1.33203125" style="28" customWidth="1"/>
    <col min="15896" max="15896" width="17.33203125" style="28" customWidth="1"/>
    <col min="15897" max="15897" width="1.33203125" style="28" customWidth="1"/>
    <col min="15898" max="16128" width="10.44140625" style="28"/>
    <col min="16129" max="16129" width="38.33203125" style="28" customWidth="1"/>
    <col min="16130" max="16130" width="6.44140625" style="28" bestFit="1" customWidth="1"/>
    <col min="16131" max="16131" width="2.6640625" style="28" customWidth="1"/>
    <col min="16132" max="16132" width="14.33203125" style="28" customWidth="1"/>
    <col min="16133" max="16133" width="1.33203125" style="28" customWidth="1"/>
    <col min="16134" max="16134" width="13.33203125" style="28" customWidth="1"/>
    <col min="16135" max="16135" width="1.33203125" style="28" customWidth="1"/>
    <col min="16136" max="16136" width="16.44140625" style="28" bestFit="1" customWidth="1"/>
    <col min="16137" max="16137" width="1.44140625" style="28" customWidth="1"/>
    <col min="16138" max="16138" width="17" style="28" bestFit="1" customWidth="1"/>
    <col min="16139" max="16139" width="1.33203125" style="28" customWidth="1"/>
    <col min="16140" max="16140" width="17.33203125" style="28" bestFit="1" customWidth="1"/>
    <col min="16141" max="16141" width="1.33203125" style="28" customWidth="1"/>
    <col min="16142" max="16142" width="19.33203125" style="28" bestFit="1" customWidth="1"/>
    <col min="16143" max="16143" width="2.33203125" style="28" customWidth="1"/>
    <col min="16144" max="16144" width="23.44140625" style="28" customWidth="1"/>
    <col min="16145" max="16145" width="1" style="28" customWidth="1"/>
    <col min="16146" max="16146" width="23.44140625" style="28" customWidth="1"/>
    <col min="16147" max="16147" width="1.33203125" style="28" customWidth="1"/>
    <col min="16148" max="16148" width="18.6640625" style="28" customWidth="1"/>
    <col min="16149" max="16149" width="1.33203125" style="28" customWidth="1"/>
    <col min="16150" max="16150" width="15.44140625" style="28" customWidth="1"/>
    <col min="16151" max="16151" width="1.33203125" style="28" customWidth="1"/>
    <col min="16152" max="16152" width="17.33203125" style="28" customWidth="1"/>
    <col min="16153" max="16153" width="1.33203125" style="28" customWidth="1"/>
    <col min="16154" max="16384" width="10.44140625" style="28"/>
  </cols>
  <sheetData>
    <row r="1" spans="1:254" ht="23.95" customHeight="1">
      <c r="A1" s="8" t="s">
        <v>161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2"/>
      <c r="O1" s="32"/>
      <c r="P1" s="32"/>
      <c r="Q1" s="32"/>
      <c r="R1" s="32"/>
      <c r="S1" s="31"/>
      <c r="T1" s="28"/>
      <c r="U1" s="31"/>
      <c r="V1" s="31"/>
      <c r="W1" s="31"/>
      <c r="X1" s="18"/>
      <c r="Y1" s="33"/>
      <c r="Z1" s="33"/>
      <c r="AA1" s="33"/>
      <c r="AB1" s="33"/>
      <c r="AC1" s="33"/>
      <c r="AD1" s="33"/>
      <c r="AE1" s="33"/>
      <c r="AF1" s="33"/>
      <c r="AG1" s="33"/>
      <c r="AH1" s="33"/>
      <c r="AI1" s="33"/>
      <c r="AJ1" s="33"/>
      <c r="AK1" s="33"/>
      <c r="AL1" s="33"/>
      <c r="AM1" s="33"/>
      <c r="AN1" s="33"/>
      <c r="AO1" s="33"/>
      <c r="AP1" s="33"/>
      <c r="AQ1" s="33"/>
      <c r="AR1" s="33"/>
      <c r="AS1" s="33"/>
      <c r="AT1" s="33"/>
      <c r="AU1" s="33"/>
      <c r="AV1" s="33"/>
      <c r="AW1" s="33"/>
      <c r="AX1" s="33"/>
      <c r="AY1" s="33"/>
      <c r="AZ1" s="33"/>
      <c r="BA1" s="33"/>
      <c r="BB1" s="33"/>
      <c r="BC1" s="33"/>
      <c r="BD1" s="33"/>
      <c r="BE1" s="33"/>
      <c r="BF1" s="33"/>
      <c r="BG1" s="33"/>
      <c r="BH1" s="33"/>
      <c r="BI1" s="33"/>
      <c r="BJ1" s="33"/>
      <c r="BK1" s="33"/>
      <c r="BL1" s="33"/>
      <c r="BM1" s="33"/>
      <c r="BN1" s="33"/>
      <c r="BO1" s="33"/>
      <c r="BP1" s="33"/>
      <c r="BQ1" s="33"/>
      <c r="BR1" s="33"/>
      <c r="BS1" s="33"/>
      <c r="BT1" s="33"/>
      <c r="BU1" s="33"/>
      <c r="BV1" s="33"/>
      <c r="BW1" s="33"/>
      <c r="BX1" s="33"/>
      <c r="BY1" s="33"/>
      <c r="BZ1" s="33"/>
      <c r="CA1" s="33"/>
      <c r="CB1" s="33"/>
      <c r="CC1" s="33"/>
      <c r="CD1" s="33"/>
      <c r="CE1" s="33"/>
      <c r="CF1" s="33"/>
      <c r="CG1" s="33"/>
      <c r="CH1" s="33"/>
      <c r="CI1" s="33"/>
      <c r="CJ1" s="33"/>
      <c r="CK1" s="33"/>
      <c r="CL1" s="33"/>
      <c r="CM1" s="33"/>
      <c r="CN1" s="33"/>
      <c r="CO1" s="33"/>
      <c r="CP1" s="33"/>
      <c r="CQ1" s="33"/>
      <c r="CR1" s="33"/>
      <c r="CS1" s="33"/>
      <c r="CT1" s="33"/>
      <c r="CU1" s="33"/>
      <c r="CV1" s="33"/>
      <c r="CW1" s="33"/>
      <c r="CX1" s="33"/>
      <c r="CY1" s="33"/>
      <c r="CZ1" s="33"/>
      <c r="DA1" s="33"/>
      <c r="DB1" s="33"/>
      <c r="DC1" s="33"/>
      <c r="DD1" s="33"/>
      <c r="DE1" s="33"/>
      <c r="DF1" s="33"/>
      <c r="DG1" s="33"/>
      <c r="DH1" s="33"/>
      <c r="DI1" s="33"/>
      <c r="DJ1" s="33"/>
      <c r="DK1" s="33"/>
      <c r="DL1" s="33"/>
      <c r="DM1" s="33"/>
      <c r="DN1" s="33"/>
      <c r="DO1" s="33"/>
      <c r="DP1" s="33"/>
      <c r="DQ1" s="33"/>
      <c r="DR1" s="33"/>
      <c r="DS1" s="33"/>
      <c r="DT1" s="33"/>
      <c r="DU1" s="33"/>
      <c r="DV1" s="33"/>
      <c r="DW1" s="33"/>
      <c r="DX1" s="33"/>
      <c r="DY1" s="33"/>
      <c r="DZ1" s="33"/>
      <c r="EA1" s="33"/>
      <c r="EB1" s="33"/>
      <c r="EC1" s="33"/>
      <c r="ED1" s="33"/>
      <c r="EE1" s="33"/>
      <c r="EF1" s="33"/>
      <c r="EG1" s="33"/>
      <c r="EH1" s="33"/>
      <c r="EI1" s="33"/>
      <c r="EJ1" s="33"/>
      <c r="EK1" s="33"/>
      <c r="EL1" s="33"/>
      <c r="EM1" s="33"/>
      <c r="EN1" s="33"/>
      <c r="EO1" s="33"/>
      <c r="EP1" s="33"/>
      <c r="EQ1" s="33"/>
      <c r="ER1" s="33"/>
      <c r="ES1" s="33"/>
      <c r="ET1" s="33"/>
      <c r="EU1" s="33"/>
      <c r="EV1" s="33"/>
      <c r="EW1" s="33"/>
      <c r="EX1" s="33"/>
      <c r="EY1" s="33"/>
      <c r="EZ1" s="33"/>
      <c r="FA1" s="33"/>
      <c r="FB1" s="33"/>
      <c r="FC1" s="33"/>
      <c r="FD1" s="33"/>
      <c r="FE1" s="33"/>
      <c r="FF1" s="33"/>
      <c r="FG1" s="33"/>
      <c r="FH1" s="33"/>
      <c r="FI1" s="33"/>
      <c r="FJ1" s="33"/>
      <c r="FK1" s="33"/>
      <c r="FL1" s="33"/>
      <c r="FM1" s="33"/>
      <c r="FN1" s="33"/>
      <c r="FO1" s="33"/>
      <c r="FP1" s="33"/>
      <c r="FQ1" s="33"/>
      <c r="FR1" s="33"/>
      <c r="FS1" s="33"/>
      <c r="FT1" s="33"/>
      <c r="FU1" s="33"/>
      <c r="FV1" s="33"/>
      <c r="FW1" s="33"/>
      <c r="FX1" s="33"/>
      <c r="FY1" s="33"/>
      <c r="FZ1" s="33"/>
      <c r="GA1" s="33"/>
      <c r="GB1" s="33"/>
      <c r="GC1" s="33"/>
      <c r="GD1" s="33"/>
      <c r="GE1" s="33"/>
      <c r="GF1" s="33"/>
      <c r="GG1" s="33"/>
      <c r="GH1" s="33"/>
      <c r="GI1" s="33"/>
      <c r="GJ1" s="33"/>
      <c r="GK1" s="33"/>
      <c r="GL1" s="33"/>
      <c r="GM1" s="33"/>
      <c r="GN1" s="33"/>
      <c r="GO1" s="33"/>
      <c r="GP1" s="33"/>
      <c r="GQ1" s="33"/>
      <c r="GR1" s="33"/>
      <c r="GS1" s="33"/>
      <c r="GT1" s="33"/>
      <c r="GU1" s="33"/>
      <c r="GV1" s="33"/>
      <c r="GW1" s="33"/>
      <c r="GX1" s="33"/>
      <c r="GY1" s="33"/>
      <c r="GZ1" s="33"/>
      <c r="HA1" s="33"/>
      <c r="HB1" s="33"/>
      <c r="HC1" s="33"/>
      <c r="HD1" s="33"/>
      <c r="HE1" s="33"/>
      <c r="HF1" s="33"/>
      <c r="HG1" s="33"/>
      <c r="HH1" s="33"/>
      <c r="HI1" s="33"/>
      <c r="HJ1" s="33"/>
      <c r="HK1" s="33"/>
      <c r="HL1" s="33"/>
      <c r="HM1" s="33"/>
      <c r="HN1" s="33"/>
      <c r="HO1" s="33"/>
      <c r="HP1" s="33"/>
      <c r="HQ1" s="33"/>
      <c r="HR1" s="33"/>
      <c r="HS1" s="33"/>
      <c r="HT1" s="33"/>
      <c r="HU1" s="33"/>
      <c r="HV1" s="33"/>
      <c r="HW1" s="33"/>
      <c r="HX1" s="33"/>
      <c r="HY1" s="33"/>
      <c r="HZ1" s="33"/>
      <c r="IA1" s="33"/>
      <c r="IB1" s="33"/>
      <c r="IC1" s="33"/>
      <c r="ID1" s="33"/>
      <c r="IE1" s="33"/>
      <c r="IF1" s="33"/>
      <c r="IG1" s="33"/>
      <c r="IH1" s="33"/>
      <c r="II1" s="33"/>
      <c r="IJ1" s="33"/>
      <c r="IK1" s="33"/>
      <c r="IL1" s="33"/>
      <c r="IM1" s="33"/>
      <c r="IN1" s="33"/>
      <c r="IO1" s="33"/>
      <c r="IP1" s="33"/>
      <c r="IQ1" s="33"/>
      <c r="IR1" s="33"/>
      <c r="IS1" s="33"/>
      <c r="IT1" s="33"/>
    </row>
    <row r="2" spans="1:254" s="35" customFormat="1" ht="23.95" customHeight="1">
      <c r="A2" s="34" t="s">
        <v>94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2"/>
      <c r="O2" s="32"/>
      <c r="P2" s="32"/>
      <c r="Q2" s="32"/>
      <c r="R2" s="32"/>
      <c r="S2" s="34"/>
      <c r="U2" s="34"/>
      <c r="V2" s="36"/>
      <c r="W2" s="34"/>
      <c r="X2" s="36"/>
    </row>
    <row r="3" spans="1:254" s="35" customFormat="1" ht="23.95" customHeight="1">
      <c r="A3" s="8" t="s">
        <v>201</v>
      </c>
      <c r="B3" s="8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6"/>
      <c r="O3" s="36"/>
      <c r="P3" s="36"/>
      <c r="Q3" s="36"/>
      <c r="R3" s="36"/>
      <c r="S3" s="34"/>
      <c r="U3" s="34"/>
      <c r="V3" s="36"/>
      <c r="W3" s="34"/>
      <c r="X3" s="36"/>
    </row>
    <row r="4" spans="1:254" s="35" customFormat="1" ht="23.95" customHeight="1">
      <c r="A4" s="37"/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8"/>
      <c r="O4" s="38"/>
      <c r="P4" s="38"/>
      <c r="Q4" s="38"/>
      <c r="R4" s="38"/>
      <c r="S4" s="37"/>
      <c r="U4" s="37"/>
      <c r="V4" s="38"/>
      <c r="W4" s="37"/>
      <c r="X4" s="15" t="s">
        <v>0</v>
      </c>
    </row>
    <row r="5" spans="1:254" s="34" customFormat="1" ht="23.95" customHeight="1">
      <c r="A5" s="39"/>
      <c r="B5" s="39"/>
      <c r="C5" s="39"/>
      <c r="D5" s="129" t="s">
        <v>1</v>
      </c>
      <c r="E5" s="129"/>
      <c r="F5" s="129"/>
      <c r="G5" s="129"/>
      <c r="H5" s="129"/>
      <c r="I5" s="129"/>
      <c r="J5" s="129"/>
      <c r="K5" s="129"/>
      <c r="L5" s="129"/>
      <c r="M5" s="129"/>
      <c r="N5" s="129"/>
      <c r="O5" s="129"/>
      <c r="P5" s="129"/>
      <c r="Q5" s="129"/>
      <c r="R5" s="129"/>
      <c r="S5" s="129"/>
      <c r="T5" s="129"/>
      <c r="U5" s="129"/>
      <c r="V5" s="129"/>
      <c r="W5" s="129"/>
      <c r="X5" s="129"/>
    </row>
    <row r="6" spans="1:254" s="35" customFormat="1" ht="23.95" customHeight="1">
      <c r="A6" s="37"/>
      <c r="B6" s="37"/>
      <c r="C6" s="37"/>
      <c r="D6" s="130" t="s">
        <v>166</v>
      </c>
      <c r="E6" s="130"/>
      <c r="F6" s="130"/>
      <c r="G6" s="130"/>
      <c r="H6" s="130"/>
      <c r="I6" s="130"/>
      <c r="J6" s="130"/>
      <c r="K6" s="130"/>
      <c r="L6" s="130"/>
      <c r="M6" s="130"/>
      <c r="N6" s="130"/>
      <c r="O6" s="130"/>
      <c r="P6" s="130"/>
      <c r="Q6" s="130"/>
      <c r="R6" s="130"/>
      <c r="S6" s="130"/>
      <c r="T6" s="130"/>
      <c r="U6" s="39"/>
      <c r="V6" s="40"/>
      <c r="W6" s="39"/>
      <c r="X6" s="40"/>
    </row>
    <row r="7" spans="1:254" s="35" customFormat="1" ht="23.95" customHeight="1">
      <c r="A7" s="37"/>
      <c r="B7" s="37"/>
      <c r="C7" s="37"/>
      <c r="D7" s="41"/>
      <c r="E7" s="41"/>
      <c r="F7" s="41"/>
      <c r="G7" s="41"/>
      <c r="H7" s="41"/>
      <c r="I7" s="41"/>
      <c r="J7" s="41"/>
      <c r="K7" s="41"/>
      <c r="L7" s="32"/>
      <c r="M7" s="32"/>
      <c r="N7" s="32"/>
      <c r="O7" s="32"/>
      <c r="P7" s="131" t="s">
        <v>58</v>
      </c>
      <c r="Q7" s="131"/>
      <c r="R7" s="131"/>
      <c r="S7" s="37"/>
      <c r="W7" s="37"/>
    </row>
    <row r="8" spans="1:254" s="35" customFormat="1" ht="23.95" customHeight="1">
      <c r="A8" s="37"/>
      <c r="B8" s="37"/>
      <c r="C8" s="37"/>
      <c r="D8" s="41"/>
      <c r="E8" s="41"/>
      <c r="F8" s="41"/>
      <c r="G8" s="41"/>
      <c r="H8" s="41"/>
      <c r="I8" s="41"/>
      <c r="J8" s="41"/>
      <c r="K8" s="41"/>
      <c r="L8" s="32"/>
      <c r="M8" s="32"/>
      <c r="N8" s="32"/>
      <c r="O8" s="32"/>
      <c r="P8" s="128" t="s">
        <v>55</v>
      </c>
      <c r="Q8" s="128"/>
      <c r="R8" s="128"/>
      <c r="S8" s="37"/>
      <c r="W8" s="37"/>
    </row>
    <row r="9" spans="1:254" s="35" customFormat="1" ht="23.95" customHeight="1">
      <c r="A9" s="37"/>
      <c r="B9" s="37"/>
      <c r="C9" s="37"/>
      <c r="D9" s="41"/>
      <c r="E9" s="37"/>
      <c r="F9" s="37"/>
      <c r="G9" s="37"/>
      <c r="H9" s="41"/>
      <c r="I9" s="41"/>
      <c r="J9" s="41" t="s">
        <v>167</v>
      </c>
      <c r="K9" s="37"/>
      <c r="O9" s="32"/>
      <c r="Q9" s="41"/>
      <c r="R9" s="41" t="s">
        <v>168</v>
      </c>
      <c r="S9" s="37"/>
      <c r="T9" s="32"/>
      <c r="U9" s="37"/>
      <c r="W9" s="37"/>
    </row>
    <row r="10" spans="1:254" s="35" customFormat="1" ht="23.95" customHeight="1">
      <c r="A10" s="37"/>
      <c r="B10" s="37"/>
      <c r="C10" s="37"/>
      <c r="D10" s="41"/>
      <c r="E10" s="37"/>
      <c r="F10" s="37"/>
      <c r="G10" s="37"/>
      <c r="H10" s="41" t="s">
        <v>39</v>
      </c>
      <c r="I10" s="41"/>
      <c r="J10" s="41" t="s">
        <v>169</v>
      </c>
      <c r="K10" s="37"/>
      <c r="L10" s="132"/>
      <c r="M10" s="132"/>
      <c r="N10" s="132"/>
      <c r="O10" s="32"/>
      <c r="P10" s="41" t="s">
        <v>170</v>
      </c>
      <c r="Q10" s="32"/>
      <c r="R10" s="32" t="s">
        <v>124</v>
      </c>
      <c r="S10" s="37"/>
      <c r="T10" s="32" t="s">
        <v>34</v>
      </c>
      <c r="U10" s="37"/>
      <c r="V10" s="32"/>
      <c r="W10" s="37"/>
    </row>
    <row r="11" spans="1:254" s="35" customFormat="1" ht="23.95" customHeight="1">
      <c r="A11" s="37"/>
      <c r="B11" s="37"/>
      <c r="C11" s="37"/>
      <c r="D11" s="41" t="s">
        <v>171</v>
      </c>
      <c r="E11" s="37"/>
      <c r="F11" s="41"/>
      <c r="G11" s="41"/>
      <c r="H11" s="41" t="s">
        <v>40</v>
      </c>
      <c r="I11" s="41"/>
      <c r="J11" s="41" t="s">
        <v>172</v>
      </c>
      <c r="K11" s="41"/>
      <c r="L11" s="128" t="s">
        <v>14</v>
      </c>
      <c r="M11" s="128"/>
      <c r="N11" s="128"/>
      <c r="O11" s="32"/>
      <c r="P11" s="32" t="s">
        <v>59</v>
      </c>
      <c r="Q11" s="32"/>
      <c r="R11" s="32" t="s">
        <v>130</v>
      </c>
      <c r="S11" s="37"/>
      <c r="T11" s="32" t="s">
        <v>35</v>
      </c>
      <c r="U11" s="37"/>
      <c r="V11" s="32" t="s">
        <v>36</v>
      </c>
      <c r="W11" s="37"/>
      <c r="X11" s="32"/>
    </row>
    <row r="12" spans="1:254" s="35" customFormat="1" ht="23.95" customHeight="1">
      <c r="A12" s="37"/>
      <c r="B12" s="37"/>
      <c r="C12" s="42"/>
      <c r="D12" s="41" t="s">
        <v>173</v>
      </c>
      <c r="E12" s="28"/>
      <c r="F12" s="41" t="s">
        <v>53</v>
      </c>
      <c r="G12" s="41"/>
      <c r="H12" s="41" t="s">
        <v>41</v>
      </c>
      <c r="I12" s="41"/>
      <c r="J12" s="41" t="s">
        <v>174</v>
      </c>
      <c r="K12" s="41"/>
      <c r="L12" s="38" t="s">
        <v>30</v>
      </c>
      <c r="M12" s="32"/>
      <c r="N12" s="32"/>
      <c r="O12" s="43"/>
      <c r="P12" s="32" t="s">
        <v>175</v>
      </c>
      <c r="Q12" s="43"/>
      <c r="R12" s="43" t="s">
        <v>125</v>
      </c>
      <c r="S12" s="42"/>
      <c r="T12" s="32" t="s">
        <v>176</v>
      </c>
      <c r="U12" s="42"/>
      <c r="V12" s="43" t="s">
        <v>100</v>
      </c>
      <c r="W12" s="42"/>
      <c r="X12" s="32" t="s">
        <v>37</v>
      </c>
    </row>
    <row r="13" spans="1:254" s="35" customFormat="1" ht="23.95" customHeight="1">
      <c r="A13" s="37"/>
      <c r="B13" s="37"/>
      <c r="C13" s="42"/>
      <c r="D13" s="44" t="s">
        <v>31</v>
      </c>
      <c r="E13" s="28"/>
      <c r="F13" s="44" t="s">
        <v>54</v>
      </c>
      <c r="G13" s="41"/>
      <c r="H13" s="44" t="s">
        <v>42</v>
      </c>
      <c r="I13" s="41"/>
      <c r="J13" s="44" t="s">
        <v>138</v>
      </c>
      <c r="K13" s="41"/>
      <c r="L13" s="45" t="s">
        <v>32</v>
      </c>
      <c r="M13" s="42"/>
      <c r="N13" s="45" t="s">
        <v>33</v>
      </c>
      <c r="O13" s="43"/>
      <c r="P13" s="45" t="s">
        <v>177</v>
      </c>
      <c r="Q13" s="73"/>
      <c r="R13" s="46" t="s">
        <v>126</v>
      </c>
      <c r="S13" s="42"/>
      <c r="T13" s="45" t="s">
        <v>79</v>
      </c>
      <c r="U13" s="42"/>
      <c r="V13" s="44" t="s">
        <v>138</v>
      </c>
      <c r="W13" s="42"/>
      <c r="X13" s="45" t="s">
        <v>55</v>
      </c>
    </row>
    <row r="14" spans="1:254" ht="23.95" customHeight="1">
      <c r="A14" s="29"/>
      <c r="B14" s="29"/>
      <c r="C14" s="47"/>
      <c r="D14" s="48"/>
      <c r="E14" s="48"/>
      <c r="F14" s="48"/>
      <c r="G14" s="48"/>
      <c r="H14" s="48"/>
      <c r="I14" s="48"/>
      <c r="J14" s="48"/>
      <c r="K14" s="48"/>
      <c r="L14" s="48"/>
      <c r="M14" s="48"/>
      <c r="N14" s="48"/>
      <c r="O14" s="48"/>
      <c r="P14" s="48"/>
      <c r="Q14" s="48"/>
      <c r="R14" s="48"/>
      <c r="S14" s="48"/>
      <c r="T14" s="48"/>
      <c r="U14" s="48"/>
      <c r="V14" s="48"/>
      <c r="W14" s="48"/>
      <c r="X14" s="48"/>
    </row>
    <row r="15" spans="1:254" ht="23.95" customHeight="1">
      <c r="A15" s="13" t="s">
        <v>250</v>
      </c>
      <c r="B15" s="49"/>
      <c r="C15" s="47"/>
      <c r="D15" s="48">
        <v>927887138</v>
      </c>
      <c r="E15" s="48"/>
      <c r="F15" s="48">
        <v>619308554</v>
      </c>
      <c r="G15" s="48"/>
      <c r="H15" s="48">
        <v>322122</v>
      </c>
      <c r="I15" s="48"/>
      <c r="J15" s="48">
        <v>-52748</v>
      </c>
      <c r="K15" s="48"/>
      <c r="L15" s="48">
        <v>92787114</v>
      </c>
      <c r="M15" s="48"/>
      <c r="N15" s="48">
        <v>940685079</v>
      </c>
      <c r="O15" s="48"/>
      <c r="P15" s="48">
        <v>2873879</v>
      </c>
      <c r="Q15" s="48"/>
      <c r="R15" s="48">
        <v>-29232</v>
      </c>
      <c r="S15" s="48"/>
      <c r="T15" s="48">
        <v>2583781906</v>
      </c>
      <c r="U15" s="48"/>
      <c r="V15" s="48">
        <v>6713237</v>
      </c>
      <c r="W15" s="48"/>
      <c r="X15" s="48">
        <v>2590495143</v>
      </c>
    </row>
    <row r="16" spans="1:254" ht="23.95" customHeight="1">
      <c r="A16" s="5" t="s">
        <v>182</v>
      </c>
      <c r="B16" s="2"/>
      <c r="C16" s="47"/>
      <c r="D16" s="50">
        <v>0</v>
      </c>
      <c r="E16" s="48"/>
      <c r="F16" s="50">
        <v>0</v>
      </c>
      <c r="G16" s="51"/>
      <c r="H16" s="50">
        <v>0</v>
      </c>
      <c r="I16" s="51"/>
      <c r="J16" s="50">
        <v>0</v>
      </c>
      <c r="K16" s="51"/>
      <c r="L16" s="50">
        <v>0</v>
      </c>
      <c r="M16" s="48"/>
      <c r="N16" s="50">
        <f>-63007199</f>
        <v>-63007199</v>
      </c>
      <c r="O16" s="48"/>
      <c r="P16" s="50">
        <v>0</v>
      </c>
      <c r="Q16" s="52"/>
      <c r="R16" s="50">
        <v>0</v>
      </c>
      <c r="S16" s="48"/>
      <c r="T16" s="50">
        <f>SUM(D16:R16)</f>
        <v>-63007199</v>
      </c>
      <c r="U16" s="48"/>
      <c r="V16" s="50">
        <v>-253646</v>
      </c>
      <c r="W16" s="48"/>
      <c r="X16" s="50">
        <f>SUM(T16+V16)</f>
        <v>-63260845</v>
      </c>
    </row>
    <row r="17" spans="1:24" ht="23.95" customHeight="1">
      <c r="A17" s="5" t="s">
        <v>196</v>
      </c>
      <c r="B17" s="2"/>
      <c r="C17" s="47"/>
      <c r="D17" s="53">
        <v>0</v>
      </c>
      <c r="E17" s="48"/>
      <c r="F17" s="53">
        <v>0</v>
      </c>
      <c r="G17" s="51"/>
      <c r="H17" s="53">
        <v>0</v>
      </c>
      <c r="I17" s="51"/>
      <c r="J17" s="53">
        <v>0</v>
      </c>
      <c r="K17" s="51"/>
      <c r="L17" s="53">
        <v>0</v>
      </c>
      <c r="M17" s="48"/>
      <c r="N17" s="53">
        <v>0</v>
      </c>
      <c r="O17" s="48"/>
      <c r="P17" s="53">
        <v>-1061969</v>
      </c>
      <c r="Q17" s="124"/>
      <c r="R17" s="53">
        <v>-39700</v>
      </c>
      <c r="S17" s="48"/>
      <c r="T17" s="53">
        <f>SUM(D17:R17)</f>
        <v>-1101669</v>
      </c>
      <c r="U17" s="48"/>
      <c r="V17" s="53">
        <v>-2751</v>
      </c>
      <c r="W17" s="48"/>
      <c r="X17" s="53">
        <f>SUM(T17+V17)</f>
        <v>-1104420</v>
      </c>
    </row>
    <row r="18" spans="1:24" ht="23.95" customHeight="1">
      <c r="A18" s="28" t="s">
        <v>183</v>
      </c>
      <c r="B18" s="54"/>
      <c r="C18" s="47"/>
      <c r="D18" s="48">
        <f>SUM(D16:D17)</f>
        <v>0</v>
      </c>
      <c r="E18" s="48"/>
      <c r="F18" s="48">
        <f>SUM(F16:F17)</f>
        <v>0</v>
      </c>
      <c r="G18" s="48"/>
      <c r="H18" s="48">
        <f>SUM(H16:H17)</f>
        <v>0</v>
      </c>
      <c r="I18" s="48"/>
      <c r="J18" s="48">
        <f>SUM(J16:J17)</f>
        <v>0</v>
      </c>
      <c r="K18" s="48"/>
      <c r="L18" s="48">
        <f>SUM(L16:L17)</f>
        <v>0</v>
      </c>
      <c r="M18" s="48"/>
      <c r="N18" s="48">
        <f>SUM(N16:N17)</f>
        <v>-63007199</v>
      </c>
      <c r="O18" s="48"/>
      <c r="P18" s="48">
        <f>SUM(P16:P17)</f>
        <v>-1061969</v>
      </c>
      <c r="Q18" s="48"/>
      <c r="R18" s="48">
        <f>SUM(R16:R17)</f>
        <v>-39700</v>
      </c>
      <c r="S18" s="48"/>
      <c r="T18" s="48">
        <f>SUM(T16:T17)</f>
        <v>-64108868</v>
      </c>
      <c r="U18" s="48"/>
      <c r="V18" s="48">
        <f>SUM(V16:V17)</f>
        <v>-256397</v>
      </c>
      <c r="W18" s="48"/>
      <c r="X18" s="48">
        <f>SUM(T18+V18)</f>
        <v>-64365265</v>
      </c>
    </row>
    <row r="19" spans="1:24" ht="23.95" customHeight="1">
      <c r="A19" s="28" t="s">
        <v>222</v>
      </c>
      <c r="B19" s="54"/>
      <c r="C19" s="47"/>
      <c r="D19" s="48">
        <v>0</v>
      </c>
      <c r="E19" s="48"/>
      <c r="F19" s="48">
        <v>0</v>
      </c>
      <c r="G19" s="48"/>
      <c r="H19" s="48">
        <v>0</v>
      </c>
      <c r="I19" s="48"/>
      <c r="J19" s="48">
        <v>0</v>
      </c>
      <c r="K19" s="48"/>
      <c r="L19" s="48">
        <v>0</v>
      </c>
      <c r="M19" s="48"/>
      <c r="N19" s="48">
        <v>-2628139</v>
      </c>
      <c r="O19" s="48"/>
      <c r="P19" s="48">
        <v>0</v>
      </c>
      <c r="Q19" s="48"/>
      <c r="R19" s="48">
        <v>0</v>
      </c>
      <c r="S19" s="48"/>
      <c r="T19" s="48">
        <f>SUM(D19:R19)</f>
        <v>-2628139</v>
      </c>
      <c r="U19" s="48"/>
      <c r="V19" s="48">
        <v>-6724</v>
      </c>
      <c r="W19" s="48"/>
      <c r="X19" s="48">
        <f>SUM(T19:V19)</f>
        <v>-2634863</v>
      </c>
    </row>
    <row r="20" spans="1:24" ht="23.95" customHeight="1">
      <c r="A20" s="5" t="s">
        <v>194</v>
      </c>
      <c r="B20" s="49"/>
      <c r="C20" s="47"/>
      <c r="D20" s="48">
        <v>0</v>
      </c>
      <c r="E20" s="48"/>
      <c r="F20" s="48">
        <v>0</v>
      </c>
      <c r="G20" s="48"/>
      <c r="H20" s="48">
        <v>0</v>
      </c>
      <c r="I20" s="48"/>
      <c r="J20" s="48">
        <v>0</v>
      </c>
      <c r="K20" s="48"/>
      <c r="L20" s="48">
        <v>0</v>
      </c>
      <c r="M20" s="48"/>
      <c r="N20" s="48">
        <v>0</v>
      </c>
      <c r="O20" s="48"/>
      <c r="P20" s="48">
        <v>0</v>
      </c>
      <c r="Q20" s="48"/>
      <c r="R20" s="48">
        <v>0</v>
      </c>
      <c r="S20" s="48"/>
      <c r="T20" s="48">
        <f>SUM(D20:R20)</f>
        <v>0</v>
      </c>
      <c r="U20" s="48"/>
      <c r="V20" s="48">
        <v>1800</v>
      </c>
      <c r="W20" s="48"/>
      <c r="X20" s="48">
        <f>SUM(T20:V20)</f>
        <v>1800</v>
      </c>
    </row>
    <row r="21" spans="1:24" ht="23.95" customHeight="1">
      <c r="A21" s="28" t="s">
        <v>252</v>
      </c>
      <c r="B21" s="49"/>
      <c r="C21" s="47"/>
      <c r="D21" s="48">
        <v>382299705</v>
      </c>
      <c r="E21" s="48"/>
      <c r="F21" s="48">
        <v>692918217</v>
      </c>
      <c r="G21" s="48"/>
      <c r="H21" s="48">
        <v>0</v>
      </c>
      <c r="I21" s="48"/>
      <c r="J21" s="48">
        <v>0</v>
      </c>
      <c r="K21" s="48"/>
      <c r="L21" s="48">
        <v>0</v>
      </c>
      <c r="M21" s="48"/>
      <c r="N21" s="48">
        <v>0</v>
      </c>
      <c r="O21" s="48"/>
      <c r="P21" s="48">
        <v>0</v>
      </c>
      <c r="Q21" s="48"/>
      <c r="R21" s="48">
        <v>0</v>
      </c>
      <c r="S21" s="48"/>
      <c r="T21" s="48">
        <f>SUM(D21:R21)</f>
        <v>1075217922</v>
      </c>
      <c r="U21" s="48"/>
      <c r="V21" s="48">
        <v>0</v>
      </c>
      <c r="W21" s="48"/>
      <c r="X21" s="48">
        <f>SUM(T21:V21)</f>
        <v>1075217922</v>
      </c>
    </row>
    <row r="22" spans="1:24" ht="23.95" customHeight="1">
      <c r="A22" s="28" t="s">
        <v>251</v>
      </c>
      <c r="C22" s="47"/>
      <c r="D22" s="48">
        <v>0</v>
      </c>
      <c r="E22" s="48"/>
      <c r="F22" s="48">
        <v>0</v>
      </c>
      <c r="G22" s="48"/>
      <c r="H22" s="48">
        <v>0</v>
      </c>
      <c r="I22" s="48"/>
      <c r="J22" s="48">
        <v>0</v>
      </c>
      <c r="K22" s="48"/>
      <c r="L22" s="48">
        <v>0</v>
      </c>
      <c r="M22" s="48"/>
      <c r="N22" s="48">
        <v>0</v>
      </c>
      <c r="O22" s="48"/>
      <c r="P22" s="48">
        <v>0</v>
      </c>
      <c r="Q22" s="48"/>
      <c r="R22" s="48">
        <v>0</v>
      </c>
      <c r="S22" s="48"/>
      <c r="T22" s="48">
        <f t="shared" ref="T22" si="0">SUM(D22:R22)</f>
        <v>0</v>
      </c>
      <c r="U22" s="48"/>
      <c r="V22" s="48">
        <v>-1515</v>
      </c>
      <c r="W22" s="48"/>
      <c r="X22" s="48">
        <f>SUM(T22:V22)</f>
        <v>-1515</v>
      </c>
    </row>
    <row r="23" spans="1:24" ht="23.95" customHeight="1" thickBot="1">
      <c r="A23" s="29" t="s">
        <v>202</v>
      </c>
      <c r="B23" s="55"/>
      <c r="C23" s="47"/>
      <c r="D23" s="56">
        <f>SUM(D15,D18:D22)</f>
        <v>1310186843</v>
      </c>
      <c r="E23" s="48"/>
      <c r="F23" s="56">
        <f>SUM(F15,F18:F22)</f>
        <v>1312226771</v>
      </c>
      <c r="G23" s="48"/>
      <c r="H23" s="56">
        <f>SUM(H15,H18:H22)</f>
        <v>322122</v>
      </c>
      <c r="I23" s="48"/>
      <c r="J23" s="56">
        <f>SUM(J15,J18:J22)</f>
        <v>-52748</v>
      </c>
      <c r="K23" s="48"/>
      <c r="L23" s="56">
        <f>SUM(L15,L18:L22)</f>
        <v>92787114</v>
      </c>
      <c r="M23" s="48"/>
      <c r="N23" s="56">
        <f>SUM(N15,N18:N22)</f>
        <v>875049741</v>
      </c>
      <c r="O23" s="48"/>
      <c r="P23" s="56">
        <f>SUM(P15,P18:P22)</f>
        <v>1811910</v>
      </c>
      <c r="Q23" s="48"/>
      <c r="R23" s="56">
        <f>SUM(R15,R18:R22)</f>
        <v>-68932</v>
      </c>
      <c r="S23" s="48"/>
      <c r="T23" s="56">
        <f>SUM(T15,T18:T22)</f>
        <v>3592262821</v>
      </c>
      <c r="U23" s="48"/>
      <c r="V23" s="56">
        <f>SUM(V15,V18:V22)</f>
        <v>6450401</v>
      </c>
      <c r="W23" s="48"/>
      <c r="X23" s="56">
        <f>SUM(X15,X18:X22)</f>
        <v>3598713222</v>
      </c>
    </row>
    <row r="24" spans="1:24" s="35" customFormat="1" ht="23.95" customHeight="1" thickTop="1">
      <c r="A24" s="41"/>
      <c r="B24" s="41"/>
      <c r="C24" s="42"/>
      <c r="D24" s="57">
        <f>D23-BS!E57</f>
        <v>0</v>
      </c>
      <c r="E24" s="48"/>
      <c r="F24" s="57">
        <f>F23-BS!E59</f>
        <v>0</v>
      </c>
      <c r="G24" s="57"/>
      <c r="H24" s="57">
        <f>H23-BS!E60</f>
        <v>0</v>
      </c>
      <c r="I24" s="57"/>
      <c r="J24" s="57">
        <f>J23-BS!E62</f>
        <v>0</v>
      </c>
      <c r="K24" s="57"/>
      <c r="L24" s="57">
        <f>L23-BS!E64</f>
        <v>0</v>
      </c>
      <c r="M24" s="58"/>
      <c r="N24" s="57">
        <f>N23-BS!E65</f>
        <v>0</v>
      </c>
      <c r="O24" s="57"/>
      <c r="P24" s="57">
        <f>P23-BS!E68</f>
        <v>0</v>
      </c>
      <c r="Q24" s="57"/>
      <c r="R24" s="57">
        <f>R23-BS!E70</f>
        <v>0</v>
      </c>
      <c r="S24" s="58"/>
      <c r="T24" s="57">
        <f>T23-BS!E71</f>
        <v>0</v>
      </c>
      <c r="U24" s="58"/>
      <c r="V24" s="57">
        <f>V23-BS!E72</f>
        <v>0</v>
      </c>
      <c r="W24" s="58"/>
      <c r="X24" s="57">
        <f>X23-BS!E73</f>
        <v>0</v>
      </c>
    </row>
    <row r="25" spans="1:24" ht="23.95" customHeight="1">
      <c r="A25" s="28" t="s">
        <v>8</v>
      </c>
      <c r="L25" s="28"/>
      <c r="N25" s="59"/>
      <c r="O25" s="59"/>
      <c r="P25" s="59"/>
      <c r="Q25" s="59"/>
      <c r="R25" s="59"/>
      <c r="T25" s="59"/>
      <c r="V25" s="59"/>
      <c r="X25" s="59"/>
    </row>
  </sheetData>
  <mergeCells count="6">
    <mergeCell ref="L11:N11"/>
    <mergeCell ref="D5:X5"/>
    <mergeCell ref="D6:T6"/>
    <mergeCell ref="P7:R7"/>
    <mergeCell ref="P8:R8"/>
    <mergeCell ref="L10:N10"/>
  </mergeCells>
  <printOptions horizontalCentered="1"/>
  <pageMargins left="0" right="0" top="0.9055118110236221" bottom="0" header="0.19685039370078741" footer="0.19685039370078741"/>
  <pageSetup paperSize="9" scale="55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T23"/>
  <sheetViews>
    <sheetView showGridLines="0" view="pageBreakPreview" zoomScale="55" zoomScaleNormal="85" zoomScaleSheetLayoutView="55" workbookViewId="0">
      <selection activeCell="L3" sqref="L3"/>
    </sheetView>
  </sheetViews>
  <sheetFormatPr defaultColWidth="10.44140625" defaultRowHeight="23.95" customHeight="1"/>
  <cols>
    <col min="1" max="1" width="40.6640625" style="28" customWidth="1"/>
    <col min="2" max="2" width="2" style="28" customWidth="1"/>
    <col min="3" max="3" width="2.6640625" style="28" customWidth="1"/>
    <col min="4" max="4" width="15.33203125" style="28" customWidth="1"/>
    <col min="5" max="5" width="1.33203125" style="28" customWidth="1"/>
    <col min="6" max="6" width="15.44140625" style="28" bestFit="1" customWidth="1"/>
    <col min="7" max="7" width="1.33203125" style="28" customWidth="1"/>
    <col min="8" max="8" width="16.44140625" style="28" bestFit="1" customWidth="1"/>
    <col min="9" max="9" width="1.44140625" style="28" customWidth="1"/>
    <col min="10" max="10" width="17" style="28" bestFit="1" customWidth="1"/>
    <col min="11" max="11" width="1.33203125" style="28" customWidth="1"/>
    <col min="12" max="12" width="17.33203125" style="47" bestFit="1" customWidth="1"/>
    <col min="13" max="13" width="1.33203125" style="28" customWidth="1"/>
    <col min="14" max="14" width="17.44140625" style="47" customWidth="1"/>
    <col min="15" max="15" width="2.33203125" style="47" customWidth="1"/>
    <col min="16" max="16" width="23.44140625" style="47" customWidth="1"/>
    <col min="17" max="17" width="1" style="47" customWidth="1"/>
    <col min="18" max="18" width="23.44140625" style="47" customWidth="1"/>
    <col min="19" max="19" width="1.33203125" style="28" customWidth="1"/>
    <col min="20" max="20" width="18.6640625" style="47" customWidth="1"/>
    <col min="21" max="21" width="1.33203125" style="28" customWidth="1"/>
    <col min="22" max="22" width="15.44140625" style="47" customWidth="1"/>
    <col min="23" max="23" width="1.33203125" style="28" customWidth="1"/>
    <col min="24" max="24" width="17.33203125" style="47" customWidth="1"/>
    <col min="25" max="25" width="1.33203125" style="28" customWidth="1"/>
    <col min="26" max="256" width="10.44140625" style="28"/>
    <col min="257" max="257" width="46.6640625" style="28" customWidth="1"/>
    <col min="258" max="258" width="2" style="28" customWidth="1"/>
    <col min="259" max="259" width="2.6640625" style="28" customWidth="1"/>
    <col min="260" max="260" width="15.33203125" style="28" customWidth="1"/>
    <col min="261" max="261" width="1.33203125" style="28" customWidth="1"/>
    <col min="262" max="262" width="13.33203125" style="28" customWidth="1"/>
    <col min="263" max="263" width="1.33203125" style="28" customWidth="1"/>
    <col min="264" max="264" width="16.44140625" style="28" bestFit="1" customWidth="1"/>
    <col min="265" max="265" width="1.44140625" style="28" customWidth="1"/>
    <col min="266" max="266" width="17" style="28" bestFit="1" customWidth="1"/>
    <col min="267" max="267" width="1.33203125" style="28" customWidth="1"/>
    <col min="268" max="268" width="17.33203125" style="28" bestFit="1" customWidth="1"/>
    <col min="269" max="269" width="1.33203125" style="28" customWidth="1"/>
    <col min="270" max="270" width="17.44140625" style="28" customWidth="1"/>
    <col min="271" max="271" width="2.33203125" style="28" customWidth="1"/>
    <col min="272" max="272" width="23.44140625" style="28" customWidth="1"/>
    <col min="273" max="273" width="1" style="28" customWidth="1"/>
    <col min="274" max="274" width="23.44140625" style="28" customWidth="1"/>
    <col min="275" max="275" width="1.33203125" style="28" customWidth="1"/>
    <col min="276" max="276" width="18.6640625" style="28" customWidth="1"/>
    <col min="277" max="277" width="1.33203125" style="28" customWidth="1"/>
    <col min="278" max="278" width="15.44140625" style="28" customWidth="1"/>
    <col min="279" max="279" width="1.33203125" style="28" customWidth="1"/>
    <col min="280" max="280" width="17.33203125" style="28" customWidth="1"/>
    <col min="281" max="281" width="1.33203125" style="28" customWidth="1"/>
    <col min="282" max="512" width="10.44140625" style="28"/>
    <col min="513" max="513" width="46.6640625" style="28" customWidth="1"/>
    <col min="514" max="514" width="2" style="28" customWidth="1"/>
    <col min="515" max="515" width="2.6640625" style="28" customWidth="1"/>
    <col min="516" max="516" width="15.33203125" style="28" customWidth="1"/>
    <col min="517" max="517" width="1.33203125" style="28" customWidth="1"/>
    <col min="518" max="518" width="13.33203125" style="28" customWidth="1"/>
    <col min="519" max="519" width="1.33203125" style="28" customWidth="1"/>
    <col min="520" max="520" width="16.44140625" style="28" bestFit="1" customWidth="1"/>
    <col min="521" max="521" width="1.44140625" style="28" customWidth="1"/>
    <col min="522" max="522" width="17" style="28" bestFit="1" customWidth="1"/>
    <col min="523" max="523" width="1.33203125" style="28" customWidth="1"/>
    <col min="524" max="524" width="17.33203125" style="28" bestFit="1" customWidth="1"/>
    <col min="525" max="525" width="1.33203125" style="28" customWidth="1"/>
    <col min="526" max="526" width="17.44140625" style="28" customWidth="1"/>
    <col min="527" max="527" width="2.33203125" style="28" customWidth="1"/>
    <col min="528" max="528" width="23.44140625" style="28" customWidth="1"/>
    <col min="529" max="529" width="1" style="28" customWidth="1"/>
    <col min="530" max="530" width="23.44140625" style="28" customWidth="1"/>
    <col min="531" max="531" width="1.33203125" style="28" customWidth="1"/>
    <col min="532" max="532" width="18.6640625" style="28" customWidth="1"/>
    <col min="533" max="533" width="1.33203125" style="28" customWidth="1"/>
    <col min="534" max="534" width="15.44140625" style="28" customWidth="1"/>
    <col min="535" max="535" width="1.33203125" style="28" customWidth="1"/>
    <col min="536" max="536" width="17.33203125" style="28" customWidth="1"/>
    <col min="537" max="537" width="1.33203125" style="28" customWidth="1"/>
    <col min="538" max="768" width="10.44140625" style="28"/>
    <col min="769" max="769" width="46.6640625" style="28" customWidth="1"/>
    <col min="770" max="770" width="2" style="28" customWidth="1"/>
    <col min="771" max="771" width="2.6640625" style="28" customWidth="1"/>
    <col min="772" max="772" width="15.33203125" style="28" customWidth="1"/>
    <col min="773" max="773" width="1.33203125" style="28" customWidth="1"/>
    <col min="774" max="774" width="13.33203125" style="28" customWidth="1"/>
    <col min="775" max="775" width="1.33203125" style="28" customWidth="1"/>
    <col min="776" max="776" width="16.44140625" style="28" bestFit="1" customWidth="1"/>
    <col min="777" max="777" width="1.44140625" style="28" customWidth="1"/>
    <col min="778" max="778" width="17" style="28" bestFit="1" customWidth="1"/>
    <col min="779" max="779" width="1.33203125" style="28" customWidth="1"/>
    <col min="780" max="780" width="17.33203125" style="28" bestFit="1" customWidth="1"/>
    <col min="781" max="781" width="1.33203125" style="28" customWidth="1"/>
    <col min="782" max="782" width="17.44140625" style="28" customWidth="1"/>
    <col min="783" max="783" width="2.33203125" style="28" customWidth="1"/>
    <col min="784" max="784" width="23.44140625" style="28" customWidth="1"/>
    <col min="785" max="785" width="1" style="28" customWidth="1"/>
    <col min="786" max="786" width="23.44140625" style="28" customWidth="1"/>
    <col min="787" max="787" width="1.33203125" style="28" customWidth="1"/>
    <col min="788" max="788" width="18.6640625" style="28" customWidth="1"/>
    <col min="789" max="789" width="1.33203125" style="28" customWidth="1"/>
    <col min="790" max="790" width="15.44140625" style="28" customWidth="1"/>
    <col min="791" max="791" width="1.33203125" style="28" customWidth="1"/>
    <col min="792" max="792" width="17.33203125" style="28" customWidth="1"/>
    <col min="793" max="793" width="1.33203125" style="28" customWidth="1"/>
    <col min="794" max="1024" width="10.44140625" style="28"/>
    <col min="1025" max="1025" width="46.6640625" style="28" customWidth="1"/>
    <col min="1026" max="1026" width="2" style="28" customWidth="1"/>
    <col min="1027" max="1027" width="2.6640625" style="28" customWidth="1"/>
    <col min="1028" max="1028" width="15.33203125" style="28" customWidth="1"/>
    <col min="1029" max="1029" width="1.33203125" style="28" customWidth="1"/>
    <col min="1030" max="1030" width="13.33203125" style="28" customWidth="1"/>
    <col min="1031" max="1031" width="1.33203125" style="28" customWidth="1"/>
    <col min="1032" max="1032" width="16.44140625" style="28" bestFit="1" customWidth="1"/>
    <col min="1033" max="1033" width="1.44140625" style="28" customWidth="1"/>
    <col min="1034" max="1034" width="17" style="28" bestFit="1" customWidth="1"/>
    <col min="1035" max="1035" width="1.33203125" style="28" customWidth="1"/>
    <col min="1036" max="1036" width="17.33203125" style="28" bestFit="1" customWidth="1"/>
    <col min="1037" max="1037" width="1.33203125" style="28" customWidth="1"/>
    <col min="1038" max="1038" width="17.44140625" style="28" customWidth="1"/>
    <col min="1039" max="1039" width="2.33203125" style="28" customWidth="1"/>
    <col min="1040" max="1040" width="23.44140625" style="28" customWidth="1"/>
    <col min="1041" max="1041" width="1" style="28" customWidth="1"/>
    <col min="1042" max="1042" width="23.44140625" style="28" customWidth="1"/>
    <col min="1043" max="1043" width="1.33203125" style="28" customWidth="1"/>
    <col min="1044" max="1044" width="18.6640625" style="28" customWidth="1"/>
    <col min="1045" max="1045" width="1.33203125" style="28" customWidth="1"/>
    <col min="1046" max="1046" width="15.44140625" style="28" customWidth="1"/>
    <col min="1047" max="1047" width="1.33203125" style="28" customWidth="1"/>
    <col min="1048" max="1048" width="17.33203125" style="28" customWidth="1"/>
    <col min="1049" max="1049" width="1.33203125" style="28" customWidth="1"/>
    <col min="1050" max="1280" width="10.44140625" style="28"/>
    <col min="1281" max="1281" width="46.6640625" style="28" customWidth="1"/>
    <col min="1282" max="1282" width="2" style="28" customWidth="1"/>
    <col min="1283" max="1283" width="2.6640625" style="28" customWidth="1"/>
    <col min="1284" max="1284" width="15.33203125" style="28" customWidth="1"/>
    <col min="1285" max="1285" width="1.33203125" style="28" customWidth="1"/>
    <col min="1286" max="1286" width="13.33203125" style="28" customWidth="1"/>
    <col min="1287" max="1287" width="1.33203125" style="28" customWidth="1"/>
    <col min="1288" max="1288" width="16.44140625" style="28" bestFit="1" customWidth="1"/>
    <col min="1289" max="1289" width="1.44140625" style="28" customWidth="1"/>
    <col min="1290" max="1290" width="17" style="28" bestFit="1" customWidth="1"/>
    <col min="1291" max="1291" width="1.33203125" style="28" customWidth="1"/>
    <col min="1292" max="1292" width="17.33203125" style="28" bestFit="1" customWidth="1"/>
    <col min="1293" max="1293" width="1.33203125" style="28" customWidth="1"/>
    <col min="1294" max="1294" width="17.44140625" style="28" customWidth="1"/>
    <col min="1295" max="1295" width="2.33203125" style="28" customWidth="1"/>
    <col min="1296" max="1296" width="23.44140625" style="28" customWidth="1"/>
    <col min="1297" max="1297" width="1" style="28" customWidth="1"/>
    <col min="1298" max="1298" width="23.44140625" style="28" customWidth="1"/>
    <col min="1299" max="1299" width="1.33203125" style="28" customWidth="1"/>
    <col min="1300" max="1300" width="18.6640625" style="28" customWidth="1"/>
    <col min="1301" max="1301" width="1.33203125" style="28" customWidth="1"/>
    <col min="1302" max="1302" width="15.44140625" style="28" customWidth="1"/>
    <col min="1303" max="1303" width="1.33203125" style="28" customWidth="1"/>
    <col min="1304" max="1304" width="17.33203125" style="28" customWidth="1"/>
    <col min="1305" max="1305" width="1.33203125" style="28" customWidth="1"/>
    <col min="1306" max="1536" width="10.44140625" style="28"/>
    <col min="1537" max="1537" width="46.6640625" style="28" customWidth="1"/>
    <col min="1538" max="1538" width="2" style="28" customWidth="1"/>
    <col min="1539" max="1539" width="2.6640625" style="28" customWidth="1"/>
    <col min="1540" max="1540" width="15.33203125" style="28" customWidth="1"/>
    <col min="1541" max="1541" width="1.33203125" style="28" customWidth="1"/>
    <col min="1542" max="1542" width="13.33203125" style="28" customWidth="1"/>
    <col min="1543" max="1543" width="1.33203125" style="28" customWidth="1"/>
    <col min="1544" max="1544" width="16.44140625" style="28" bestFit="1" customWidth="1"/>
    <col min="1545" max="1545" width="1.44140625" style="28" customWidth="1"/>
    <col min="1546" max="1546" width="17" style="28" bestFit="1" customWidth="1"/>
    <col min="1547" max="1547" width="1.33203125" style="28" customWidth="1"/>
    <col min="1548" max="1548" width="17.33203125" style="28" bestFit="1" customWidth="1"/>
    <col min="1549" max="1549" width="1.33203125" style="28" customWidth="1"/>
    <col min="1550" max="1550" width="17.44140625" style="28" customWidth="1"/>
    <col min="1551" max="1551" width="2.33203125" style="28" customWidth="1"/>
    <col min="1552" max="1552" width="23.44140625" style="28" customWidth="1"/>
    <col min="1553" max="1553" width="1" style="28" customWidth="1"/>
    <col min="1554" max="1554" width="23.44140625" style="28" customWidth="1"/>
    <col min="1555" max="1555" width="1.33203125" style="28" customWidth="1"/>
    <col min="1556" max="1556" width="18.6640625" style="28" customWidth="1"/>
    <col min="1557" max="1557" width="1.33203125" style="28" customWidth="1"/>
    <col min="1558" max="1558" width="15.44140625" style="28" customWidth="1"/>
    <col min="1559" max="1559" width="1.33203125" style="28" customWidth="1"/>
    <col min="1560" max="1560" width="17.33203125" style="28" customWidth="1"/>
    <col min="1561" max="1561" width="1.33203125" style="28" customWidth="1"/>
    <col min="1562" max="1792" width="10.44140625" style="28"/>
    <col min="1793" max="1793" width="46.6640625" style="28" customWidth="1"/>
    <col min="1794" max="1794" width="2" style="28" customWidth="1"/>
    <col min="1795" max="1795" width="2.6640625" style="28" customWidth="1"/>
    <col min="1796" max="1796" width="15.33203125" style="28" customWidth="1"/>
    <col min="1797" max="1797" width="1.33203125" style="28" customWidth="1"/>
    <col min="1798" max="1798" width="13.33203125" style="28" customWidth="1"/>
    <col min="1799" max="1799" width="1.33203125" style="28" customWidth="1"/>
    <col min="1800" max="1800" width="16.44140625" style="28" bestFit="1" customWidth="1"/>
    <col min="1801" max="1801" width="1.44140625" style="28" customWidth="1"/>
    <col min="1802" max="1802" width="17" style="28" bestFit="1" customWidth="1"/>
    <col min="1803" max="1803" width="1.33203125" style="28" customWidth="1"/>
    <col min="1804" max="1804" width="17.33203125" style="28" bestFit="1" customWidth="1"/>
    <col min="1805" max="1805" width="1.33203125" style="28" customWidth="1"/>
    <col min="1806" max="1806" width="17.44140625" style="28" customWidth="1"/>
    <col min="1807" max="1807" width="2.33203125" style="28" customWidth="1"/>
    <col min="1808" max="1808" width="23.44140625" style="28" customWidth="1"/>
    <col min="1809" max="1809" width="1" style="28" customWidth="1"/>
    <col min="1810" max="1810" width="23.44140625" style="28" customWidth="1"/>
    <col min="1811" max="1811" width="1.33203125" style="28" customWidth="1"/>
    <col min="1812" max="1812" width="18.6640625" style="28" customWidth="1"/>
    <col min="1813" max="1813" width="1.33203125" style="28" customWidth="1"/>
    <col min="1814" max="1814" width="15.44140625" style="28" customWidth="1"/>
    <col min="1815" max="1815" width="1.33203125" style="28" customWidth="1"/>
    <col min="1816" max="1816" width="17.33203125" style="28" customWidth="1"/>
    <col min="1817" max="1817" width="1.33203125" style="28" customWidth="1"/>
    <col min="1818" max="2048" width="10.44140625" style="28"/>
    <col min="2049" max="2049" width="46.6640625" style="28" customWidth="1"/>
    <col min="2050" max="2050" width="2" style="28" customWidth="1"/>
    <col min="2051" max="2051" width="2.6640625" style="28" customWidth="1"/>
    <col min="2052" max="2052" width="15.33203125" style="28" customWidth="1"/>
    <col min="2053" max="2053" width="1.33203125" style="28" customWidth="1"/>
    <col min="2054" max="2054" width="13.33203125" style="28" customWidth="1"/>
    <col min="2055" max="2055" width="1.33203125" style="28" customWidth="1"/>
    <col min="2056" max="2056" width="16.44140625" style="28" bestFit="1" customWidth="1"/>
    <col min="2057" max="2057" width="1.44140625" style="28" customWidth="1"/>
    <col min="2058" max="2058" width="17" style="28" bestFit="1" customWidth="1"/>
    <col min="2059" max="2059" width="1.33203125" style="28" customWidth="1"/>
    <col min="2060" max="2060" width="17.33203125" style="28" bestFit="1" customWidth="1"/>
    <col min="2061" max="2061" width="1.33203125" style="28" customWidth="1"/>
    <col min="2062" max="2062" width="17.44140625" style="28" customWidth="1"/>
    <col min="2063" max="2063" width="2.33203125" style="28" customWidth="1"/>
    <col min="2064" max="2064" width="23.44140625" style="28" customWidth="1"/>
    <col min="2065" max="2065" width="1" style="28" customWidth="1"/>
    <col min="2066" max="2066" width="23.44140625" style="28" customWidth="1"/>
    <col min="2067" max="2067" width="1.33203125" style="28" customWidth="1"/>
    <col min="2068" max="2068" width="18.6640625" style="28" customWidth="1"/>
    <col min="2069" max="2069" width="1.33203125" style="28" customWidth="1"/>
    <col min="2070" max="2070" width="15.44140625" style="28" customWidth="1"/>
    <col min="2071" max="2071" width="1.33203125" style="28" customWidth="1"/>
    <col min="2072" max="2072" width="17.33203125" style="28" customWidth="1"/>
    <col min="2073" max="2073" width="1.33203125" style="28" customWidth="1"/>
    <col min="2074" max="2304" width="10.44140625" style="28"/>
    <col min="2305" max="2305" width="46.6640625" style="28" customWidth="1"/>
    <col min="2306" max="2306" width="2" style="28" customWidth="1"/>
    <col min="2307" max="2307" width="2.6640625" style="28" customWidth="1"/>
    <col min="2308" max="2308" width="15.33203125" style="28" customWidth="1"/>
    <col min="2309" max="2309" width="1.33203125" style="28" customWidth="1"/>
    <col min="2310" max="2310" width="13.33203125" style="28" customWidth="1"/>
    <col min="2311" max="2311" width="1.33203125" style="28" customWidth="1"/>
    <col min="2312" max="2312" width="16.44140625" style="28" bestFit="1" customWidth="1"/>
    <col min="2313" max="2313" width="1.44140625" style="28" customWidth="1"/>
    <col min="2314" max="2314" width="17" style="28" bestFit="1" customWidth="1"/>
    <col min="2315" max="2315" width="1.33203125" style="28" customWidth="1"/>
    <col min="2316" max="2316" width="17.33203125" style="28" bestFit="1" customWidth="1"/>
    <col min="2317" max="2317" width="1.33203125" style="28" customWidth="1"/>
    <col min="2318" max="2318" width="17.44140625" style="28" customWidth="1"/>
    <col min="2319" max="2319" width="2.33203125" style="28" customWidth="1"/>
    <col min="2320" max="2320" width="23.44140625" style="28" customWidth="1"/>
    <col min="2321" max="2321" width="1" style="28" customWidth="1"/>
    <col min="2322" max="2322" width="23.44140625" style="28" customWidth="1"/>
    <col min="2323" max="2323" width="1.33203125" style="28" customWidth="1"/>
    <col min="2324" max="2324" width="18.6640625" style="28" customWidth="1"/>
    <col min="2325" max="2325" width="1.33203125" style="28" customWidth="1"/>
    <col min="2326" max="2326" width="15.44140625" style="28" customWidth="1"/>
    <col min="2327" max="2327" width="1.33203125" style="28" customWidth="1"/>
    <col min="2328" max="2328" width="17.33203125" style="28" customWidth="1"/>
    <col min="2329" max="2329" width="1.33203125" style="28" customWidth="1"/>
    <col min="2330" max="2560" width="10.44140625" style="28"/>
    <col min="2561" max="2561" width="46.6640625" style="28" customWidth="1"/>
    <col min="2562" max="2562" width="2" style="28" customWidth="1"/>
    <col min="2563" max="2563" width="2.6640625" style="28" customWidth="1"/>
    <col min="2564" max="2564" width="15.33203125" style="28" customWidth="1"/>
    <col min="2565" max="2565" width="1.33203125" style="28" customWidth="1"/>
    <col min="2566" max="2566" width="13.33203125" style="28" customWidth="1"/>
    <col min="2567" max="2567" width="1.33203125" style="28" customWidth="1"/>
    <col min="2568" max="2568" width="16.44140625" style="28" bestFit="1" customWidth="1"/>
    <col min="2569" max="2569" width="1.44140625" style="28" customWidth="1"/>
    <col min="2570" max="2570" width="17" style="28" bestFit="1" customWidth="1"/>
    <col min="2571" max="2571" width="1.33203125" style="28" customWidth="1"/>
    <col min="2572" max="2572" width="17.33203125" style="28" bestFit="1" customWidth="1"/>
    <col min="2573" max="2573" width="1.33203125" style="28" customWidth="1"/>
    <col min="2574" max="2574" width="17.44140625" style="28" customWidth="1"/>
    <col min="2575" max="2575" width="2.33203125" style="28" customWidth="1"/>
    <col min="2576" max="2576" width="23.44140625" style="28" customWidth="1"/>
    <col min="2577" max="2577" width="1" style="28" customWidth="1"/>
    <col min="2578" max="2578" width="23.44140625" style="28" customWidth="1"/>
    <col min="2579" max="2579" width="1.33203125" style="28" customWidth="1"/>
    <col min="2580" max="2580" width="18.6640625" style="28" customWidth="1"/>
    <col min="2581" max="2581" width="1.33203125" style="28" customWidth="1"/>
    <col min="2582" max="2582" width="15.44140625" style="28" customWidth="1"/>
    <col min="2583" max="2583" width="1.33203125" style="28" customWidth="1"/>
    <col min="2584" max="2584" width="17.33203125" style="28" customWidth="1"/>
    <col min="2585" max="2585" width="1.33203125" style="28" customWidth="1"/>
    <col min="2586" max="2816" width="10.44140625" style="28"/>
    <col min="2817" max="2817" width="46.6640625" style="28" customWidth="1"/>
    <col min="2818" max="2818" width="2" style="28" customWidth="1"/>
    <col min="2819" max="2819" width="2.6640625" style="28" customWidth="1"/>
    <col min="2820" max="2820" width="15.33203125" style="28" customWidth="1"/>
    <col min="2821" max="2821" width="1.33203125" style="28" customWidth="1"/>
    <col min="2822" max="2822" width="13.33203125" style="28" customWidth="1"/>
    <col min="2823" max="2823" width="1.33203125" style="28" customWidth="1"/>
    <col min="2824" max="2824" width="16.44140625" style="28" bestFit="1" customWidth="1"/>
    <col min="2825" max="2825" width="1.44140625" style="28" customWidth="1"/>
    <col min="2826" max="2826" width="17" style="28" bestFit="1" customWidth="1"/>
    <col min="2827" max="2827" width="1.33203125" style="28" customWidth="1"/>
    <col min="2828" max="2828" width="17.33203125" style="28" bestFit="1" customWidth="1"/>
    <col min="2829" max="2829" width="1.33203125" style="28" customWidth="1"/>
    <col min="2830" max="2830" width="17.44140625" style="28" customWidth="1"/>
    <col min="2831" max="2831" width="2.33203125" style="28" customWidth="1"/>
    <col min="2832" max="2832" width="23.44140625" style="28" customWidth="1"/>
    <col min="2833" max="2833" width="1" style="28" customWidth="1"/>
    <col min="2834" max="2834" width="23.44140625" style="28" customWidth="1"/>
    <col min="2835" max="2835" width="1.33203125" style="28" customWidth="1"/>
    <col min="2836" max="2836" width="18.6640625" style="28" customWidth="1"/>
    <col min="2837" max="2837" width="1.33203125" style="28" customWidth="1"/>
    <col min="2838" max="2838" width="15.44140625" style="28" customWidth="1"/>
    <col min="2839" max="2839" width="1.33203125" style="28" customWidth="1"/>
    <col min="2840" max="2840" width="17.33203125" style="28" customWidth="1"/>
    <col min="2841" max="2841" width="1.33203125" style="28" customWidth="1"/>
    <col min="2842" max="3072" width="10.44140625" style="28"/>
    <col min="3073" max="3073" width="46.6640625" style="28" customWidth="1"/>
    <col min="3074" max="3074" width="2" style="28" customWidth="1"/>
    <col min="3075" max="3075" width="2.6640625" style="28" customWidth="1"/>
    <col min="3076" max="3076" width="15.33203125" style="28" customWidth="1"/>
    <col min="3077" max="3077" width="1.33203125" style="28" customWidth="1"/>
    <col min="3078" max="3078" width="13.33203125" style="28" customWidth="1"/>
    <col min="3079" max="3079" width="1.33203125" style="28" customWidth="1"/>
    <col min="3080" max="3080" width="16.44140625" style="28" bestFit="1" customWidth="1"/>
    <col min="3081" max="3081" width="1.44140625" style="28" customWidth="1"/>
    <col min="3082" max="3082" width="17" style="28" bestFit="1" customWidth="1"/>
    <col min="3083" max="3083" width="1.33203125" style="28" customWidth="1"/>
    <col min="3084" max="3084" width="17.33203125" style="28" bestFit="1" customWidth="1"/>
    <col min="3085" max="3085" width="1.33203125" style="28" customWidth="1"/>
    <col min="3086" max="3086" width="17.44140625" style="28" customWidth="1"/>
    <col min="3087" max="3087" width="2.33203125" style="28" customWidth="1"/>
    <col min="3088" max="3088" width="23.44140625" style="28" customWidth="1"/>
    <col min="3089" max="3089" width="1" style="28" customWidth="1"/>
    <col min="3090" max="3090" width="23.44140625" style="28" customWidth="1"/>
    <col min="3091" max="3091" width="1.33203125" style="28" customWidth="1"/>
    <col min="3092" max="3092" width="18.6640625" style="28" customWidth="1"/>
    <col min="3093" max="3093" width="1.33203125" style="28" customWidth="1"/>
    <col min="3094" max="3094" width="15.44140625" style="28" customWidth="1"/>
    <col min="3095" max="3095" width="1.33203125" style="28" customWidth="1"/>
    <col min="3096" max="3096" width="17.33203125" style="28" customWidth="1"/>
    <col min="3097" max="3097" width="1.33203125" style="28" customWidth="1"/>
    <col min="3098" max="3328" width="10.44140625" style="28"/>
    <col min="3329" max="3329" width="46.6640625" style="28" customWidth="1"/>
    <col min="3330" max="3330" width="2" style="28" customWidth="1"/>
    <col min="3331" max="3331" width="2.6640625" style="28" customWidth="1"/>
    <col min="3332" max="3332" width="15.33203125" style="28" customWidth="1"/>
    <col min="3333" max="3333" width="1.33203125" style="28" customWidth="1"/>
    <col min="3334" max="3334" width="13.33203125" style="28" customWidth="1"/>
    <col min="3335" max="3335" width="1.33203125" style="28" customWidth="1"/>
    <col min="3336" max="3336" width="16.44140625" style="28" bestFit="1" customWidth="1"/>
    <col min="3337" max="3337" width="1.44140625" style="28" customWidth="1"/>
    <col min="3338" max="3338" width="17" style="28" bestFit="1" customWidth="1"/>
    <col min="3339" max="3339" width="1.33203125" style="28" customWidth="1"/>
    <col min="3340" max="3340" width="17.33203125" style="28" bestFit="1" customWidth="1"/>
    <col min="3341" max="3341" width="1.33203125" style="28" customWidth="1"/>
    <col min="3342" max="3342" width="17.44140625" style="28" customWidth="1"/>
    <col min="3343" max="3343" width="2.33203125" style="28" customWidth="1"/>
    <col min="3344" max="3344" width="23.44140625" style="28" customWidth="1"/>
    <col min="3345" max="3345" width="1" style="28" customWidth="1"/>
    <col min="3346" max="3346" width="23.44140625" style="28" customWidth="1"/>
    <col min="3347" max="3347" width="1.33203125" style="28" customWidth="1"/>
    <col min="3348" max="3348" width="18.6640625" style="28" customWidth="1"/>
    <col min="3349" max="3349" width="1.33203125" style="28" customWidth="1"/>
    <col min="3350" max="3350" width="15.44140625" style="28" customWidth="1"/>
    <col min="3351" max="3351" width="1.33203125" style="28" customWidth="1"/>
    <col min="3352" max="3352" width="17.33203125" style="28" customWidth="1"/>
    <col min="3353" max="3353" width="1.33203125" style="28" customWidth="1"/>
    <col min="3354" max="3584" width="10.44140625" style="28"/>
    <col min="3585" max="3585" width="46.6640625" style="28" customWidth="1"/>
    <col min="3586" max="3586" width="2" style="28" customWidth="1"/>
    <col min="3587" max="3587" width="2.6640625" style="28" customWidth="1"/>
    <col min="3588" max="3588" width="15.33203125" style="28" customWidth="1"/>
    <col min="3589" max="3589" width="1.33203125" style="28" customWidth="1"/>
    <col min="3590" max="3590" width="13.33203125" style="28" customWidth="1"/>
    <col min="3591" max="3591" width="1.33203125" style="28" customWidth="1"/>
    <col min="3592" max="3592" width="16.44140625" style="28" bestFit="1" customWidth="1"/>
    <col min="3593" max="3593" width="1.44140625" style="28" customWidth="1"/>
    <col min="3594" max="3594" width="17" style="28" bestFit="1" customWidth="1"/>
    <col min="3595" max="3595" width="1.33203125" style="28" customWidth="1"/>
    <col min="3596" max="3596" width="17.33203125" style="28" bestFit="1" customWidth="1"/>
    <col min="3597" max="3597" width="1.33203125" style="28" customWidth="1"/>
    <col min="3598" max="3598" width="17.44140625" style="28" customWidth="1"/>
    <col min="3599" max="3599" width="2.33203125" style="28" customWidth="1"/>
    <col min="3600" max="3600" width="23.44140625" style="28" customWidth="1"/>
    <col min="3601" max="3601" width="1" style="28" customWidth="1"/>
    <col min="3602" max="3602" width="23.44140625" style="28" customWidth="1"/>
    <col min="3603" max="3603" width="1.33203125" style="28" customWidth="1"/>
    <col min="3604" max="3604" width="18.6640625" style="28" customWidth="1"/>
    <col min="3605" max="3605" width="1.33203125" style="28" customWidth="1"/>
    <col min="3606" max="3606" width="15.44140625" style="28" customWidth="1"/>
    <col min="3607" max="3607" width="1.33203125" style="28" customWidth="1"/>
    <col min="3608" max="3608" width="17.33203125" style="28" customWidth="1"/>
    <col min="3609" max="3609" width="1.33203125" style="28" customWidth="1"/>
    <col min="3610" max="3840" width="10.44140625" style="28"/>
    <col min="3841" max="3841" width="46.6640625" style="28" customWidth="1"/>
    <col min="3842" max="3842" width="2" style="28" customWidth="1"/>
    <col min="3843" max="3843" width="2.6640625" style="28" customWidth="1"/>
    <col min="3844" max="3844" width="15.33203125" style="28" customWidth="1"/>
    <col min="3845" max="3845" width="1.33203125" style="28" customWidth="1"/>
    <col min="3846" max="3846" width="13.33203125" style="28" customWidth="1"/>
    <col min="3847" max="3847" width="1.33203125" style="28" customWidth="1"/>
    <col min="3848" max="3848" width="16.44140625" style="28" bestFit="1" customWidth="1"/>
    <col min="3849" max="3849" width="1.44140625" style="28" customWidth="1"/>
    <col min="3850" max="3850" width="17" style="28" bestFit="1" customWidth="1"/>
    <col min="3851" max="3851" width="1.33203125" style="28" customWidth="1"/>
    <col min="3852" max="3852" width="17.33203125" style="28" bestFit="1" customWidth="1"/>
    <col min="3853" max="3853" width="1.33203125" style="28" customWidth="1"/>
    <col min="3854" max="3854" width="17.44140625" style="28" customWidth="1"/>
    <col min="3855" max="3855" width="2.33203125" style="28" customWidth="1"/>
    <col min="3856" max="3856" width="23.44140625" style="28" customWidth="1"/>
    <col min="3857" max="3857" width="1" style="28" customWidth="1"/>
    <col min="3858" max="3858" width="23.44140625" style="28" customWidth="1"/>
    <col min="3859" max="3859" width="1.33203125" style="28" customWidth="1"/>
    <col min="3860" max="3860" width="18.6640625" style="28" customWidth="1"/>
    <col min="3861" max="3861" width="1.33203125" style="28" customWidth="1"/>
    <col min="3862" max="3862" width="15.44140625" style="28" customWidth="1"/>
    <col min="3863" max="3863" width="1.33203125" style="28" customWidth="1"/>
    <col min="3864" max="3864" width="17.33203125" style="28" customWidth="1"/>
    <col min="3865" max="3865" width="1.33203125" style="28" customWidth="1"/>
    <col min="3866" max="4096" width="10.44140625" style="28"/>
    <col min="4097" max="4097" width="46.6640625" style="28" customWidth="1"/>
    <col min="4098" max="4098" width="2" style="28" customWidth="1"/>
    <col min="4099" max="4099" width="2.6640625" style="28" customWidth="1"/>
    <col min="4100" max="4100" width="15.33203125" style="28" customWidth="1"/>
    <col min="4101" max="4101" width="1.33203125" style="28" customWidth="1"/>
    <col min="4102" max="4102" width="13.33203125" style="28" customWidth="1"/>
    <col min="4103" max="4103" width="1.33203125" style="28" customWidth="1"/>
    <col min="4104" max="4104" width="16.44140625" style="28" bestFit="1" customWidth="1"/>
    <col min="4105" max="4105" width="1.44140625" style="28" customWidth="1"/>
    <col min="4106" max="4106" width="17" style="28" bestFit="1" customWidth="1"/>
    <col min="4107" max="4107" width="1.33203125" style="28" customWidth="1"/>
    <col min="4108" max="4108" width="17.33203125" style="28" bestFit="1" customWidth="1"/>
    <col min="4109" max="4109" width="1.33203125" style="28" customWidth="1"/>
    <col min="4110" max="4110" width="17.44140625" style="28" customWidth="1"/>
    <col min="4111" max="4111" width="2.33203125" style="28" customWidth="1"/>
    <col min="4112" max="4112" width="23.44140625" style="28" customWidth="1"/>
    <col min="4113" max="4113" width="1" style="28" customWidth="1"/>
    <col min="4114" max="4114" width="23.44140625" style="28" customWidth="1"/>
    <col min="4115" max="4115" width="1.33203125" style="28" customWidth="1"/>
    <col min="4116" max="4116" width="18.6640625" style="28" customWidth="1"/>
    <col min="4117" max="4117" width="1.33203125" style="28" customWidth="1"/>
    <col min="4118" max="4118" width="15.44140625" style="28" customWidth="1"/>
    <col min="4119" max="4119" width="1.33203125" style="28" customWidth="1"/>
    <col min="4120" max="4120" width="17.33203125" style="28" customWidth="1"/>
    <col min="4121" max="4121" width="1.33203125" style="28" customWidth="1"/>
    <col min="4122" max="4352" width="10.44140625" style="28"/>
    <col min="4353" max="4353" width="46.6640625" style="28" customWidth="1"/>
    <col min="4354" max="4354" width="2" style="28" customWidth="1"/>
    <col min="4355" max="4355" width="2.6640625" style="28" customWidth="1"/>
    <col min="4356" max="4356" width="15.33203125" style="28" customWidth="1"/>
    <col min="4357" max="4357" width="1.33203125" style="28" customWidth="1"/>
    <col min="4358" max="4358" width="13.33203125" style="28" customWidth="1"/>
    <col min="4359" max="4359" width="1.33203125" style="28" customWidth="1"/>
    <col min="4360" max="4360" width="16.44140625" style="28" bestFit="1" customWidth="1"/>
    <col min="4361" max="4361" width="1.44140625" style="28" customWidth="1"/>
    <col min="4362" max="4362" width="17" style="28" bestFit="1" customWidth="1"/>
    <col min="4363" max="4363" width="1.33203125" style="28" customWidth="1"/>
    <col min="4364" max="4364" width="17.33203125" style="28" bestFit="1" customWidth="1"/>
    <col min="4365" max="4365" width="1.33203125" style="28" customWidth="1"/>
    <col min="4366" max="4366" width="17.44140625" style="28" customWidth="1"/>
    <col min="4367" max="4367" width="2.33203125" style="28" customWidth="1"/>
    <col min="4368" max="4368" width="23.44140625" style="28" customWidth="1"/>
    <col min="4369" max="4369" width="1" style="28" customWidth="1"/>
    <col min="4370" max="4370" width="23.44140625" style="28" customWidth="1"/>
    <col min="4371" max="4371" width="1.33203125" style="28" customWidth="1"/>
    <col min="4372" max="4372" width="18.6640625" style="28" customWidth="1"/>
    <col min="4373" max="4373" width="1.33203125" style="28" customWidth="1"/>
    <col min="4374" max="4374" width="15.44140625" style="28" customWidth="1"/>
    <col min="4375" max="4375" width="1.33203125" style="28" customWidth="1"/>
    <col min="4376" max="4376" width="17.33203125" style="28" customWidth="1"/>
    <col min="4377" max="4377" width="1.33203125" style="28" customWidth="1"/>
    <col min="4378" max="4608" width="10.44140625" style="28"/>
    <col min="4609" max="4609" width="46.6640625" style="28" customWidth="1"/>
    <col min="4610" max="4610" width="2" style="28" customWidth="1"/>
    <col min="4611" max="4611" width="2.6640625" style="28" customWidth="1"/>
    <col min="4612" max="4612" width="15.33203125" style="28" customWidth="1"/>
    <col min="4613" max="4613" width="1.33203125" style="28" customWidth="1"/>
    <col min="4614" max="4614" width="13.33203125" style="28" customWidth="1"/>
    <col min="4615" max="4615" width="1.33203125" style="28" customWidth="1"/>
    <col min="4616" max="4616" width="16.44140625" style="28" bestFit="1" customWidth="1"/>
    <col min="4617" max="4617" width="1.44140625" style="28" customWidth="1"/>
    <col min="4618" max="4618" width="17" style="28" bestFit="1" customWidth="1"/>
    <col min="4619" max="4619" width="1.33203125" style="28" customWidth="1"/>
    <col min="4620" max="4620" width="17.33203125" style="28" bestFit="1" customWidth="1"/>
    <col min="4621" max="4621" width="1.33203125" style="28" customWidth="1"/>
    <col min="4622" max="4622" width="17.44140625" style="28" customWidth="1"/>
    <col min="4623" max="4623" width="2.33203125" style="28" customWidth="1"/>
    <col min="4624" max="4624" width="23.44140625" style="28" customWidth="1"/>
    <col min="4625" max="4625" width="1" style="28" customWidth="1"/>
    <col min="4626" max="4626" width="23.44140625" style="28" customWidth="1"/>
    <col min="4627" max="4627" width="1.33203125" style="28" customWidth="1"/>
    <col min="4628" max="4628" width="18.6640625" style="28" customWidth="1"/>
    <col min="4629" max="4629" width="1.33203125" style="28" customWidth="1"/>
    <col min="4630" max="4630" width="15.44140625" style="28" customWidth="1"/>
    <col min="4631" max="4631" width="1.33203125" style="28" customWidth="1"/>
    <col min="4632" max="4632" width="17.33203125" style="28" customWidth="1"/>
    <col min="4633" max="4633" width="1.33203125" style="28" customWidth="1"/>
    <col min="4634" max="4864" width="10.44140625" style="28"/>
    <col min="4865" max="4865" width="46.6640625" style="28" customWidth="1"/>
    <col min="4866" max="4866" width="2" style="28" customWidth="1"/>
    <col min="4867" max="4867" width="2.6640625" style="28" customWidth="1"/>
    <col min="4868" max="4868" width="15.33203125" style="28" customWidth="1"/>
    <col min="4869" max="4869" width="1.33203125" style="28" customWidth="1"/>
    <col min="4870" max="4870" width="13.33203125" style="28" customWidth="1"/>
    <col min="4871" max="4871" width="1.33203125" style="28" customWidth="1"/>
    <col min="4872" max="4872" width="16.44140625" style="28" bestFit="1" customWidth="1"/>
    <col min="4873" max="4873" width="1.44140625" style="28" customWidth="1"/>
    <col min="4874" max="4874" width="17" style="28" bestFit="1" customWidth="1"/>
    <col min="4875" max="4875" width="1.33203125" style="28" customWidth="1"/>
    <col min="4876" max="4876" width="17.33203125" style="28" bestFit="1" customWidth="1"/>
    <col min="4877" max="4877" width="1.33203125" style="28" customWidth="1"/>
    <col min="4878" max="4878" width="17.44140625" style="28" customWidth="1"/>
    <col min="4879" max="4879" width="2.33203125" style="28" customWidth="1"/>
    <col min="4880" max="4880" width="23.44140625" style="28" customWidth="1"/>
    <col min="4881" max="4881" width="1" style="28" customWidth="1"/>
    <col min="4882" max="4882" width="23.44140625" style="28" customWidth="1"/>
    <col min="4883" max="4883" width="1.33203125" style="28" customWidth="1"/>
    <col min="4884" max="4884" width="18.6640625" style="28" customWidth="1"/>
    <col min="4885" max="4885" width="1.33203125" style="28" customWidth="1"/>
    <col min="4886" max="4886" width="15.44140625" style="28" customWidth="1"/>
    <col min="4887" max="4887" width="1.33203125" style="28" customWidth="1"/>
    <col min="4888" max="4888" width="17.33203125" style="28" customWidth="1"/>
    <col min="4889" max="4889" width="1.33203125" style="28" customWidth="1"/>
    <col min="4890" max="5120" width="10.44140625" style="28"/>
    <col min="5121" max="5121" width="46.6640625" style="28" customWidth="1"/>
    <col min="5122" max="5122" width="2" style="28" customWidth="1"/>
    <col min="5123" max="5123" width="2.6640625" style="28" customWidth="1"/>
    <col min="5124" max="5124" width="15.33203125" style="28" customWidth="1"/>
    <col min="5125" max="5125" width="1.33203125" style="28" customWidth="1"/>
    <col min="5126" max="5126" width="13.33203125" style="28" customWidth="1"/>
    <col min="5127" max="5127" width="1.33203125" style="28" customWidth="1"/>
    <col min="5128" max="5128" width="16.44140625" style="28" bestFit="1" customWidth="1"/>
    <col min="5129" max="5129" width="1.44140625" style="28" customWidth="1"/>
    <col min="5130" max="5130" width="17" style="28" bestFit="1" customWidth="1"/>
    <col min="5131" max="5131" width="1.33203125" style="28" customWidth="1"/>
    <col min="5132" max="5132" width="17.33203125" style="28" bestFit="1" customWidth="1"/>
    <col min="5133" max="5133" width="1.33203125" style="28" customWidth="1"/>
    <col min="5134" max="5134" width="17.44140625" style="28" customWidth="1"/>
    <col min="5135" max="5135" width="2.33203125" style="28" customWidth="1"/>
    <col min="5136" max="5136" width="23.44140625" style="28" customWidth="1"/>
    <col min="5137" max="5137" width="1" style="28" customWidth="1"/>
    <col min="5138" max="5138" width="23.44140625" style="28" customWidth="1"/>
    <col min="5139" max="5139" width="1.33203125" style="28" customWidth="1"/>
    <col min="5140" max="5140" width="18.6640625" style="28" customWidth="1"/>
    <col min="5141" max="5141" width="1.33203125" style="28" customWidth="1"/>
    <col min="5142" max="5142" width="15.44140625" style="28" customWidth="1"/>
    <col min="5143" max="5143" width="1.33203125" style="28" customWidth="1"/>
    <col min="5144" max="5144" width="17.33203125" style="28" customWidth="1"/>
    <col min="5145" max="5145" width="1.33203125" style="28" customWidth="1"/>
    <col min="5146" max="5376" width="10.44140625" style="28"/>
    <col min="5377" max="5377" width="46.6640625" style="28" customWidth="1"/>
    <col min="5378" max="5378" width="2" style="28" customWidth="1"/>
    <col min="5379" max="5379" width="2.6640625" style="28" customWidth="1"/>
    <col min="5380" max="5380" width="15.33203125" style="28" customWidth="1"/>
    <col min="5381" max="5381" width="1.33203125" style="28" customWidth="1"/>
    <col min="5382" max="5382" width="13.33203125" style="28" customWidth="1"/>
    <col min="5383" max="5383" width="1.33203125" style="28" customWidth="1"/>
    <col min="5384" max="5384" width="16.44140625" style="28" bestFit="1" customWidth="1"/>
    <col min="5385" max="5385" width="1.44140625" style="28" customWidth="1"/>
    <col min="5386" max="5386" width="17" style="28" bestFit="1" customWidth="1"/>
    <col min="5387" max="5387" width="1.33203125" style="28" customWidth="1"/>
    <col min="5388" max="5388" width="17.33203125" style="28" bestFit="1" customWidth="1"/>
    <col min="5389" max="5389" width="1.33203125" style="28" customWidth="1"/>
    <col min="5390" max="5390" width="17.44140625" style="28" customWidth="1"/>
    <col min="5391" max="5391" width="2.33203125" style="28" customWidth="1"/>
    <col min="5392" max="5392" width="23.44140625" style="28" customWidth="1"/>
    <col min="5393" max="5393" width="1" style="28" customWidth="1"/>
    <col min="5394" max="5394" width="23.44140625" style="28" customWidth="1"/>
    <col min="5395" max="5395" width="1.33203125" style="28" customWidth="1"/>
    <col min="5396" max="5396" width="18.6640625" style="28" customWidth="1"/>
    <col min="5397" max="5397" width="1.33203125" style="28" customWidth="1"/>
    <col min="5398" max="5398" width="15.44140625" style="28" customWidth="1"/>
    <col min="5399" max="5399" width="1.33203125" style="28" customWidth="1"/>
    <col min="5400" max="5400" width="17.33203125" style="28" customWidth="1"/>
    <col min="5401" max="5401" width="1.33203125" style="28" customWidth="1"/>
    <col min="5402" max="5632" width="10.44140625" style="28"/>
    <col min="5633" max="5633" width="46.6640625" style="28" customWidth="1"/>
    <col min="5634" max="5634" width="2" style="28" customWidth="1"/>
    <col min="5635" max="5635" width="2.6640625" style="28" customWidth="1"/>
    <col min="5636" max="5636" width="15.33203125" style="28" customWidth="1"/>
    <col min="5637" max="5637" width="1.33203125" style="28" customWidth="1"/>
    <col min="5638" max="5638" width="13.33203125" style="28" customWidth="1"/>
    <col min="5639" max="5639" width="1.33203125" style="28" customWidth="1"/>
    <col min="5640" max="5640" width="16.44140625" style="28" bestFit="1" customWidth="1"/>
    <col min="5641" max="5641" width="1.44140625" style="28" customWidth="1"/>
    <col min="5642" max="5642" width="17" style="28" bestFit="1" customWidth="1"/>
    <col min="5643" max="5643" width="1.33203125" style="28" customWidth="1"/>
    <col min="5644" max="5644" width="17.33203125" style="28" bestFit="1" customWidth="1"/>
    <col min="5645" max="5645" width="1.33203125" style="28" customWidth="1"/>
    <col min="5646" max="5646" width="17.44140625" style="28" customWidth="1"/>
    <col min="5647" max="5647" width="2.33203125" style="28" customWidth="1"/>
    <col min="5648" max="5648" width="23.44140625" style="28" customWidth="1"/>
    <col min="5649" max="5649" width="1" style="28" customWidth="1"/>
    <col min="5650" max="5650" width="23.44140625" style="28" customWidth="1"/>
    <col min="5651" max="5651" width="1.33203125" style="28" customWidth="1"/>
    <col min="5652" max="5652" width="18.6640625" style="28" customWidth="1"/>
    <col min="5653" max="5653" width="1.33203125" style="28" customWidth="1"/>
    <col min="5654" max="5654" width="15.44140625" style="28" customWidth="1"/>
    <col min="5655" max="5655" width="1.33203125" style="28" customWidth="1"/>
    <col min="5656" max="5656" width="17.33203125" style="28" customWidth="1"/>
    <col min="5657" max="5657" width="1.33203125" style="28" customWidth="1"/>
    <col min="5658" max="5888" width="10.44140625" style="28"/>
    <col min="5889" max="5889" width="46.6640625" style="28" customWidth="1"/>
    <col min="5890" max="5890" width="2" style="28" customWidth="1"/>
    <col min="5891" max="5891" width="2.6640625" style="28" customWidth="1"/>
    <col min="5892" max="5892" width="15.33203125" style="28" customWidth="1"/>
    <col min="5893" max="5893" width="1.33203125" style="28" customWidth="1"/>
    <col min="5894" max="5894" width="13.33203125" style="28" customWidth="1"/>
    <col min="5895" max="5895" width="1.33203125" style="28" customWidth="1"/>
    <col min="5896" max="5896" width="16.44140625" style="28" bestFit="1" customWidth="1"/>
    <col min="5897" max="5897" width="1.44140625" style="28" customWidth="1"/>
    <col min="5898" max="5898" width="17" style="28" bestFit="1" customWidth="1"/>
    <col min="5899" max="5899" width="1.33203125" style="28" customWidth="1"/>
    <col min="5900" max="5900" width="17.33203125" style="28" bestFit="1" customWidth="1"/>
    <col min="5901" max="5901" width="1.33203125" style="28" customWidth="1"/>
    <col min="5902" max="5902" width="17.44140625" style="28" customWidth="1"/>
    <col min="5903" max="5903" width="2.33203125" style="28" customWidth="1"/>
    <col min="5904" max="5904" width="23.44140625" style="28" customWidth="1"/>
    <col min="5905" max="5905" width="1" style="28" customWidth="1"/>
    <col min="5906" max="5906" width="23.44140625" style="28" customWidth="1"/>
    <col min="5907" max="5907" width="1.33203125" style="28" customWidth="1"/>
    <col min="5908" max="5908" width="18.6640625" style="28" customWidth="1"/>
    <col min="5909" max="5909" width="1.33203125" style="28" customWidth="1"/>
    <col min="5910" max="5910" width="15.44140625" style="28" customWidth="1"/>
    <col min="5911" max="5911" width="1.33203125" style="28" customWidth="1"/>
    <col min="5912" max="5912" width="17.33203125" style="28" customWidth="1"/>
    <col min="5913" max="5913" width="1.33203125" style="28" customWidth="1"/>
    <col min="5914" max="6144" width="10.44140625" style="28"/>
    <col min="6145" max="6145" width="46.6640625" style="28" customWidth="1"/>
    <col min="6146" max="6146" width="2" style="28" customWidth="1"/>
    <col min="6147" max="6147" width="2.6640625" style="28" customWidth="1"/>
    <col min="6148" max="6148" width="15.33203125" style="28" customWidth="1"/>
    <col min="6149" max="6149" width="1.33203125" style="28" customWidth="1"/>
    <col min="6150" max="6150" width="13.33203125" style="28" customWidth="1"/>
    <col min="6151" max="6151" width="1.33203125" style="28" customWidth="1"/>
    <col min="6152" max="6152" width="16.44140625" style="28" bestFit="1" customWidth="1"/>
    <col min="6153" max="6153" width="1.44140625" style="28" customWidth="1"/>
    <col min="6154" max="6154" width="17" style="28" bestFit="1" customWidth="1"/>
    <col min="6155" max="6155" width="1.33203125" style="28" customWidth="1"/>
    <col min="6156" max="6156" width="17.33203125" style="28" bestFit="1" customWidth="1"/>
    <col min="6157" max="6157" width="1.33203125" style="28" customWidth="1"/>
    <col min="6158" max="6158" width="17.44140625" style="28" customWidth="1"/>
    <col min="6159" max="6159" width="2.33203125" style="28" customWidth="1"/>
    <col min="6160" max="6160" width="23.44140625" style="28" customWidth="1"/>
    <col min="6161" max="6161" width="1" style="28" customWidth="1"/>
    <col min="6162" max="6162" width="23.44140625" style="28" customWidth="1"/>
    <col min="6163" max="6163" width="1.33203125" style="28" customWidth="1"/>
    <col min="6164" max="6164" width="18.6640625" style="28" customWidth="1"/>
    <col min="6165" max="6165" width="1.33203125" style="28" customWidth="1"/>
    <col min="6166" max="6166" width="15.44140625" style="28" customWidth="1"/>
    <col min="6167" max="6167" width="1.33203125" style="28" customWidth="1"/>
    <col min="6168" max="6168" width="17.33203125" style="28" customWidth="1"/>
    <col min="6169" max="6169" width="1.33203125" style="28" customWidth="1"/>
    <col min="6170" max="6400" width="10.44140625" style="28"/>
    <col min="6401" max="6401" width="46.6640625" style="28" customWidth="1"/>
    <col min="6402" max="6402" width="2" style="28" customWidth="1"/>
    <col min="6403" max="6403" width="2.6640625" style="28" customWidth="1"/>
    <col min="6404" max="6404" width="15.33203125" style="28" customWidth="1"/>
    <col min="6405" max="6405" width="1.33203125" style="28" customWidth="1"/>
    <col min="6406" max="6406" width="13.33203125" style="28" customWidth="1"/>
    <col min="6407" max="6407" width="1.33203125" style="28" customWidth="1"/>
    <col min="6408" max="6408" width="16.44140625" style="28" bestFit="1" customWidth="1"/>
    <col min="6409" max="6409" width="1.44140625" style="28" customWidth="1"/>
    <col min="6410" max="6410" width="17" style="28" bestFit="1" customWidth="1"/>
    <col min="6411" max="6411" width="1.33203125" style="28" customWidth="1"/>
    <col min="6412" max="6412" width="17.33203125" style="28" bestFit="1" customWidth="1"/>
    <col min="6413" max="6413" width="1.33203125" style="28" customWidth="1"/>
    <col min="6414" max="6414" width="17.44140625" style="28" customWidth="1"/>
    <col min="6415" max="6415" width="2.33203125" style="28" customWidth="1"/>
    <col min="6416" max="6416" width="23.44140625" style="28" customWidth="1"/>
    <col min="6417" max="6417" width="1" style="28" customWidth="1"/>
    <col min="6418" max="6418" width="23.44140625" style="28" customWidth="1"/>
    <col min="6419" max="6419" width="1.33203125" style="28" customWidth="1"/>
    <col min="6420" max="6420" width="18.6640625" style="28" customWidth="1"/>
    <col min="6421" max="6421" width="1.33203125" style="28" customWidth="1"/>
    <col min="6422" max="6422" width="15.44140625" style="28" customWidth="1"/>
    <col min="6423" max="6423" width="1.33203125" style="28" customWidth="1"/>
    <col min="6424" max="6424" width="17.33203125" style="28" customWidth="1"/>
    <col min="6425" max="6425" width="1.33203125" style="28" customWidth="1"/>
    <col min="6426" max="6656" width="10.44140625" style="28"/>
    <col min="6657" max="6657" width="46.6640625" style="28" customWidth="1"/>
    <col min="6658" max="6658" width="2" style="28" customWidth="1"/>
    <col min="6659" max="6659" width="2.6640625" style="28" customWidth="1"/>
    <col min="6660" max="6660" width="15.33203125" style="28" customWidth="1"/>
    <col min="6661" max="6661" width="1.33203125" style="28" customWidth="1"/>
    <col min="6662" max="6662" width="13.33203125" style="28" customWidth="1"/>
    <col min="6663" max="6663" width="1.33203125" style="28" customWidth="1"/>
    <col min="6664" max="6664" width="16.44140625" style="28" bestFit="1" customWidth="1"/>
    <col min="6665" max="6665" width="1.44140625" style="28" customWidth="1"/>
    <col min="6666" max="6666" width="17" style="28" bestFit="1" customWidth="1"/>
    <col min="6667" max="6667" width="1.33203125" style="28" customWidth="1"/>
    <col min="6668" max="6668" width="17.33203125" style="28" bestFit="1" customWidth="1"/>
    <col min="6669" max="6669" width="1.33203125" style="28" customWidth="1"/>
    <col min="6670" max="6670" width="17.44140625" style="28" customWidth="1"/>
    <col min="6671" max="6671" width="2.33203125" style="28" customWidth="1"/>
    <col min="6672" max="6672" width="23.44140625" style="28" customWidth="1"/>
    <col min="6673" max="6673" width="1" style="28" customWidth="1"/>
    <col min="6674" max="6674" width="23.44140625" style="28" customWidth="1"/>
    <col min="6675" max="6675" width="1.33203125" style="28" customWidth="1"/>
    <col min="6676" max="6676" width="18.6640625" style="28" customWidth="1"/>
    <col min="6677" max="6677" width="1.33203125" style="28" customWidth="1"/>
    <col min="6678" max="6678" width="15.44140625" style="28" customWidth="1"/>
    <col min="6679" max="6679" width="1.33203125" style="28" customWidth="1"/>
    <col min="6680" max="6680" width="17.33203125" style="28" customWidth="1"/>
    <col min="6681" max="6681" width="1.33203125" style="28" customWidth="1"/>
    <col min="6682" max="6912" width="10.44140625" style="28"/>
    <col min="6913" max="6913" width="46.6640625" style="28" customWidth="1"/>
    <col min="6914" max="6914" width="2" style="28" customWidth="1"/>
    <col min="6915" max="6915" width="2.6640625" style="28" customWidth="1"/>
    <col min="6916" max="6916" width="15.33203125" style="28" customWidth="1"/>
    <col min="6917" max="6917" width="1.33203125" style="28" customWidth="1"/>
    <col min="6918" max="6918" width="13.33203125" style="28" customWidth="1"/>
    <col min="6919" max="6919" width="1.33203125" style="28" customWidth="1"/>
    <col min="6920" max="6920" width="16.44140625" style="28" bestFit="1" customWidth="1"/>
    <col min="6921" max="6921" width="1.44140625" style="28" customWidth="1"/>
    <col min="6922" max="6922" width="17" style="28" bestFit="1" customWidth="1"/>
    <col min="6923" max="6923" width="1.33203125" style="28" customWidth="1"/>
    <col min="6924" max="6924" width="17.33203125" style="28" bestFit="1" customWidth="1"/>
    <col min="6925" max="6925" width="1.33203125" style="28" customWidth="1"/>
    <col min="6926" max="6926" width="17.44140625" style="28" customWidth="1"/>
    <col min="6927" max="6927" width="2.33203125" style="28" customWidth="1"/>
    <col min="6928" max="6928" width="23.44140625" style="28" customWidth="1"/>
    <col min="6929" max="6929" width="1" style="28" customWidth="1"/>
    <col min="6930" max="6930" width="23.44140625" style="28" customWidth="1"/>
    <col min="6931" max="6931" width="1.33203125" style="28" customWidth="1"/>
    <col min="6932" max="6932" width="18.6640625" style="28" customWidth="1"/>
    <col min="6933" max="6933" width="1.33203125" style="28" customWidth="1"/>
    <col min="6934" max="6934" width="15.44140625" style="28" customWidth="1"/>
    <col min="6935" max="6935" width="1.33203125" style="28" customWidth="1"/>
    <col min="6936" max="6936" width="17.33203125" style="28" customWidth="1"/>
    <col min="6937" max="6937" width="1.33203125" style="28" customWidth="1"/>
    <col min="6938" max="7168" width="10.44140625" style="28"/>
    <col min="7169" max="7169" width="46.6640625" style="28" customWidth="1"/>
    <col min="7170" max="7170" width="2" style="28" customWidth="1"/>
    <col min="7171" max="7171" width="2.6640625" style="28" customWidth="1"/>
    <col min="7172" max="7172" width="15.33203125" style="28" customWidth="1"/>
    <col min="7173" max="7173" width="1.33203125" style="28" customWidth="1"/>
    <col min="7174" max="7174" width="13.33203125" style="28" customWidth="1"/>
    <col min="7175" max="7175" width="1.33203125" style="28" customWidth="1"/>
    <col min="7176" max="7176" width="16.44140625" style="28" bestFit="1" customWidth="1"/>
    <col min="7177" max="7177" width="1.44140625" style="28" customWidth="1"/>
    <col min="7178" max="7178" width="17" style="28" bestFit="1" customWidth="1"/>
    <col min="7179" max="7179" width="1.33203125" style="28" customWidth="1"/>
    <col min="7180" max="7180" width="17.33203125" style="28" bestFit="1" customWidth="1"/>
    <col min="7181" max="7181" width="1.33203125" style="28" customWidth="1"/>
    <col min="7182" max="7182" width="17.44140625" style="28" customWidth="1"/>
    <col min="7183" max="7183" width="2.33203125" style="28" customWidth="1"/>
    <col min="7184" max="7184" width="23.44140625" style="28" customWidth="1"/>
    <col min="7185" max="7185" width="1" style="28" customWidth="1"/>
    <col min="7186" max="7186" width="23.44140625" style="28" customWidth="1"/>
    <col min="7187" max="7187" width="1.33203125" style="28" customWidth="1"/>
    <col min="7188" max="7188" width="18.6640625" style="28" customWidth="1"/>
    <col min="7189" max="7189" width="1.33203125" style="28" customWidth="1"/>
    <col min="7190" max="7190" width="15.44140625" style="28" customWidth="1"/>
    <col min="7191" max="7191" width="1.33203125" style="28" customWidth="1"/>
    <col min="7192" max="7192" width="17.33203125" style="28" customWidth="1"/>
    <col min="7193" max="7193" width="1.33203125" style="28" customWidth="1"/>
    <col min="7194" max="7424" width="10.44140625" style="28"/>
    <col min="7425" max="7425" width="46.6640625" style="28" customWidth="1"/>
    <col min="7426" max="7426" width="2" style="28" customWidth="1"/>
    <col min="7427" max="7427" width="2.6640625" style="28" customWidth="1"/>
    <col min="7428" max="7428" width="15.33203125" style="28" customWidth="1"/>
    <col min="7429" max="7429" width="1.33203125" style="28" customWidth="1"/>
    <col min="7430" max="7430" width="13.33203125" style="28" customWidth="1"/>
    <col min="7431" max="7431" width="1.33203125" style="28" customWidth="1"/>
    <col min="7432" max="7432" width="16.44140625" style="28" bestFit="1" customWidth="1"/>
    <col min="7433" max="7433" width="1.44140625" style="28" customWidth="1"/>
    <col min="7434" max="7434" width="17" style="28" bestFit="1" customWidth="1"/>
    <col min="7435" max="7435" width="1.33203125" style="28" customWidth="1"/>
    <col min="7436" max="7436" width="17.33203125" style="28" bestFit="1" customWidth="1"/>
    <col min="7437" max="7437" width="1.33203125" style="28" customWidth="1"/>
    <col min="7438" max="7438" width="17.44140625" style="28" customWidth="1"/>
    <col min="7439" max="7439" width="2.33203125" style="28" customWidth="1"/>
    <col min="7440" max="7440" width="23.44140625" style="28" customWidth="1"/>
    <col min="7441" max="7441" width="1" style="28" customWidth="1"/>
    <col min="7442" max="7442" width="23.44140625" style="28" customWidth="1"/>
    <col min="7443" max="7443" width="1.33203125" style="28" customWidth="1"/>
    <col min="7444" max="7444" width="18.6640625" style="28" customWidth="1"/>
    <col min="7445" max="7445" width="1.33203125" style="28" customWidth="1"/>
    <col min="7446" max="7446" width="15.44140625" style="28" customWidth="1"/>
    <col min="7447" max="7447" width="1.33203125" style="28" customWidth="1"/>
    <col min="7448" max="7448" width="17.33203125" style="28" customWidth="1"/>
    <col min="7449" max="7449" width="1.33203125" style="28" customWidth="1"/>
    <col min="7450" max="7680" width="10.44140625" style="28"/>
    <col min="7681" max="7681" width="46.6640625" style="28" customWidth="1"/>
    <col min="7682" max="7682" width="2" style="28" customWidth="1"/>
    <col min="7683" max="7683" width="2.6640625" style="28" customWidth="1"/>
    <col min="7684" max="7684" width="15.33203125" style="28" customWidth="1"/>
    <col min="7685" max="7685" width="1.33203125" style="28" customWidth="1"/>
    <col min="7686" max="7686" width="13.33203125" style="28" customWidth="1"/>
    <col min="7687" max="7687" width="1.33203125" style="28" customWidth="1"/>
    <col min="7688" max="7688" width="16.44140625" style="28" bestFit="1" customWidth="1"/>
    <col min="7689" max="7689" width="1.44140625" style="28" customWidth="1"/>
    <col min="7690" max="7690" width="17" style="28" bestFit="1" customWidth="1"/>
    <col min="7691" max="7691" width="1.33203125" style="28" customWidth="1"/>
    <col min="7692" max="7692" width="17.33203125" style="28" bestFit="1" customWidth="1"/>
    <col min="7693" max="7693" width="1.33203125" style="28" customWidth="1"/>
    <col min="7694" max="7694" width="17.44140625" style="28" customWidth="1"/>
    <col min="7695" max="7695" width="2.33203125" style="28" customWidth="1"/>
    <col min="7696" max="7696" width="23.44140625" style="28" customWidth="1"/>
    <col min="7697" max="7697" width="1" style="28" customWidth="1"/>
    <col min="7698" max="7698" width="23.44140625" style="28" customWidth="1"/>
    <col min="7699" max="7699" width="1.33203125" style="28" customWidth="1"/>
    <col min="7700" max="7700" width="18.6640625" style="28" customWidth="1"/>
    <col min="7701" max="7701" width="1.33203125" style="28" customWidth="1"/>
    <col min="7702" max="7702" width="15.44140625" style="28" customWidth="1"/>
    <col min="7703" max="7703" width="1.33203125" style="28" customWidth="1"/>
    <col min="7704" max="7704" width="17.33203125" style="28" customWidth="1"/>
    <col min="7705" max="7705" width="1.33203125" style="28" customWidth="1"/>
    <col min="7706" max="7936" width="10.44140625" style="28"/>
    <col min="7937" max="7937" width="46.6640625" style="28" customWidth="1"/>
    <col min="7938" max="7938" width="2" style="28" customWidth="1"/>
    <col min="7939" max="7939" width="2.6640625" style="28" customWidth="1"/>
    <col min="7940" max="7940" width="15.33203125" style="28" customWidth="1"/>
    <col min="7941" max="7941" width="1.33203125" style="28" customWidth="1"/>
    <col min="7942" max="7942" width="13.33203125" style="28" customWidth="1"/>
    <col min="7943" max="7943" width="1.33203125" style="28" customWidth="1"/>
    <col min="7944" max="7944" width="16.44140625" style="28" bestFit="1" customWidth="1"/>
    <col min="7945" max="7945" width="1.44140625" style="28" customWidth="1"/>
    <col min="7946" max="7946" width="17" style="28" bestFit="1" customWidth="1"/>
    <col min="7947" max="7947" width="1.33203125" style="28" customWidth="1"/>
    <col min="7948" max="7948" width="17.33203125" style="28" bestFit="1" customWidth="1"/>
    <col min="7949" max="7949" width="1.33203125" style="28" customWidth="1"/>
    <col min="7950" max="7950" width="17.44140625" style="28" customWidth="1"/>
    <col min="7951" max="7951" width="2.33203125" style="28" customWidth="1"/>
    <col min="7952" max="7952" width="23.44140625" style="28" customWidth="1"/>
    <col min="7953" max="7953" width="1" style="28" customWidth="1"/>
    <col min="7954" max="7954" width="23.44140625" style="28" customWidth="1"/>
    <col min="7955" max="7955" width="1.33203125" style="28" customWidth="1"/>
    <col min="7956" max="7956" width="18.6640625" style="28" customWidth="1"/>
    <col min="7957" max="7957" width="1.33203125" style="28" customWidth="1"/>
    <col min="7958" max="7958" width="15.44140625" style="28" customWidth="1"/>
    <col min="7959" max="7959" width="1.33203125" style="28" customWidth="1"/>
    <col min="7960" max="7960" width="17.33203125" style="28" customWidth="1"/>
    <col min="7961" max="7961" width="1.33203125" style="28" customWidth="1"/>
    <col min="7962" max="8192" width="10.44140625" style="28"/>
    <col min="8193" max="8193" width="46.6640625" style="28" customWidth="1"/>
    <col min="8194" max="8194" width="2" style="28" customWidth="1"/>
    <col min="8195" max="8195" width="2.6640625" style="28" customWidth="1"/>
    <col min="8196" max="8196" width="15.33203125" style="28" customWidth="1"/>
    <col min="8197" max="8197" width="1.33203125" style="28" customWidth="1"/>
    <col min="8198" max="8198" width="13.33203125" style="28" customWidth="1"/>
    <col min="8199" max="8199" width="1.33203125" style="28" customWidth="1"/>
    <col min="8200" max="8200" width="16.44140625" style="28" bestFit="1" customWidth="1"/>
    <col min="8201" max="8201" width="1.44140625" style="28" customWidth="1"/>
    <col min="8202" max="8202" width="17" style="28" bestFit="1" customWidth="1"/>
    <col min="8203" max="8203" width="1.33203125" style="28" customWidth="1"/>
    <col min="8204" max="8204" width="17.33203125" style="28" bestFit="1" customWidth="1"/>
    <col min="8205" max="8205" width="1.33203125" style="28" customWidth="1"/>
    <col min="8206" max="8206" width="17.44140625" style="28" customWidth="1"/>
    <col min="8207" max="8207" width="2.33203125" style="28" customWidth="1"/>
    <col min="8208" max="8208" width="23.44140625" style="28" customWidth="1"/>
    <col min="8209" max="8209" width="1" style="28" customWidth="1"/>
    <col min="8210" max="8210" width="23.44140625" style="28" customWidth="1"/>
    <col min="8211" max="8211" width="1.33203125" style="28" customWidth="1"/>
    <col min="8212" max="8212" width="18.6640625" style="28" customWidth="1"/>
    <col min="8213" max="8213" width="1.33203125" style="28" customWidth="1"/>
    <col min="8214" max="8214" width="15.44140625" style="28" customWidth="1"/>
    <col min="8215" max="8215" width="1.33203125" style="28" customWidth="1"/>
    <col min="8216" max="8216" width="17.33203125" style="28" customWidth="1"/>
    <col min="8217" max="8217" width="1.33203125" style="28" customWidth="1"/>
    <col min="8218" max="8448" width="10.44140625" style="28"/>
    <col min="8449" max="8449" width="46.6640625" style="28" customWidth="1"/>
    <col min="8450" max="8450" width="2" style="28" customWidth="1"/>
    <col min="8451" max="8451" width="2.6640625" style="28" customWidth="1"/>
    <col min="8452" max="8452" width="15.33203125" style="28" customWidth="1"/>
    <col min="8453" max="8453" width="1.33203125" style="28" customWidth="1"/>
    <col min="8454" max="8454" width="13.33203125" style="28" customWidth="1"/>
    <col min="8455" max="8455" width="1.33203125" style="28" customWidth="1"/>
    <col min="8456" max="8456" width="16.44140625" style="28" bestFit="1" customWidth="1"/>
    <col min="8457" max="8457" width="1.44140625" style="28" customWidth="1"/>
    <col min="8458" max="8458" width="17" style="28" bestFit="1" customWidth="1"/>
    <col min="8459" max="8459" width="1.33203125" style="28" customWidth="1"/>
    <col min="8460" max="8460" width="17.33203125" style="28" bestFit="1" customWidth="1"/>
    <col min="8461" max="8461" width="1.33203125" style="28" customWidth="1"/>
    <col min="8462" max="8462" width="17.44140625" style="28" customWidth="1"/>
    <col min="8463" max="8463" width="2.33203125" style="28" customWidth="1"/>
    <col min="8464" max="8464" width="23.44140625" style="28" customWidth="1"/>
    <col min="8465" max="8465" width="1" style="28" customWidth="1"/>
    <col min="8466" max="8466" width="23.44140625" style="28" customWidth="1"/>
    <col min="8467" max="8467" width="1.33203125" style="28" customWidth="1"/>
    <col min="8468" max="8468" width="18.6640625" style="28" customWidth="1"/>
    <col min="8469" max="8469" width="1.33203125" style="28" customWidth="1"/>
    <col min="8470" max="8470" width="15.44140625" style="28" customWidth="1"/>
    <col min="8471" max="8471" width="1.33203125" style="28" customWidth="1"/>
    <col min="8472" max="8472" width="17.33203125" style="28" customWidth="1"/>
    <col min="8473" max="8473" width="1.33203125" style="28" customWidth="1"/>
    <col min="8474" max="8704" width="10.44140625" style="28"/>
    <col min="8705" max="8705" width="46.6640625" style="28" customWidth="1"/>
    <col min="8706" max="8706" width="2" style="28" customWidth="1"/>
    <col min="8707" max="8707" width="2.6640625" style="28" customWidth="1"/>
    <col min="8708" max="8708" width="15.33203125" style="28" customWidth="1"/>
    <col min="8709" max="8709" width="1.33203125" style="28" customWidth="1"/>
    <col min="8710" max="8710" width="13.33203125" style="28" customWidth="1"/>
    <col min="8711" max="8711" width="1.33203125" style="28" customWidth="1"/>
    <col min="8712" max="8712" width="16.44140625" style="28" bestFit="1" customWidth="1"/>
    <col min="8713" max="8713" width="1.44140625" style="28" customWidth="1"/>
    <col min="8714" max="8714" width="17" style="28" bestFit="1" customWidth="1"/>
    <col min="8715" max="8715" width="1.33203125" style="28" customWidth="1"/>
    <col min="8716" max="8716" width="17.33203125" style="28" bestFit="1" customWidth="1"/>
    <col min="8717" max="8717" width="1.33203125" style="28" customWidth="1"/>
    <col min="8718" max="8718" width="17.44140625" style="28" customWidth="1"/>
    <col min="8719" max="8719" width="2.33203125" style="28" customWidth="1"/>
    <col min="8720" max="8720" width="23.44140625" style="28" customWidth="1"/>
    <col min="8721" max="8721" width="1" style="28" customWidth="1"/>
    <col min="8722" max="8722" width="23.44140625" style="28" customWidth="1"/>
    <col min="8723" max="8723" width="1.33203125" style="28" customWidth="1"/>
    <col min="8724" max="8724" width="18.6640625" style="28" customWidth="1"/>
    <col min="8725" max="8725" width="1.33203125" style="28" customWidth="1"/>
    <col min="8726" max="8726" width="15.44140625" style="28" customWidth="1"/>
    <col min="8727" max="8727" width="1.33203125" style="28" customWidth="1"/>
    <col min="8728" max="8728" width="17.33203125" style="28" customWidth="1"/>
    <col min="8729" max="8729" width="1.33203125" style="28" customWidth="1"/>
    <col min="8730" max="8960" width="10.44140625" style="28"/>
    <col min="8961" max="8961" width="46.6640625" style="28" customWidth="1"/>
    <col min="8962" max="8962" width="2" style="28" customWidth="1"/>
    <col min="8963" max="8963" width="2.6640625" style="28" customWidth="1"/>
    <col min="8964" max="8964" width="15.33203125" style="28" customWidth="1"/>
    <col min="8965" max="8965" width="1.33203125" style="28" customWidth="1"/>
    <col min="8966" max="8966" width="13.33203125" style="28" customWidth="1"/>
    <col min="8967" max="8967" width="1.33203125" style="28" customWidth="1"/>
    <col min="8968" max="8968" width="16.44140625" style="28" bestFit="1" customWidth="1"/>
    <col min="8969" max="8969" width="1.44140625" style="28" customWidth="1"/>
    <col min="8970" max="8970" width="17" style="28" bestFit="1" customWidth="1"/>
    <col min="8971" max="8971" width="1.33203125" style="28" customWidth="1"/>
    <col min="8972" max="8972" width="17.33203125" style="28" bestFit="1" customWidth="1"/>
    <col min="8973" max="8973" width="1.33203125" style="28" customWidth="1"/>
    <col min="8974" max="8974" width="17.44140625" style="28" customWidth="1"/>
    <col min="8975" max="8975" width="2.33203125" style="28" customWidth="1"/>
    <col min="8976" max="8976" width="23.44140625" style="28" customWidth="1"/>
    <col min="8977" max="8977" width="1" style="28" customWidth="1"/>
    <col min="8978" max="8978" width="23.44140625" style="28" customWidth="1"/>
    <col min="8979" max="8979" width="1.33203125" style="28" customWidth="1"/>
    <col min="8980" max="8980" width="18.6640625" style="28" customWidth="1"/>
    <col min="8981" max="8981" width="1.33203125" style="28" customWidth="1"/>
    <col min="8982" max="8982" width="15.44140625" style="28" customWidth="1"/>
    <col min="8983" max="8983" width="1.33203125" style="28" customWidth="1"/>
    <col min="8984" max="8984" width="17.33203125" style="28" customWidth="1"/>
    <col min="8985" max="8985" width="1.33203125" style="28" customWidth="1"/>
    <col min="8986" max="9216" width="10.44140625" style="28"/>
    <col min="9217" max="9217" width="46.6640625" style="28" customWidth="1"/>
    <col min="9218" max="9218" width="2" style="28" customWidth="1"/>
    <col min="9219" max="9219" width="2.6640625" style="28" customWidth="1"/>
    <col min="9220" max="9220" width="15.33203125" style="28" customWidth="1"/>
    <col min="9221" max="9221" width="1.33203125" style="28" customWidth="1"/>
    <col min="9222" max="9222" width="13.33203125" style="28" customWidth="1"/>
    <col min="9223" max="9223" width="1.33203125" style="28" customWidth="1"/>
    <col min="9224" max="9224" width="16.44140625" style="28" bestFit="1" customWidth="1"/>
    <col min="9225" max="9225" width="1.44140625" style="28" customWidth="1"/>
    <col min="9226" max="9226" width="17" style="28" bestFit="1" customWidth="1"/>
    <col min="9227" max="9227" width="1.33203125" style="28" customWidth="1"/>
    <col min="9228" max="9228" width="17.33203125" style="28" bestFit="1" customWidth="1"/>
    <col min="9229" max="9229" width="1.33203125" style="28" customWidth="1"/>
    <col min="9230" max="9230" width="17.44140625" style="28" customWidth="1"/>
    <col min="9231" max="9231" width="2.33203125" style="28" customWidth="1"/>
    <col min="9232" max="9232" width="23.44140625" style="28" customWidth="1"/>
    <col min="9233" max="9233" width="1" style="28" customWidth="1"/>
    <col min="9234" max="9234" width="23.44140625" style="28" customWidth="1"/>
    <col min="9235" max="9235" width="1.33203125" style="28" customWidth="1"/>
    <col min="9236" max="9236" width="18.6640625" style="28" customWidth="1"/>
    <col min="9237" max="9237" width="1.33203125" style="28" customWidth="1"/>
    <col min="9238" max="9238" width="15.44140625" style="28" customWidth="1"/>
    <col min="9239" max="9239" width="1.33203125" style="28" customWidth="1"/>
    <col min="9240" max="9240" width="17.33203125" style="28" customWidth="1"/>
    <col min="9241" max="9241" width="1.33203125" style="28" customWidth="1"/>
    <col min="9242" max="9472" width="10.44140625" style="28"/>
    <col min="9473" max="9473" width="46.6640625" style="28" customWidth="1"/>
    <col min="9474" max="9474" width="2" style="28" customWidth="1"/>
    <col min="9475" max="9475" width="2.6640625" style="28" customWidth="1"/>
    <col min="9476" max="9476" width="15.33203125" style="28" customWidth="1"/>
    <col min="9477" max="9477" width="1.33203125" style="28" customWidth="1"/>
    <col min="9478" max="9478" width="13.33203125" style="28" customWidth="1"/>
    <col min="9479" max="9479" width="1.33203125" style="28" customWidth="1"/>
    <col min="9480" max="9480" width="16.44140625" style="28" bestFit="1" customWidth="1"/>
    <col min="9481" max="9481" width="1.44140625" style="28" customWidth="1"/>
    <col min="9482" max="9482" width="17" style="28" bestFit="1" customWidth="1"/>
    <col min="9483" max="9483" width="1.33203125" style="28" customWidth="1"/>
    <col min="9484" max="9484" width="17.33203125" style="28" bestFit="1" customWidth="1"/>
    <col min="9485" max="9485" width="1.33203125" style="28" customWidth="1"/>
    <col min="9486" max="9486" width="17.44140625" style="28" customWidth="1"/>
    <col min="9487" max="9487" width="2.33203125" style="28" customWidth="1"/>
    <col min="9488" max="9488" width="23.44140625" style="28" customWidth="1"/>
    <col min="9489" max="9489" width="1" style="28" customWidth="1"/>
    <col min="9490" max="9490" width="23.44140625" style="28" customWidth="1"/>
    <col min="9491" max="9491" width="1.33203125" style="28" customWidth="1"/>
    <col min="9492" max="9492" width="18.6640625" style="28" customWidth="1"/>
    <col min="9493" max="9493" width="1.33203125" style="28" customWidth="1"/>
    <col min="9494" max="9494" width="15.44140625" style="28" customWidth="1"/>
    <col min="9495" max="9495" width="1.33203125" style="28" customWidth="1"/>
    <col min="9496" max="9496" width="17.33203125" style="28" customWidth="1"/>
    <col min="9497" max="9497" width="1.33203125" style="28" customWidth="1"/>
    <col min="9498" max="9728" width="10.44140625" style="28"/>
    <col min="9729" max="9729" width="46.6640625" style="28" customWidth="1"/>
    <col min="9730" max="9730" width="2" style="28" customWidth="1"/>
    <col min="9731" max="9731" width="2.6640625" style="28" customWidth="1"/>
    <col min="9732" max="9732" width="15.33203125" style="28" customWidth="1"/>
    <col min="9733" max="9733" width="1.33203125" style="28" customWidth="1"/>
    <col min="9734" max="9734" width="13.33203125" style="28" customWidth="1"/>
    <col min="9735" max="9735" width="1.33203125" style="28" customWidth="1"/>
    <col min="9736" max="9736" width="16.44140625" style="28" bestFit="1" customWidth="1"/>
    <col min="9737" max="9737" width="1.44140625" style="28" customWidth="1"/>
    <col min="9738" max="9738" width="17" style="28" bestFit="1" customWidth="1"/>
    <col min="9739" max="9739" width="1.33203125" style="28" customWidth="1"/>
    <col min="9740" max="9740" width="17.33203125" style="28" bestFit="1" customWidth="1"/>
    <col min="9741" max="9741" width="1.33203125" style="28" customWidth="1"/>
    <col min="9742" max="9742" width="17.44140625" style="28" customWidth="1"/>
    <col min="9743" max="9743" width="2.33203125" style="28" customWidth="1"/>
    <col min="9744" max="9744" width="23.44140625" style="28" customWidth="1"/>
    <col min="9745" max="9745" width="1" style="28" customWidth="1"/>
    <col min="9746" max="9746" width="23.44140625" style="28" customWidth="1"/>
    <col min="9747" max="9747" width="1.33203125" style="28" customWidth="1"/>
    <col min="9748" max="9748" width="18.6640625" style="28" customWidth="1"/>
    <col min="9749" max="9749" width="1.33203125" style="28" customWidth="1"/>
    <col min="9750" max="9750" width="15.44140625" style="28" customWidth="1"/>
    <col min="9751" max="9751" width="1.33203125" style="28" customWidth="1"/>
    <col min="9752" max="9752" width="17.33203125" style="28" customWidth="1"/>
    <col min="9753" max="9753" width="1.33203125" style="28" customWidth="1"/>
    <col min="9754" max="9984" width="10.44140625" style="28"/>
    <col min="9985" max="9985" width="46.6640625" style="28" customWidth="1"/>
    <col min="9986" max="9986" width="2" style="28" customWidth="1"/>
    <col min="9987" max="9987" width="2.6640625" style="28" customWidth="1"/>
    <col min="9988" max="9988" width="15.33203125" style="28" customWidth="1"/>
    <col min="9989" max="9989" width="1.33203125" style="28" customWidth="1"/>
    <col min="9990" max="9990" width="13.33203125" style="28" customWidth="1"/>
    <col min="9991" max="9991" width="1.33203125" style="28" customWidth="1"/>
    <col min="9992" max="9992" width="16.44140625" style="28" bestFit="1" customWidth="1"/>
    <col min="9993" max="9993" width="1.44140625" style="28" customWidth="1"/>
    <col min="9994" max="9994" width="17" style="28" bestFit="1" customWidth="1"/>
    <col min="9995" max="9995" width="1.33203125" style="28" customWidth="1"/>
    <col min="9996" max="9996" width="17.33203125" style="28" bestFit="1" customWidth="1"/>
    <col min="9997" max="9997" width="1.33203125" style="28" customWidth="1"/>
    <col min="9998" max="9998" width="17.44140625" style="28" customWidth="1"/>
    <col min="9999" max="9999" width="2.33203125" style="28" customWidth="1"/>
    <col min="10000" max="10000" width="23.44140625" style="28" customWidth="1"/>
    <col min="10001" max="10001" width="1" style="28" customWidth="1"/>
    <col min="10002" max="10002" width="23.44140625" style="28" customWidth="1"/>
    <col min="10003" max="10003" width="1.33203125" style="28" customWidth="1"/>
    <col min="10004" max="10004" width="18.6640625" style="28" customWidth="1"/>
    <col min="10005" max="10005" width="1.33203125" style="28" customWidth="1"/>
    <col min="10006" max="10006" width="15.44140625" style="28" customWidth="1"/>
    <col min="10007" max="10007" width="1.33203125" style="28" customWidth="1"/>
    <col min="10008" max="10008" width="17.33203125" style="28" customWidth="1"/>
    <col min="10009" max="10009" width="1.33203125" style="28" customWidth="1"/>
    <col min="10010" max="10240" width="10.44140625" style="28"/>
    <col min="10241" max="10241" width="46.6640625" style="28" customWidth="1"/>
    <col min="10242" max="10242" width="2" style="28" customWidth="1"/>
    <col min="10243" max="10243" width="2.6640625" style="28" customWidth="1"/>
    <col min="10244" max="10244" width="15.33203125" style="28" customWidth="1"/>
    <col min="10245" max="10245" width="1.33203125" style="28" customWidth="1"/>
    <col min="10246" max="10246" width="13.33203125" style="28" customWidth="1"/>
    <col min="10247" max="10247" width="1.33203125" style="28" customWidth="1"/>
    <col min="10248" max="10248" width="16.44140625" style="28" bestFit="1" customWidth="1"/>
    <col min="10249" max="10249" width="1.44140625" style="28" customWidth="1"/>
    <col min="10250" max="10250" width="17" style="28" bestFit="1" customWidth="1"/>
    <col min="10251" max="10251" width="1.33203125" style="28" customWidth="1"/>
    <col min="10252" max="10252" width="17.33203125" style="28" bestFit="1" customWidth="1"/>
    <col min="10253" max="10253" width="1.33203125" style="28" customWidth="1"/>
    <col min="10254" max="10254" width="17.44140625" style="28" customWidth="1"/>
    <col min="10255" max="10255" width="2.33203125" style="28" customWidth="1"/>
    <col min="10256" max="10256" width="23.44140625" style="28" customWidth="1"/>
    <col min="10257" max="10257" width="1" style="28" customWidth="1"/>
    <col min="10258" max="10258" width="23.44140625" style="28" customWidth="1"/>
    <col min="10259" max="10259" width="1.33203125" style="28" customWidth="1"/>
    <col min="10260" max="10260" width="18.6640625" style="28" customWidth="1"/>
    <col min="10261" max="10261" width="1.33203125" style="28" customWidth="1"/>
    <col min="10262" max="10262" width="15.44140625" style="28" customWidth="1"/>
    <col min="10263" max="10263" width="1.33203125" style="28" customWidth="1"/>
    <col min="10264" max="10264" width="17.33203125" style="28" customWidth="1"/>
    <col min="10265" max="10265" width="1.33203125" style="28" customWidth="1"/>
    <col min="10266" max="10496" width="10.44140625" style="28"/>
    <col min="10497" max="10497" width="46.6640625" style="28" customWidth="1"/>
    <col min="10498" max="10498" width="2" style="28" customWidth="1"/>
    <col min="10499" max="10499" width="2.6640625" style="28" customWidth="1"/>
    <col min="10500" max="10500" width="15.33203125" style="28" customWidth="1"/>
    <col min="10501" max="10501" width="1.33203125" style="28" customWidth="1"/>
    <col min="10502" max="10502" width="13.33203125" style="28" customWidth="1"/>
    <col min="10503" max="10503" width="1.33203125" style="28" customWidth="1"/>
    <col min="10504" max="10504" width="16.44140625" style="28" bestFit="1" customWidth="1"/>
    <col min="10505" max="10505" width="1.44140625" style="28" customWidth="1"/>
    <col min="10506" max="10506" width="17" style="28" bestFit="1" customWidth="1"/>
    <col min="10507" max="10507" width="1.33203125" style="28" customWidth="1"/>
    <col min="10508" max="10508" width="17.33203125" style="28" bestFit="1" customWidth="1"/>
    <col min="10509" max="10509" width="1.33203125" style="28" customWidth="1"/>
    <col min="10510" max="10510" width="17.44140625" style="28" customWidth="1"/>
    <col min="10511" max="10511" width="2.33203125" style="28" customWidth="1"/>
    <col min="10512" max="10512" width="23.44140625" style="28" customWidth="1"/>
    <col min="10513" max="10513" width="1" style="28" customWidth="1"/>
    <col min="10514" max="10514" width="23.44140625" style="28" customWidth="1"/>
    <col min="10515" max="10515" width="1.33203125" style="28" customWidth="1"/>
    <col min="10516" max="10516" width="18.6640625" style="28" customWidth="1"/>
    <col min="10517" max="10517" width="1.33203125" style="28" customWidth="1"/>
    <col min="10518" max="10518" width="15.44140625" style="28" customWidth="1"/>
    <col min="10519" max="10519" width="1.33203125" style="28" customWidth="1"/>
    <col min="10520" max="10520" width="17.33203125" style="28" customWidth="1"/>
    <col min="10521" max="10521" width="1.33203125" style="28" customWidth="1"/>
    <col min="10522" max="10752" width="10.44140625" style="28"/>
    <col min="10753" max="10753" width="46.6640625" style="28" customWidth="1"/>
    <col min="10754" max="10754" width="2" style="28" customWidth="1"/>
    <col min="10755" max="10755" width="2.6640625" style="28" customWidth="1"/>
    <col min="10756" max="10756" width="15.33203125" style="28" customWidth="1"/>
    <col min="10757" max="10757" width="1.33203125" style="28" customWidth="1"/>
    <col min="10758" max="10758" width="13.33203125" style="28" customWidth="1"/>
    <col min="10759" max="10759" width="1.33203125" style="28" customWidth="1"/>
    <col min="10760" max="10760" width="16.44140625" style="28" bestFit="1" customWidth="1"/>
    <col min="10761" max="10761" width="1.44140625" style="28" customWidth="1"/>
    <col min="10762" max="10762" width="17" style="28" bestFit="1" customWidth="1"/>
    <col min="10763" max="10763" width="1.33203125" style="28" customWidth="1"/>
    <col min="10764" max="10764" width="17.33203125" style="28" bestFit="1" customWidth="1"/>
    <col min="10765" max="10765" width="1.33203125" style="28" customWidth="1"/>
    <col min="10766" max="10766" width="17.44140625" style="28" customWidth="1"/>
    <col min="10767" max="10767" width="2.33203125" style="28" customWidth="1"/>
    <col min="10768" max="10768" width="23.44140625" style="28" customWidth="1"/>
    <col min="10769" max="10769" width="1" style="28" customWidth="1"/>
    <col min="10770" max="10770" width="23.44140625" style="28" customWidth="1"/>
    <col min="10771" max="10771" width="1.33203125" style="28" customWidth="1"/>
    <col min="10772" max="10772" width="18.6640625" style="28" customWidth="1"/>
    <col min="10773" max="10773" width="1.33203125" style="28" customWidth="1"/>
    <col min="10774" max="10774" width="15.44140625" style="28" customWidth="1"/>
    <col min="10775" max="10775" width="1.33203125" style="28" customWidth="1"/>
    <col min="10776" max="10776" width="17.33203125" style="28" customWidth="1"/>
    <col min="10777" max="10777" width="1.33203125" style="28" customWidth="1"/>
    <col min="10778" max="11008" width="10.44140625" style="28"/>
    <col min="11009" max="11009" width="46.6640625" style="28" customWidth="1"/>
    <col min="11010" max="11010" width="2" style="28" customWidth="1"/>
    <col min="11011" max="11011" width="2.6640625" style="28" customWidth="1"/>
    <col min="11012" max="11012" width="15.33203125" style="28" customWidth="1"/>
    <col min="11013" max="11013" width="1.33203125" style="28" customWidth="1"/>
    <col min="11014" max="11014" width="13.33203125" style="28" customWidth="1"/>
    <col min="11015" max="11015" width="1.33203125" style="28" customWidth="1"/>
    <col min="11016" max="11016" width="16.44140625" style="28" bestFit="1" customWidth="1"/>
    <col min="11017" max="11017" width="1.44140625" style="28" customWidth="1"/>
    <col min="11018" max="11018" width="17" style="28" bestFit="1" customWidth="1"/>
    <col min="11019" max="11019" width="1.33203125" style="28" customWidth="1"/>
    <col min="11020" max="11020" width="17.33203125" style="28" bestFit="1" customWidth="1"/>
    <col min="11021" max="11021" width="1.33203125" style="28" customWidth="1"/>
    <col min="11022" max="11022" width="17.44140625" style="28" customWidth="1"/>
    <col min="11023" max="11023" width="2.33203125" style="28" customWidth="1"/>
    <col min="11024" max="11024" width="23.44140625" style="28" customWidth="1"/>
    <col min="11025" max="11025" width="1" style="28" customWidth="1"/>
    <col min="11026" max="11026" width="23.44140625" style="28" customWidth="1"/>
    <col min="11027" max="11027" width="1.33203125" style="28" customWidth="1"/>
    <col min="11028" max="11028" width="18.6640625" style="28" customWidth="1"/>
    <col min="11029" max="11029" width="1.33203125" style="28" customWidth="1"/>
    <col min="11030" max="11030" width="15.44140625" style="28" customWidth="1"/>
    <col min="11031" max="11031" width="1.33203125" style="28" customWidth="1"/>
    <col min="11032" max="11032" width="17.33203125" style="28" customWidth="1"/>
    <col min="11033" max="11033" width="1.33203125" style="28" customWidth="1"/>
    <col min="11034" max="11264" width="10.44140625" style="28"/>
    <col min="11265" max="11265" width="46.6640625" style="28" customWidth="1"/>
    <col min="11266" max="11266" width="2" style="28" customWidth="1"/>
    <col min="11267" max="11267" width="2.6640625" style="28" customWidth="1"/>
    <col min="11268" max="11268" width="15.33203125" style="28" customWidth="1"/>
    <col min="11269" max="11269" width="1.33203125" style="28" customWidth="1"/>
    <col min="11270" max="11270" width="13.33203125" style="28" customWidth="1"/>
    <col min="11271" max="11271" width="1.33203125" style="28" customWidth="1"/>
    <col min="11272" max="11272" width="16.44140625" style="28" bestFit="1" customWidth="1"/>
    <col min="11273" max="11273" width="1.44140625" style="28" customWidth="1"/>
    <col min="11274" max="11274" width="17" style="28" bestFit="1" customWidth="1"/>
    <col min="11275" max="11275" width="1.33203125" style="28" customWidth="1"/>
    <col min="11276" max="11276" width="17.33203125" style="28" bestFit="1" customWidth="1"/>
    <col min="11277" max="11277" width="1.33203125" style="28" customWidth="1"/>
    <col min="11278" max="11278" width="17.44140625" style="28" customWidth="1"/>
    <col min="11279" max="11279" width="2.33203125" style="28" customWidth="1"/>
    <col min="11280" max="11280" width="23.44140625" style="28" customWidth="1"/>
    <col min="11281" max="11281" width="1" style="28" customWidth="1"/>
    <col min="11282" max="11282" width="23.44140625" style="28" customWidth="1"/>
    <col min="11283" max="11283" width="1.33203125" style="28" customWidth="1"/>
    <col min="11284" max="11284" width="18.6640625" style="28" customWidth="1"/>
    <col min="11285" max="11285" width="1.33203125" style="28" customWidth="1"/>
    <col min="11286" max="11286" width="15.44140625" style="28" customWidth="1"/>
    <col min="11287" max="11287" width="1.33203125" style="28" customWidth="1"/>
    <col min="11288" max="11288" width="17.33203125" style="28" customWidth="1"/>
    <col min="11289" max="11289" width="1.33203125" style="28" customWidth="1"/>
    <col min="11290" max="11520" width="10.44140625" style="28"/>
    <col min="11521" max="11521" width="46.6640625" style="28" customWidth="1"/>
    <col min="11522" max="11522" width="2" style="28" customWidth="1"/>
    <col min="11523" max="11523" width="2.6640625" style="28" customWidth="1"/>
    <col min="11524" max="11524" width="15.33203125" style="28" customWidth="1"/>
    <col min="11525" max="11525" width="1.33203125" style="28" customWidth="1"/>
    <col min="11526" max="11526" width="13.33203125" style="28" customWidth="1"/>
    <col min="11527" max="11527" width="1.33203125" style="28" customWidth="1"/>
    <col min="11528" max="11528" width="16.44140625" style="28" bestFit="1" customWidth="1"/>
    <col min="11529" max="11529" width="1.44140625" style="28" customWidth="1"/>
    <col min="11530" max="11530" width="17" style="28" bestFit="1" customWidth="1"/>
    <col min="11531" max="11531" width="1.33203125" style="28" customWidth="1"/>
    <col min="11532" max="11532" width="17.33203125" style="28" bestFit="1" customWidth="1"/>
    <col min="11533" max="11533" width="1.33203125" style="28" customWidth="1"/>
    <col min="11534" max="11534" width="17.44140625" style="28" customWidth="1"/>
    <col min="11535" max="11535" width="2.33203125" style="28" customWidth="1"/>
    <col min="11536" max="11536" width="23.44140625" style="28" customWidth="1"/>
    <col min="11537" max="11537" width="1" style="28" customWidth="1"/>
    <col min="11538" max="11538" width="23.44140625" style="28" customWidth="1"/>
    <col min="11539" max="11539" width="1.33203125" style="28" customWidth="1"/>
    <col min="11540" max="11540" width="18.6640625" style="28" customWidth="1"/>
    <col min="11541" max="11541" width="1.33203125" style="28" customWidth="1"/>
    <col min="11542" max="11542" width="15.44140625" style="28" customWidth="1"/>
    <col min="11543" max="11543" width="1.33203125" style="28" customWidth="1"/>
    <col min="11544" max="11544" width="17.33203125" style="28" customWidth="1"/>
    <col min="11545" max="11545" width="1.33203125" style="28" customWidth="1"/>
    <col min="11546" max="11776" width="10.44140625" style="28"/>
    <col min="11777" max="11777" width="46.6640625" style="28" customWidth="1"/>
    <col min="11778" max="11778" width="2" style="28" customWidth="1"/>
    <col min="11779" max="11779" width="2.6640625" style="28" customWidth="1"/>
    <col min="11780" max="11780" width="15.33203125" style="28" customWidth="1"/>
    <col min="11781" max="11781" width="1.33203125" style="28" customWidth="1"/>
    <col min="11782" max="11782" width="13.33203125" style="28" customWidth="1"/>
    <col min="11783" max="11783" width="1.33203125" style="28" customWidth="1"/>
    <col min="11784" max="11784" width="16.44140625" style="28" bestFit="1" customWidth="1"/>
    <col min="11785" max="11785" width="1.44140625" style="28" customWidth="1"/>
    <col min="11786" max="11786" width="17" style="28" bestFit="1" customWidth="1"/>
    <col min="11787" max="11787" width="1.33203125" style="28" customWidth="1"/>
    <col min="11788" max="11788" width="17.33203125" style="28" bestFit="1" customWidth="1"/>
    <col min="11789" max="11789" width="1.33203125" style="28" customWidth="1"/>
    <col min="11790" max="11790" width="17.44140625" style="28" customWidth="1"/>
    <col min="11791" max="11791" width="2.33203125" style="28" customWidth="1"/>
    <col min="11792" max="11792" width="23.44140625" style="28" customWidth="1"/>
    <col min="11793" max="11793" width="1" style="28" customWidth="1"/>
    <col min="11794" max="11794" width="23.44140625" style="28" customWidth="1"/>
    <col min="11795" max="11795" width="1.33203125" style="28" customWidth="1"/>
    <col min="11796" max="11796" width="18.6640625" style="28" customWidth="1"/>
    <col min="11797" max="11797" width="1.33203125" style="28" customWidth="1"/>
    <col min="11798" max="11798" width="15.44140625" style="28" customWidth="1"/>
    <col min="11799" max="11799" width="1.33203125" style="28" customWidth="1"/>
    <col min="11800" max="11800" width="17.33203125" style="28" customWidth="1"/>
    <col min="11801" max="11801" width="1.33203125" style="28" customWidth="1"/>
    <col min="11802" max="12032" width="10.44140625" style="28"/>
    <col min="12033" max="12033" width="46.6640625" style="28" customWidth="1"/>
    <col min="12034" max="12034" width="2" style="28" customWidth="1"/>
    <col min="12035" max="12035" width="2.6640625" style="28" customWidth="1"/>
    <col min="12036" max="12036" width="15.33203125" style="28" customWidth="1"/>
    <col min="12037" max="12037" width="1.33203125" style="28" customWidth="1"/>
    <col min="12038" max="12038" width="13.33203125" style="28" customWidth="1"/>
    <col min="12039" max="12039" width="1.33203125" style="28" customWidth="1"/>
    <col min="12040" max="12040" width="16.44140625" style="28" bestFit="1" customWidth="1"/>
    <col min="12041" max="12041" width="1.44140625" style="28" customWidth="1"/>
    <col min="12042" max="12042" width="17" style="28" bestFit="1" customWidth="1"/>
    <col min="12043" max="12043" width="1.33203125" style="28" customWidth="1"/>
    <col min="12044" max="12044" width="17.33203125" style="28" bestFit="1" customWidth="1"/>
    <col min="12045" max="12045" width="1.33203125" style="28" customWidth="1"/>
    <col min="12046" max="12046" width="17.44140625" style="28" customWidth="1"/>
    <col min="12047" max="12047" width="2.33203125" style="28" customWidth="1"/>
    <col min="12048" max="12048" width="23.44140625" style="28" customWidth="1"/>
    <col min="12049" max="12049" width="1" style="28" customWidth="1"/>
    <col min="12050" max="12050" width="23.44140625" style="28" customWidth="1"/>
    <col min="12051" max="12051" width="1.33203125" style="28" customWidth="1"/>
    <col min="12052" max="12052" width="18.6640625" style="28" customWidth="1"/>
    <col min="12053" max="12053" width="1.33203125" style="28" customWidth="1"/>
    <col min="12054" max="12054" width="15.44140625" style="28" customWidth="1"/>
    <col min="12055" max="12055" width="1.33203125" style="28" customWidth="1"/>
    <col min="12056" max="12056" width="17.33203125" style="28" customWidth="1"/>
    <col min="12057" max="12057" width="1.33203125" style="28" customWidth="1"/>
    <col min="12058" max="12288" width="10.44140625" style="28"/>
    <col min="12289" max="12289" width="46.6640625" style="28" customWidth="1"/>
    <col min="12290" max="12290" width="2" style="28" customWidth="1"/>
    <col min="12291" max="12291" width="2.6640625" style="28" customWidth="1"/>
    <col min="12292" max="12292" width="15.33203125" style="28" customWidth="1"/>
    <col min="12293" max="12293" width="1.33203125" style="28" customWidth="1"/>
    <col min="12294" max="12294" width="13.33203125" style="28" customWidth="1"/>
    <col min="12295" max="12295" width="1.33203125" style="28" customWidth="1"/>
    <col min="12296" max="12296" width="16.44140625" style="28" bestFit="1" customWidth="1"/>
    <col min="12297" max="12297" width="1.44140625" style="28" customWidth="1"/>
    <col min="12298" max="12298" width="17" style="28" bestFit="1" customWidth="1"/>
    <col min="12299" max="12299" width="1.33203125" style="28" customWidth="1"/>
    <col min="12300" max="12300" width="17.33203125" style="28" bestFit="1" customWidth="1"/>
    <col min="12301" max="12301" width="1.33203125" style="28" customWidth="1"/>
    <col min="12302" max="12302" width="17.44140625" style="28" customWidth="1"/>
    <col min="12303" max="12303" width="2.33203125" style="28" customWidth="1"/>
    <col min="12304" max="12304" width="23.44140625" style="28" customWidth="1"/>
    <col min="12305" max="12305" width="1" style="28" customWidth="1"/>
    <col min="12306" max="12306" width="23.44140625" style="28" customWidth="1"/>
    <col min="12307" max="12307" width="1.33203125" style="28" customWidth="1"/>
    <col min="12308" max="12308" width="18.6640625" style="28" customWidth="1"/>
    <col min="12309" max="12309" width="1.33203125" style="28" customWidth="1"/>
    <col min="12310" max="12310" width="15.44140625" style="28" customWidth="1"/>
    <col min="12311" max="12311" width="1.33203125" style="28" customWidth="1"/>
    <col min="12312" max="12312" width="17.33203125" style="28" customWidth="1"/>
    <col min="12313" max="12313" width="1.33203125" style="28" customWidth="1"/>
    <col min="12314" max="12544" width="10.44140625" style="28"/>
    <col min="12545" max="12545" width="46.6640625" style="28" customWidth="1"/>
    <col min="12546" max="12546" width="2" style="28" customWidth="1"/>
    <col min="12547" max="12547" width="2.6640625" style="28" customWidth="1"/>
    <col min="12548" max="12548" width="15.33203125" style="28" customWidth="1"/>
    <col min="12549" max="12549" width="1.33203125" style="28" customWidth="1"/>
    <col min="12550" max="12550" width="13.33203125" style="28" customWidth="1"/>
    <col min="12551" max="12551" width="1.33203125" style="28" customWidth="1"/>
    <col min="12552" max="12552" width="16.44140625" style="28" bestFit="1" customWidth="1"/>
    <col min="12553" max="12553" width="1.44140625" style="28" customWidth="1"/>
    <col min="12554" max="12554" width="17" style="28" bestFit="1" customWidth="1"/>
    <col min="12555" max="12555" width="1.33203125" style="28" customWidth="1"/>
    <col min="12556" max="12556" width="17.33203125" style="28" bestFit="1" customWidth="1"/>
    <col min="12557" max="12557" width="1.33203125" style="28" customWidth="1"/>
    <col min="12558" max="12558" width="17.44140625" style="28" customWidth="1"/>
    <col min="12559" max="12559" width="2.33203125" style="28" customWidth="1"/>
    <col min="12560" max="12560" width="23.44140625" style="28" customWidth="1"/>
    <col min="12561" max="12561" width="1" style="28" customWidth="1"/>
    <col min="12562" max="12562" width="23.44140625" style="28" customWidth="1"/>
    <col min="12563" max="12563" width="1.33203125" style="28" customWidth="1"/>
    <col min="12564" max="12564" width="18.6640625" style="28" customWidth="1"/>
    <col min="12565" max="12565" width="1.33203125" style="28" customWidth="1"/>
    <col min="12566" max="12566" width="15.44140625" style="28" customWidth="1"/>
    <col min="12567" max="12567" width="1.33203125" style="28" customWidth="1"/>
    <col min="12568" max="12568" width="17.33203125" style="28" customWidth="1"/>
    <col min="12569" max="12569" width="1.33203125" style="28" customWidth="1"/>
    <col min="12570" max="12800" width="10.44140625" style="28"/>
    <col min="12801" max="12801" width="46.6640625" style="28" customWidth="1"/>
    <col min="12802" max="12802" width="2" style="28" customWidth="1"/>
    <col min="12803" max="12803" width="2.6640625" style="28" customWidth="1"/>
    <col min="12804" max="12804" width="15.33203125" style="28" customWidth="1"/>
    <col min="12805" max="12805" width="1.33203125" style="28" customWidth="1"/>
    <col min="12806" max="12806" width="13.33203125" style="28" customWidth="1"/>
    <col min="12807" max="12807" width="1.33203125" style="28" customWidth="1"/>
    <col min="12808" max="12808" width="16.44140625" style="28" bestFit="1" customWidth="1"/>
    <col min="12809" max="12809" width="1.44140625" style="28" customWidth="1"/>
    <col min="12810" max="12810" width="17" style="28" bestFit="1" customWidth="1"/>
    <col min="12811" max="12811" width="1.33203125" style="28" customWidth="1"/>
    <col min="12812" max="12812" width="17.33203125" style="28" bestFit="1" customWidth="1"/>
    <col min="12813" max="12813" width="1.33203125" style="28" customWidth="1"/>
    <col min="12814" max="12814" width="17.44140625" style="28" customWidth="1"/>
    <col min="12815" max="12815" width="2.33203125" style="28" customWidth="1"/>
    <col min="12816" max="12816" width="23.44140625" style="28" customWidth="1"/>
    <col min="12817" max="12817" width="1" style="28" customWidth="1"/>
    <col min="12818" max="12818" width="23.44140625" style="28" customWidth="1"/>
    <col min="12819" max="12819" width="1.33203125" style="28" customWidth="1"/>
    <col min="12820" max="12820" width="18.6640625" style="28" customWidth="1"/>
    <col min="12821" max="12821" width="1.33203125" style="28" customWidth="1"/>
    <col min="12822" max="12822" width="15.44140625" style="28" customWidth="1"/>
    <col min="12823" max="12823" width="1.33203125" style="28" customWidth="1"/>
    <col min="12824" max="12824" width="17.33203125" style="28" customWidth="1"/>
    <col min="12825" max="12825" width="1.33203125" style="28" customWidth="1"/>
    <col min="12826" max="13056" width="10.44140625" style="28"/>
    <col min="13057" max="13057" width="46.6640625" style="28" customWidth="1"/>
    <col min="13058" max="13058" width="2" style="28" customWidth="1"/>
    <col min="13059" max="13059" width="2.6640625" style="28" customWidth="1"/>
    <col min="13060" max="13060" width="15.33203125" style="28" customWidth="1"/>
    <col min="13061" max="13061" width="1.33203125" style="28" customWidth="1"/>
    <col min="13062" max="13062" width="13.33203125" style="28" customWidth="1"/>
    <col min="13063" max="13063" width="1.33203125" style="28" customWidth="1"/>
    <col min="13064" max="13064" width="16.44140625" style="28" bestFit="1" customWidth="1"/>
    <col min="13065" max="13065" width="1.44140625" style="28" customWidth="1"/>
    <col min="13066" max="13066" width="17" style="28" bestFit="1" customWidth="1"/>
    <col min="13067" max="13067" width="1.33203125" style="28" customWidth="1"/>
    <col min="13068" max="13068" width="17.33203125" style="28" bestFit="1" customWidth="1"/>
    <col min="13069" max="13069" width="1.33203125" style="28" customWidth="1"/>
    <col min="13070" max="13070" width="17.44140625" style="28" customWidth="1"/>
    <col min="13071" max="13071" width="2.33203125" style="28" customWidth="1"/>
    <col min="13072" max="13072" width="23.44140625" style="28" customWidth="1"/>
    <col min="13073" max="13073" width="1" style="28" customWidth="1"/>
    <col min="13074" max="13074" width="23.44140625" style="28" customWidth="1"/>
    <col min="13075" max="13075" width="1.33203125" style="28" customWidth="1"/>
    <col min="13076" max="13076" width="18.6640625" style="28" customWidth="1"/>
    <col min="13077" max="13077" width="1.33203125" style="28" customWidth="1"/>
    <col min="13078" max="13078" width="15.44140625" style="28" customWidth="1"/>
    <col min="13079" max="13079" width="1.33203125" style="28" customWidth="1"/>
    <col min="13080" max="13080" width="17.33203125" style="28" customWidth="1"/>
    <col min="13081" max="13081" width="1.33203125" style="28" customWidth="1"/>
    <col min="13082" max="13312" width="10.44140625" style="28"/>
    <col min="13313" max="13313" width="46.6640625" style="28" customWidth="1"/>
    <col min="13314" max="13314" width="2" style="28" customWidth="1"/>
    <col min="13315" max="13315" width="2.6640625" style="28" customWidth="1"/>
    <col min="13316" max="13316" width="15.33203125" style="28" customWidth="1"/>
    <col min="13317" max="13317" width="1.33203125" style="28" customWidth="1"/>
    <col min="13318" max="13318" width="13.33203125" style="28" customWidth="1"/>
    <col min="13319" max="13319" width="1.33203125" style="28" customWidth="1"/>
    <col min="13320" max="13320" width="16.44140625" style="28" bestFit="1" customWidth="1"/>
    <col min="13321" max="13321" width="1.44140625" style="28" customWidth="1"/>
    <col min="13322" max="13322" width="17" style="28" bestFit="1" customWidth="1"/>
    <col min="13323" max="13323" width="1.33203125" style="28" customWidth="1"/>
    <col min="13324" max="13324" width="17.33203125" style="28" bestFit="1" customWidth="1"/>
    <col min="13325" max="13325" width="1.33203125" style="28" customWidth="1"/>
    <col min="13326" max="13326" width="17.44140625" style="28" customWidth="1"/>
    <col min="13327" max="13327" width="2.33203125" style="28" customWidth="1"/>
    <col min="13328" max="13328" width="23.44140625" style="28" customWidth="1"/>
    <col min="13329" max="13329" width="1" style="28" customWidth="1"/>
    <col min="13330" max="13330" width="23.44140625" style="28" customWidth="1"/>
    <col min="13331" max="13331" width="1.33203125" style="28" customWidth="1"/>
    <col min="13332" max="13332" width="18.6640625" style="28" customWidth="1"/>
    <col min="13333" max="13333" width="1.33203125" style="28" customWidth="1"/>
    <col min="13334" max="13334" width="15.44140625" style="28" customWidth="1"/>
    <col min="13335" max="13335" width="1.33203125" style="28" customWidth="1"/>
    <col min="13336" max="13336" width="17.33203125" style="28" customWidth="1"/>
    <col min="13337" max="13337" width="1.33203125" style="28" customWidth="1"/>
    <col min="13338" max="13568" width="10.44140625" style="28"/>
    <col min="13569" max="13569" width="46.6640625" style="28" customWidth="1"/>
    <col min="13570" max="13570" width="2" style="28" customWidth="1"/>
    <col min="13571" max="13571" width="2.6640625" style="28" customWidth="1"/>
    <col min="13572" max="13572" width="15.33203125" style="28" customWidth="1"/>
    <col min="13573" max="13573" width="1.33203125" style="28" customWidth="1"/>
    <col min="13574" max="13574" width="13.33203125" style="28" customWidth="1"/>
    <col min="13575" max="13575" width="1.33203125" style="28" customWidth="1"/>
    <col min="13576" max="13576" width="16.44140625" style="28" bestFit="1" customWidth="1"/>
    <col min="13577" max="13577" width="1.44140625" style="28" customWidth="1"/>
    <col min="13578" max="13578" width="17" style="28" bestFit="1" customWidth="1"/>
    <col min="13579" max="13579" width="1.33203125" style="28" customWidth="1"/>
    <col min="13580" max="13580" width="17.33203125" style="28" bestFit="1" customWidth="1"/>
    <col min="13581" max="13581" width="1.33203125" style="28" customWidth="1"/>
    <col min="13582" max="13582" width="17.44140625" style="28" customWidth="1"/>
    <col min="13583" max="13583" width="2.33203125" style="28" customWidth="1"/>
    <col min="13584" max="13584" width="23.44140625" style="28" customWidth="1"/>
    <col min="13585" max="13585" width="1" style="28" customWidth="1"/>
    <col min="13586" max="13586" width="23.44140625" style="28" customWidth="1"/>
    <col min="13587" max="13587" width="1.33203125" style="28" customWidth="1"/>
    <col min="13588" max="13588" width="18.6640625" style="28" customWidth="1"/>
    <col min="13589" max="13589" width="1.33203125" style="28" customWidth="1"/>
    <col min="13590" max="13590" width="15.44140625" style="28" customWidth="1"/>
    <col min="13591" max="13591" width="1.33203125" style="28" customWidth="1"/>
    <col min="13592" max="13592" width="17.33203125" style="28" customWidth="1"/>
    <col min="13593" max="13593" width="1.33203125" style="28" customWidth="1"/>
    <col min="13594" max="13824" width="10.44140625" style="28"/>
    <col min="13825" max="13825" width="46.6640625" style="28" customWidth="1"/>
    <col min="13826" max="13826" width="2" style="28" customWidth="1"/>
    <col min="13827" max="13827" width="2.6640625" style="28" customWidth="1"/>
    <col min="13828" max="13828" width="15.33203125" style="28" customWidth="1"/>
    <col min="13829" max="13829" width="1.33203125" style="28" customWidth="1"/>
    <col min="13830" max="13830" width="13.33203125" style="28" customWidth="1"/>
    <col min="13831" max="13831" width="1.33203125" style="28" customWidth="1"/>
    <col min="13832" max="13832" width="16.44140625" style="28" bestFit="1" customWidth="1"/>
    <col min="13833" max="13833" width="1.44140625" style="28" customWidth="1"/>
    <col min="13834" max="13834" width="17" style="28" bestFit="1" customWidth="1"/>
    <col min="13835" max="13835" width="1.33203125" style="28" customWidth="1"/>
    <col min="13836" max="13836" width="17.33203125" style="28" bestFit="1" customWidth="1"/>
    <col min="13837" max="13837" width="1.33203125" style="28" customWidth="1"/>
    <col min="13838" max="13838" width="17.44140625" style="28" customWidth="1"/>
    <col min="13839" max="13839" width="2.33203125" style="28" customWidth="1"/>
    <col min="13840" max="13840" width="23.44140625" style="28" customWidth="1"/>
    <col min="13841" max="13841" width="1" style="28" customWidth="1"/>
    <col min="13842" max="13842" width="23.44140625" style="28" customWidth="1"/>
    <col min="13843" max="13843" width="1.33203125" style="28" customWidth="1"/>
    <col min="13844" max="13844" width="18.6640625" style="28" customWidth="1"/>
    <col min="13845" max="13845" width="1.33203125" style="28" customWidth="1"/>
    <col min="13846" max="13846" width="15.44140625" style="28" customWidth="1"/>
    <col min="13847" max="13847" width="1.33203125" style="28" customWidth="1"/>
    <col min="13848" max="13848" width="17.33203125" style="28" customWidth="1"/>
    <col min="13849" max="13849" width="1.33203125" style="28" customWidth="1"/>
    <col min="13850" max="14080" width="10.44140625" style="28"/>
    <col min="14081" max="14081" width="46.6640625" style="28" customWidth="1"/>
    <col min="14082" max="14082" width="2" style="28" customWidth="1"/>
    <col min="14083" max="14083" width="2.6640625" style="28" customWidth="1"/>
    <col min="14084" max="14084" width="15.33203125" style="28" customWidth="1"/>
    <col min="14085" max="14085" width="1.33203125" style="28" customWidth="1"/>
    <col min="14086" max="14086" width="13.33203125" style="28" customWidth="1"/>
    <col min="14087" max="14087" width="1.33203125" style="28" customWidth="1"/>
    <col min="14088" max="14088" width="16.44140625" style="28" bestFit="1" customWidth="1"/>
    <col min="14089" max="14089" width="1.44140625" style="28" customWidth="1"/>
    <col min="14090" max="14090" width="17" style="28" bestFit="1" customWidth="1"/>
    <col min="14091" max="14091" width="1.33203125" style="28" customWidth="1"/>
    <col min="14092" max="14092" width="17.33203125" style="28" bestFit="1" customWidth="1"/>
    <col min="14093" max="14093" width="1.33203125" style="28" customWidth="1"/>
    <col min="14094" max="14094" width="17.44140625" style="28" customWidth="1"/>
    <col min="14095" max="14095" width="2.33203125" style="28" customWidth="1"/>
    <col min="14096" max="14096" width="23.44140625" style="28" customWidth="1"/>
    <col min="14097" max="14097" width="1" style="28" customWidth="1"/>
    <col min="14098" max="14098" width="23.44140625" style="28" customWidth="1"/>
    <col min="14099" max="14099" width="1.33203125" style="28" customWidth="1"/>
    <col min="14100" max="14100" width="18.6640625" style="28" customWidth="1"/>
    <col min="14101" max="14101" width="1.33203125" style="28" customWidth="1"/>
    <col min="14102" max="14102" width="15.44140625" style="28" customWidth="1"/>
    <col min="14103" max="14103" width="1.33203125" style="28" customWidth="1"/>
    <col min="14104" max="14104" width="17.33203125" style="28" customWidth="1"/>
    <col min="14105" max="14105" width="1.33203125" style="28" customWidth="1"/>
    <col min="14106" max="14336" width="10.44140625" style="28"/>
    <col min="14337" max="14337" width="46.6640625" style="28" customWidth="1"/>
    <col min="14338" max="14338" width="2" style="28" customWidth="1"/>
    <col min="14339" max="14339" width="2.6640625" style="28" customWidth="1"/>
    <col min="14340" max="14340" width="15.33203125" style="28" customWidth="1"/>
    <col min="14341" max="14341" width="1.33203125" style="28" customWidth="1"/>
    <col min="14342" max="14342" width="13.33203125" style="28" customWidth="1"/>
    <col min="14343" max="14343" width="1.33203125" style="28" customWidth="1"/>
    <col min="14344" max="14344" width="16.44140625" style="28" bestFit="1" customWidth="1"/>
    <col min="14345" max="14345" width="1.44140625" style="28" customWidth="1"/>
    <col min="14346" max="14346" width="17" style="28" bestFit="1" customWidth="1"/>
    <col min="14347" max="14347" width="1.33203125" style="28" customWidth="1"/>
    <col min="14348" max="14348" width="17.33203125" style="28" bestFit="1" customWidth="1"/>
    <col min="14349" max="14349" width="1.33203125" style="28" customWidth="1"/>
    <col min="14350" max="14350" width="17.44140625" style="28" customWidth="1"/>
    <col min="14351" max="14351" width="2.33203125" style="28" customWidth="1"/>
    <col min="14352" max="14352" width="23.44140625" style="28" customWidth="1"/>
    <col min="14353" max="14353" width="1" style="28" customWidth="1"/>
    <col min="14354" max="14354" width="23.44140625" style="28" customWidth="1"/>
    <col min="14355" max="14355" width="1.33203125" style="28" customWidth="1"/>
    <col min="14356" max="14356" width="18.6640625" style="28" customWidth="1"/>
    <col min="14357" max="14357" width="1.33203125" style="28" customWidth="1"/>
    <col min="14358" max="14358" width="15.44140625" style="28" customWidth="1"/>
    <col min="14359" max="14359" width="1.33203125" style="28" customWidth="1"/>
    <col min="14360" max="14360" width="17.33203125" style="28" customWidth="1"/>
    <col min="14361" max="14361" width="1.33203125" style="28" customWidth="1"/>
    <col min="14362" max="14592" width="10.44140625" style="28"/>
    <col min="14593" max="14593" width="46.6640625" style="28" customWidth="1"/>
    <col min="14594" max="14594" width="2" style="28" customWidth="1"/>
    <col min="14595" max="14595" width="2.6640625" style="28" customWidth="1"/>
    <col min="14596" max="14596" width="15.33203125" style="28" customWidth="1"/>
    <col min="14597" max="14597" width="1.33203125" style="28" customWidth="1"/>
    <col min="14598" max="14598" width="13.33203125" style="28" customWidth="1"/>
    <col min="14599" max="14599" width="1.33203125" style="28" customWidth="1"/>
    <col min="14600" max="14600" width="16.44140625" style="28" bestFit="1" customWidth="1"/>
    <col min="14601" max="14601" width="1.44140625" style="28" customWidth="1"/>
    <col min="14602" max="14602" width="17" style="28" bestFit="1" customWidth="1"/>
    <col min="14603" max="14603" width="1.33203125" style="28" customWidth="1"/>
    <col min="14604" max="14604" width="17.33203125" style="28" bestFit="1" customWidth="1"/>
    <col min="14605" max="14605" width="1.33203125" style="28" customWidth="1"/>
    <col min="14606" max="14606" width="17.44140625" style="28" customWidth="1"/>
    <col min="14607" max="14607" width="2.33203125" style="28" customWidth="1"/>
    <col min="14608" max="14608" width="23.44140625" style="28" customWidth="1"/>
    <col min="14609" max="14609" width="1" style="28" customWidth="1"/>
    <col min="14610" max="14610" width="23.44140625" style="28" customWidth="1"/>
    <col min="14611" max="14611" width="1.33203125" style="28" customWidth="1"/>
    <col min="14612" max="14612" width="18.6640625" style="28" customWidth="1"/>
    <col min="14613" max="14613" width="1.33203125" style="28" customWidth="1"/>
    <col min="14614" max="14614" width="15.44140625" style="28" customWidth="1"/>
    <col min="14615" max="14615" width="1.33203125" style="28" customWidth="1"/>
    <col min="14616" max="14616" width="17.33203125" style="28" customWidth="1"/>
    <col min="14617" max="14617" width="1.33203125" style="28" customWidth="1"/>
    <col min="14618" max="14848" width="10.44140625" style="28"/>
    <col min="14849" max="14849" width="46.6640625" style="28" customWidth="1"/>
    <col min="14850" max="14850" width="2" style="28" customWidth="1"/>
    <col min="14851" max="14851" width="2.6640625" style="28" customWidth="1"/>
    <col min="14852" max="14852" width="15.33203125" style="28" customWidth="1"/>
    <col min="14853" max="14853" width="1.33203125" style="28" customWidth="1"/>
    <col min="14854" max="14854" width="13.33203125" style="28" customWidth="1"/>
    <col min="14855" max="14855" width="1.33203125" style="28" customWidth="1"/>
    <col min="14856" max="14856" width="16.44140625" style="28" bestFit="1" customWidth="1"/>
    <col min="14857" max="14857" width="1.44140625" style="28" customWidth="1"/>
    <col min="14858" max="14858" width="17" style="28" bestFit="1" customWidth="1"/>
    <col min="14859" max="14859" width="1.33203125" style="28" customWidth="1"/>
    <col min="14860" max="14860" width="17.33203125" style="28" bestFit="1" customWidth="1"/>
    <col min="14861" max="14861" width="1.33203125" style="28" customWidth="1"/>
    <col min="14862" max="14862" width="17.44140625" style="28" customWidth="1"/>
    <col min="14863" max="14863" width="2.33203125" style="28" customWidth="1"/>
    <col min="14864" max="14864" width="23.44140625" style="28" customWidth="1"/>
    <col min="14865" max="14865" width="1" style="28" customWidth="1"/>
    <col min="14866" max="14866" width="23.44140625" style="28" customWidth="1"/>
    <col min="14867" max="14867" width="1.33203125" style="28" customWidth="1"/>
    <col min="14868" max="14868" width="18.6640625" style="28" customWidth="1"/>
    <col min="14869" max="14869" width="1.33203125" style="28" customWidth="1"/>
    <col min="14870" max="14870" width="15.44140625" style="28" customWidth="1"/>
    <col min="14871" max="14871" width="1.33203125" style="28" customWidth="1"/>
    <col min="14872" max="14872" width="17.33203125" style="28" customWidth="1"/>
    <col min="14873" max="14873" width="1.33203125" style="28" customWidth="1"/>
    <col min="14874" max="15104" width="10.44140625" style="28"/>
    <col min="15105" max="15105" width="46.6640625" style="28" customWidth="1"/>
    <col min="15106" max="15106" width="2" style="28" customWidth="1"/>
    <col min="15107" max="15107" width="2.6640625" style="28" customWidth="1"/>
    <col min="15108" max="15108" width="15.33203125" style="28" customWidth="1"/>
    <col min="15109" max="15109" width="1.33203125" style="28" customWidth="1"/>
    <col min="15110" max="15110" width="13.33203125" style="28" customWidth="1"/>
    <col min="15111" max="15111" width="1.33203125" style="28" customWidth="1"/>
    <col min="15112" max="15112" width="16.44140625" style="28" bestFit="1" customWidth="1"/>
    <col min="15113" max="15113" width="1.44140625" style="28" customWidth="1"/>
    <col min="15114" max="15114" width="17" style="28" bestFit="1" customWidth="1"/>
    <col min="15115" max="15115" width="1.33203125" style="28" customWidth="1"/>
    <col min="15116" max="15116" width="17.33203125" style="28" bestFit="1" customWidth="1"/>
    <col min="15117" max="15117" width="1.33203125" style="28" customWidth="1"/>
    <col min="15118" max="15118" width="17.44140625" style="28" customWidth="1"/>
    <col min="15119" max="15119" width="2.33203125" style="28" customWidth="1"/>
    <col min="15120" max="15120" width="23.44140625" style="28" customWidth="1"/>
    <col min="15121" max="15121" width="1" style="28" customWidth="1"/>
    <col min="15122" max="15122" width="23.44140625" style="28" customWidth="1"/>
    <col min="15123" max="15123" width="1.33203125" style="28" customWidth="1"/>
    <col min="15124" max="15124" width="18.6640625" style="28" customWidth="1"/>
    <col min="15125" max="15125" width="1.33203125" style="28" customWidth="1"/>
    <col min="15126" max="15126" width="15.44140625" style="28" customWidth="1"/>
    <col min="15127" max="15127" width="1.33203125" style="28" customWidth="1"/>
    <col min="15128" max="15128" width="17.33203125" style="28" customWidth="1"/>
    <col min="15129" max="15129" width="1.33203125" style="28" customWidth="1"/>
    <col min="15130" max="15360" width="10.44140625" style="28"/>
    <col min="15361" max="15361" width="46.6640625" style="28" customWidth="1"/>
    <col min="15362" max="15362" width="2" style="28" customWidth="1"/>
    <col min="15363" max="15363" width="2.6640625" style="28" customWidth="1"/>
    <col min="15364" max="15364" width="15.33203125" style="28" customWidth="1"/>
    <col min="15365" max="15365" width="1.33203125" style="28" customWidth="1"/>
    <col min="15366" max="15366" width="13.33203125" style="28" customWidth="1"/>
    <col min="15367" max="15367" width="1.33203125" style="28" customWidth="1"/>
    <col min="15368" max="15368" width="16.44140625" style="28" bestFit="1" customWidth="1"/>
    <col min="15369" max="15369" width="1.44140625" style="28" customWidth="1"/>
    <col min="15370" max="15370" width="17" style="28" bestFit="1" customWidth="1"/>
    <col min="15371" max="15371" width="1.33203125" style="28" customWidth="1"/>
    <col min="15372" max="15372" width="17.33203125" style="28" bestFit="1" customWidth="1"/>
    <col min="15373" max="15373" width="1.33203125" style="28" customWidth="1"/>
    <col min="15374" max="15374" width="17.44140625" style="28" customWidth="1"/>
    <col min="15375" max="15375" width="2.33203125" style="28" customWidth="1"/>
    <col min="15376" max="15376" width="23.44140625" style="28" customWidth="1"/>
    <col min="15377" max="15377" width="1" style="28" customWidth="1"/>
    <col min="15378" max="15378" width="23.44140625" style="28" customWidth="1"/>
    <col min="15379" max="15379" width="1.33203125" style="28" customWidth="1"/>
    <col min="15380" max="15380" width="18.6640625" style="28" customWidth="1"/>
    <col min="15381" max="15381" width="1.33203125" style="28" customWidth="1"/>
    <col min="15382" max="15382" width="15.44140625" style="28" customWidth="1"/>
    <col min="15383" max="15383" width="1.33203125" style="28" customWidth="1"/>
    <col min="15384" max="15384" width="17.33203125" style="28" customWidth="1"/>
    <col min="15385" max="15385" width="1.33203125" style="28" customWidth="1"/>
    <col min="15386" max="15616" width="10.44140625" style="28"/>
    <col min="15617" max="15617" width="46.6640625" style="28" customWidth="1"/>
    <col min="15618" max="15618" width="2" style="28" customWidth="1"/>
    <col min="15619" max="15619" width="2.6640625" style="28" customWidth="1"/>
    <col min="15620" max="15620" width="15.33203125" style="28" customWidth="1"/>
    <col min="15621" max="15621" width="1.33203125" style="28" customWidth="1"/>
    <col min="15622" max="15622" width="13.33203125" style="28" customWidth="1"/>
    <col min="15623" max="15623" width="1.33203125" style="28" customWidth="1"/>
    <col min="15624" max="15624" width="16.44140625" style="28" bestFit="1" customWidth="1"/>
    <col min="15625" max="15625" width="1.44140625" style="28" customWidth="1"/>
    <col min="15626" max="15626" width="17" style="28" bestFit="1" customWidth="1"/>
    <col min="15627" max="15627" width="1.33203125" style="28" customWidth="1"/>
    <col min="15628" max="15628" width="17.33203125" style="28" bestFit="1" customWidth="1"/>
    <col min="15629" max="15629" width="1.33203125" style="28" customWidth="1"/>
    <col min="15630" max="15630" width="17.44140625" style="28" customWidth="1"/>
    <col min="15631" max="15631" width="2.33203125" style="28" customWidth="1"/>
    <col min="15632" max="15632" width="23.44140625" style="28" customWidth="1"/>
    <col min="15633" max="15633" width="1" style="28" customWidth="1"/>
    <col min="15634" max="15634" width="23.44140625" style="28" customWidth="1"/>
    <col min="15635" max="15635" width="1.33203125" style="28" customWidth="1"/>
    <col min="15636" max="15636" width="18.6640625" style="28" customWidth="1"/>
    <col min="15637" max="15637" width="1.33203125" style="28" customWidth="1"/>
    <col min="15638" max="15638" width="15.44140625" style="28" customWidth="1"/>
    <col min="15639" max="15639" width="1.33203125" style="28" customWidth="1"/>
    <col min="15640" max="15640" width="17.33203125" style="28" customWidth="1"/>
    <col min="15641" max="15641" width="1.33203125" style="28" customWidth="1"/>
    <col min="15642" max="15872" width="10.44140625" style="28"/>
    <col min="15873" max="15873" width="46.6640625" style="28" customWidth="1"/>
    <col min="15874" max="15874" width="2" style="28" customWidth="1"/>
    <col min="15875" max="15875" width="2.6640625" style="28" customWidth="1"/>
    <col min="15876" max="15876" width="15.33203125" style="28" customWidth="1"/>
    <col min="15877" max="15877" width="1.33203125" style="28" customWidth="1"/>
    <col min="15878" max="15878" width="13.33203125" style="28" customWidth="1"/>
    <col min="15879" max="15879" width="1.33203125" style="28" customWidth="1"/>
    <col min="15880" max="15880" width="16.44140625" style="28" bestFit="1" customWidth="1"/>
    <col min="15881" max="15881" width="1.44140625" style="28" customWidth="1"/>
    <col min="15882" max="15882" width="17" style="28" bestFit="1" customWidth="1"/>
    <col min="15883" max="15883" width="1.33203125" style="28" customWidth="1"/>
    <col min="15884" max="15884" width="17.33203125" style="28" bestFit="1" customWidth="1"/>
    <col min="15885" max="15885" width="1.33203125" style="28" customWidth="1"/>
    <col min="15886" max="15886" width="17.44140625" style="28" customWidth="1"/>
    <col min="15887" max="15887" width="2.33203125" style="28" customWidth="1"/>
    <col min="15888" max="15888" width="23.44140625" style="28" customWidth="1"/>
    <col min="15889" max="15889" width="1" style="28" customWidth="1"/>
    <col min="15890" max="15890" width="23.44140625" style="28" customWidth="1"/>
    <col min="15891" max="15891" width="1.33203125" style="28" customWidth="1"/>
    <col min="15892" max="15892" width="18.6640625" style="28" customWidth="1"/>
    <col min="15893" max="15893" width="1.33203125" style="28" customWidth="1"/>
    <col min="15894" max="15894" width="15.44140625" style="28" customWidth="1"/>
    <col min="15895" max="15895" width="1.33203125" style="28" customWidth="1"/>
    <col min="15896" max="15896" width="17.33203125" style="28" customWidth="1"/>
    <col min="15897" max="15897" width="1.33203125" style="28" customWidth="1"/>
    <col min="15898" max="16128" width="10.44140625" style="28"/>
    <col min="16129" max="16129" width="46.6640625" style="28" customWidth="1"/>
    <col min="16130" max="16130" width="2" style="28" customWidth="1"/>
    <col min="16131" max="16131" width="2.6640625" style="28" customWidth="1"/>
    <col min="16132" max="16132" width="15.33203125" style="28" customWidth="1"/>
    <col min="16133" max="16133" width="1.33203125" style="28" customWidth="1"/>
    <col min="16134" max="16134" width="13.33203125" style="28" customWidth="1"/>
    <col min="16135" max="16135" width="1.33203125" style="28" customWidth="1"/>
    <col min="16136" max="16136" width="16.44140625" style="28" bestFit="1" customWidth="1"/>
    <col min="16137" max="16137" width="1.44140625" style="28" customWidth="1"/>
    <col min="16138" max="16138" width="17" style="28" bestFit="1" customWidth="1"/>
    <col min="16139" max="16139" width="1.33203125" style="28" customWidth="1"/>
    <col min="16140" max="16140" width="17.33203125" style="28" bestFit="1" customWidth="1"/>
    <col min="16141" max="16141" width="1.33203125" style="28" customWidth="1"/>
    <col min="16142" max="16142" width="17.44140625" style="28" customWidth="1"/>
    <col min="16143" max="16143" width="2.33203125" style="28" customWidth="1"/>
    <col min="16144" max="16144" width="23.44140625" style="28" customWidth="1"/>
    <col min="16145" max="16145" width="1" style="28" customWidth="1"/>
    <col min="16146" max="16146" width="23.44140625" style="28" customWidth="1"/>
    <col min="16147" max="16147" width="1.33203125" style="28" customWidth="1"/>
    <col min="16148" max="16148" width="18.6640625" style="28" customWidth="1"/>
    <col min="16149" max="16149" width="1.33203125" style="28" customWidth="1"/>
    <col min="16150" max="16150" width="15.44140625" style="28" customWidth="1"/>
    <col min="16151" max="16151" width="1.33203125" style="28" customWidth="1"/>
    <col min="16152" max="16152" width="17.33203125" style="28" customWidth="1"/>
    <col min="16153" max="16153" width="1.33203125" style="28" customWidth="1"/>
    <col min="16154" max="16384" width="10.44140625" style="28"/>
  </cols>
  <sheetData>
    <row r="1" spans="1:254" ht="23.95" customHeight="1">
      <c r="A1" s="8" t="s">
        <v>161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2"/>
      <c r="O1" s="32"/>
      <c r="P1" s="32"/>
      <c r="Q1" s="32"/>
      <c r="R1" s="32"/>
      <c r="S1" s="31"/>
      <c r="T1" s="28"/>
      <c r="U1" s="31"/>
      <c r="V1" s="31"/>
      <c r="W1" s="31"/>
      <c r="X1" s="18"/>
      <c r="Y1" s="33"/>
      <c r="Z1" s="33"/>
      <c r="AA1" s="33"/>
      <c r="AB1" s="33"/>
      <c r="AC1" s="33"/>
      <c r="AD1" s="33"/>
      <c r="AE1" s="33"/>
      <c r="AF1" s="33"/>
      <c r="AG1" s="33"/>
      <c r="AH1" s="33"/>
      <c r="AI1" s="33"/>
      <c r="AJ1" s="33"/>
      <c r="AK1" s="33"/>
      <c r="AL1" s="33"/>
      <c r="AM1" s="33"/>
      <c r="AN1" s="33"/>
      <c r="AO1" s="33"/>
      <c r="AP1" s="33"/>
      <c r="AQ1" s="33"/>
      <c r="AR1" s="33"/>
      <c r="AS1" s="33"/>
      <c r="AT1" s="33"/>
      <c r="AU1" s="33"/>
      <c r="AV1" s="33"/>
      <c r="AW1" s="33"/>
      <c r="AX1" s="33"/>
      <c r="AY1" s="33"/>
      <c r="AZ1" s="33"/>
      <c r="BA1" s="33"/>
      <c r="BB1" s="33"/>
      <c r="BC1" s="33"/>
      <c r="BD1" s="33"/>
      <c r="BE1" s="33"/>
      <c r="BF1" s="33"/>
      <c r="BG1" s="33"/>
      <c r="BH1" s="33"/>
      <c r="BI1" s="33"/>
      <c r="BJ1" s="33"/>
      <c r="BK1" s="33"/>
      <c r="BL1" s="33"/>
      <c r="BM1" s="33"/>
      <c r="BN1" s="33"/>
      <c r="BO1" s="33"/>
      <c r="BP1" s="33"/>
      <c r="BQ1" s="33"/>
      <c r="BR1" s="33"/>
      <c r="BS1" s="33"/>
      <c r="BT1" s="33"/>
      <c r="BU1" s="33"/>
      <c r="BV1" s="33"/>
      <c r="BW1" s="33"/>
      <c r="BX1" s="33"/>
      <c r="BY1" s="33"/>
      <c r="BZ1" s="33"/>
      <c r="CA1" s="33"/>
      <c r="CB1" s="33"/>
      <c r="CC1" s="33"/>
      <c r="CD1" s="33"/>
      <c r="CE1" s="33"/>
      <c r="CF1" s="33"/>
      <c r="CG1" s="33"/>
      <c r="CH1" s="33"/>
      <c r="CI1" s="33"/>
      <c r="CJ1" s="33"/>
      <c r="CK1" s="33"/>
      <c r="CL1" s="33"/>
      <c r="CM1" s="33"/>
      <c r="CN1" s="33"/>
      <c r="CO1" s="33"/>
      <c r="CP1" s="33"/>
      <c r="CQ1" s="33"/>
      <c r="CR1" s="33"/>
      <c r="CS1" s="33"/>
      <c r="CT1" s="33"/>
      <c r="CU1" s="33"/>
      <c r="CV1" s="33"/>
      <c r="CW1" s="33"/>
      <c r="CX1" s="33"/>
      <c r="CY1" s="33"/>
      <c r="CZ1" s="33"/>
      <c r="DA1" s="33"/>
      <c r="DB1" s="33"/>
      <c r="DC1" s="33"/>
      <c r="DD1" s="33"/>
      <c r="DE1" s="33"/>
      <c r="DF1" s="33"/>
      <c r="DG1" s="33"/>
      <c r="DH1" s="33"/>
      <c r="DI1" s="33"/>
      <c r="DJ1" s="33"/>
      <c r="DK1" s="33"/>
      <c r="DL1" s="33"/>
      <c r="DM1" s="33"/>
      <c r="DN1" s="33"/>
      <c r="DO1" s="33"/>
      <c r="DP1" s="33"/>
      <c r="DQ1" s="33"/>
      <c r="DR1" s="33"/>
      <c r="DS1" s="33"/>
      <c r="DT1" s="33"/>
      <c r="DU1" s="33"/>
      <c r="DV1" s="33"/>
      <c r="DW1" s="33"/>
      <c r="DX1" s="33"/>
      <c r="DY1" s="33"/>
      <c r="DZ1" s="33"/>
      <c r="EA1" s="33"/>
      <c r="EB1" s="33"/>
      <c r="EC1" s="33"/>
      <c r="ED1" s="33"/>
      <c r="EE1" s="33"/>
      <c r="EF1" s="33"/>
      <c r="EG1" s="33"/>
      <c r="EH1" s="33"/>
      <c r="EI1" s="33"/>
      <c r="EJ1" s="33"/>
      <c r="EK1" s="33"/>
      <c r="EL1" s="33"/>
      <c r="EM1" s="33"/>
      <c r="EN1" s="33"/>
      <c r="EO1" s="33"/>
      <c r="EP1" s="33"/>
      <c r="EQ1" s="33"/>
      <c r="ER1" s="33"/>
      <c r="ES1" s="33"/>
      <c r="ET1" s="33"/>
      <c r="EU1" s="33"/>
      <c r="EV1" s="33"/>
      <c r="EW1" s="33"/>
      <c r="EX1" s="33"/>
      <c r="EY1" s="33"/>
      <c r="EZ1" s="33"/>
      <c r="FA1" s="33"/>
      <c r="FB1" s="33"/>
      <c r="FC1" s="33"/>
      <c r="FD1" s="33"/>
      <c r="FE1" s="33"/>
      <c r="FF1" s="33"/>
      <c r="FG1" s="33"/>
      <c r="FH1" s="33"/>
      <c r="FI1" s="33"/>
      <c r="FJ1" s="33"/>
      <c r="FK1" s="33"/>
      <c r="FL1" s="33"/>
      <c r="FM1" s="33"/>
      <c r="FN1" s="33"/>
      <c r="FO1" s="33"/>
      <c r="FP1" s="33"/>
      <c r="FQ1" s="33"/>
      <c r="FR1" s="33"/>
      <c r="FS1" s="33"/>
      <c r="FT1" s="33"/>
      <c r="FU1" s="33"/>
      <c r="FV1" s="33"/>
      <c r="FW1" s="33"/>
      <c r="FX1" s="33"/>
      <c r="FY1" s="33"/>
      <c r="FZ1" s="33"/>
      <c r="GA1" s="33"/>
      <c r="GB1" s="33"/>
      <c r="GC1" s="33"/>
      <c r="GD1" s="33"/>
      <c r="GE1" s="33"/>
      <c r="GF1" s="33"/>
      <c r="GG1" s="33"/>
      <c r="GH1" s="33"/>
      <c r="GI1" s="33"/>
      <c r="GJ1" s="33"/>
      <c r="GK1" s="33"/>
      <c r="GL1" s="33"/>
      <c r="GM1" s="33"/>
      <c r="GN1" s="33"/>
      <c r="GO1" s="33"/>
      <c r="GP1" s="33"/>
      <c r="GQ1" s="33"/>
      <c r="GR1" s="33"/>
      <c r="GS1" s="33"/>
      <c r="GT1" s="33"/>
      <c r="GU1" s="33"/>
      <c r="GV1" s="33"/>
      <c r="GW1" s="33"/>
      <c r="GX1" s="33"/>
      <c r="GY1" s="33"/>
      <c r="GZ1" s="33"/>
      <c r="HA1" s="33"/>
      <c r="HB1" s="33"/>
      <c r="HC1" s="33"/>
      <c r="HD1" s="33"/>
      <c r="HE1" s="33"/>
      <c r="HF1" s="33"/>
      <c r="HG1" s="33"/>
      <c r="HH1" s="33"/>
      <c r="HI1" s="33"/>
      <c r="HJ1" s="33"/>
      <c r="HK1" s="33"/>
      <c r="HL1" s="33"/>
      <c r="HM1" s="33"/>
      <c r="HN1" s="33"/>
      <c r="HO1" s="33"/>
      <c r="HP1" s="33"/>
      <c r="HQ1" s="33"/>
      <c r="HR1" s="33"/>
      <c r="HS1" s="33"/>
      <c r="HT1" s="33"/>
      <c r="HU1" s="33"/>
      <c r="HV1" s="33"/>
      <c r="HW1" s="33"/>
      <c r="HX1" s="33"/>
      <c r="HY1" s="33"/>
      <c r="HZ1" s="33"/>
      <c r="IA1" s="33"/>
      <c r="IB1" s="33"/>
      <c r="IC1" s="33"/>
      <c r="ID1" s="33"/>
      <c r="IE1" s="33"/>
      <c r="IF1" s="33"/>
      <c r="IG1" s="33"/>
      <c r="IH1" s="33"/>
      <c r="II1" s="33"/>
      <c r="IJ1" s="33"/>
      <c r="IK1" s="33"/>
      <c r="IL1" s="33"/>
      <c r="IM1" s="33"/>
      <c r="IN1" s="33"/>
      <c r="IO1" s="33"/>
      <c r="IP1" s="33"/>
      <c r="IQ1" s="33"/>
      <c r="IR1" s="33"/>
      <c r="IS1" s="33"/>
      <c r="IT1" s="33"/>
    </row>
    <row r="2" spans="1:254" s="35" customFormat="1" ht="23.95" customHeight="1">
      <c r="A2" s="34" t="s">
        <v>95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2"/>
      <c r="O2" s="32"/>
      <c r="P2" s="32"/>
      <c r="Q2" s="32"/>
      <c r="R2" s="32"/>
      <c r="S2" s="34"/>
      <c r="U2" s="34"/>
      <c r="V2" s="36"/>
      <c r="W2" s="34"/>
      <c r="X2" s="36"/>
    </row>
    <row r="3" spans="1:254" s="35" customFormat="1" ht="23.95" customHeight="1">
      <c r="A3" s="8" t="s">
        <v>201</v>
      </c>
      <c r="B3" s="8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6"/>
      <c r="O3" s="36"/>
      <c r="P3" s="36"/>
      <c r="Q3" s="36"/>
      <c r="R3" s="36"/>
      <c r="S3" s="34"/>
      <c r="U3" s="34"/>
      <c r="V3" s="36"/>
      <c r="W3" s="34"/>
      <c r="X3" s="36"/>
    </row>
    <row r="4" spans="1:254" s="35" customFormat="1" ht="23.95" customHeight="1">
      <c r="A4" s="37"/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8"/>
      <c r="O4" s="38"/>
      <c r="P4" s="38"/>
      <c r="Q4" s="38"/>
      <c r="R4" s="38"/>
      <c r="S4" s="37"/>
      <c r="U4" s="37"/>
      <c r="V4" s="38"/>
      <c r="W4" s="37"/>
      <c r="X4" s="15" t="s">
        <v>0</v>
      </c>
    </row>
    <row r="5" spans="1:254" s="34" customFormat="1" ht="23.95" customHeight="1">
      <c r="A5" s="39"/>
      <c r="B5" s="39"/>
      <c r="C5" s="39"/>
      <c r="D5" s="129" t="s">
        <v>1</v>
      </c>
      <c r="E5" s="129"/>
      <c r="F5" s="129"/>
      <c r="G5" s="129"/>
      <c r="H5" s="129"/>
      <c r="I5" s="129"/>
      <c r="J5" s="129"/>
      <c r="K5" s="129"/>
      <c r="L5" s="129"/>
      <c r="M5" s="129"/>
      <c r="N5" s="129"/>
      <c r="O5" s="129"/>
      <c r="P5" s="129"/>
      <c r="Q5" s="129"/>
      <c r="R5" s="129"/>
      <c r="S5" s="129"/>
      <c r="T5" s="129"/>
      <c r="U5" s="129"/>
      <c r="V5" s="129"/>
      <c r="W5" s="129"/>
      <c r="X5" s="129"/>
    </row>
    <row r="6" spans="1:254" s="35" customFormat="1" ht="23.95" customHeight="1">
      <c r="A6" s="37"/>
      <c r="B6" s="37"/>
      <c r="C6" s="37"/>
      <c r="D6" s="129" t="s">
        <v>166</v>
      </c>
      <c r="E6" s="129"/>
      <c r="F6" s="129"/>
      <c r="G6" s="129"/>
      <c r="H6" s="129"/>
      <c r="I6" s="129"/>
      <c r="J6" s="129"/>
      <c r="K6" s="129"/>
      <c r="L6" s="129"/>
      <c r="M6" s="129"/>
      <c r="N6" s="129"/>
      <c r="O6" s="129"/>
      <c r="P6" s="129"/>
      <c r="Q6" s="129"/>
      <c r="R6" s="129"/>
      <c r="S6" s="129"/>
      <c r="T6" s="129"/>
      <c r="U6" s="39"/>
      <c r="V6" s="40"/>
      <c r="W6" s="39"/>
      <c r="X6" s="40"/>
    </row>
    <row r="7" spans="1:254" s="35" customFormat="1" ht="23.95" customHeight="1">
      <c r="A7" s="37"/>
      <c r="B7" s="37"/>
      <c r="C7" s="37"/>
      <c r="D7" s="41"/>
      <c r="E7" s="41"/>
      <c r="F7" s="41"/>
      <c r="G7" s="41"/>
      <c r="H7" s="41"/>
      <c r="I7" s="41"/>
      <c r="J7" s="41"/>
      <c r="K7" s="41"/>
      <c r="L7" s="32"/>
      <c r="M7" s="32"/>
      <c r="N7" s="32"/>
      <c r="O7" s="32"/>
      <c r="P7" s="131" t="s">
        <v>58</v>
      </c>
      <c r="Q7" s="131"/>
      <c r="R7" s="131"/>
      <c r="S7" s="37"/>
      <c r="W7" s="37"/>
    </row>
    <row r="8" spans="1:254" s="35" customFormat="1" ht="23.95" customHeight="1">
      <c r="A8" s="37"/>
      <c r="B8" s="37"/>
      <c r="C8" s="37"/>
      <c r="D8" s="41"/>
      <c r="E8" s="41"/>
      <c r="F8" s="41"/>
      <c r="G8" s="41"/>
      <c r="H8" s="41"/>
      <c r="I8" s="41"/>
      <c r="J8" s="41"/>
      <c r="K8" s="41"/>
      <c r="L8" s="32"/>
      <c r="M8" s="32"/>
      <c r="N8" s="32"/>
      <c r="O8" s="32"/>
      <c r="P8" s="128" t="s">
        <v>55</v>
      </c>
      <c r="Q8" s="128"/>
      <c r="R8" s="128"/>
      <c r="S8" s="37"/>
      <c r="W8" s="37"/>
    </row>
    <row r="9" spans="1:254" s="35" customFormat="1" ht="23.95" customHeight="1">
      <c r="A9" s="37"/>
      <c r="B9" s="37"/>
      <c r="C9" s="37"/>
      <c r="D9" s="41"/>
      <c r="E9" s="37"/>
      <c r="F9" s="37"/>
      <c r="G9" s="37"/>
      <c r="H9" s="41"/>
      <c r="I9" s="41"/>
      <c r="J9" s="41" t="s">
        <v>167</v>
      </c>
      <c r="K9" s="37"/>
      <c r="O9" s="32"/>
      <c r="Q9" s="41"/>
      <c r="R9" s="41" t="s">
        <v>143</v>
      </c>
      <c r="S9" s="37"/>
      <c r="T9" s="32"/>
      <c r="U9" s="37"/>
      <c r="W9" s="37"/>
    </row>
    <row r="10" spans="1:254" s="35" customFormat="1" ht="23.95" customHeight="1">
      <c r="A10" s="37"/>
      <c r="B10" s="37"/>
      <c r="C10" s="37"/>
      <c r="D10" s="41"/>
      <c r="E10" s="37"/>
      <c r="F10" s="37"/>
      <c r="G10" s="37"/>
      <c r="H10" s="41" t="s">
        <v>39</v>
      </c>
      <c r="I10" s="41"/>
      <c r="J10" s="41" t="s">
        <v>169</v>
      </c>
      <c r="K10" s="37"/>
      <c r="L10" s="132"/>
      <c r="M10" s="132"/>
      <c r="N10" s="132"/>
      <c r="O10" s="32"/>
      <c r="P10" s="41" t="s">
        <v>170</v>
      </c>
      <c r="Q10" s="32"/>
      <c r="R10" s="32" t="s">
        <v>124</v>
      </c>
      <c r="S10" s="37"/>
      <c r="T10" s="32" t="s">
        <v>34</v>
      </c>
      <c r="U10" s="37"/>
      <c r="V10" s="32"/>
      <c r="W10" s="37"/>
    </row>
    <row r="11" spans="1:254" s="35" customFormat="1" ht="23.95" customHeight="1">
      <c r="A11" s="37"/>
      <c r="B11" s="37"/>
      <c r="C11" s="37"/>
      <c r="D11" s="41" t="s">
        <v>171</v>
      </c>
      <c r="E11" s="37"/>
      <c r="F11" s="41"/>
      <c r="G11" s="41"/>
      <c r="H11" s="41" t="s">
        <v>40</v>
      </c>
      <c r="I11" s="41"/>
      <c r="J11" s="41" t="s">
        <v>172</v>
      </c>
      <c r="K11" s="41"/>
      <c r="L11" s="128" t="s">
        <v>14</v>
      </c>
      <c r="M11" s="128"/>
      <c r="N11" s="128"/>
      <c r="O11" s="32"/>
      <c r="P11" s="32" t="s">
        <v>59</v>
      </c>
      <c r="Q11" s="32"/>
      <c r="R11" s="32" t="s">
        <v>130</v>
      </c>
      <c r="S11" s="37"/>
      <c r="T11" s="32" t="s">
        <v>35</v>
      </c>
      <c r="U11" s="37"/>
      <c r="V11" s="32" t="s">
        <v>36</v>
      </c>
      <c r="W11" s="37"/>
      <c r="X11" s="32"/>
    </row>
    <row r="12" spans="1:254" s="35" customFormat="1" ht="23.95" customHeight="1">
      <c r="A12" s="37"/>
      <c r="B12" s="37"/>
      <c r="C12" s="42"/>
      <c r="D12" s="41" t="s">
        <v>173</v>
      </c>
      <c r="E12" s="28"/>
      <c r="F12" s="41" t="s">
        <v>53</v>
      </c>
      <c r="G12" s="41"/>
      <c r="H12" s="41" t="s">
        <v>41</v>
      </c>
      <c r="I12" s="41"/>
      <c r="J12" s="41" t="s">
        <v>174</v>
      </c>
      <c r="K12" s="41"/>
      <c r="L12" s="38" t="s">
        <v>30</v>
      </c>
      <c r="M12" s="32"/>
      <c r="N12" s="32"/>
      <c r="O12" s="43"/>
      <c r="P12" s="32" t="s">
        <v>175</v>
      </c>
      <c r="Q12" s="43"/>
      <c r="R12" s="43" t="s">
        <v>125</v>
      </c>
      <c r="S12" s="42"/>
      <c r="T12" s="32" t="s">
        <v>176</v>
      </c>
      <c r="U12" s="42"/>
      <c r="V12" s="43" t="s">
        <v>100</v>
      </c>
      <c r="W12" s="42"/>
      <c r="X12" s="32" t="s">
        <v>37</v>
      </c>
    </row>
    <row r="13" spans="1:254" s="35" customFormat="1" ht="23.95" customHeight="1">
      <c r="A13" s="37"/>
      <c r="B13" s="37"/>
      <c r="C13" s="42"/>
      <c r="D13" s="44" t="s">
        <v>31</v>
      </c>
      <c r="E13" s="28"/>
      <c r="F13" s="44" t="s">
        <v>54</v>
      </c>
      <c r="G13" s="41"/>
      <c r="H13" s="44" t="s">
        <v>42</v>
      </c>
      <c r="I13" s="41"/>
      <c r="J13" s="44" t="s">
        <v>138</v>
      </c>
      <c r="K13" s="41"/>
      <c r="L13" s="45" t="s">
        <v>32</v>
      </c>
      <c r="M13" s="42"/>
      <c r="N13" s="45" t="s">
        <v>33</v>
      </c>
      <c r="O13" s="43"/>
      <c r="P13" s="45" t="s">
        <v>177</v>
      </c>
      <c r="Q13" s="73"/>
      <c r="R13" s="46" t="s">
        <v>126</v>
      </c>
      <c r="S13" s="42"/>
      <c r="T13" s="45" t="s">
        <v>79</v>
      </c>
      <c r="U13" s="42"/>
      <c r="V13" s="44" t="s">
        <v>138</v>
      </c>
      <c r="W13" s="42"/>
      <c r="X13" s="45" t="s">
        <v>55</v>
      </c>
    </row>
    <row r="14" spans="1:254" s="35" customFormat="1" ht="23.95" customHeight="1">
      <c r="A14" s="37"/>
      <c r="B14" s="37"/>
      <c r="C14" s="42"/>
      <c r="D14" s="41"/>
      <c r="E14" s="28"/>
      <c r="F14" s="41"/>
      <c r="G14" s="41"/>
      <c r="H14" s="41"/>
      <c r="I14" s="41"/>
      <c r="J14" s="41"/>
      <c r="K14" s="41"/>
      <c r="L14" s="43"/>
      <c r="M14" s="42"/>
      <c r="N14" s="43"/>
      <c r="O14" s="43"/>
      <c r="P14" s="43"/>
      <c r="Q14" s="73"/>
      <c r="R14" s="73"/>
      <c r="S14" s="42"/>
      <c r="T14" s="43"/>
      <c r="U14" s="42"/>
      <c r="V14" s="41"/>
      <c r="W14" s="42"/>
      <c r="X14" s="43"/>
    </row>
    <row r="15" spans="1:254" s="35" customFormat="1" ht="23.95" customHeight="1">
      <c r="A15" s="13" t="s">
        <v>146</v>
      </c>
      <c r="B15" s="13"/>
      <c r="C15" s="42"/>
      <c r="D15" s="48">
        <v>927887138</v>
      </c>
      <c r="E15" s="48"/>
      <c r="F15" s="48">
        <v>619308554</v>
      </c>
      <c r="G15" s="48"/>
      <c r="H15" s="48">
        <v>322122</v>
      </c>
      <c r="I15" s="48"/>
      <c r="J15" s="48">
        <v>-52748</v>
      </c>
      <c r="K15" s="48"/>
      <c r="L15" s="48">
        <v>92787114</v>
      </c>
      <c r="M15" s="48"/>
      <c r="N15" s="48">
        <v>1192956143</v>
      </c>
      <c r="O15" s="48"/>
      <c r="P15" s="48">
        <v>3700898</v>
      </c>
      <c r="Q15" s="48"/>
      <c r="R15" s="48">
        <v>-134068</v>
      </c>
      <c r="S15" s="48"/>
      <c r="T15" s="48">
        <v>2836775153</v>
      </c>
      <c r="U15" s="48"/>
      <c r="V15" s="48">
        <v>7267843</v>
      </c>
      <c r="W15" s="48"/>
      <c r="X15" s="48">
        <v>2844042996</v>
      </c>
    </row>
    <row r="16" spans="1:254" ht="23.95" customHeight="1">
      <c r="A16" s="5" t="s">
        <v>182</v>
      </c>
      <c r="B16" s="5"/>
      <c r="C16" s="47"/>
      <c r="D16" s="50">
        <v>0</v>
      </c>
      <c r="E16" s="48"/>
      <c r="F16" s="50">
        <v>0</v>
      </c>
      <c r="G16" s="51"/>
      <c r="H16" s="50">
        <v>0</v>
      </c>
      <c r="I16" s="51"/>
      <c r="J16" s="50">
        <v>0</v>
      </c>
      <c r="K16" s="51"/>
      <c r="L16" s="50">
        <v>0</v>
      </c>
      <c r="M16" s="48"/>
      <c r="N16" s="50">
        <v>-195149840</v>
      </c>
      <c r="O16" s="48"/>
      <c r="P16" s="50">
        <v>0</v>
      </c>
      <c r="Q16" s="52"/>
      <c r="R16" s="50">
        <v>0</v>
      </c>
      <c r="S16" s="48"/>
      <c r="T16" s="50">
        <f>SUM(D16:R16)</f>
        <v>-195149840</v>
      </c>
      <c r="U16" s="48"/>
      <c r="V16" s="50">
        <v>-339136</v>
      </c>
      <c r="W16" s="48"/>
      <c r="X16" s="50">
        <f>SUM(T16+V16)</f>
        <v>-195488976</v>
      </c>
    </row>
    <row r="17" spans="1:24" ht="23.95" customHeight="1">
      <c r="A17" s="5" t="s">
        <v>155</v>
      </c>
      <c r="B17" s="5"/>
      <c r="C17" s="47"/>
      <c r="D17" s="53">
        <v>0</v>
      </c>
      <c r="E17" s="48"/>
      <c r="F17" s="53">
        <v>0</v>
      </c>
      <c r="G17" s="51"/>
      <c r="H17" s="53">
        <v>0</v>
      </c>
      <c r="I17" s="51"/>
      <c r="J17" s="53">
        <v>0</v>
      </c>
      <c r="K17" s="51"/>
      <c r="L17" s="53">
        <v>0</v>
      </c>
      <c r="M17" s="48"/>
      <c r="N17" s="53">
        <v>-17216648</v>
      </c>
      <c r="O17" s="48"/>
      <c r="P17" s="53">
        <v>-827019</v>
      </c>
      <c r="Q17" s="60"/>
      <c r="R17" s="53">
        <v>104836</v>
      </c>
      <c r="S17" s="48"/>
      <c r="T17" s="53">
        <f>SUM(D17:R17)</f>
        <v>-17938831</v>
      </c>
      <c r="U17" s="48"/>
      <c r="V17" s="53">
        <v>-113684</v>
      </c>
      <c r="W17" s="48"/>
      <c r="X17" s="53">
        <f>SUM(T17+V17)</f>
        <v>-18052515</v>
      </c>
    </row>
    <row r="18" spans="1:24" ht="23.95" customHeight="1">
      <c r="A18" s="28" t="s">
        <v>158</v>
      </c>
      <c r="C18" s="47"/>
      <c r="D18" s="48">
        <f>SUM(D16:D17)</f>
        <v>0</v>
      </c>
      <c r="E18" s="48"/>
      <c r="F18" s="48">
        <f>SUM(F16:F17)</f>
        <v>0</v>
      </c>
      <c r="G18" s="48"/>
      <c r="H18" s="48">
        <f>SUM(H16:H17)</f>
        <v>0</v>
      </c>
      <c r="I18" s="48"/>
      <c r="J18" s="48">
        <f>SUM(J16:J17)</f>
        <v>0</v>
      </c>
      <c r="K18" s="48"/>
      <c r="L18" s="48">
        <f>SUM(L16:L17)</f>
        <v>0</v>
      </c>
      <c r="M18" s="48"/>
      <c r="N18" s="48">
        <f>SUM(N16:N17)</f>
        <v>-212366488</v>
      </c>
      <c r="O18" s="48"/>
      <c r="P18" s="48">
        <f>SUM(P16:P17)</f>
        <v>-827019</v>
      </c>
      <c r="Q18" s="48"/>
      <c r="R18" s="48">
        <f>SUM(R16:R17)</f>
        <v>104836</v>
      </c>
      <c r="S18" s="48"/>
      <c r="T18" s="48">
        <f>SUM(T16:T17)</f>
        <v>-213088671</v>
      </c>
      <c r="U18" s="48"/>
      <c r="V18" s="48">
        <f>SUM(V16:V17)</f>
        <v>-452820</v>
      </c>
      <c r="W18" s="48"/>
      <c r="X18" s="48">
        <f>SUM(X16:X17)</f>
        <v>-213541491</v>
      </c>
    </row>
    <row r="19" spans="1:24" ht="23.95" customHeight="1">
      <c r="A19" s="28" t="s">
        <v>194</v>
      </c>
      <c r="C19" s="47"/>
      <c r="D19" s="48">
        <v>0</v>
      </c>
      <c r="E19" s="48"/>
      <c r="F19" s="48">
        <v>0</v>
      </c>
      <c r="G19" s="48"/>
      <c r="H19" s="48">
        <v>0</v>
      </c>
      <c r="I19" s="48"/>
      <c r="J19" s="48">
        <v>0</v>
      </c>
      <c r="K19" s="48"/>
      <c r="L19" s="48">
        <v>0</v>
      </c>
      <c r="M19" s="48"/>
      <c r="N19" s="48">
        <v>0</v>
      </c>
      <c r="O19" s="48"/>
      <c r="P19" s="48">
        <v>0</v>
      </c>
      <c r="Q19" s="48"/>
      <c r="R19" s="48">
        <v>0</v>
      </c>
      <c r="S19" s="48"/>
      <c r="T19" s="48">
        <f>SUM(D19:R19)</f>
        <v>0</v>
      </c>
      <c r="U19" s="48"/>
      <c r="V19" s="48">
        <v>299</v>
      </c>
      <c r="W19" s="48"/>
      <c r="X19" s="48">
        <f>SUM(T19:V19)</f>
        <v>299</v>
      </c>
    </row>
    <row r="20" spans="1:24" ht="23.95" customHeight="1">
      <c r="A20" s="28" t="s">
        <v>198</v>
      </c>
      <c r="C20" s="47"/>
      <c r="D20" s="48">
        <v>0</v>
      </c>
      <c r="E20" s="48"/>
      <c r="F20" s="48">
        <v>0</v>
      </c>
      <c r="G20" s="48"/>
      <c r="H20" s="48">
        <v>0</v>
      </c>
      <c r="I20" s="48"/>
      <c r="J20" s="48">
        <v>0</v>
      </c>
      <c r="K20" s="48"/>
      <c r="L20" s="48">
        <v>0</v>
      </c>
      <c r="M20" s="48"/>
      <c r="N20" s="48">
        <v>-39904576</v>
      </c>
      <c r="O20" s="48"/>
      <c r="P20" s="48">
        <v>0</v>
      </c>
      <c r="Q20" s="48"/>
      <c r="R20" s="48">
        <v>0</v>
      </c>
      <c r="S20" s="48"/>
      <c r="T20" s="48">
        <f>SUM(D20:R20)</f>
        <v>-39904576</v>
      </c>
      <c r="U20" s="48"/>
      <c r="V20" s="48">
        <v>-102085</v>
      </c>
      <c r="W20" s="48"/>
      <c r="X20" s="48">
        <f>SUM(T20:V20)</f>
        <v>-40006661</v>
      </c>
    </row>
    <row r="21" spans="1:24" ht="23.95" customHeight="1" thickBot="1">
      <c r="A21" s="29" t="s">
        <v>153</v>
      </c>
      <c r="B21" s="29"/>
      <c r="C21" s="47"/>
      <c r="D21" s="56">
        <f>SUM(D15,D18:D20)</f>
        <v>927887138</v>
      </c>
      <c r="E21" s="48"/>
      <c r="F21" s="56">
        <f>SUM(F15,F18:F20)</f>
        <v>619308554</v>
      </c>
      <c r="G21" s="48"/>
      <c r="H21" s="56">
        <f>SUM(H15,H18:H20)</f>
        <v>322122</v>
      </c>
      <c r="I21" s="48"/>
      <c r="J21" s="56">
        <f>SUM(J15,J18:J20)</f>
        <v>-52748</v>
      </c>
      <c r="K21" s="48"/>
      <c r="L21" s="56">
        <f>SUM(L15,L18:L20)</f>
        <v>92787114</v>
      </c>
      <c r="M21" s="48"/>
      <c r="N21" s="56">
        <f>SUM(N15,N18:N20)</f>
        <v>940685079</v>
      </c>
      <c r="O21" s="48"/>
      <c r="P21" s="56">
        <f>SUM(P15,P18:P20)</f>
        <v>2873879</v>
      </c>
      <c r="Q21" s="48"/>
      <c r="R21" s="56">
        <f>SUM(R15,R18:R20)</f>
        <v>-29232</v>
      </c>
      <c r="S21" s="48"/>
      <c r="T21" s="56">
        <f>SUM(T15,T18:T20)</f>
        <v>2583781906</v>
      </c>
      <c r="U21" s="48"/>
      <c r="V21" s="56">
        <f>SUM(V15,V18:V20)</f>
        <v>6713237</v>
      </c>
      <c r="W21" s="48"/>
      <c r="X21" s="56">
        <f>SUM(X15,X18:X20)</f>
        <v>2590495143</v>
      </c>
    </row>
    <row r="22" spans="1:24" ht="23.95" customHeight="1" thickTop="1">
      <c r="A22" s="29"/>
      <c r="B22" s="29"/>
      <c r="C22" s="47"/>
      <c r="D22" s="48">
        <f>D21-BS!G57</f>
        <v>0</v>
      </c>
      <c r="E22" s="48"/>
      <c r="F22" s="48">
        <f>F21-BS!G59</f>
        <v>0</v>
      </c>
      <c r="G22" s="48"/>
      <c r="H22" s="48">
        <f>H21-BS!G60</f>
        <v>0</v>
      </c>
      <c r="I22" s="48"/>
      <c r="J22" s="48">
        <f>J21-BS!G62</f>
        <v>0</v>
      </c>
      <c r="K22" s="48"/>
      <c r="L22" s="48">
        <f>L21-BS!G64</f>
        <v>0</v>
      </c>
      <c r="M22" s="48"/>
      <c r="N22" s="48">
        <f>N21-BS!G65</f>
        <v>0</v>
      </c>
      <c r="O22" s="48"/>
      <c r="P22" s="48">
        <f>P21-BS!G68</f>
        <v>0</v>
      </c>
      <c r="Q22" s="48"/>
      <c r="R22" s="48">
        <f>R21-BS!G70</f>
        <v>0</v>
      </c>
      <c r="S22" s="48"/>
      <c r="T22" s="48">
        <f>T21-BS!G71</f>
        <v>0</v>
      </c>
      <c r="U22" s="48"/>
      <c r="V22" s="48">
        <f>V21-BS!G72</f>
        <v>0</v>
      </c>
      <c r="W22" s="48"/>
      <c r="X22" s="48">
        <f>X21-BS!G73</f>
        <v>0</v>
      </c>
    </row>
    <row r="23" spans="1:24" ht="23.95" customHeight="1">
      <c r="A23" s="28" t="s">
        <v>8</v>
      </c>
      <c r="L23" s="28"/>
      <c r="N23" s="59"/>
      <c r="O23" s="59"/>
      <c r="P23" s="59"/>
      <c r="Q23" s="59"/>
      <c r="R23" s="59"/>
      <c r="T23" s="59"/>
      <c r="V23" s="59"/>
      <c r="X23" s="59"/>
    </row>
  </sheetData>
  <mergeCells count="6">
    <mergeCell ref="L11:N11"/>
    <mergeCell ref="D5:X5"/>
    <mergeCell ref="D6:T6"/>
    <mergeCell ref="P7:R7"/>
    <mergeCell ref="P8:R8"/>
    <mergeCell ref="L10:N10"/>
  </mergeCells>
  <printOptions horizontalCentered="1"/>
  <pageMargins left="0" right="0" top="0.86614173228346458" bottom="0" header="0.19685039370078741" footer="0.19685039370078741"/>
  <pageSetup paperSize="9" scale="55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U23"/>
  <sheetViews>
    <sheetView showGridLines="0" tabSelected="1" view="pageBreakPreview" zoomScale="85" zoomScaleNormal="80" zoomScaleSheetLayoutView="85" workbookViewId="0">
      <selection activeCell="H1" sqref="H1"/>
    </sheetView>
  </sheetViews>
  <sheetFormatPr defaultRowHeight="23.95" customHeight="1"/>
  <cols>
    <col min="1" max="2" width="11.33203125" style="61" customWidth="1"/>
    <col min="3" max="3" width="22" style="61" customWidth="1"/>
    <col min="4" max="5" width="2.33203125" style="61" customWidth="1"/>
    <col min="6" max="6" width="15.33203125" style="61" customWidth="1"/>
    <col min="7" max="7" width="0.6640625" style="61" customWidth="1"/>
    <col min="8" max="8" width="15.33203125" style="61" customWidth="1"/>
    <col min="9" max="9" width="0.6640625" style="61" customWidth="1"/>
    <col min="10" max="10" width="15.33203125" style="61" customWidth="1"/>
    <col min="11" max="11" width="0.6640625" style="61" customWidth="1"/>
    <col min="12" max="12" width="15.33203125" style="61" customWidth="1"/>
    <col min="13" max="256" width="8.6640625" style="61"/>
    <col min="257" max="258" width="11.33203125" style="61" customWidth="1"/>
    <col min="259" max="259" width="18.44140625" style="61" customWidth="1"/>
    <col min="260" max="261" width="2.33203125" style="61" customWidth="1"/>
    <col min="262" max="262" width="15.44140625" style="61" customWidth="1"/>
    <col min="263" max="263" width="0.6640625" style="61" customWidth="1"/>
    <col min="264" max="264" width="15.44140625" style="61" customWidth="1"/>
    <col min="265" max="265" width="0.6640625" style="61" customWidth="1"/>
    <col min="266" max="266" width="15.44140625" style="61" customWidth="1"/>
    <col min="267" max="267" width="0.6640625" style="61" customWidth="1"/>
    <col min="268" max="268" width="15.44140625" style="61" customWidth="1"/>
    <col min="269" max="512" width="8.6640625" style="61"/>
    <col min="513" max="514" width="11.33203125" style="61" customWidth="1"/>
    <col min="515" max="515" width="18.44140625" style="61" customWidth="1"/>
    <col min="516" max="517" width="2.33203125" style="61" customWidth="1"/>
    <col min="518" max="518" width="15.44140625" style="61" customWidth="1"/>
    <col min="519" max="519" width="0.6640625" style="61" customWidth="1"/>
    <col min="520" max="520" width="15.44140625" style="61" customWidth="1"/>
    <col min="521" max="521" width="0.6640625" style="61" customWidth="1"/>
    <col min="522" max="522" width="15.44140625" style="61" customWidth="1"/>
    <col min="523" max="523" width="0.6640625" style="61" customWidth="1"/>
    <col min="524" max="524" width="15.44140625" style="61" customWidth="1"/>
    <col min="525" max="768" width="8.6640625" style="61"/>
    <col min="769" max="770" width="11.33203125" style="61" customWidth="1"/>
    <col min="771" max="771" width="18.44140625" style="61" customWidth="1"/>
    <col min="772" max="773" width="2.33203125" style="61" customWidth="1"/>
    <col min="774" max="774" width="15.44140625" style="61" customWidth="1"/>
    <col min="775" max="775" width="0.6640625" style="61" customWidth="1"/>
    <col min="776" max="776" width="15.44140625" style="61" customWidth="1"/>
    <col min="777" max="777" width="0.6640625" style="61" customWidth="1"/>
    <col min="778" max="778" width="15.44140625" style="61" customWidth="1"/>
    <col min="779" max="779" width="0.6640625" style="61" customWidth="1"/>
    <col min="780" max="780" width="15.44140625" style="61" customWidth="1"/>
    <col min="781" max="1024" width="8.6640625" style="61"/>
    <col min="1025" max="1026" width="11.33203125" style="61" customWidth="1"/>
    <col min="1027" max="1027" width="18.44140625" style="61" customWidth="1"/>
    <col min="1028" max="1029" width="2.33203125" style="61" customWidth="1"/>
    <col min="1030" max="1030" width="15.44140625" style="61" customWidth="1"/>
    <col min="1031" max="1031" width="0.6640625" style="61" customWidth="1"/>
    <col min="1032" max="1032" width="15.44140625" style="61" customWidth="1"/>
    <col min="1033" max="1033" width="0.6640625" style="61" customWidth="1"/>
    <col min="1034" max="1034" width="15.44140625" style="61" customWidth="1"/>
    <col min="1035" max="1035" width="0.6640625" style="61" customWidth="1"/>
    <col min="1036" max="1036" width="15.44140625" style="61" customWidth="1"/>
    <col min="1037" max="1280" width="8.6640625" style="61"/>
    <col min="1281" max="1282" width="11.33203125" style="61" customWidth="1"/>
    <col min="1283" max="1283" width="18.44140625" style="61" customWidth="1"/>
    <col min="1284" max="1285" width="2.33203125" style="61" customWidth="1"/>
    <col min="1286" max="1286" width="15.44140625" style="61" customWidth="1"/>
    <col min="1287" max="1287" width="0.6640625" style="61" customWidth="1"/>
    <col min="1288" max="1288" width="15.44140625" style="61" customWidth="1"/>
    <col min="1289" max="1289" width="0.6640625" style="61" customWidth="1"/>
    <col min="1290" max="1290" width="15.44140625" style="61" customWidth="1"/>
    <col min="1291" max="1291" width="0.6640625" style="61" customWidth="1"/>
    <col min="1292" max="1292" width="15.44140625" style="61" customWidth="1"/>
    <col min="1293" max="1536" width="8.6640625" style="61"/>
    <col min="1537" max="1538" width="11.33203125" style="61" customWidth="1"/>
    <col min="1539" max="1539" width="18.44140625" style="61" customWidth="1"/>
    <col min="1540" max="1541" width="2.33203125" style="61" customWidth="1"/>
    <col min="1542" max="1542" width="15.44140625" style="61" customWidth="1"/>
    <col min="1543" max="1543" width="0.6640625" style="61" customWidth="1"/>
    <col min="1544" max="1544" width="15.44140625" style="61" customWidth="1"/>
    <col min="1545" max="1545" width="0.6640625" style="61" customWidth="1"/>
    <col min="1546" max="1546" width="15.44140625" style="61" customWidth="1"/>
    <col min="1547" max="1547" width="0.6640625" style="61" customWidth="1"/>
    <col min="1548" max="1548" width="15.44140625" style="61" customWidth="1"/>
    <col min="1549" max="1792" width="8.6640625" style="61"/>
    <col min="1793" max="1794" width="11.33203125" style="61" customWidth="1"/>
    <col min="1795" max="1795" width="18.44140625" style="61" customWidth="1"/>
    <col min="1796" max="1797" width="2.33203125" style="61" customWidth="1"/>
    <col min="1798" max="1798" width="15.44140625" style="61" customWidth="1"/>
    <col min="1799" max="1799" width="0.6640625" style="61" customWidth="1"/>
    <col min="1800" max="1800" width="15.44140625" style="61" customWidth="1"/>
    <col min="1801" max="1801" width="0.6640625" style="61" customWidth="1"/>
    <col min="1802" max="1802" width="15.44140625" style="61" customWidth="1"/>
    <col min="1803" max="1803" width="0.6640625" style="61" customWidth="1"/>
    <col min="1804" max="1804" width="15.44140625" style="61" customWidth="1"/>
    <col min="1805" max="2048" width="8.6640625" style="61"/>
    <col min="2049" max="2050" width="11.33203125" style="61" customWidth="1"/>
    <col min="2051" max="2051" width="18.44140625" style="61" customWidth="1"/>
    <col min="2052" max="2053" width="2.33203125" style="61" customWidth="1"/>
    <col min="2054" max="2054" width="15.44140625" style="61" customWidth="1"/>
    <col min="2055" max="2055" width="0.6640625" style="61" customWidth="1"/>
    <col min="2056" max="2056" width="15.44140625" style="61" customWidth="1"/>
    <col min="2057" max="2057" width="0.6640625" style="61" customWidth="1"/>
    <col min="2058" max="2058" width="15.44140625" style="61" customWidth="1"/>
    <col min="2059" max="2059" width="0.6640625" style="61" customWidth="1"/>
    <col min="2060" max="2060" width="15.44140625" style="61" customWidth="1"/>
    <col min="2061" max="2304" width="8.6640625" style="61"/>
    <col min="2305" max="2306" width="11.33203125" style="61" customWidth="1"/>
    <col min="2307" max="2307" width="18.44140625" style="61" customWidth="1"/>
    <col min="2308" max="2309" width="2.33203125" style="61" customWidth="1"/>
    <col min="2310" max="2310" width="15.44140625" style="61" customWidth="1"/>
    <col min="2311" max="2311" width="0.6640625" style="61" customWidth="1"/>
    <col min="2312" max="2312" width="15.44140625" style="61" customWidth="1"/>
    <col min="2313" max="2313" width="0.6640625" style="61" customWidth="1"/>
    <col min="2314" max="2314" width="15.44140625" style="61" customWidth="1"/>
    <col min="2315" max="2315" width="0.6640625" style="61" customWidth="1"/>
    <col min="2316" max="2316" width="15.44140625" style="61" customWidth="1"/>
    <col min="2317" max="2560" width="8.6640625" style="61"/>
    <col min="2561" max="2562" width="11.33203125" style="61" customWidth="1"/>
    <col min="2563" max="2563" width="18.44140625" style="61" customWidth="1"/>
    <col min="2564" max="2565" width="2.33203125" style="61" customWidth="1"/>
    <col min="2566" max="2566" width="15.44140625" style="61" customWidth="1"/>
    <col min="2567" max="2567" width="0.6640625" style="61" customWidth="1"/>
    <col min="2568" max="2568" width="15.44140625" style="61" customWidth="1"/>
    <col min="2569" max="2569" width="0.6640625" style="61" customWidth="1"/>
    <col min="2570" max="2570" width="15.44140625" style="61" customWidth="1"/>
    <col min="2571" max="2571" width="0.6640625" style="61" customWidth="1"/>
    <col min="2572" max="2572" width="15.44140625" style="61" customWidth="1"/>
    <col min="2573" max="2816" width="8.6640625" style="61"/>
    <col min="2817" max="2818" width="11.33203125" style="61" customWidth="1"/>
    <col min="2819" max="2819" width="18.44140625" style="61" customWidth="1"/>
    <col min="2820" max="2821" width="2.33203125" style="61" customWidth="1"/>
    <col min="2822" max="2822" width="15.44140625" style="61" customWidth="1"/>
    <col min="2823" max="2823" width="0.6640625" style="61" customWidth="1"/>
    <col min="2824" max="2824" width="15.44140625" style="61" customWidth="1"/>
    <col min="2825" max="2825" width="0.6640625" style="61" customWidth="1"/>
    <col min="2826" max="2826" width="15.44140625" style="61" customWidth="1"/>
    <col min="2827" max="2827" width="0.6640625" style="61" customWidth="1"/>
    <col min="2828" max="2828" width="15.44140625" style="61" customWidth="1"/>
    <col min="2829" max="3072" width="8.6640625" style="61"/>
    <col min="3073" max="3074" width="11.33203125" style="61" customWidth="1"/>
    <col min="3075" max="3075" width="18.44140625" style="61" customWidth="1"/>
    <col min="3076" max="3077" width="2.33203125" style="61" customWidth="1"/>
    <col min="3078" max="3078" width="15.44140625" style="61" customWidth="1"/>
    <col min="3079" max="3079" width="0.6640625" style="61" customWidth="1"/>
    <col min="3080" max="3080" width="15.44140625" style="61" customWidth="1"/>
    <col min="3081" max="3081" width="0.6640625" style="61" customWidth="1"/>
    <col min="3082" max="3082" width="15.44140625" style="61" customWidth="1"/>
    <col min="3083" max="3083" width="0.6640625" style="61" customWidth="1"/>
    <col min="3084" max="3084" width="15.44140625" style="61" customWidth="1"/>
    <col min="3085" max="3328" width="8.6640625" style="61"/>
    <col min="3329" max="3330" width="11.33203125" style="61" customWidth="1"/>
    <col min="3331" max="3331" width="18.44140625" style="61" customWidth="1"/>
    <col min="3332" max="3333" width="2.33203125" style="61" customWidth="1"/>
    <col min="3334" max="3334" width="15.44140625" style="61" customWidth="1"/>
    <col min="3335" max="3335" width="0.6640625" style="61" customWidth="1"/>
    <col min="3336" max="3336" width="15.44140625" style="61" customWidth="1"/>
    <col min="3337" max="3337" width="0.6640625" style="61" customWidth="1"/>
    <col min="3338" max="3338" width="15.44140625" style="61" customWidth="1"/>
    <col min="3339" max="3339" width="0.6640625" style="61" customWidth="1"/>
    <col min="3340" max="3340" width="15.44140625" style="61" customWidth="1"/>
    <col min="3341" max="3584" width="8.6640625" style="61"/>
    <col min="3585" max="3586" width="11.33203125" style="61" customWidth="1"/>
    <col min="3587" max="3587" width="18.44140625" style="61" customWidth="1"/>
    <col min="3588" max="3589" width="2.33203125" style="61" customWidth="1"/>
    <col min="3590" max="3590" width="15.44140625" style="61" customWidth="1"/>
    <col min="3591" max="3591" width="0.6640625" style="61" customWidth="1"/>
    <col min="3592" max="3592" width="15.44140625" style="61" customWidth="1"/>
    <col min="3593" max="3593" width="0.6640625" style="61" customWidth="1"/>
    <col min="3594" max="3594" width="15.44140625" style="61" customWidth="1"/>
    <col min="3595" max="3595" width="0.6640625" style="61" customWidth="1"/>
    <col min="3596" max="3596" width="15.44140625" style="61" customWidth="1"/>
    <col min="3597" max="3840" width="8.6640625" style="61"/>
    <col min="3841" max="3842" width="11.33203125" style="61" customWidth="1"/>
    <col min="3843" max="3843" width="18.44140625" style="61" customWidth="1"/>
    <col min="3844" max="3845" width="2.33203125" style="61" customWidth="1"/>
    <col min="3846" max="3846" width="15.44140625" style="61" customWidth="1"/>
    <col min="3847" max="3847" width="0.6640625" style="61" customWidth="1"/>
    <col min="3848" max="3848" width="15.44140625" style="61" customWidth="1"/>
    <col min="3849" max="3849" width="0.6640625" style="61" customWidth="1"/>
    <col min="3850" max="3850" width="15.44140625" style="61" customWidth="1"/>
    <col min="3851" max="3851" width="0.6640625" style="61" customWidth="1"/>
    <col min="3852" max="3852" width="15.44140625" style="61" customWidth="1"/>
    <col min="3853" max="4096" width="8.6640625" style="61"/>
    <col min="4097" max="4098" width="11.33203125" style="61" customWidth="1"/>
    <col min="4099" max="4099" width="18.44140625" style="61" customWidth="1"/>
    <col min="4100" max="4101" width="2.33203125" style="61" customWidth="1"/>
    <col min="4102" max="4102" width="15.44140625" style="61" customWidth="1"/>
    <col min="4103" max="4103" width="0.6640625" style="61" customWidth="1"/>
    <col min="4104" max="4104" width="15.44140625" style="61" customWidth="1"/>
    <col min="4105" max="4105" width="0.6640625" style="61" customWidth="1"/>
    <col min="4106" max="4106" width="15.44140625" style="61" customWidth="1"/>
    <col min="4107" max="4107" width="0.6640625" style="61" customWidth="1"/>
    <col min="4108" max="4108" width="15.44140625" style="61" customWidth="1"/>
    <col min="4109" max="4352" width="8.6640625" style="61"/>
    <col min="4353" max="4354" width="11.33203125" style="61" customWidth="1"/>
    <col min="4355" max="4355" width="18.44140625" style="61" customWidth="1"/>
    <col min="4356" max="4357" width="2.33203125" style="61" customWidth="1"/>
    <col min="4358" max="4358" width="15.44140625" style="61" customWidth="1"/>
    <col min="4359" max="4359" width="0.6640625" style="61" customWidth="1"/>
    <col min="4360" max="4360" width="15.44140625" style="61" customWidth="1"/>
    <col min="4361" max="4361" width="0.6640625" style="61" customWidth="1"/>
    <col min="4362" max="4362" width="15.44140625" style="61" customWidth="1"/>
    <col min="4363" max="4363" width="0.6640625" style="61" customWidth="1"/>
    <col min="4364" max="4364" width="15.44140625" style="61" customWidth="1"/>
    <col min="4365" max="4608" width="8.6640625" style="61"/>
    <col min="4609" max="4610" width="11.33203125" style="61" customWidth="1"/>
    <col min="4611" max="4611" width="18.44140625" style="61" customWidth="1"/>
    <col min="4612" max="4613" width="2.33203125" style="61" customWidth="1"/>
    <col min="4614" max="4614" width="15.44140625" style="61" customWidth="1"/>
    <col min="4615" max="4615" width="0.6640625" style="61" customWidth="1"/>
    <col min="4616" max="4616" width="15.44140625" style="61" customWidth="1"/>
    <col min="4617" max="4617" width="0.6640625" style="61" customWidth="1"/>
    <col min="4618" max="4618" width="15.44140625" style="61" customWidth="1"/>
    <col min="4619" max="4619" width="0.6640625" style="61" customWidth="1"/>
    <col min="4620" max="4620" width="15.44140625" style="61" customWidth="1"/>
    <col min="4621" max="4864" width="8.6640625" style="61"/>
    <col min="4865" max="4866" width="11.33203125" style="61" customWidth="1"/>
    <col min="4867" max="4867" width="18.44140625" style="61" customWidth="1"/>
    <col min="4868" max="4869" width="2.33203125" style="61" customWidth="1"/>
    <col min="4870" max="4870" width="15.44140625" style="61" customWidth="1"/>
    <col min="4871" max="4871" width="0.6640625" style="61" customWidth="1"/>
    <col min="4872" max="4872" width="15.44140625" style="61" customWidth="1"/>
    <col min="4873" max="4873" width="0.6640625" style="61" customWidth="1"/>
    <col min="4874" max="4874" width="15.44140625" style="61" customWidth="1"/>
    <col min="4875" max="4875" width="0.6640625" style="61" customWidth="1"/>
    <col min="4876" max="4876" width="15.44140625" style="61" customWidth="1"/>
    <col min="4877" max="5120" width="8.6640625" style="61"/>
    <col min="5121" max="5122" width="11.33203125" style="61" customWidth="1"/>
    <col min="5123" max="5123" width="18.44140625" style="61" customWidth="1"/>
    <col min="5124" max="5125" width="2.33203125" style="61" customWidth="1"/>
    <col min="5126" max="5126" width="15.44140625" style="61" customWidth="1"/>
    <col min="5127" max="5127" width="0.6640625" style="61" customWidth="1"/>
    <col min="5128" max="5128" width="15.44140625" style="61" customWidth="1"/>
    <col min="5129" max="5129" width="0.6640625" style="61" customWidth="1"/>
    <col min="5130" max="5130" width="15.44140625" style="61" customWidth="1"/>
    <col min="5131" max="5131" width="0.6640625" style="61" customWidth="1"/>
    <col min="5132" max="5132" width="15.44140625" style="61" customWidth="1"/>
    <col min="5133" max="5376" width="8.6640625" style="61"/>
    <col min="5377" max="5378" width="11.33203125" style="61" customWidth="1"/>
    <col min="5379" max="5379" width="18.44140625" style="61" customWidth="1"/>
    <col min="5380" max="5381" width="2.33203125" style="61" customWidth="1"/>
    <col min="5382" max="5382" width="15.44140625" style="61" customWidth="1"/>
    <col min="5383" max="5383" width="0.6640625" style="61" customWidth="1"/>
    <col min="5384" max="5384" width="15.44140625" style="61" customWidth="1"/>
    <col min="5385" max="5385" width="0.6640625" style="61" customWidth="1"/>
    <col min="5386" max="5386" width="15.44140625" style="61" customWidth="1"/>
    <col min="5387" max="5387" width="0.6640625" style="61" customWidth="1"/>
    <col min="5388" max="5388" width="15.44140625" style="61" customWidth="1"/>
    <col min="5389" max="5632" width="8.6640625" style="61"/>
    <col min="5633" max="5634" width="11.33203125" style="61" customWidth="1"/>
    <col min="5635" max="5635" width="18.44140625" style="61" customWidth="1"/>
    <col min="5636" max="5637" width="2.33203125" style="61" customWidth="1"/>
    <col min="5638" max="5638" width="15.44140625" style="61" customWidth="1"/>
    <col min="5639" max="5639" width="0.6640625" style="61" customWidth="1"/>
    <col min="5640" max="5640" width="15.44140625" style="61" customWidth="1"/>
    <col min="5641" max="5641" width="0.6640625" style="61" customWidth="1"/>
    <col min="5642" max="5642" width="15.44140625" style="61" customWidth="1"/>
    <col min="5643" max="5643" width="0.6640625" style="61" customWidth="1"/>
    <col min="5644" max="5644" width="15.44140625" style="61" customWidth="1"/>
    <col min="5645" max="5888" width="8.6640625" style="61"/>
    <col min="5889" max="5890" width="11.33203125" style="61" customWidth="1"/>
    <col min="5891" max="5891" width="18.44140625" style="61" customWidth="1"/>
    <col min="5892" max="5893" width="2.33203125" style="61" customWidth="1"/>
    <col min="5894" max="5894" width="15.44140625" style="61" customWidth="1"/>
    <col min="5895" max="5895" width="0.6640625" style="61" customWidth="1"/>
    <col min="5896" max="5896" width="15.44140625" style="61" customWidth="1"/>
    <col min="5897" max="5897" width="0.6640625" style="61" customWidth="1"/>
    <col min="5898" max="5898" width="15.44140625" style="61" customWidth="1"/>
    <col min="5899" max="5899" width="0.6640625" style="61" customWidth="1"/>
    <col min="5900" max="5900" width="15.44140625" style="61" customWidth="1"/>
    <col min="5901" max="6144" width="8.6640625" style="61"/>
    <col min="6145" max="6146" width="11.33203125" style="61" customWidth="1"/>
    <col min="6147" max="6147" width="18.44140625" style="61" customWidth="1"/>
    <col min="6148" max="6149" width="2.33203125" style="61" customWidth="1"/>
    <col min="6150" max="6150" width="15.44140625" style="61" customWidth="1"/>
    <col min="6151" max="6151" width="0.6640625" style="61" customWidth="1"/>
    <col min="6152" max="6152" width="15.44140625" style="61" customWidth="1"/>
    <col min="6153" max="6153" width="0.6640625" style="61" customWidth="1"/>
    <col min="6154" max="6154" width="15.44140625" style="61" customWidth="1"/>
    <col min="6155" max="6155" width="0.6640625" style="61" customWidth="1"/>
    <col min="6156" max="6156" width="15.44140625" style="61" customWidth="1"/>
    <col min="6157" max="6400" width="8.6640625" style="61"/>
    <col min="6401" max="6402" width="11.33203125" style="61" customWidth="1"/>
    <col min="6403" max="6403" width="18.44140625" style="61" customWidth="1"/>
    <col min="6404" max="6405" width="2.33203125" style="61" customWidth="1"/>
    <col min="6406" max="6406" width="15.44140625" style="61" customWidth="1"/>
    <col min="6407" max="6407" width="0.6640625" style="61" customWidth="1"/>
    <col min="6408" max="6408" width="15.44140625" style="61" customWidth="1"/>
    <col min="6409" max="6409" width="0.6640625" style="61" customWidth="1"/>
    <col min="6410" max="6410" width="15.44140625" style="61" customWidth="1"/>
    <col min="6411" max="6411" width="0.6640625" style="61" customWidth="1"/>
    <col min="6412" max="6412" width="15.44140625" style="61" customWidth="1"/>
    <col min="6413" max="6656" width="8.6640625" style="61"/>
    <col min="6657" max="6658" width="11.33203125" style="61" customWidth="1"/>
    <col min="6659" max="6659" width="18.44140625" style="61" customWidth="1"/>
    <col min="6660" max="6661" width="2.33203125" style="61" customWidth="1"/>
    <col min="6662" max="6662" width="15.44140625" style="61" customWidth="1"/>
    <col min="6663" max="6663" width="0.6640625" style="61" customWidth="1"/>
    <col min="6664" max="6664" width="15.44140625" style="61" customWidth="1"/>
    <col min="6665" max="6665" width="0.6640625" style="61" customWidth="1"/>
    <col min="6666" max="6666" width="15.44140625" style="61" customWidth="1"/>
    <col min="6667" max="6667" width="0.6640625" style="61" customWidth="1"/>
    <col min="6668" max="6668" width="15.44140625" style="61" customWidth="1"/>
    <col min="6669" max="6912" width="8.6640625" style="61"/>
    <col min="6913" max="6914" width="11.33203125" style="61" customWidth="1"/>
    <col min="6915" max="6915" width="18.44140625" style="61" customWidth="1"/>
    <col min="6916" max="6917" width="2.33203125" style="61" customWidth="1"/>
    <col min="6918" max="6918" width="15.44140625" style="61" customWidth="1"/>
    <col min="6919" max="6919" width="0.6640625" style="61" customWidth="1"/>
    <col min="6920" max="6920" width="15.44140625" style="61" customWidth="1"/>
    <col min="6921" max="6921" width="0.6640625" style="61" customWidth="1"/>
    <col min="6922" max="6922" width="15.44140625" style="61" customWidth="1"/>
    <col min="6923" max="6923" width="0.6640625" style="61" customWidth="1"/>
    <col min="6924" max="6924" width="15.44140625" style="61" customWidth="1"/>
    <col min="6925" max="7168" width="8.6640625" style="61"/>
    <col min="7169" max="7170" width="11.33203125" style="61" customWidth="1"/>
    <col min="7171" max="7171" width="18.44140625" style="61" customWidth="1"/>
    <col min="7172" max="7173" width="2.33203125" style="61" customWidth="1"/>
    <col min="7174" max="7174" width="15.44140625" style="61" customWidth="1"/>
    <col min="7175" max="7175" width="0.6640625" style="61" customWidth="1"/>
    <col min="7176" max="7176" width="15.44140625" style="61" customWidth="1"/>
    <col min="7177" max="7177" width="0.6640625" style="61" customWidth="1"/>
    <col min="7178" max="7178" width="15.44140625" style="61" customWidth="1"/>
    <col min="7179" max="7179" width="0.6640625" style="61" customWidth="1"/>
    <col min="7180" max="7180" width="15.44140625" style="61" customWidth="1"/>
    <col min="7181" max="7424" width="8.6640625" style="61"/>
    <col min="7425" max="7426" width="11.33203125" style="61" customWidth="1"/>
    <col min="7427" max="7427" width="18.44140625" style="61" customWidth="1"/>
    <col min="7428" max="7429" width="2.33203125" style="61" customWidth="1"/>
    <col min="7430" max="7430" width="15.44140625" style="61" customWidth="1"/>
    <col min="7431" max="7431" width="0.6640625" style="61" customWidth="1"/>
    <col min="7432" max="7432" width="15.44140625" style="61" customWidth="1"/>
    <col min="7433" max="7433" width="0.6640625" style="61" customWidth="1"/>
    <col min="7434" max="7434" width="15.44140625" style="61" customWidth="1"/>
    <col min="7435" max="7435" width="0.6640625" style="61" customWidth="1"/>
    <col min="7436" max="7436" width="15.44140625" style="61" customWidth="1"/>
    <col min="7437" max="7680" width="8.6640625" style="61"/>
    <col min="7681" max="7682" width="11.33203125" style="61" customWidth="1"/>
    <col min="7683" max="7683" width="18.44140625" style="61" customWidth="1"/>
    <col min="7684" max="7685" width="2.33203125" style="61" customWidth="1"/>
    <col min="7686" max="7686" width="15.44140625" style="61" customWidth="1"/>
    <col min="7687" max="7687" width="0.6640625" style="61" customWidth="1"/>
    <col min="7688" max="7688" width="15.44140625" style="61" customWidth="1"/>
    <col min="7689" max="7689" width="0.6640625" style="61" customWidth="1"/>
    <col min="7690" max="7690" width="15.44140625" style="61" customWidth="1"/>
    <col min="7691" max="7691" width="0.6640625" style="61" customWidth="1"/>
    <col min="7692" max="7692" width="15.44140625" style="61" customWidth="1"/>
    <col min="7693" max="7936" width="8.6640625" style="61"/>
    <col min="7937" max="7938" width="11.33203125" style="61" customWidth="1"/>
    <col min="7939" max="7939" width="18.44140625" style="61" customWidth="1"/>
    <col min="7940" max="7941" width="2.33203125" style="61" customWidth="1"/>
    <col min="7942" max="7942" width="15.44140625" style="61" customWidth="1"/>
    <col min="7943" max="7943" width="0.6640625" style="61" customWidth="1"/>
    <col min="7944" max="7944" width="15.44140625" style="61" customWidth="1"/>
    <col min="7945" max="7945" width="0.6640625" style="61" customWidth="1"/>
    <col min="7946" max="7946" width="15.44140625" style="61" customWidth="1"/>
    <col min="7947" max="7947" width="0.6640625" style="61" customWidth="1"/>
    <col min="7948" max="7948" width="15.44140625" style="61" customWidth="1"/>
    <col min="7949" max="8192" width="8.6640625" style="61"/>
    <col min="8193" max="8194" width="11.33203125" style="61" customWidth="1"/>
    <col min="8195" max="8195" width="18.44140625" style="61" customWidth="1"/>
    <col min="8196" max="8197" width="2.33203125" style="61" customWidth="1"/>
    <col min="8198" max="8198" width="15.44140625" style="61" customWidth="1"/>
    <col min="8199" max="8199" width="0.6640625" style="61" customWidth="1"/>
    <col min="8200" max="8200" width="15.44140625" style="61" customWidth="1"/>
    <col min="8201" max="8201" width="0.6640625" style="61" customWidth="1"/>
    <col min="8202" max="8202" width="15.44140625" style="61" customWidth="1"/>
    <col min="8203" max="8203" width="0.6640625" style="61" customWidth="1"/>
    <col min="8204" max="8204" width="15.44140625" style="61" customWidth="1"/>
    <col min="8205" max="8448" width="8.6640625" style="61"/>
    <col min="8449" max="8450" width="11.33203125" style="61" customWidth="1"/>
    <col min="8451" max="8451" width="18.44140625" style="61" customWidth="1"/>
    <col min="8452" max="8453" width="2.33203125" style="61" customWidth="1"/>
    <col min="8454" max="8454" width="15.44140625" style="61" customWidth="1"/>
    <col min="8455" max="8455" width="0.6640625" style="61" customWidth="1"/>
    <col min="8456" max="8456" width="15.44140625" style="61" customWidth="1"/>
    <col min="8457" max="8457" width="0.6640625" style="61" customWidth="1"/>
    <col min="8458" max="8458" width="15.44140625" style="61" customWidth="1"/>
    <col min="8459" max="8459" width="0.6640625" style="61" customWidth="1"/>
    <col min="8460" max="8460" width="15.44140625" style="61" customWidth="1"/>
    <col min="8461" max="8704" width="8.6640625" style="61"/>
    <col min="8705" max="8706" width="11.33203125" style="61" customWidth="1"/>
    <col min="8707" max="8707" width="18.44140625" style="61" customWidth="1"/>
    <col min="8708" max="8709" width="2.33203125" style="61" customWidth="1"/>
    <col min="8710" max="8710" width="15.44140625" style="61" customWidth="1"/>
    <col min="8711" max="8711" width="0.6640625" style="61" customWidth="1"/>
    <col min="8712" max="8712" width="15.44140625" style="61" customWidth="1"/>
    <col min="8713" max="8713" width="0.6640625" style="61" customWidth="1"/>
    <col min="8714" max="8714" width="15.44140625" style="61" customWidth="1"/>
    <col min="8715" max="8715" width="0.6640625" style="61" customWidth="1"/>
    <col min="8716" max="8716" width="15.44140625" style="61" customWidth="1"/>
    <col min="8717" max="8960" width="8.6640625" style="61"/>
    <col min="8961" max="8962" width="11.33203125" style="61" customWidth="1"/>
    <col min="8963" max="8963" width="18.44140625" style="61" customWidth="1"/>
    <col min="8964" max="8965" width="2.33203125" style="61" customWidth="1"/>
    <col min="8966" max="8966" width="15.44140625" style="61" customWidth="1"/>
    <col min="8967" max="8967" width="0.6640625" style="61" customWidth="1"/>
    <col min="8968" max="8968" width="15.44140625" style="61" customWidth="1"/>
    <col min="8969" max="8969" width="0.6640625" style="61" customWidth="1"/>
    <col min="8970" max="8970" width="15.44140625" style="61" customWidth="1"/>
    <col min="8971" max="8971" width="0.6640625" style="61" customWidth="1"/>
    <col min="8972" max="8972" width="15.44140625" style="61" customWidth="1"/>
    <col min="8973" max="9216" width="8.6640625" style="61"/>
    <col min="9217" max="9218" width="11.33203125" style="61" customWidth="1"/>
    <col min="9219" max="9219" width="18.44140625" style="61" customWidth="1"/>
    <col min="9220" max="9221" width="2.33203125" style="61" customWidth="1"/>
    <col min="9222" max="9222" width="15.44140625" style="61" customWidth="1"/>
    <col min="9223" max="9223" width="0.6640625" style="61" customWidth="1"/>
    <col min="9224" max="9224" width="15.44140625" style="61" customWidth="1"/>
    <col min="9225" max="9225" width="0.6640625" style="61" customWidth="1"/>
    <col min="9226" max="9226" width="15.44140625" style="61" customWidth="1"/>
    <col min="9227" max="9227" width="0.6640625" style="61" customWidth="1"/>
    <col min="9228" max="9228" width="15.44140625" style="61" customWidth="1"/>
    <col min="9229" max="9472" width="8.6640625" style="61"/>
    <col min="9473" max="9474" width="11.33203125" style="61" customWidth="1"/>
    <col min="9475" max="9475" width="18.44140625" style="61" customWidth="1"/>
    <col min="9476" max="9477" width="2.33203125" style="61" customWidth="1"/>
    <col min="9478" max="9478" width="15.44140625" style="61" customWidth="1"/>
    <col min="9479" max="9479" width="0.6640625" style="61" customWidth="1"/>
    <col min="9480" max="9480" width="15.44140625" style="61" customWidth="1"/>
    <col min="9481" max="9481" width="0.6640625" style="61" customWidth="1"/>
    <col min="9482" max="9482" width="15.44140625" style="61" customWidth="1"/>
    <col min="9483" max="9483" width="0.6640625" style="61" customWidth="1"/>
    <col min="9484" max="9484" width="15.44140625" style="61" customWidth="1"/>
    <col min="9485" max="9728" width="8.6640625" style="61"/>
    <col min="9729" max="9730" width="11.33203125" style="61" customWidth="1"/>
    <col min="9731" max="9731" width="18.44140625" style="61" customWidth="1"/>
    <col min="9732" max="9733" width="2.33203125" style="61" customWidth="1"/>
    <col min="9734" max="9734" width="15.44140625" style="61" customWidth="1"/>
    <col min="9735" max="9735" width="0.6640625" style="61" customWidth="1"/>
    <col min="9736" max="9736" width="15.44140625" style="61" customWidth="1"/>
    <col min="9737" max="9737" width="0.6640625" style="61" customWidth="1"/>
    <col min="9738" max="9738" width="15.44140625" style="61" customWidth="1"/>
    <col min="9739" max="9739" width="0.6640625" style="61" customWidth="1"/>
    <col min="9740" max="9740" width="15.44140625" style="61" customWidth="1"/>
    <col min="9741" max="9984" width="8.6640625" style="61"/>
    <col min="9985" max="9986" width="11.33203125" style="61" customWidth="1"/>
    <col min="9987" max="9987" width="18.44140625" style="61" customWidth="1"/>
    <col min="9988" max="9989" width="2.33203125" style="61" customWidth="1"/>
    <col min="9990" max="9990" width="15.44140625" style="61" customWidth="1"/>
    <col min="9991" max="9991" width="0.6640625" style="61" customWidth="1"/>
    <col min="9992" max="9992" width="15.44140625" style="61" customWidth="1"/>
    <col min="9993" max="9993" width="0.6640625" style="61" customWidth="1"/>
    <col min="9994" max="9994" width="15.44140625" style="61" customWidth="1"/>
    <col min="9995" max="9995" width="0.6640625" style="61" customWidth="1"/>
    <col min="9996" max="9996" width="15.44140625" style="61" customWidth="1"/>
    <col min="9997" max="10240" width="8.6640625" style="61"/>
    <col min="10241" max="10242" width="11.33203125" style="61" customWidth="1"/>
    <col min="10243" max="10243" width="18.44140625" style="61" customWidth="1"/>
    <col min="10244" max="10245" width="2.33203125" style="61" customWidth="1"/>
    <col min="10246" max="10246" width="15.44140625" style="61" customWidth="1"/>
    <col min="10247" max="10247" width="0.6640625" style="61" customWidth="1"/>
    <col min="10248" max="10248" width="15.44140625" style="61" customWidth="1"/>
    <col min="10249" max="10249" width="0.6640625" style="61" customWidth="1"/>
    <col min="10250" max="10250" width="15.44140625" style="61" customWidth="1"/>
    <col min="10251" max="10251" width="0.6640625" style="61" customWidth="1"/>
    <col min="10252" max="10252" width="15.44140625" style="61" customWidth="1"/>
    <col min="10253" max="10496" width="8.6640625" style="61"/>
    <col min="10497" max="10498" width="11.33203125" style="61" customWidth="1"/>
    <col min="10499" max="10499" width="18.44140625" style="61" customWidth="1"/>
    <col min="10500" max="10501" width="2.33203125" style="61" customWidth="1"/>
    <col min="10502" max="10502" width="15.44140625" style="61" customWidth="1"/>
    <col min="10503" max="10503" width="0.6640625" style="61" customWidth="1"/>
    <col min="10504" max="10504" width="15.44140625" style="61" customWidth="1"/>
    <col min="10505" max="10505" width="0.6640625" style="61" customWidth="1"/>
    <col min="10506" max="10506" width="15.44140625" style="61" customWidth="1"/>
    <col min="10507" max="10507" width="0.6640625" style="61" customWidth="1"/>
    <col min="10508" max="10508" width="15.44140625" style="61" customWidth="1"/>
    <col min="10509" max="10752" width="8.6640625" style="61"/>
    <col min="10753" max="10754" width="11.33203125" style="61" customWidth="1"/>
    <col min="10755" max="10755" width="18.44140625" style="61" customWidth="1"/>
    <col min="10756" max="10757" width="2.33203125" style="61" customWidth="1"/>
    <col min="10758" max="10758" width="15.44140625" style="61" customWidth="1"/>
    <col min="10759" max="10759" width="0.6640625" style="61" customWidth="1"/>
    <col min="10760" max="10760" width="15.44140625" style="61" customWidth="1"/>
    <col min="10761" max="10761" width="0.6640625" style="61" customWidth="1"/>
    <col min="10762" max="10762" width="15.44140625" style="61" customWidth="1"/>
    <col min="10763" max="10763" width="0.6640625" style="61" customWidth="1"/>
    <col min="10764" max="10764" width="15.44140625" style="61" customWidth="1"/>
    <col min="10765" max="11008" width="8.6640625" style="61"/>
    <col min="11009" max="11010" width="11.33203125" style="61" customWidth="1"/>
    <col min="11011" max="11011" width="18.44140625" style="61" customWidth="1"/>
    <col min="11012" max="11013" width="2.33203125" style="61" customWidth="1"/>
    <col min="11014" max="11014" width="15.44140625" style="61" customWidth="1"/>
    <col min="11015" max="11015" width="0.6640625" style="61" customWidth="1"/>
    <col min="11016" max="11016" width="15.44140625" style="61" customWidth="1"/>
    <col min="11017" max="11017" width="0.6640625" style="61" customWidth="1"/>
    <col min="11018" max="11018" width="15.44140625" style="61" customWidth="1"/>
    <col min="11019" max="11019" width="0.6640625" style="61" customWidth="1"/>
    <col min="11020" max="11020" width="15.44140625" style="61" customWidth="1"/>
    <col min="11021" max="11264" width="8.6640625" style="61"/>
    <col min="11265" max="11266" width="11.33203125" style="61" customWidth="1"/>
    <col min="11267" max="11267" width="18.44140625" style="61" customWidth="1"/>
    <col min="11268" max="11269" width="2.33203125" style="61" customWidth="1"/>
    <col min="11270" max="11270" width="15.44140625" style="61" customWidth="1"/>
    <col min="11271" max="11271" width="0.6640625" style="61" customWidth="1"/>
    <col min="11272" max="11272" width="15.44140625" style="61" customWidth="1"/>
    <col min="11273" max="11273" width="0.6640625" style="61" customWidth="1"/>
    <col min="11274" max="11274" width="15.44140625" style="61" customWidth="1"/>
    <col min="11275" max="11275" width="0.6640625" style="61" customWidth="1"/>
    <col min="11276" max="11276" width="15.44140625" style="61" customWidth="1"/>
    <col min="11277" max="11520" width="8.6640625" style="61"/>
    <col min="11521" max="11522" width="11.33203125" style="61" customWidth="1"/>
    <col min="11523" max="11523" width="18.44140625" style="61" customWidth="1"/>
    <col min="11524" max="11525" width="2.33203125" style="61" customWidth="1"/>
    <col min="11526" max="11526" width="15.44140625" style="61" customWidth="1"/>
    <col min="11527" max="11527" width="0.6640625" style="61" customWidth="1"/>
    <col min="11528" max="11528" width="15.44140625" style="61" customWidth="1"/>
    <col min="11529" max="11529" width="0.6640625" style="61" customWidth="1"/>
    <col min="11530" max="11530" width="15.44140625" style="61" customWidth="1"/>
    <col min="11531" max="11531" width="0.6640625" style="61" customWidth="1"/>
    <col min="11532" max="11532" width="15.44140625" style="61" customWidth="1"/>
    <col min="11533" max="11776" width="8.6640625" style="61"/>
    <col min="11777" max="11778" width="11.33203125" style="61" customWidth="1"/>
    <col min="11779" max="11779" width="18.44140625" style="61" customWidth="1"/>
    <col min="11780" max="11781" width="2.33203125" style="61" customWidth="1"/>
    <col min="11782" max="11782" width="15.44140625" style="61" customWidth="1"/>
    <col min="11783" max="11783" width="0.6640625" style="61" customWidth="1"/>
    <col min="11784" max="11784" width="15.44140625" style="61" customWidth="1"/>
    <col min="11785" max="11785" width="0.6640625" style="61" customWidth="1"/>
    <col min="11786" max="11786" width="15.44140625" style="61" customWidth="1"/>
    <col min="11787" max="11787" width="0.6640625" style="61" customWidth="1"/>
    <col min="11788" max="11788" width="15.44140625" style="61" customWidth="1"/>
    <col min="11789" max="12032" width="8.6640625" style="61"/>
    <col min="12033" max="12034" width="11.33203125" style="61" customWidth="1"/>
    <col min="12035" max="12035" width="18.44140625" style="61" customWidth="1"/>
    <col min="12036" max="12037" width="2.33203125" style="61" customWidth="1"/>
    <col min="12038" max="12038" width="15.44140625" style="61" customWidth="1"/>
    <col min="12039" max="12039" width="0.6640625" style="61" customWidth="1"/>
    <col min="12040" max="12040" width="15.44140625" style="61" customWidth="1"/>
    <col min="12041" max="12041" width="0.6640625" style="61" customWidth="1"/>
    <col min="12042" max="12042" width="15.44140625" style="61" customWidth="1"/>
    <col min="12043" max="12043" width="0.6640625" style="61" customWidth="1"/>
    <col min="12044" max="12044" width="15.44140625" style="61" customWidth="1"/>
    <col min="12045" max="12288" width="8.6640625" style="61"/>
    <col min="12289" max="12290" width="11.33203125" style="61" customWidth="1"/>
    <col min="12291" max="12291" width="18.44140625" style="61" customWidth="1"/>
    <col min="12292" max="12293" width="2.33203125" style="61" customWidth="1"/>
    <col min="12294" max="12294" width="15.44140625" style="61" customWidth="1"/>
    <col min="12295" max="12295" width="0.6640625" style="61" customWidth="1"/>
    <col min="12296" max="12296" width="15.44140625" style="61" customWidth="1"/>
    <col min="12297" max="12297" width="0.6640625" style="61" customWidth="1"/>
    <col min="12298" max="12298" width="15.44140625" style="61" customWidth="1"/>
    <col min="12299" max="12299" width="0.6640625" style="61" customWidth="1"/>
    <col min="12300" max="12300" width="15.44140625" style="61" customWidth="1"/>
    <col min="12301" max="12544" width="8.6640625" style="61"/>
    <col min="12545" max="12546" width="11.33203125" style="61" customWidth="1"/>
    <col min="12547" max="12547" width="18.44140625" style="61" customWidth="1"/>
    <col min="12548" max="12549" width="2.33203125" style="61" customWidth="1"/>
    <col min="12550" max="12550" width="15.44140625" style="61" customWidth="1"/>
    <col min="12551" max="12551" width="0.6640625" style="61" customWidth="1"/>
    <col min="12552" max="12552" width="15.44140625" style="61" customWidth="1"/>
    <col min="12553" max="12553" width="0.6640625" style="61" customWidth="1"/>
    <col min="12554" max="12554" width="15.44140625" style="61" customWidth="1"/>
    <col min="12555" max="12555" width="0.6640625" style="61" customWidth="1"/>
    <col min="12556" max="12556" width="15.44140625" style="61" customWidth="1"/>
    <col min="12557" max="12800" width="8.6640625" style="61"/>
    <col min="12801" max="12802" width="11.33203125" style="61" customWidth="1"/>
    <col min="12803" max="12803" width="18.44140625" style="61" customWidth="1"/>
    <col min="12804" max="12805" width="2.33203125" style="61" customWidth="1"/>
    <col min="12806" max="12806" width="15.44140625" style="61" customWidth="1"/>
    <col min="12807" max="12807" width="0.6640625" style="61" customWidth="1"/>
    <col min="12808" max="12808" width="15.44140625" style="61" customWidth="1"/>
    <col min="12809" max="12809" width="0.6640625" style="61" customWidth="1"/>
    <col min="12810" max="12810" width="15.44140625" style="61" customWidth="1"/>
    <col min="12811" max="12811" width="0.6640625" style="61" customWidth="1"/>
    <col min="12812" max="12812" width="15.44140625" style="61" customWidth="1"/>
    <col min="12813" max="13056" width="8.6640625" style="61"/>
    <col min="13057" max="13058" width="11.33203125" style="61" customWidth="1"/>
    <col min="13059" max="13059" width="18.44140625" style="61" customWidth="1"/>
    <col min="13060" max="13061" width="2.33203125" style="61" customWidth="1"/>
    <col min="13062" max="13062" width="15.44140625" style="61" customWidth="1"/>
    <col min="13063" max="13063" width="0.6640625" style="61" customWidth="1"/>
    <col min="13064" max="13064" width="15.44140625" style="61" customWidth="1"/>
    <col min="13065" max="13065" width="0.6640625" style="61" customWidth="1"/>
    <col min="13066" max="13066" width="15.44140625" style="61" customWidth="1"/>
    <col min="13067" max="13067" width="0.6640625" style="61" customWidth="1"/>
    <col min="13068" max="13068" width="15.44140625" style="61" customWidth="1"/>
    <col min="13069" max="13312" width="8.6640625" style="61"/>
    <col min="13313" max="13314" width="11.33203125" style="61" customWidth="1"/>
    <col min="13315" max="13315" width="18.44140625" style="61" customWidth="1"/>
    <col min="13316" max="13317" width="2.33203125" style="61" customWidth="1"/>
    <col min="13318" max="13318" width="15.44140625" style="61" customWidth="1"/>
    <col min="13319" max="13319" width="0.6640625" style="61" customWidth="1"/>
    <col min="13320" max="13320" width="15.44140625" style="61" customWidth="1"/>
    <col min="13321" max="13321" width="0.6640625" style="61" customWidth="1"/>
    <col min="13322" max="13322" width="15.44140625" style="61" customWidth="1"/>
    <col min="13323" max="13323" width="0.6640625" style="61" customWidth="1"/>
    <col min="13324" max="13324" width="15.44140625" style="61" customWidth="1"/>
    <col min="13325" max="13568" width="8.6640625" style="61"/>
    <col min="13569" max="13570" width="11.33203125" style="61" customWidth="1"/>
    <col min="13571" max="13571" width="18.44140625" style="61" customWidth="1"/>
    <col min="13572" max="13573" width="2.33203125" style="61" customWidth="1"/>
    <col min="13574" max="13574" width="15.44140625" style="61" customWidth="1"/>
    <col min="13575" max="13575" width="0.6640625" style="61" customWidth="1"/>
    <col min="13576" max="13576" width="15.44140625" style="61" customWidth="1"/>
    <col min="13577" max="13577" width="0.6640625" style="61" customWidth="1"/>
    <col min="13578" max="13578" width="15.44140625" style="61" customWidth="1"/>
    <col min="13579" max="13579" width="0.6640625" style="61" customWidth="1"/>
    <col min="13580" max="13580" width="15.44140625" style="61" customWidth="1"/>
    <col min="13581" max="13824" width="8.6640625" style="61"/>
    <col min="13825" max="13826" width="11.33203125" style="61" customWidth="1"/>
    <col min="13827" max="13827" width="18.44140625" style="61" customWidth="1"/>
    <col min="13828" max="13829" width="2.33203125" style="61" customWidth="1"/>
    <col min="13830" max="13830" width="15.44140625" style="61" customWidth="1"/>
    <col min="13831" max="13831" width="0.6640625" style="61" customWidth="1"/>
    <col min="13832" max="13832" width="15.44140625" style="61" customWidth="1"/>
    <col min="13833" max="13833" width="0.6640625" style="61" customWidth="1"/>
    <col min="13834" max="13834" width="15.44140625" style="61" customWidth="1"/>
    <col min="13835" max="13835" width="0.6640625" style="61" customWidth="1"/>
    <col min="13836" max="13836" width="15.44140625" style="61" customWidth="1"/>
    <col min="13837" max="14080" width="8.6640625" style="61"/>
    <col min="14081" max="14082" width="11.33203125" style="61" customWidth="1"/>
    <col min="14083" max="14083" width="18.44140625" style="61" customWidth="1"/>
    <col min="14084" max="14085" width="2.33203125" style="61" customWidth="1"/>
    <col min="14086" max="14086" width="15.44140625" style="61" customWidth="1"/>
    <col min="14087" max="14087" width="0.6640625" style="61" customWidth="1"/>
    <col min="14088" max="14088" width="15.44140625" style="61" customWidth="1"/>
    <col min="14089" max="14089" width="0.6640625" style="61" customWidth="1"/>
    <col min="14090" max="14090" width="15.44140625" style="61" customWidth="1"/>
    <col min="14091" max="14091" width="0.6640625" style="61" customWidth="1"/>
    <col min="14092" max="14092" width="15.44140625" style="61" customWidth="1"/>
    <col min="14093" max="14336" width="8.6640625" style="61"/>
    <col min="14337" max="14338" width="11.33203125" style="61" customWidth="1"/>
    <col min="14339" max="14339" width="18.44140625" style="61" customWidth="1"/>
    <col min="14340" max="14341" width="2.33203125" style="61" customWidth="1"/>
    <col min="14342" max="14342" width="15.44140625" style="61" customWidth="1"/>
    <col min="14343" max="14343" width="0.6640625" style="61" customWidth="1"/>
    <col min="14344" max="14344" width="15.44140625" style="61" customWidth="1"/>
    <col min="14345" max="14345" width="0.6640625" style="61" customWidth="1"/>
    <col min="14346" max="14346" width="15.44140625" style="61" customWidth="1"/>
    <col min="14347" max="14347" width="0.6640625" style="61" customWidth="1"/>
    <col min="14348" max="14348" width="15.44140625" style="61" customWidth="1"/>
    <col min="14349" max="14592" width="8.6640625" style="61"/>
    <col min="14593" max="14594" width="11.33203125" style="61" customWidth="1"/>
    <col min="14595" max="14595" width="18.44140625" style="61" customWidth="1"/>
    <col min="14596" max="14597" width="2.33203125" style="61" customWidth="1"/>
    <col min="14598" max="14598" width="15.44140625" style="61" customWidth="1"/>
    <col min="14599" max="14599" width="0.6640625" style="61" customWidth="1"/>
    <col min="14600" max="14600" width="15.44140625" style="61" customWidth="1"/>
    <col min="14601" max="14601" width="0.6640625" style="61" customWidth="1"/>
    <col min="14602" max="14602" width="15.44140625" style="61" customWidth="1"/>
    <col min="14603" max="14603" width="0.6640625" style="61" customWidth="1"/>
    <col min="14604" max="14604" width="15.44140625" style="61" customWidth="1"/>
    <col min="14605" max="14848" width="8.6640625" style="61"/>
    <col min="14849" max="14850" width="11.33203125" style="61" customWidth="1"/>
    <col min="14851" max="14851" width="18.44140625" style="61" customWidth="1"/>
    <col min="14852" max="14853" width="2.33203125" style="61" customWidth="1"/>
    <col min="14854" max="14854" width="15.44140625" style="61" customWidth="1"/>
    <col min="14855" max="14855" width="0.6640625" style="61" customWidth="1"/>
    <col min="14856" max="14856" width="15.44140625" style="61" customWidth="1"/>
    <col min="14857" max="14857" width="0.6640625" style="61" customWidth="1"/>
    <col min="14858" max="14858" width="15.44140625" style="61" customWidth="1"/>
    <col min="14859" max="14859" width="0.6640625" style="61" customWidth="1"/>
    <col min="14860" max="14860" width="15.44140625" style="61" customWidth="1"/>
    <col min="14861" max="15104" width="8.6640625" style="61"/>
    <col min="15105" max="15106" width="11.33203125" style="61" customWidth="1"/>
    <col min="15107" max="15107" width="18.44140625" style="61" customWidth="1"/>
    <col min="15108" max="15109" width="2.33203125" style="61" customWidth="1"/>
    <col min="15110" max="15110" width="15.44140625" style="61" customWidth="1"/>
    <col min="15111" max="15111" width="0.6640625" style="61" customWidth="1"/>
    <col min="15112" max="15112" width="15.44140625" style="61" customWidth="1"/>
    <col min="15113" max="15113" width="0.6640625" style="61" customWidth="1"/>
    <col min="15114" max="15114" width="15.44140625" style="61" customWidth="1"/>
    <col min="15115" max="15115" width="0.6640625" style="61" customWidth="1"/>
    <col min="15116" max="15116" width="15.44140625" style="61" customWidth="1"/>
    <col min="15117" max="15360" width="8.6640625" style="61"/>
    <col min="15361" max="15362" width="11.33203125" style="61" customWidth="1"/>
    <col min="15363" max="15363" width="18.44140625" style="61" customWidth="1"/>
    <col min="15364" max="15365" width="2.33203125" style="61" customWidth="1"/>
    <col min="15366" max="15366" width="15.44140625" style="61" customWidth="1"/>
    <col min="15367" max="15367" width="0.6640625" style="61" customWidth="1"/>
    <col min="15368" max="15368" width="15.44140625" style="61" customWidth="1"/>
    <col min="15369" max="15369" width="0.6640625" style="61" customWidth="1"/>
    <col min="15370" max="15370" width="15.44140625" style="61" customWidth="1"/>
    <col min="15371" max="15371" width="0.6640625" style="61" customWidth="1"/>
    <col min="15372" max="15372" width="15.44140625" style="61" customWidth="1"/>
    <col min="15373" max="15616" width="8.6640625" style="61"/>
    <col min="15617" max="15618" width="11.33203125" style="61" customWidth="1"/>
    <col min="15619" max="15619" width="18.44140625" style="61" customWidth="1"/>
    <col min="15620" max="15621" width="2.33203125" style="61" customWidth="1"/>
    <col min="15622" max="15622" width="15.44140625" style="61" customWidth="1"/>
    <col min="15623" max="15623" width="0.6640625" style="61" customWidth="1"/>
    <col min="15624" max="15624" width="15.44140625" style="61" customWidth="1"/>
    <col min="15625" max="15625" width="0.6640625" style="61" customWidth="1"/>
    <col min="15626" max="15626" width="15.44140625" style="61" customWidth="1"/>
    <col min="15627" max="15627" width="0.6640625" style="61" customWidth="1"/>
    <col min="15628" max="15628" width="15.44140625" style="61" customWidth="1"/>
    <col min="15629" max="15872" width="8.6640625" style="61"/>
    <col min="15873" max="15874" width="11.33203125" style="61" customWidth="1"/>
    <col min="15875" max="15875" width="18.44140625" style="61" customWidth="1"/>
    <col min="15876" max="15877" width="2.33203125" style="61" customWidth="1"/>
    <col min="15878" max="15878" width="15.44140625" style="61" customWidth="1"/>
    <col min="15879" max="15879" width="0.6640625" style="61" customWidth="1"/>
    <col min="15880" max="15880" width="15.44140625" style="61" customWidth="1"/>
    <col min="15881" max="15881" width="0.6640625" style="61" customWidth="1"/>
    <col min="15882" max="15882" width="15.44140625" style="61" customWidth="1"/>
    <col min="15883" max="15883" width="0.6640625" style="61" customWidth="1"/>
    <col min="15884" max="15884" width="15.44140625" style="61" customWidth="1"/>
    <col min="15885" max="16128" width="8.6640625" style="61"/>
    <col min="16129" max="16130" width="11.33203125" style="61" customWidth="1"/>
    <col min="16131" max="16131" width="18.44140625" style="61" customWidth="1"/>
    <col min="16132" max="16133" width="2.33203125" style="61" customWidth="1"/>
    <col min="16134" max="16134" width="15.44140625" style="61" customWidth="1"/>
    <col min="16135" max="16135" width="0.6640625" style="61" customWidth="1"/>
    <col min="16136" max="16136" width="15.44140625" style="61" customWidth="1"/>
    <col min="16137" max="16137" width="0.6640625" style="61" customWidth="1"/>
    <col min="16138" max="16138" width="15.44140625" style="61" customWidth="1"/>
    <col min="16139" max="16139" width="0.6640625" style="61" customWidth="1"/>
    <col min="16140" max="16140" width="15.44140625" style="61" customWidth="1"/>
    <col min="16141" max="16384" width="8.6640625" style="61"/>
  </cols>
  <sheetData>
    <row r="1" spans="1:255" ht="23.95" customHeight="1">
      <c r="A1" s="62" t="s">
        <v>178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</row>
    <row r="2" spans="1:255" ht="23.95" customHeight="1">
      <c r="A2" s="62" t="s">
        <v>95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255" ht="23.95" customHeight="1">
      <c r="A3" s="8" t="s">
        <v>201</v>
      </c>
      <c r="B3" s="63"/>
      <c r="C3" s="64"/>
      <c r="D3" s="10"/>
      <c r="E3" s="10"/>
      <c r="F3" s="10"/>
      <c r="G3" s="10"/>
      <c r="H3" s="10"/>
      <c r="I3" s="10"/>
      <c r="J3" s="10"/>
      <c r="K3" s="10"/>
      <c r="L3" s="10"/>
    </row>
    <row r="4" spans="1:255" ht="23.95" customHeight="1">
      <c r="B4" s="11"/>
      <c r="C4" s="11"/>
      <c r="D4" s="11"/>
      <c r="E4" s="11"/>
      <c r="F4" s="11"/>
      <c r="G4" s="11"/>
      <c r="H4" s="11"/>
      <c r="I4" s="11"/>
      <c r="J4" s="11"/>
      <c r="K4" s="11"/>
      <c r="L4" s="65" t="s">
        <v>0</v>
      </c>
    </row>
    <row r="5" spans="1:255" ht="23.95" customHeight="1">
      <c r="B5" s="11"/>
      <c r="C5" s="11"/>
      <c r="D5" s="11"/>
      <c r="E5" s="11"/>
      <c r="F5" s="129" t="s">
        <v>2</v>
      </c>
      <c r="G5" s="129"/>
      <c r="H5" s="129"/>
      <c r="I5" s="129"/>
      <c r="J5" s="129"/>
      <c r="K5" s="129"/>
      <c r="L5" s="129"/>
    </row>
    <row r="6" spans="1:255" ht="23.95" customHeight="1">
      <c r="A6" s="66"/>
      <c r="B6" s="66"/>
      <c r="C6" s="66"/>
      <c r="D6" s="66"/>
      <c r="E6" s="66"/>
      <c r="F6" s="66" t="s">
        <v>179</v>
      </c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  <c r="IS6" s="66"/>
      <c r="IT6" s="66"/>
      <c r="IU6" s="66"/>
    </row>
    <row r="7" spans="1:255" ht="23.95" customHeight="1">
      <c r="A7" s="66"/>
      <c r="B7" s="66"/>
      <c r="C7" s="66"/>
      <c r="D7" s="66"/>
      <c r="E7" s="66"/>
      <c r="F7" s="66" t="s">
        <v>180</v>
      </c>
      <c r="G7" s="66"/>
      <c r="H7" s="66"/>
      <c r="I7" s="66"/>
      <c r="J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  <c r="IS7" s="66"/>
      <c r="IT7" s="66"/>
      <c r="IU7" s="66"/>
    </row>
    <row r="8" spans="1:255" ht="23.95" customHeight="1">
      <c r="A8" s="66"/>
      <c r="B8" s="66"/>
      <c r="C8" s="66"/>
      <c r="D8" s="66"/>
      <c r="E8" s="66"/>
      <c r="F8" s="67" t="s">
        <v>31</v>
      </c>
      <c r="G8" s="66"/>
      <c r="H8" s="67" t="s">
        <v>43</v>
      </c>
      <c r="I8" s="66"/>
      <c r="J8" s="67" t="s">
        <v>181</v>
      </c>
      <c r="K8" s="66"/>
      <c r="L8" s="67" t="s">
        <v>37</v>
      </c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  <c r="IS8" s="66"/>
      <c r="IT8" s="66"/>
      <c r="IU8" s="66"/>
    </row>
    <row r="9" spans="1:255" ht="23.95" customHeight="1">
      <c r="A9" s="62" t="s">
        <v>146</v>
      </c>
      <c r="D9" s="66"/>
      <c r="E9" s="66"/>
      <c r="F9" s="17">
        <v>16000</v>
      </c>
      <c r="G9" s="17"/>
      <c r="H9" s="17">
        <v>0</v>
      </c>
      <c r="I9" s="17"/>
      <c r="J9" s="17">
        <v>-3995008</v>
      </c>
      <c r="K9" s="17"/>
      <c r="L9" s="17">
        <f>SUM(F9:J9)</f>
        <v>-3979008</v>
      </c>
    </row>
    <row r="10" spans="1:255" ht="23.95" customHeight="1">
      <c r="A10" s="12" t="s">
        <v>195</v>
      </c>
      <c r="D10" s="66"/>
      <c r="E10" s="66"/>
      <c r="F10" s="17">
        <v>927871138</v>
      </c>
      <c r="G10" s="17"/>
      <c r="H10" s="17">
        <v>1833857935</v>
      </c>
      <c r="I10" s="17"/>
      <c r="J10" s="17">
        <v>0</v>
      </c>
      <c r="K10" s="17"/>
      <c r="L10" s="17">
        <f>SUM(F10:J10)</f>
        <v>2761729073</v>
      </c>
    </row>
    <row r="11" spans="1:255" ht="23.95" customHeight="1">
      <c r="A11" s="12" t="s">
        <v>182</v>
      </c>
      <c r="E11" s="66"/>
      <c r="F11" s="68">
        <v>0</v>
      </c>
      <c r="G11" s="17"/>
      <c r="H11" s="68">
        <v>0</v>
      </c>
      <c r="I11" s="17"/>
      <c r="J11" s="68">
        <v>-21080993</v>
      </c>
      <c r="K11" s="17"/>
      <c r="L11" s="68">
        <f>SUM(F11:J11)</f>
        <v>-21080993</v>
      </c>
    </row>
    <row r="12" spans="1:255" ht="23.95" customHeight="1">
      <c r="A12" s="12" t="s">
        <v>196</v>
      </c>
      <c r="E12" s="66"/>
      <c r="F12" s="69">
        <v>0</v>
      </c>
      <c r="G12" s="17"/>
      <c r="H12" s="69">
        <v>0</v>
      </c>
      <c r="I12" s="17"/>
      <c r="J12" s="69">
        <v>0</v>
      </c>
      <c r="K12" s="17"/>
      <c r="L12" s="69">
        <f>SUM(F12:J12)</f>
        <v>0</v>
      </c>
    </row>
    <row r="13" spans="1:255" ht="23.95" customHeight="1">
      <c r="A13" s="12" t="s">
        <v>183</v>
      </c>
      <c r="E13" s="66"/>
      <c r="F13" s="17">
        <f>SUM(F11:F12)</f>
        <v>0</v>
      </c>
      <c r="G13" s="17"/>
      <c r="H13" s="17">
        <f>SUM(H11:H12)</f>
        <v>0</v>
      </c>
      <c r="I13" s="17"/>
      <c r="J13" s="17">
        <f>SUM(J11:J12)</f>
        <v>-21080993</v>
      </c>
      <c r="K13" s="17"/>
      <c r="L13" s="17">
        <f>SUM(L11:L12)</f>
        <v>-21080993</v>
      </c>
    </row>
    <row r="14" spans="1:255" ht="23.95" customHeight="1" thickBot="1">
      <c r="A14" s="62" t="s">
        <v>153</v>
      </c>
      <c r="E14" s="66"/>
      <c r="F14" s="70">
        <f>SUM(F9:F9,F13,F10)</f>
        <v>927887138</v>
      </c>
      <c r="G14" s="17"/>
      <c r="H14" s="70">
        <f>SUM(H9:H9,H13,H10)</f>
        <v>1833857935</v>
      </c>
      <c r="I14" s="17"/>
      <c r="J14" s="70">
        <f>SUM(J9:J9,J13,J10)</f>
        <v>-25076001</v>
      </c>
      <c r="K14" s="17"/>
      <c r="L14" s="70">
        <f>SUM(L9:L9,L13,L10)</f>
        <v>2736669072</v>
      </c>
    </row>
    <row r="15" spans="1:255" ht="23.95" customHeight="1" thickTop="1">
      <c r="A15" s="62"/>
      <c r="E15" s="66"/>
      <c r="F15" s="74">
        <f>F14-BS!K57</f>
        <v>0</v>
      </c>
      <c r="G15" s="74"/>
      <c r="H15" s="74">
        <f>H14-BS!K59</f>
        <v>0</v>
      </c>
      <c r="I15" s="74"/>
      <c r="J15" s="74">
        <f>J14-BS!K65</f>
        <v>0</v>
      </c>
      <c r="K15" s="74"/>
      <c r="L15" s="75">
        <f>L14-BS!K73</f>
        <v>0</v>
      </c>
    </row>
    <row r="16" spans="1:255" ht="23.95" customHeight="1">
      <c r="A16" s="62" t="s">
        <v>203</v>
      </c>
      <c r="D16" s="66"/>
      <c r="E16" s="66"/>
      <c r="F16" s="17">
        <f>F14</f>
        <v>927887138</v>
      </c>
      <c r="G16" s="17"/>
      <c r="H16" s="17">
        <f>H14</f>
        <v>1833857935</v>
      </c>
      <c r="I16" s="17"/>
      <c r="J16" s="17">
        <f>J14</f>
        <v>-25076001</v>
      </c>
      <c r="K16" s="17"/>
      <c r="L16" s="17">
        <f>SUM(F16:J16)</f>
        <v>2736669072</v>
      </c>
    </row>
    <row r="17" spans="1:12" ht="23.95" customHeight="1">
      <c r="A17" s="12" t="s">
        <v>195</v>
      </c>
      <c r="D17" s="66"/>
      <c r="E17" s="66"/>
      <c r="F17" s="17">
        <v>382299705</v>
      </c>
      <c r="G17" s="17"/>
      <c r="H17" s="17">
        <v>692918217</v>
      </c>
      <c r="I17" s="17"/>
      <c r="J17" s="17">
        <v>0</v>
      </c>
      <c r="K17" s="17"/>
      <c r="L17" s="17">
        <f>SUM(F17:J17)</f>
        <v>1075217922</v>
      </c>
    </row>
    <row r="18" spans="1:12" ht="23.95" customHeight="1">
      <c r="A18" s="12" t="s">
        <v>154</v>
      </c>
      <c r="E18" s="66"/>
      <c r="F18" s="68">
        <v>0</v>
      </c>
      <c r="G18" s="17"/>
      <c r="H18" s="68">
        <v>0</v>
      </c>
      <c r="I18" s="17"/>
      <c r="J18" s="68">
        <v>11838302</v>
      </c>
      <c r="K18" s="17"/>
      <c r="L18" s="68">
        <v>11838302</v>
      </c>
    </row>
    <row r="19" spans="1:12" ht="23.95" customHeight="1">
      <c r="A19" s="12" t="s">
        <v>253</v>
      </c>
      <c r="E19" s="66"/>
      <c r="F19" s="69">
        <v>0</v>
      </c>
      <c r="G19" s="17"/>
      <c r="H19" s="69">
        <v>0</v>
      </c>
      <c r="I19" s="17"/>
      <c r="J19" s="69">
        <v>0</v>
      </c>
      <c r="K19" s="17"/>
      <c r="L19" s="69">
        <v>0</v>
      </c>
    </row>
    <row r="20" spans="1:12" ht="23.95" customHeight="1">
      <c r="A20" s="12" t="s">
        <v>156</v>
      </c>
      <c r="E20" s="66"/>
      <c r="F20" s="17">
        <f>SUM(F18:F19)</f>
        <v>0</v>
      </c>
      <c r="G20" s="17"/>
      <c r="H20" s="17">
        <f>SUM(H18:H19)</f>
        <v>0</v>
      </c>
      <c r="I20" s="17"/>
      <c r="J20" s="17">
        <f>SUM(J18:J19)</f>
        <v>11838302</v>
      </c>
      <c r="K20" s="17"/>
      <c r="L20" s="17">
        <f>SUM(L18:L19)</f>
        <v>11838302</v>
      </c>
    </row>
    <row r="21" spans="1:12" ht="23.95" customHeight="1" thickBot="1">
      <c r="A21" s="62" t="s">
        <v>202</v>
      </c>
      <c r="E21" s="66"/>
      <c r="F21" s="70">
        <f>SUM(F16:F16,F20,F17)</f>
        <v>1310186843</v>
      </c>
      <c r="G21" s="17"/>
      <c r="H21" s="70">
        <f>SUM(H16:H16,H20,H17)</f>
        <v>2526776152</v>
      </c>
      <c r="I21" s="17"/>
      <c r="J21" s="70">
        <f>SUM(J16:J16,J20)</f>
        <v>-13237699</v>
      </c>
      <c r="K21" s="17"/>
      <c r="L21" s="70">
        <f>SUM(L16:L16,L20,L17)</f>
        <v>3823725296</v>
      </c>
    </row>
    <row r="22" spans="1:12" ht="23.95" customHeight="1" thickTop="1">
      <c r="A22" s="62"/>
      <c r="E22" s="66"/>
      <c r="F22" s="17">
        <f>F21-BS!I57</f>
        <v>0</v>
      </c>
      <c r="G22" s="17"/>
      <c r="H22" s="17">
        <f>H21-BS!I59</f>
        <v>0</v>
      </c>
      <c r="I22" s="17"/>
      <c r="J22" s="17">
        <f>J21-BS!I65</f>
        <v>0</v>
      </c>
      <c r="K22" s="17"/>
      <c r="L22" s="71">
        <f>L21-BS!I73</f>
        <v>0</v>
      </c>
    </row>
    <row r="23" spans="1:12" ht="23.95" customHeight="1">
      <c r="A23" s="72" t="s">
        <v>8</v>
      </c>
    </row>
  </sheetData>
  <mergeCells count="1">
    <mergeCell ref="F5:L5"/>
  </mergeCells>
  <pageMargins left="0.86614173228346458" right="0.47244094488188981" top="0.9055118110236221" bottom="0" header="0.31496062992125984" footer="0.31496062992125984"/>
  <pageSetup paperSize="9" scale="78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A1A126C6F9AF1438A1D516E70A7FB44" ma:contentTypeVersion="16" ma:contentTypeDescription="Create a new document." ma:contentTypeScope="" ma:versionID="f9729c73d5f3da776e098beeb742f19f">
  <xsd:schema xmlns:xsd="http://www.w3.org/2001/XMLSchema" xmlns:xs="http://www.w3.org/2001/XMLSchema" xmlns:p="http://schemas.microsoft.com/office/2006/metadata/properties" xmlns:ns2="fd74ee1b-ce4d-4b39-9534-e8b3229669fc" xmlns:ns3="663c94fe-852e-406f-988d-4426b6f685e2" targetNamespace="http://schemas.microsoft.com/office/2006/metadata/properties" ma:root="true" ma:fieldsID="0b02fdfc8b5bb5c1f60a01e74eaa559a" ns2:_="" ns3:_="">
    <xsd:import namespace="fd74ee1b-ce4d-4b39-9534-e8b3229669fc"/>
    <xsd:import namespace="663c94fe-852e-406f-988d-4426b6f685e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74ee1b-ce4d-4b39-9534-e8b3229669f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DateTaken" ma:index="22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3c94fe-852e-406f-988d-4426b6f685e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2964d85-4091-4689-8765-4154b6657c9e}" ma:internalName="TaxCatchAll" ma:showField="CatchAllData" ma:web="663c94fe-852e-406f-988d-4426b6f685e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2CD1CF7-1EF5-4511-8A3A-59FCE406B21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4C85CC4-FDC6-4CD9-B27D-C8E05B84F51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d74ee1b-ce4d-4b39-9534-e8b3229669fc"/>
    <ds:schemaRef ds:uri="663c94fe-852e-406f-988d-4426b6f685e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PL&amp;CF</vt:lpstr>
      <vt:lpstr>ce (conso)_2024</vt:lpstr>
      <vt:lpstr>ce (conso)_2023</vt:lpstr>
      <vt:lpstr>ce (separate)</vt:lpstr>
      <vt:lpstr>BS!Print_Area</vt:lpstr>
      <vt:lpstr>'ce (conso)_2023'!Print_Area</vt:lpstr>
      <vt:lpstr>'ce (conso)_2024'!Print_Area</vt:lpstr>
      <vt:lpstr>'PL&amp;CF'!Print_Area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Suphanee Saktrakul</dc:creator>
  <cp:lastModifiedBy>Monthira Nitsuwan</cp:lastModifiedBy>
  <cp:lastPrinted>2025-02-25T08:28:18Z</cp:lastPrinted>
  <dcterms:created xsi:type="dcterms:W3CDTF">2011-09-22T02:39:06Z</dcterms:created>
  <dcterms:modified xsi:type="dcterms:W3CDTF">2025-02-26T11:48:02Z</dcterms:modified>
</cp:coreProperties>
</file>