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 Pcl._Dec24\"/>
    </mc:Choice>
  </mc:AlternateContent>
  <xr:revisionPtr revIDLastSave="0" documentId="13_ncr:1_{8F46DCA7-8BFB-4056-9F40-29C6B8C2C3C6}" xr6:coauthVersionLast="47" xr6:coauthVersionMax="47" xr10:uidLastSave="{00000000-0000-0000-0000-000000000000}"/>
  <bookViews>
    <workbookView xWindow="-120" yWindow="-120" windowWidth="29040" windowHeight="15720" xr2:uid="{71C95B6F-7AF8-4467-8CC0-161E63B6A495}"/>
  </bookViews>
  <sheets>
    <sheet name="Eng 5-7" sheetId="1" r:id="rId1"/>
    <sheet name="Eng 8 (PL)" sheetId="2" r:id="rId2"/>
    <sheet name="Eng 9" sheetId="3" r:id="rId3"/>
    <sheet name="Eng 10-1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4" l="1"/>
  <c r="G45" i="4" l="1"/>
  <c r="I41" i="4"/>
  <c r="F129" i="1"/>
  <c r="O31" i="3"/>
  <c r="H24" i="2" l="1"/>
  <c r="F75" i="1"/>
  <c r="I83" i="4"/>
  <c r="I68" i="4"/>
  <c r="I45" i="4"/>
  <c r="M31" i="3"/>
  <c r="K31" i="3"/>
  <c r="I31" i="3"/>
  <c r="Q29" i="3"/>
  <c r="Q28" i="3"/>
  <c r="Q27" i="3"/>
  <c r="Q26" i="3"/>
  <c r="J37" i="2"/>
  <c r="J40" i="2" s="1"/>
  <c r="J42" i="2" s="1"/>
  <c r="J24" i="2"/>
  <c r="J27" i="2" s="1"/>
  <c r="H129" i="1"/>
  <c r="H84" i="1"/>
  <c r="H75" i="1"/>
  <c r="H33" i="1"/>
  <c r="H22" i="1"/>
  <c r="K20" i="3"/>
  <c r="Q16" i="3"/>
  <c r="I85" i="4" l="1"/>
  <c r="I88" i="4" s="1"/>
  <c r="Q31" i="3"/>
  <c r="H86" i="1"/>
  <c r="H131" i="1" s="1"/>
  <c r="H35" i="1"/>
  <c r="F22" i="1"/>
  <c r="F33" i="1"/>
  <c r="F84" i="1"/>
  <c r="F86" i="1" l="1"/>
  <c r="F131" i="1" s="1"/>
  <c r="F35" i="1"/>
  <c r="A96" i="4" l="1"/>
  <c r="A1" i="4" l="1"/>
  <c r="A1" i="3"/>
  <c r="A1" i="2"/>
  <c r="Q17" i="3" l="1"/>
  <c r="Q15" i="3"/>
  <c r="G83" i="4" l="1"/>
  <c r="G68" i="4"/>
  <c r="M20" i="3" l="1"/>
  <c r="I20" i="3" l="1"/>
  <c r="A3" i="3" l="1"/>
  <c r="A3" i="4" s="1"/>
  <c r="G85" i="4"/>
  <c r="H37" i="2"/>
  <c r="H40" i="2" s="1"/>
  <c r="G88" i="4" l="1"/>
  <c r="H27" i="2" l="1"/>
  <c r="H42" i="2" l="1"/>
  <c r="A102" i="1"/>
  <c r="A103" i="1"/>
  <c r="A101" i="1"/>
  <c r="Q18" i="3" l="1"/>
  <c r="O20" i="3"/>
  <c r="A144" i="4"/>
  <c r="A49" i="4"/>
  <c r="A97" i="4" s="1"/>
  <c r="A50" i="4"/>
  <c r="A98" i="4" s="1"/>
  <c r="A51" i="4"/>
  <c r="A99" i="4" s="1"/>
  <c r="A151" i="1"/>
  <c r="A53" i="1"/>
  <c r="A52" i="1"/>
  <c r="A51" i="1"/>
  <c r="Q20" i="3" l="1"/>
</calcChain>
</file>

<file path=xl/sharedStrings.xml><?xml version="1.0" encoding="utf-8"?>
<sst xmlns="http://schemas.openxmlformats.org/spreadsheetml/2006/main" count="271" uniqueCount="173">
  <si>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</si>
  <si>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</si>
  <si>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</si>
  <si>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</si>
  <si>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</si>
  <si>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</si>
  <si>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</si>
  <si>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</si>
  <si>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</si>
  <si>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</si>
  <si>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</si>
  <si>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</si>
  <si>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</si>
  <si>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</si>
  <si>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these financial statements.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</si>
  <si>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</si>
  <si>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</si>
  <si>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</si>
  <si>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</si>
  <si>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</si>
  <si>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</si>
  <si>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</si>
  <si>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</si>
  <si>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</si>
  <si>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</si>
  <si>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</si>
  <si>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</si>
  <si>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</si>
  <si>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</si>
  <si>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</si>
  <si>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</si>
  <si>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</si>
  <si>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</si>
  <si>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Revenue from sales</t>
  </si>
  <si>
    <t>Cost of sales</t>
  </si>
  <si>
    <t>Gross profit</t>
  </si>
  <si>
    <t>Other income</t>
  </si>
  <si>
    <t>Administrative expenses</t>
  </si>
  <si>
    <t>Finance costs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</si>
  <si>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</si>
  <si>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</si>
  <si>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</si>
  <si>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</si>
  <si>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</si>
  <si>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</si>
  <si>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</si>
  <si>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</si>
  <si>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</si>
  <si>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Property, plant and equipment, net</t>
  </si>
  <si>
    <t>Right-of-use assets, net</t>
  </si>
  <si>
    <t>Derivative liabilities</t>
  </si>
  <si>
    <t>Lease liabilities</t>
  </si>
  <si>
    <t>Current portion of lease liabilities</t>
  </si>
  <si>
    <t>Other comprehensive income:</t>
  </si>
  <si>
    <t>Cash flows from investing activities</t>
  </si>
  <si>
    <t>Cash flows from operating activities</t>
  </si>
  <si>
    <t>Adjustments for:</t>
  </si>
  <si>
    <t>Depreciation</t>
  </si>
  <si>
    <t>Amortisation</t>
  </si>
  <si>
    <t>Changes in working capital:</t>
  </si>
  <si>
    <t>Inventories</t>
  </si>
  <si>
    <t>Interest paid</t>
  </si>
  <si>
    <t>Income tax paid</t>
  </si>
  <si>
    <t>Payments for right-of-use assets</t>
  </si>
  <si>
    <t>Payments for lease liabilities</t>
  </si>
  <si>
    <t>Profit before income tax</t>
  </si>
  <si>
    <t>Profit for the year</t>
  </si>
  <si>
    <t>Remeasurements of employee benefit obligations</t>
  </si>
  <si>
    <t>reclassified to profit or loss</t>
  </si>
  <si>
    <t>Total comprehensive income for the year</t>
  </si>
  <si>
    <t>Earnings per share</t>
  </si>
  <si>
    <t>Basic earnings per share</t>
  </si>
  <si>
    <t>Legal reserve</t>
  </si>
  <si>
    <t xml:space="preserve">Profit before income tax </t>
  </si>
  <si>
    <t>Dividend paid</t>
  </si>
  <si>
    <t>14, 15</t>
  </si>
  <si>
    <t>Employee benefit paid</t>
  </si>
  <si>
    <t>Net cash used in investing activities</t>
  </si>
  <si>
    <t>Significant non-cash items</t>
  </si>
  <si>
    <t>Payables from purchases of equipment</t>
  </si>
  <si>
    <t>Additions of right-of-use assets during the year</t>
  </si>
  <si>
    <t>Cash flows from financing activities</t>
  </si>
  <si>
    <t>Opening balance of cash and cash equivalents</t>
  </si>
  <si>
    <t>Closing balance of cash and cash equivalents</t>
  </si>
  <si>
    <t>Expected credit loss</t>
  </si>
  <si>
    <t>profit or loss</t>
  </si>
  <si>
    <r>
      <t xml:space="preserve">Liabilities and equity </t>
    </r>
    <r>
      <rPr>
        <sz val="10"/>
        <rFont val="Arial"/>
        <family val="2"/>
      </rPr>
      <t>(Cont'd)</t>
    </r>
  </si>
  <si>
    <t>Ordinary shares issued</t>
  </si>
  <si>
    <t>Gain from lease termination</t>
  </si>
  <si>
    <t>Payments for purchases of intangible assets</t>
  </si>
  <si>
    <t>Termination of right-of-use assets</t>
  </si>
  <si>
    <t>Termination of lease liabilities</t>
  </si>
  <si>
    <t>9, 11</t>
  </si>
  <si>
    <t>6, 11</t>
  </si>
  <si>
    <t>Unrealised gain on exchange rates</t>
  </si>
  <si>
    <t>Proceeds from issuance of shares</t>
  </si>
  <si>
    <t>Short-term borrowings from financial institutions</t>
  </si>
  <si>
    <t>from financial institutions</t>
  </si>
  <si>
    <t>Window Asia Public Company Limited</t>
  </si>
  <si>
    <t>Equity method</t>
  </si>
  <si>
    <t>Payables from purchases of intangible assets</t>
  </si>
  <si>
    <t>and separate</t>
  </si>
  <si>
    <t>Payments for purchases of property,</t>
  </si>
  <si>
    <t>plant and equipment</t>
  </si>
  <si>
    <t>Proceeds from short-term borrowings</t>
  </si>
  <si>
    <t xml:space="preserve">Repayments on short-term borrowings </t>
  </si>
  <si>
    <t xml:space="preserve">Proceeds from long-term borrowings </t>
  </si>
  <si>
    <t xml:space="preserve">Repayments on long-term borrowings </t>
  </si>
  <si>
    <t>Current-portion of long-term borrowings</t>
  </si>
  <si>
    <t>Long-term borrowings from financial institutions</t>
  </si>
  <si>
    <t>financial statements</t>
  </si>
  <si>
    <t>Statements of Financial Position</t>
  </si>
  <si>
    <t>Statements of Comprehensive Income</t>
  </si>
  <si>
    <t>Share of loss from investment in associate</t>
  </si>
  <si>
    <t xml:space="preserve">Statements of Changes in Equity </t>
  </si>
  <si>
    <t>Equity method and separate financial statements</t>
  </si>
  <si>
    <t>Statements of Cash Flows</t>
  </si>
  <si>
    <t>for the year, net of tax</t>
  </si>
  <si>
    <t>Balance as at 1 January 2023</t>
  </si>
  <si>
    <t>Changes in equity for the year 2023</t>
  </si>
  <si>
    <t>Total comprehensive income for the year 2023</t>
  </si>
  <si>
    <t>Closing balance as at 31 December 2023</t>
  </si>
  <si>
    <t>2023</t>
  </si>
  <si>
    <t>Premium on paid-up capital</t>
  </si>
  <si>
    <t>Ordinary shares, 888,000,000 shares</t>
  </si>
  <si>
    <t xml:space="preserve">   at par value of Baht 0.50 each </t>
  </si>
  <si>
    <t>Ordinary shares, 888,000,000 shares,</t>
  </si>
  <si>
    <t xml:space="preserve">   paid-up at Baht 0.50 each</t>
  </si>
  <si>
    <t>Share</t>
  </si>
  <si>
    <t>premium</t>
  </si>
  <si>
    <t>Share of loss of associates</t>
  </si>
  <si>
    <t>Income tax expense</t>
  </si>
  <si>
    <t>Items that will not be reclassified to</t>
  </si>
  <si>
    <t>Income tax expense on items that will not be</t>
  </si>
  <si>
    <t xml:space="preserve">profit or loss </t>
  </si>
  <si>
    <t>Total items that will not be reclassified to</t>
  </si>
  <si>
    <t>Losses on impairment of investments in associate</t>
  </si>
  <si>
    <t>Other comprehensive income</t>
  </si>
  <si>
    <t>Cash generated from operations</t>
  </si>
  <si>
    <t>Net cash generated from operating activities</t>
  </si>
  <si>
    <t>Other gains (losses) - net</t>
  </si>
  <si>
    <t>As at 31 December 2024</t>
  </si>
  <si>
    <t>For the year ended 31 December 2024</t>
  </si>
  <si>
    <t>Closing balance as at 31 December 2024</t>
  </si>
  <si>
    <t>Balance as at 1 January 2024</t>
  </si>
  <si>
    <t>Changes in equity for the year 2024</t>
  </si>
  <si>
    <t>Total comprehensive income for the year 2024</t>
  </si>
  <si>
    <t>2024</t>
  </si>
  <si>
    <t>receivables, net</t>
  </si>
  <si>
    <t xml:space="preserve">Selling expenses and distribution costs </t>
  </si>
  <si>
    <t>Dividend payments</t>
  </si>
  <si>
    <t xml:space="preserve">Trade and other current </t>
  </si>
  <si>
    <t xml:space="preserve">Trade and other current payables </t>
  </si>
  <si>
    <t>Current corporate income tax payable</t>
  </si>
  <si>
    <t>Inventories, net</t>
  </si>
  <si>
    <t>Investment in associates, net</t>
  </si>
  <si>
    <t>6, 11, 19</t>
  </si>
  <si>
    <t>11, 19</t>
  </si>
  <si>
    <t xml:space="preserve">Trade and other current  payables </t>
  </si>
  <si>
    <t>-</t>
  </si>
  <si>
    <t>Proceeds from disposal of property,</t>
  </si>
  <si>
    <t>Adjustment of decrease in asset cost</t>
  </si>
  <si>
    <t>Trade and other current receivables</t>
  </si>
  <si>
    <t>Net cash (used in) generated from financing activities</t>
  </si>
  <si>
    <t>Net increase in cash and cash equivalents</t>
  </si>
  <si>
    <t>Loss from write-off equipment</t>
  </si>
  <si>
    <t>Gain from disposal on equipment</t>
  </si>
  <si>
    <t xml:space="preserve"> to property, plant and equipment</t>
  </si>
  <si>
    <t>Transferred from right-of-use assets</t>
  </si>
  <si>
    <t xml:space="preserve">Losses on impairment of investments </t>
  </si>
  <si>
    <t>in associate</t>
  </si>
  <si>
    <t>(Reversal of) Allowance for decrease in</t>
  </si>
  <si>
    <t>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</si>
</sst>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[$-409]d\-mmm\-yyyy;@"/>
    <numFmt numFmtId="168" formatCode="#,##0.00;\(#,##0.00\);&quot;-&quot;;@"/>
    <numFmt numFmtId="169" formatCode="#,##0;\(#,##0\)"/>
    <numFmt numFmtId="170" formatCode="#,##0;\(#,##0\);\-"/>
    <numFmt numFmtId="171" formatCode="_(* #,##0_);_(* \(#,##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165" fontId="2" fillId="0" borderId="0" applyFont="0" applyFill="0" applyBorder="0" applyAlignment="0" applyProtection="0"/>
    <xf numFmtId="0" fontId="3" fillId="0" borderId="0"/>
    <xf numFmtId="0" fontId="9" fillId="0" borderId="0"/>
    <xf numFmtId="0" fontId="4" fillId="0" borderId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3" fillId="0" borderId="0"/>
    <xf numFmtId="0" fontId="4" fillId="0" borderId="0">
      <protection locked="0"/>
    </xf>
    <xf numFmtId="0" fontId="11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5">
    <xf numFmtId="0" fontId="0" fillId="0" borderId="0" xfId="0"/>
    <xf numFmtId="166" fontId="7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2" fontId="7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7" fontId="7" fillId="0" borderId="0" xfId="1" applyNumberFormat="1" applyFont="1" applyAlignment="1">
      <alignment horizontal="right" vertical="center"/>
    </xf>
    <xf numFmtId="0" fontId="3" fillId="0" borderId="1" xfId="1" quotePrefix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170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7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170" fontId="3" fillId="0" borderId="1" xfId="4" applyNumberFormat="1" applyFont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70" fontId="7" fillId="0" borderId="0" xfId="5" quotePrefix="1" applyNumberFormat="1" applyFont="1" applyAlignment="1">
      <alignment horizontal="right" vertical="center"/>
    </xf>
    <xf numFmtId="0" fontId="7" fillId="0" borderId="1" xfId="4" applyFont="1" applyBorder="1" applyAlignment="1">
      <alignment horizontal="center" vertical="center"/>
    </xf>
    <xf numFmtId="170" fontId="7" fillId="0" borderId="1" xfId="4" applyNumberFormat="1" applyFont="1" applyBorder="1" applyAlignment="1">
      <alignment horizontal="right" vertical="center"/>
    </xf>
    <xf numFmtId="170" fontId="7" fillId="0" borderId="0" xfId="4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0" fontId="3" fillId="0" borderId="0" xfId="4" quotePrefix="1" applyFont="1" applyAlignment="1">
      <alignment vertical="center"/>
    </xf>
    <xf numFmtId="171" fontId="3" fillId="0" borderId="0" xfId="0" applyNumberFormat="1" applyFont="1" applyAlignment="1">
      <alignment horizontal="right" vertical="center" wrapText="1"/>
    </xf>
    <xf numFmtId="0" fontId="3" fillId="0" borderId="0" xfId="4" quotePrefix="1" applyFont="1" applyAlignment="1">
      <alignment horizontal="left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1" xfId="4" applyNumberFormat="1" applyFont="1" applyBorder="1" applyAlignment="1">
      <alignment vertical="center"/>
    </xf>
    <xf numFmtId="170" fontId="7" fillId="0" borderId="0" xfId="4" applyNumberFormat="1" applyFont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9" fontId="3" fillId="0" borderId="0" xfId="10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70" fontId="3" fillId="0" borderId="2" xfId="4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9" fontId="3" fillId="0" borderId="1" xfId="3" applyNumberFormat="1" applyFont="1" applyBorder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3" fillId="0" borderId="0" xfId="3" applyNumberFormat="1" applyFont="1" applyAlignment="1">
      <alignment horizontal="right" vertical="center"/>
    </xf>
  </cellXfs>
  <cellStyles count="41">
    <cellStyle name="0,0_x000d__x000a_NA_x000d__x000a_" xfId="1" xr:uid="{44470C1D-3653-4165-8F4E-8C8B31D58485}"/>
    <cellStyle name="Comma 2" xfId="2" xr:uid="{2D5B99BF-55CD-4F10-8225-BCD5C672A343}"/>
    <cellStyle name="Comma 2 2" xfId="30" xr:uid="{FF6AB9EA-AA8E-49FF-9BF9-E035E88A0EE2}"/>
    <cellStyle name="Comma 2 24" xfId="11" xr:uid="{4B961BAA-5CDA-4924-9FFC-4E7ECD268D8D}"/>
    <cellStyle name="Comma 2 3" xfId="16" xr:uid="{44FBD048-835C-46C3-B67A-D164677ADD79}"/>
    <cellStyle name="Comma 3" xfId="8" xr:uid="{DCA82678-4D8C-4982-BA0C-D219EE172D54}"/>
    <cellStyle name="Comma 3 2" xfId="15" xr:uid="{7A5C750E-5454-4597-B650-49C0FAC21690}"/>
    <cellStyle name="Comma 4" xfId="22" xr:uid="{A00C726D-F8A0-414C-8A8C-AD58C460CD50}"/>
    <cellStyle name="Comma 4 2" xfId="24" xr:uid="{22AA89EC-E8EF-4725-897E-4A1873D88344}"/>
    <cellStyle name="Comma 4 2 3 2" xfId="36" xr:uid="{5AEB492F-F69D-4B2A-985E-A999F8F870C8}"/>
    <cellStyle name="Comma 4 3" xfId="40" xr:uid="{13A57C02-9174-4FE5-ABDD-282B2FD0B63F}"/>
    <cellStyle name="Comma 5" xfId="25" xr:uid="{AE6462B9-FD6A-4F34-B617-4D5345D734BE}"/>
    <cellStyle name="Comma 5 2" xfId="34" xr:uid="{9BE3E6C6-4E22-4C7A-B5CE-263FF4B4E8C2}"/>
    <cellStyle name="Comma 5 2 2" xfId="32" xr:uid="{08318E97-4784-4971-8CA8-113DAF5F6193}"/>
    <cellStyle name="Comma 5 3" xfId="39" xr:uid="{5B0BD1DF-721B-4B2C-AAF1-523CF4784238}"/>
    <cellStyle name="Currency 2" xfId="17" xr:uid="{16AE6A5B-BF95-4237-822E-8D8C99FB5685}"/>
    <cellStyle name="Followed Hyperlink 2" xfId="20" xr:uid="{0DC7C728-3A5B-4DCF-A33C-C0309E219D09}"/>
    <cellStyle name="Hyperlink 2" xfId="23" xr:uid="{D25991BE-A700-47F1-B29E-A8CBCC92AA49}"/>
    <cellStyle name="Hyperlink 2 2" xfId="31" xr:uid="{4BE5DFE1-7566-47CD-BADA-6915A00F0601}"/>
    <cellStyle name="Hyperlink 3" xfId="21" xr:uid="{09EB3AFF-B6C1-455E-9D33-FAA988091446}"/>
    <cellStyle name="Hyperlink 8 2" xfId="29" xr:uid="{F152ABA4-3F58-4D5A-9440-F5803E6EC291}"/>
    <cellStyle name="Normal" xfId="0" builtinId="0"/>
    <cellStyle name="Normal 105" xfId="5" xr:uid="{2AAA24BF-8843-408F-AE5F-C56730205512}"/>
    <cellStyle name="Normal 117 2" xfId="38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2" xr:uid="{9B1B30DE-C9C6-416B-97E3-5FA2B6E4BF35}"/>
    <cellStyle name="Normal 2 2" xfId="18" xr:uid="{CC179FD0-3084-40E4-A62A-49FA06E657BF}"/>
    <cellStyle name="Normal 2 3" xfId="26" xr:uid="{436F26C7-59CF-449C-9F76-306E8BF84963}"/>
    <cellStyle name="Normal 2 3 5" xfId="27" xr:uid="{DB74C43E-59E8-483D-96A5-31FBB745D4AE}"/>
    <cellStyle name="Normal 3" xfId="13" xr:uid="{1206FC39-7FD6-4C91-98F6-639CFAE5EC0C}"/>
    <cellStyle name="Normal 3 2" xfId="14" xr:uid="{6ACE88E1-7F93-4B5A-8C0A-794F4AFB96E3}"/>
    <cellStyle name="Normal 3 2 2" xfId="7" xr:uid="{60B17489-4CE0-4C06-9A7F-72B7B496E63E}"/>
    <cellStyle name="Normal 3 4" xfId="33" xr:uid="{370A0700-634E-4FA7-82E1-B5F404F98863}"/>
    <cellStyle name="Normal 3 4 3" xfId="37" xr:uid="{FEC96B3C-1A7A-4E50-93E2-D6C93027E0A6}"/>
    <cellStyle name="Normal 6 7" xfId="4" xr:uid="{D88600AC-A0FF-4A31-B2D3-CF9023153845}"/>
    <cellStyle name="Normal 7 2" xfId="3" xr:uid="{5503DA34-4C97-48B9-B195-8355FB9E8A5C}"/>
    <cellStyle name="Normal 8 4" xfId="28" xr:uid="{FF7F3A81-5AC9-4E40-A8C1-1C54F27BD925}"/>
    <cellStyle name="Percent 2" xfId="19" xr:uid="{D613718B-D142-4153-911E-CB5CFFDBFD77}"/>
    <cellStyle name="Percent 2 2" xfId="35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6D88-0617-4AB6-9A3F-05A9D511D4C5}">
  <dimension ref="A1:H151"/>
  <sheetViews>
    <sheetView tabSelected="1" topLeftCell="A123" zoomScale="115" zoomScaleNormal="115" zoomScaleSheetLayoutView="100" workbookViewId="0">
      <selection activeCell="C132" sqref="C132"/>
    </sheetView>
  </sheetViews>
  <sheetFormatPr defaultColWidth="9.28515625" defaultRowHeight="12.75"/>
  <cols>
    <col min="1" max="2" width="1.7109375" style="17" customWidth="1"/>
    <col min="3" max="3" width="38.85546875" style="17" customWidth="1"/>
    <col min="4" max="4" width="8.7109375" style="16" customWidth="1"/>
    <col min="5" max="5" width="0.7109375" style="16" customWidth="1"/>
    <col min="6" max="6" width="19.28515625" style="18" customWidth="1"/>
    <col min="7" max="7" width="0.7109375" style="18" customWidth="1"/>
    <col min="8" max="8" width="19.28515625" style="18" customWidth="1"/>
    <col min="9" max="16384" width="9.28515625" style="17"/>
  </cols>
  <sheetData>
    <row r="1" spans="1:8" s="6" customFormat="1" ht="16.5" customHeight="1">
      <c r="A1" s="5" t="s">
        <v>98</v>
      </c>
      <c r="D1" s="7"/>
      <c r="E1" s="7"/>
      <c r="F1" s="8"/>
      <c r="G1" s="8"/>
      <c r="H1" s="8"/>
    </row>
    <row r="2" spans="1:8" s="6" customFormat="1" ht="16.5" customHeight="1">
      <c r="A2" s="5" t="s">
        <v>111</v>
      </c>
      <c r="D2" s="7"/>
      <c r="E2" s="7"/>
      <c r="F2" s="8"/>
      <c r="G2" s="8"/>
      <c r="H2" s="8"/>
    </row>
    <row r="3" spans="1:8" s="6" customFormat="1" ht="16.5" customHeight="1">
      <c r="A3" s="9" t="s">
        <v>141</v>
      </c>
      <c r="B3" s="10"/>
      <c r="C3" s="10"/>
      <c r="D3" s="11"/>
      <c r="E3" s="11"/>
      <c r="F3" s="82"/>
      <c r="G3" s="82"/>
      <c r="H3" s="82"/>
    </row>
    <row r="4" spans="1:8" s="6" customFormat="1" ht="16.5" customHeight="1">
      <c r="A4" s="5"/>
      <c r="D4" s="7"/>
      <c r="E4" s="7"/>
      <c r="F4" s="83"/>
      <c r="G4" s="83"/>
      <c r="H4" s="83"/>
    </row>
    <row r="5" spans="1:8" s="6" customFormat="1" ht="16.5" customHeight="1">
      <c r="A5" s="5"/>
      <c r="D5" s="7"/>
      <c r="E5" s="7"/>
      <c r="F5" s="83"/>
      <c r="G5" s="83"/>
      <c r="H5" s="83"/>
    </row>
    <row r="6" spans="1:8" s="6" customFormat="1" ht="16.5" customHeight="1">
      <c r="A6" s="5"/>
      <c r="D6" s="7"/>
      <c r="E6" s="7"/>
      <c r="F6" s="12" t="s">
        <v>99</v>
      </c>
      <c r="G6" s="84"/>
      <c r="H6" s="12" t="s">
        <v>99</v>
      </c>
    </row>
    <row r="7" spans="1:8" s="6" customFormat="1" ht="16.5" customHeight="1">
      <c r="A7" s="5"/>
      <c r="D7" s="7"/>
      <c r="E7" s="7"/>
      <c r="F7" s="12" t="s">
        <v>101</v>
      </c>
      <c r="G7" s="84"/>
      <c r="H7" s="12" t="s">
        <v>101</v>
      </c>
    </row>
    <row r="8" spans="1:8" s="6" customFormat="1" ht="16.5" customHeight="1">
      <c r="A8" s="5"/>
      <c r="D8" s="7"/>
      <c r="E8" s="7"/>
      <c r="F8" s="13" t="s">
        <v>110</v>
      </c>
      <c r="G8" s="84"/>
      <c r="H8" s="13" t="s">
        <v>110</v>
      </c>
    </row>
    <row r="9" spans="1:8" s="6" customFormat="1" ht="16.5" customHeight="1">
      <c r="F9" s="6">
        <v>2024</v>
      </c>
      <c r="H9" s="6">
        <v>2023</v>
      </c>
    </row>
    <row r="10" spans="1:8" s="6" customFormat="1" ht="16.5" customHeight="1">
      <c r="D10" s="11" t="s">
        <v>0</v>
      </c>
      <c r="E10" s="7"/>
      <c r="F10" s="14" t="s">
        <v>1</v>
      </c>
      <c r="G10" s="8"/>
      <c r="H10" s="14" t="s">
        <v>1</v>
      </c>
    </row>
    <row r="11" spans="1:8" s="6" customFormat="1" ht="16.5" customHeight="1">
      <c r="D11" s="7"/>
      <c r="E11" s="7"/>
      <c r="F11" s="8"/>
      <c r="G11" s="8"/>
      <c r="H11" s="8"/>
    </row>
    <row r="12" spans="1:8" s="6" customFormat="1" ht="16.5" customHeight="1">
      <c r="A12" s="6" t="s">
        <v>2</v>
      </c>
      <c r="D12" s="7"/>
      <c r="E12" s="7"/>
      <c r="F12" s="8"/>
      <c r="G12" s="8"/>
      <c r="H12" s="8"/>
    </row>
    <row r="13" spans="1:8" s="6" customFormat="1" ht="16.5" customHeight="1">
      <c r="D13" s="7"/>
      <c r="E13" s="7"/>
      <c r="F13" s="8"/>
      <c r="G13" s="8"/>
      <c r="H13" s="8"/>
    </row>
    <row r="14" spans="1:8" s="6" customFormat="1" ht="16.5" customHeight="1">
      <c r="A14" s="6" t="s">
        <v>3</v>
      </c>
      <c r="D14" s="7"/>
      <c r="E14" s="7"/>
      <c r="F14" s="1"/>
      <c r="G14" s="1"/>
      <c r="H14" s="1"/>
    </row>
    <row r="15" spans="1:8" s="6" customFormat="1" ht="16.5" customHeight="1">
      <c r="D15" s="7"/>
      <c r="E15" s="7"/>
      <c r="F15" s="1"/>
      <c r="G15" s="1"/>
      <c r="H15" s="1"/>
    </row>
    <row r="16" spans="1:8" ht="16.5" customHeight="1">
      <c r="A16" s="15" t="s">
        <v>4</v>
      </c>
      <c r="B16" s="15"/>
      <c r="C16" s="15"/>
      <c r="D16" s="16" t="s">
        <v>92</v>
      </c>
      <c r="F16" s="2">
        <v>156389903</v>
      </c>
      <c r="G16" s="2"/>
      <c r="H16" s="2">
        <v>156187880</v>
      </c>
    </row>
    <row r="17" spans="1:8" ht="16.5" customHeight="1">
      <c r="A17" s="15" t="s">
        <v>151</v>
      </c>
      <c r="B17" s="15"/>
      <c r="C17" s="15"/>
      <c r="D17" s="17"/>
      <c r="E17" s="17"/>
      <c r="F17" s="17"/>
      <c r="G17" s="17"/>
      <c r="H17" s="17"/>
    </row>
    <row r="18" spans="1:8" ht="16.5" customHeight="1">
      <c r="A18" s="15"/>
      <c r="B18" s="15" t="s">
        <v>148</v>
      </c>
      <c r="C18" s="15"/>
      <c r="D18" s="16">
        <v>10</v>
      </c>
      <c r="F18" s="2">
        <v>152917084</v>
      </c>
      <c r="H18" s="2">
        <v>174862815</v>
      </c>
    </row>
    <row r="19" spans="1:8" ht="16.5" customHeight="1">
      <c r="A19" s="15" t="s">
        <v>154</v>
      </c>
      <c r="B19" s="15"/>
      <c r="C19" s="15"/>
      <c r="D19" s="16">
        <v>12</v>
      </c>
      <c r="F19" s="2">
        <v>237623697</v>
      </c>
      <c r="H19" s="2">
        <v>305605650</v>
      </c>
    </row>
    <row r="20" spans="1:8" ht="16.5" customHeight="1">
      <c r="A20" s="15" t="s">
        <v>5</v>
      </c>
      <c r="B20" s="15"/>
      <c r="C20" s="15"/>
      <c r="F20" s="3">
        <v>402143</v>
      </c>
      <c r="G20" s="2"/>
      <c r="H20" s="3">
        <v>2325422</v>
      </c>
    </row>
    <row r="21" spans="1:8" ht="16.5" customHeight="1">
      <c r="A21" s="15"/>
      <c r="B21" s="15"/>
      <c r="C21" s="15"/>
    </row>
    <row r="22" spans="1:8" ht="16.5" customHeight="1">
      <c r="A22" s="5" t="s">
        <v>6</v>
      </c>
      <c r="C22" s="15"/>
      <c r="F22" s="3">
        <f>SUM(F16:F21)</f>
        <v>547332827</v>
      </c>
      <c r="G22" s="2"/>
      <c r="H22" s="3">
        <f>SUM(H16:H21)</f>
        <v>638981767</v>
      </c>
    </row>
    <row r="23" spans="1:8" ht="16.5" customHeight="1">
      <c r="A23" s="6"/>
      <c r="F23" s="4"/>
      <c r="G23" s="2"/>
      <c r="H23" s="4"/>
    </row>
    <row r="24" spans="1:8" ht="16.5" customHeight="1">
      <c r="A24" s="6" t="s">
        <v>7</v>
      </c>
    </row>
    <row r="25" spans="1:8" ht="16.5" customHeight="1">
      <c r="A25" s="6"/>
    </row>
    <row r="26" spans="1:8" ht="16.5" customHeight="1">
      <c r="A26" s="15" t="s">
        <v>155</v>
      </c>
      <c r="D26" s="16">
        <v>13</v>
      </c>
      <c r="F26" s="18">
        <v>0</v>
      </c>
      <c r="H26" s="18">
        <v>0</v>
      </c>
    </row>
    <row r="27" spans="1:8" ht="16.5" customHeight="1">
      <c r="A27" s="15" t="s">
        <v>48</v>
      </c>
      <c r="B27" s="15"/>
      <c r="C27" s="15"/>
      <c r="D27" s="16">
        <v>14</v>
      </c>
      <c r="F27" s="2">
        <v>439142528</v>
      </c>
      <c r="G27" s="2"/>
      <c r="H27" s="2">
        <v>488501232</v>
      </c>
    </row>
    <row r="28" spans="1:8" ht="16.5" customHeight="1">
      <c r="A28" s="15" t="s">
        <v>49</v>
      </c>
      <c r="B28" s="15"/>
      <c r="C28" s="15"/>
      <c r="D28" s="16">
        <v>15</v>
      </c>
      <c r="F28" s="18">
        <v>27622449</v>
      </c>
      <c r="H28" s="18">
        <v>32992230</v>
      </c>
    </row>
    <row r="29" spans="1:8" ht="16.5" customHeight="1">
      <c r="A29" s="15" t="s">
        <v>8</v>
      </c>
      <c r="B29" s="15"/>
      <c r="C29" s="15"/>
      <c r="D29" s="16">
        <v>16</v>
      </c>
      <c r="F29" s="18">
        <v>4238212</v>
      </c>
      <c r="H29" s="18">
        <v>4784747</v>
      </c>
    </row>
    <row r="30" spans="1:8" ht="16.5" customHeight="1">
      <c r="A30" s="15" t="s">
        <v>9</v>
      </c>
      <c r="B30" s="15"/>
      <c r="C30" s="15"/>
      <c r="D30" s="16">
        <v>17</v>
      </c>
      <c r="F30" s="18">
        <v>28386266</v>
      </c>
      <c r="H30" s="18">
        <v>28649332</v>
      </c>
    </row>
    <row r="31" spans="1:8" ht="16.5" customHeight="1">
      <c r="A31" s="15" t="s">
        <v>10</v>
      </c>
      <c r="B31" s="15"/>
      <c r="C31" s="15"/>
      <c r="D31" s="16">
        <v>18</v>
      </c>
      <c r="F31" s="19">
        <v>2457795</v>
      </c>
      <c r="G31" s="2"/>
      <c r="H31" s="19">
        <v>2206520</v>
      </c>
    </row>
    <row r="32" spans="1:8" ht="16.5" customHeight="1">
      <c r="F32" s="4"/>
      <c r="G32" s="4"/>
      <c r="H32" s="4"/>
    </row>
    <row r="33" spans="1:8" ht="16.5" customHeight="1">
      <c r="A33" s="6" t="s">
        <v>11</v>
      </c>
      <c r="F33" s="3">
        <f>SUM(F26:F32)</f>
        <v>501847250</v>
      </c>
      <c r="G33" s="2"/>
      <c r="H33" s="3">
        <f>SUM(H26:H32)</f>
        <v>557134061</v>
      </c>
    </row>
    <row r="34" spans="1:8" ht="16.5" customHeight="1">
      <c r="F34" s="2"/>
      <c r="G34" s="2"/>
      <c r="H34" s="2"/>
    </row>
    <row r="35" spans="1:8" ht="16.5" customHeight="1" thickBot="1">
      <c r="A35" s="6" t="s">
        <v>12</v>
      </c>
      <c r="F35" s="20">
        <f>SUM(F33,F22)</f>
        <v>1049180077</v>
      </c>
      <c r="H35" s="20">
        <f>SUM(H33,H22)</f>
        <v>1196115828</v>
      </c>
    </row>
    <row r="36" spans="1:8" ht="16.5" customHeight="1" thickTop="1">
      <c r="A36" s="6"/>
    </row>
    <row r="37" spans="1:8" ht="16.5" customHeight="1"/>
    <row r="38" spans="1:8" ht="16.5" customHeight="1">
      <c r="F38" s="21"/>
      <c r="H38" s="21"/>
    </row>
    <row r="39" spans="1:8" ht="16.5" customHeight="1">
      <c r="F39" s="21"/>
      <c r="H39" s="21"/>
    </row>
    <row r="40" spans="1:8" ht="16.5" customHeight="1">
      <c r="F40" s="21"/>
      <c r="H40" s="21"/>
    </row>
    <row r="41" spans="1:8" ht="16.5" customHeight="1">
      <c r="F41" s="21"/>
      <c r="H41" s="21"/>
    </row>
    <row r="42" spans="1:8" ht="16.5" customHeight="1">
      <c r="F42" s="21"/>
      <c r="H42" s="21"/>
    </row>
    <row r="43" spans="1:8" ht="16.5" customHeight="1">
      <c r="F43" s="21"/>
      <c r="H43" s="21"/>
    </row>
    <row r="44" spans="1:8" ht="17.25" customHeight="1">
      <c r="F44" s="21"/>
      <c r="H44" s="21"/>
    </row>
    <row r="45" spans="1:8" ht="16.5" customHeight="1">
      <c r="A45" s="22" t="s">
        <v>13</v>
      </c>
      <c r="F45" s="21"/>
      <c r="H45" s="21"/>
    </row>
    <row r="46" spans="1:8" s="6" customFormat="1" ht="16.5" customHeight="1">
      <c r="E46" s="7"/>
      <c r="G46" s="23"/>
    </row>
    <row r="47" spans="1:8" s="6" customFormat="1" ht="16.5" customHeight="1">
      <c r="E47" s="7"/>
      <c r="G47" s="23"/>
    </row>
    <row r="48" spans="1:8" ht="16.5" customHeight="1"/>
    <row r="49" spans="1:8" ht="19.5" customHeight="1">
      <c r="A49" s="22"/>
      <c r="D49" s="22"/>
    </row>
    <row r="50" spans="1:8" ht="22.15" customHeight="1">
      <c r="A50" s="24" t="s">
        <v>14</v>
      </c>
      <c r="B50" s="25"/>
      <c r="C50" s="25"/>
      <c r="D50" s="26"/>
      <c r="E50" s="26"/>
      <c r="F50" s="19"/>
      <c r="G50" s="19"/>
      <c r="H50" s="19"/>
    </row>
    <row r="51" spans="1:8" s="6" customFormat="1" ht="16.5" customHeight="1">
      <c r="A51" s="5" t="str">
        <f>A1</f>
        <v>Window Asia Public Company Limited</v>
      </c>
      <c r="D51" s="7"/>
      <c r="E51" s="7"/>
      <c r="F51" s="8"/>
      <c r="G51" s="8"/>
      <c r="H51" s="8"/>
    </row>
    <row r="52" spans="1:8" s="6" customFormat="1" ht="16.5" customHeight="1">
      <c r="A52" s="5" t="str">
        <f>A2</f>
        <v>Statements of Financial Position</v>
      </c>
      <c r="D52" s="7"/>
      <c r="E52" s="7"/>
      <c r="F52" s="8"/>
      <c r="G52" s="8"/>
      <c r="H52" s="8"/>
    </row>
    <row r="53" spans="1:8" s="6" customFormat="1" ht="16.5" customHeight="1">
      <c r="A53" s="9" t="str">
        <f>A3</f>
        <v>As at 31 December 2024</v>
      </c>
      <c r="B53" s="10"/>
      <c r="C53" s="10"/>
      <c r="D53" s="11"/>
      <c r="E53" s="11"/>
      <c r="F53" s="14"/>
      <c r="G53" s="14"/>
      <c r="H53" s="14"/>
    </row>
    <row r="54" spans="1:8" s="6" customFormat="1" ht="16.5" customHeight="1">
      <c r="A54" s="5"/>
      <c r="D54" s="7"/>
      <c r="E54" s="7"/>
      <c r="F54" s="8"/>
      <c r="G54" s="8"/>
      <c r="H54" s="8"/>
    </row>
    <row r="55" spans="1:8" s="6" customFormat="1" ht="16.5" customHeight="1">
      <c r="A55" s="5"/>
      <c r="D55" s="7"/>
      <c r="E55" s="7"/>
      <c r="F55" s="8"/>
      <c r="G55" s="8"/>
      <c r="H55" s="8"/>
    </row>
    <row r="56" spans="1:8" s="6" customFormat="1" ht="16.5" customHeight="1">
      <c r="A56" s="5"/>
      <c r="D56" s="7"/>
      <c r="E56" s="7"/>
      <c r="F56" s="12" t="s">
        <v>99</v>
      </c>
      <c r="G56" s="84"/>
      <c r="H56" s="12" t="s">
        <v>99</v>
      </c>
    </row>
    <row r="57" spans="1:8" s="6" customFormat="1" ht="16.5" customHeight="1">
      <c r="A57" s="5"/>
      <c r="D57" s="7"/>
      <c r="E57" s="7"/>
      <c r="F57" s="12" t="s">
        <v>101</v>
      </c>
      <c r="G57" s="84"/>
      <c r="H57" s="12" t="s">
        <v>101</v>
      </c>
    </row>
    <row r="58" spans="1:8" s="6" customFormat="1" ht="16.5" customHeight="1">
      <c r="A58" s="5"/>
      <c r="D58" s="7"/>
      <c r="E58" s="7"/>
      <c r="F58" s="13" t="s">
        <v>110</v>
      </c>
      <c r="G58" s="84"/>
      <c r="H58" s="13" t="s">
        <v>110</v>
      </c>
    </row>
    <row r="59" spans="1:8" s="6" customFormat="1" ht="16.5" customHeight="1">
      <c r="F59" s="6">
        <v>2024</v>
      </c>
      <c r="H59" s="6">
        <v>2023</v>
      </c>
    </row>
    <row r="60" spans="1:8" s="6" customFormat="1" ht="16.5" customHeight="1">
      <c r="D60" s="11" t="s">
        <v>0</v>
      </c>
      <c r="E60" s="7"/>
      <c r="F60" s="14" t="s">
        <v>1</v>
      </c>
      <c r="G60" s="8"/>
      <c r="H60" s="14" t="s">
        <v>1</v>
      </c>
    </row>
    <row r="61" spans="1:8" s="6" customFormat="1" ht="16.5" customHeight="1">
      <c r="D61" s="7"/>
      <c r="E61" s="7"/>
      <c r="F61" s="8"/>
      <c r="G61" s="8"/>
      <c r="H61" s="8"/>
    </row>
    <row r="62" spans="1:8" s="6" customFormat="1" ht="16.5" customHeight="1">
      <c r="A62" s="27" t="s">
        <v>15</v>
      </c>
      <c r="D62" s="7"/>
      <c r="E62" s="7"/>
      <c r="F62" s="8"/>
      <c r="G62" s="8"/>
      <c r="H62" s="8"/>
    </row>
    <row r="63" spans="1:8" ht="16.5" customHeight="1"/>
    <row r="64" spans="1:8" ht="16.5" customHeight="1">
      <c r="A64" s="6" t="s">
        <v>16</v>
      </c>
    </row>
    <row r="65" spans="1:8" ht="16.5" customHeight="1">
      <c r="A65" s="6"/>
    </row>
    <row r="66" spans="1:8" ht="16.5" customHeight="1">
      <c r="A66" s="17" t="s">
        <v>96</v>
      </c>
      <c r="D66" s="16" t="s">
        <v>156</v>
      </c>
      <c r="F66" s="28">
        <v>17747010</v>
      </c>
      <c r="H66" s="28">
        <v>41315982</v>
      </c>
    </row>
    <row r="67" spans="1:8" ht="16.5" customHeight="1">
      <c r="A67" s="17" t="s">
        <v>108</v>
      </c>
      <c r="F67" s="28"/>
      <c r="H67" s="28"/>
    </row>
    <row r="68" spans="1:8" ht="16.5" customHeight="1">
      <c r="B68" s="17" t="s">
        <v>97</v>
      </c>
      <c r="D68" s="16" t="s">
        <v>156</v>
      </c>
      <c r="F68" s="28">
        <v>0</v>
      </c>
      <c r="H68" s="28">
        <v>47160000</v>
      </c>
    </row>
    <row r="69" spans="1:8" ht="16.5" customHeight="1">
      <c r="A69" s="17" t="s">
        <v>152</v>
      </c>
      <c r="D69" s="16">
        <v>20</v>
      </c>
      <c r="F69" s="2">
        <v>89225015</v>
      </c>
      <c r="H69" s="2">
        <v>117444435</v>
      </c>
    </row>
    <row r="70" spans="1:8" ht="16.5" customHeight="1">
      <c r="A70" s="15" t="s">
        <v>52</v>
      </c>
      <c r="D70" s="16" t="s">
        <v>157</v>
      </c>
      <c r="F70" s="2">
        <v>9757479</v>
      </c>
      <c r="H70" s="2">
        <v>10997375</v>
      </c>
    </row>
    <row r="71" spans="1:8" ht="16.5" customHeight="1">
      <c r="A71" s="15" t="s">
        <v>50</v>
      </c>
      <c r="D71" s="16" t="s">
        <v>93</v>
      </c>
      <c r="F71" s="2">
        <v>322539</v>
      </c>
      <c r="H71" s="2">
        <v>56458</v>
      </c>
    </row>
    <row r="72" spans="1:8" ht="16.5" customHeight="1">
      <c r="A72" s="17" t="s">
        <v>153</v>
      </c>
      <c r="F72" s="2">
        <v>5860388</v>
      </c>
      <c r="H72" s="2">
        <v>7148701</v>
      </c>
    </row>
    <row r="73" spans="1:8" ht="16.5" customHeight="1">
      <c r="A73" s="17" t="s">
        <v>17</v>
      </c>
      <c r="F73" s="3">
        <v>2337553</v>
      </c>
      <c r="H73" s="3">
        <v>4482651</v>
      </c>
    </row>
    <row r="74" spans="1:8" ht="16.5" customHeight="1"/>
    <row r="75" spans="1:8" ht="16.5" customHeight="1">
      <c r="A75" s="6" t="s">
        <v>18</v>
      </c>
      <c r="F75" s="3">
        <f>SUM(F66:F73)</f>
        <v>125249984</v>
      </c>
      <c r="G75" s="2"/>
      <c r="H75" s="3">
        <f>SUM(H66:H73)</f>
        <v>228605602</v>
      </c>
    </row>
    <row r="76" spans="1:8" ht="16.5" customHeight="1"/>
    <row r="77" spans="1:8" ht="16.5" customHeight="1">
      <c r="A77" s="6" t="s">
        <v>19</v>
      </c>
    </row>
    <row r="78" spans="1:8" ht="16.5" customHeight="1">
      <c r="A78" s="6"/>
    </row>
    <row r="79" spans="1:8" ht="16.5" customHeight="1">
      <c r="A79" s="17" t="s">
        <v>109</v>
      </c>
      <c r="D79" s="16" t="s">
        <v>156</v>
      </c>
      <c r="F79" s="18">
        <v>0</v>
      </c>
      <c r="H79" s="18">
        <v>54784185</v>
      </c>
    </row>
    <row r="80" spans="1:8" ht="16.5" customHeight="1">
      <c r="A80" s="15" t="s">
        <v>51</v>
      </c>
      <c r="D80" s="16" t="s">
        <v>157</v>
      </c>
      <c r="F80" s="18">
        <v>16481001</v>
      </c>
      <c r="H80" s="18">
        <v>20862692</v>
      </c>
    </row>
    <row r="81" spans="1:8" ht="16.5" customHeight="1">
      <c r="A81" s="17" t="s">
        <v>20</v>
      </c>
      <c r="D81" s="16">
        <v>21</v>
      </c>
      <c r="F81" s="18">
        <v>9197079</v>
      </c>
      <c r="H81" s="18">
        <v>16021857</v>
      </c>
    </row>
    <row r="82" spans="1:8" ht="16.5" customHeight="1">
      <c r="A82" s="17" t="s">
        <v>21</v>
      </c>
      <c r="F82" s="19">
        <v>362167</v>
      </c>
      <c r="H82" s="19">
        <v>10868046</v>
      </c>
    </row>
    <row r="83" spans="1:8" ht="16.5" customHeight="1"/>
    <row r="84" spans="1:8" ht="16.5" customHeight="1">
      <c r="A84" s="6" t="s">
        <v>22</v>
      </c>
      <c r="F84" s="19">
        <f>SUM(F79:F83)</f>
        <v>26040247</v>
      </c>
      <c r="H84" s="19">
        <f>SUM(H79:H83)</f>
        <v>102536780</v>
      </c>
    </row>
    <row r="85" spans="1:8" ht="16.5" customHeight="1"/>
    <row r="86" spans="1:8" ht="16.5" customHeight="1">
      <c r="A86" s="6" t="s">
        <v>23</v>
      </c>
      <c r="F86" s="3">
        <f>SUM(F84,F75)</f>
        <v>151290231</v>
      </c>
      <c r="G86" s="2"/>
      <c r="H86" s="3">
        <f>SUM(H84,H75)</f>
        <v>331142382</v>
      </c>
    </row>
    <row r="87" spans="1:8" ht="16.5" customHeight="1">
      <c r="A87" s="6"/>
      <c r="F87" s="4"/>
      <c r="G87" s="2"/>
      <c r="H87" s="4"/>
    </row>
    <row r="88" spans="1:8" ht="16.5" customHeight="1">
      <c r="A88" s="6"/>
      <c r="F88" s="4"/>
      <c r="G88" s="2"/>
      <c r="H88" s="4"/>
    </row>
    <row r="89" spans="1:8" ht="16.5" customHeight="1">
      <c r="A89" s="6"/>
      <c r="F89" s="4"/>
      <c r="G89" s="2"/>
      <c r="H89" s="4"/>
    </row>
    <row r="90" spans="1:8" ht="16.5" customHeight="1">
      <c r="A90" s="6"/>
      <c r="F90" s="4"/>
      <c r="G90" s="2"/>
      <c r="H90" s="4"/>
    </row>
    <row r="91" spans="1:8" ht="16.5" customHeight="1">
      <c r="A91" s="6"/>
      <c r="F91" s="4"/>
      <c r="G91" s="2"/>
      <c r="H91" s="4"/>
    </row>
    <row r="92" spans="1:8" ht="16.5" customHeight="1">
      <c r="A92" s="6"/>
      <c r="F92" s="4"/>
      <c r="G92" s="2"/>
      <c r="H92" s="4"/>
    </row>
    <row r="93" spans="1:8" ht="16.5" customHeight="1">
      <c r="A93" s="6"/>
      <c r="F93" s="4"/>
      <c r="G93" s="2"/>
      <c r="H93" s="4"/>
    </row>
    <row r="94" spans="1:8" ht="18.75" customHeight="1">
      <c r="A94" s="6"/>
      <c r="F94" s="4"/>
      <c r="G94" s="2"/>
      <c r="H94" s="4"/>
    </row>
    <row r="95" spans="1:8" ht="16.5" customHeight="1">
      <c r="A95" s="22"/>
      <c r="F95" s="4"/>
      <c r="G95" s="2"/>
      <c r="H95" s="4"/>
    </row>
    <row r="96" spans="1:8" ht="16.5" customHeight="1">
      <c r="B96" s="6"/>
      <c r="C96" s="6"/>
      <c r="F96" s="4"/>
      <c r="G96" s="2"/>
      <c r="H96" s="4"/>
    </row>
    <row r="97" spans="1:8" ht="16.5" customHeight="1">
      <c r="F97" s="4"/>
      <c r="G97" s="2"/>
      <c r="H97" s="4"/>
    </row>
    <row r="98" spans="1:8" ht="16.5" customHeight="1">
      <c r="F98" s="4"/>
      <c r="G98" s="2"/>
      <c r="H98" s="4"/>
    </row>
    <row r="99" spans="1:8" ht="18" customHeight="1">
      <c r="F99" s="4"/>
      <c r="G99" s="2"/>
      <c r="H99" s="4"/>
    </row>
    <row r="100" spans="1:8" ht="22.15" customHeight="1">
      <c r="A100" s="24" t="s">
        <v>14</v>
      </c>
      <c r="B100" s="25"/>
      <c r="C100" s="25"/>
      <c r="D100" s="26"/>
      <c r="E100" s="26"/>
      <c r="F100" s="3"/>
      <c r="G100" s="3"/>
      <c r="H100" s="3"/>
    </row>
    <row r="101" spans="1:8" ht="16.5" customHeight="1">
      <c r="A101" s="6" t="str">
        <f>A1</f>
        <v>Window Asia Public Company Limited</v>
      </c>
      <c r="F101" s="4"/>
      <c r="G101" s="4"/>
      <c r="H101" s="4"/>
    </row>
    <row r="102" spans="1:8" ht="16.5" customHeight="1">
      <c r="A102" s="6" t="str">
        <f t="shared" ref="A102:A103" si="0">A2</f>
        <v>Statements of Financial Position</v>
      </c>
      <c r="F102" s="4"/>
      <c r="G102" s="4"/>
      <c r="H102" s="4"/>
    </row>
    <row r="103" spans="1:8" ht="16.5" customHeight="1">
      <c r="A103" s="10" t="str">
        <f t="shared" si="0"/>
        <v>As at 31 December 2024</v>
      </c>
      <c r="B103" s="25"/>
      <c r="C103" s="25"/>
      <c r="D103" s="26"/>
      <c r="E103" s="26"/>
      <c r="F103" s="3"/>
      <c r="G103" s="3"/>
      <c r="H103" s="3"/>
    </row>
    <row r="104" spans="1:8" ht="16.5" customHeight="1">
      <c r="A104" s="6"/>
      <c r="F104" s="4"/>
      <c r="G104" s="2"/>
      <c r="H104" s="4"/>
    </row>
    <row r="105" spans="1:8" ht="16.5" customHeight="1">
      <c r="A105" s="5"/>
      <c r="B105" s="6"/>
      <c r="C105" s="6"/>
      <c r="D105" s="7"/>
      <c r="E105" s="7"/>
      <c r="F105" s="8"/>
      <c r="G105" s="8"/>
      <c r="H105" s="8"/>
    </row>
    <row r="106" spans="1:8" ht="16.5" customHeight="1">
      <c r="A106" s="5"/>
      <c r="B106" s="6"/>
      <c r="C106" s="6"/>
      <c r="D106" s="7"/>
      <c r="E106" s="7"/>
      <c r="F106" s="12" t="s">
        <v>99</v>
      </c>
      <c r="G106" s="84"/>
      <c r="H106" s="12" t="s">
        <v>99</v>
      </c>
    </row>
    <row r="107" spans="1:8" ht="16.5" customHeight="1">
      <c r="A107" s="5"/>
      <c r="B107" s="6"/>
      <c r="C107" s="6"/>
      <c r="D107" s="7"/>
      <c r="E107" s="7"/>
      <c r="F107" s="12" t="s">
        <v>101</v>
      </c>
      <c r="G107" s="84"/>
      <c r="H107" s="12" t="s">
        <v>101</v>
      </c>
    </row>
    <row r="108" spans="1:8" ht="16.5" customHeight="1">
      <c r="A108" s="5"/>
      <c r="B108" s="6"/>
      <c r="C108" s="6"/>
      <c r="D108" s="7"/>
      <c r="E108" s="7"/>
      <c r="F108" s="13" t="s">
        <v>110</v>
      </c>
      <c r="G108" s="84"/>
      <c r="H108" s="13" t="s">
        <v>110</v>
      </c>
    </row>
    <row r="109" spans="1:8" ht="16.5" customHeight="1">
      <c r="A109" s="6"/>
      <c r="B109" s="6"/>
      <c r="C109" s="6"/>
      <c r="D109" s="6"/>
      <c r="E109" s="6"/>
      <c r="F109" s="6">
        <v>2024</v>
      </c>
      <c r="G109" s="6"/>
      <c r="H109" s="6">
        <v>2023</v>
      </c>
    </row>
    <row r="110" spans="1:8" ht="16.5" customHeight="1">
      <c r="A110" s="6"/>
      <c r="B110" s="6"/>
      <c r="C110" s="6"/>
      <c r="D110" s="11" t="s">
        <v>0</v>
      </c>
      <c r="E110" s="7"/>
      <c r="F110" s="14" t="s">
        <v>1</v>
      </c>
      <c r="G110" s="8"/>
      <c r="H110" s="14" t="s">
        <v>1</v>
      </c>
    </row>
    <row r="111" spans="1:8" ht="16.5" customHeight="1">
      <c r="A111" s="6"/>
      <c r="B111" s="6"/>
      <c r="C111" s="6"/>
      <c r="D111" s="7"/>
      <c r="E111" s="7"/>
      <c r="F111" s="8"/>
      <c r="G111" s="8"/>
      <c r="H111" s="8"/>
    </row>
    <row r="112" spans="1:8" ht="16.5" customHeight="1">
      <c r="A112" s="27" t="s">
        <v>86</v>
      </c>
      <c r="B112" s="6"/>
      <c r="C112" s="6"/>
      <c r="D112" s="7"/>
      <c r="E112" s="7"/>
      <c r="F112" s="8"/>
      <c r="G112" s="8"/>
      <c r="H112" s="8"/>
    </row>
    <row r="113" spans="1:8" ht="16.5" customHeight="1">
      <c r="A113" s="6"/>
      <c r="F113" s="4"/>
      <c r="G113" s="2"/>
      <c r="H113" s="4"/>
    </row>
    <row r="114" spans="1:8" ht="16.5" customHeight="1">
      <c r="A114" s="29" t="s">
        <v>24</v>
      </c>
      <c r="B114" s="15"/>
      <c r="C114" s="15"/>
      <c r="D114" s="15"/>
      <c r="E114" s="15"/>
      <c r="F114" s="30"/>
      <c r="G114" s="31"/>
      <c r="H114" s="30"/>
    </row>
    <row r="115" spans="1:8" ht="16.5" customHeight="1">
      <c r="A115" s="29"/>
      <c r="B115" s="15"/>
      <c r="C115" s="15"/>
      <c r="D115" s="15"/>
      <c r="E115" s="15"/>
      <c r="F115" s="30"/>
      <c r="G115" s="31"/>
      <c r="H115" s="30"/>
    </row>
    <row r="116" spans="1:8" ht="16.5" customHeight="1">
      <c r="A116" s="15" t="s">
        <v>25</v>
      </c>
      <c r="B116" s="15"/>
      <c r="C116" s="15"/>
      <c r="D116" s="30">
        <v>22</v>
      </c>
      <c r="E116" s="15"/>
      <c r="F116" s="30"/>
      <c r="G116" s="31"/>
      <c r="H116" s="30"/>
    </row>
    <row r="117" spans="1:8" ht="16.5" customHeight="1">
      <c r="A117" s="15"/>
      <c r="B117" s="15" t="s">
        <v>26</v>
      </c>
      <c r="C117" s="15"/>
      <c r="D117" s="15"/>
      <c r="E117" s="15"/>
      <c r="F117" s="30"/>
      <c r="G117" s="31"/>
      <c r="H117" s="30"/>
    </row>
    <row r="118" spans="1:8" ht="16.5" customHeight="1">
      <c r="A118" s="15"/>
      <c r="B118" s="15"/>
      <c r="C118" s="15" t="s">
        <v>124</v>
      </c>
      <c r="E118" s="31"/>
      <c r="F118" s="28"/>
      <c r="G118" s="31"/>
      <c r="H118" s="28"/>
    </row>
    <row r="119" spans="1:8" ht="16.5" customHeight="1" thickBot="1">
      <c r="A119" s="15"/>
      <c r="B119" s="15"/>
      <c r="C119" s="15" t="s">
        <v>125</v>
      </c>
      <c r="E119" s="31"/>
      <c r="F119" s="32">
        <v>444000000</v>
      </c>
      <c r="G119" s="31"/>
      <c r="H119" s="32">
        <v>444000000</v>
      </c>
    </row>
    <row r="120" spans="1:8" ht="16.5" customHeight="1" thickTop="1">
      <c r="A120" s="15"/>
      <c r="B120" s="15"/>
      <c r="C120" s="15"/>
      <c r="D120" s="15"/>
      <c r="E120" s="15"/>
      <c r="F120" s="30"/>
      <c r="G120" s="31"/>
      <c r="H120" s="30"/>
    </row>
    <row r="121" spans="1:8" ht="16.5" customHeight="1">
      <c r="A121" s="15"/>
      <c r="B121" s="15" t="s">
        <v>27</v>
      </c>
      <c r="C121" s="15"/>
      <c r="D121" s="15"/>
      <c r="E121" s="15"/>
      <c r="F121" s="28"/>
      <c r="G121" s="31"/>
      <c r="H121" s="28"/>
    </row>
    <row r="122" spans="1:8" ht="16.5" customHeight="1">
      <c r="A122" s="15"/>
      <c r="B122" s="15"/>
      <c r="C122" s="15" t="s">
        <v>126</v>
      </c>
      <c r="D122" s="15"/>
      <c r="E122" s="15"/>
    </row>
    <row r="123" spans="1:8" ht="16.5" customHeight="1">
      <c r="A123" s="15"/>
      <c r="B123" s="15"/>
      <c r="C123" s="15" t="s">
        <v>127</v>
      </c>
      <c r="D123" s="15"/>
      <c r="E123" s="15"/>
      <c r="F123" s="28">
        <v>444000000</v>
      </c>
      <c r="G123" s="28"/>
      <c r="H123" s="28">
        <v>444000000</v>
      </c>
    </row>
    <row r="124" spans="1:8" ht="16.5" customHeight="1">
      <c r="A124" s="15" t="s">
        <v>123</v>
      </c>
      <c r="B124" s="15"/>
      <c r="C124" s="15"/>
      <c r="D124" s="33">
        <v>22</v>
      </c>
      <c r="E124" s="30"/>
      <c r="F124" s="28">
        <v>371924208</v>
      </c>
      <c r="G124" s="28"/>
      <c r="H124" s="28">
        <v>371924208</v>
      </c>
    </row>
    <row r="125" spans="1:8" ht="16.5" customHeight="1">
      <c r="A125" s="15" t="s">
        <v>28</v>
      </c>
      <c r="B125" s="15"/>
      <c r="C125" s="15"/>
      <c r="D125" s="15"/>
      <c r="E125" s="30"/>
      <c r="F125" s="28"/>
      <c r="G125" s="31"/>
      <c r="H125" s="28"/>
    </row>
    <row r="126" spans="1:8" ht="16.5" customHeight="1">
      <c r="A126" s="15"/>
      <c r="B126" s="15" t="s">
        <v>29</v>
      </c>
      <c r="C126" s="15"/>
      <c r="D126" s="33">
        <v>23</v>
      </c>
      <c r="E126" s="30"/>
      <c r="F126" s="28">
        <v>20094926</v>
      </c>
      <c r="G126" s="31"/>
      <c r="H126" s="28">
        <v>17453306</v>
      </c>
    </row>
    <row r="127" spans="1:8" ht="16.5" customHeight="1">
      <c r="B127" s="15" t="s">
        <v>30</v>
      </c>
      <c r="C127" s="15"/>
      <c r="D127" s="33"/>
      <c r="E127" s="28"/>
      <c r="F127" s="34">
        <v>61870712</v>
      </c>
      <c r="G127" s="31"/>
      <c r="H127" s="34">
        <v>31595932</v>
      </c>
    </row>
    <row r="128" spans="1:8" ht="16.5" customHeight="1">
      <c r="A128" s="15"/>
      <c r="B128" s="15"/>
      <c r="C128" s="15"/>
      <c r="D128" s="15"/>
      <c r="E128" s="28"/>
      <c r="F128" s="28"/>
      <c r="G128" s="31"/>
      <c r="H128" s="28"/>
    </row>
    <row r="129" spans="1:8" ht="16.5" customHeight="1">
      <c r="A129" s="29" t="s">
        <v>31</v>
      </c>
      <c r="B129" s="15"/>
      <c r="C129" s="15"/>
      <c r="D129" s="15"/>
      <c r="E129" s="28"/>
      <c r="F129" s="34">
        <f>SUM(F123:F127)</f>
        <v>897889846</v>
      </c>
      <c r="G129" s="28"/>
      <c r="H129" s="34">
        <f>SUM(H123:H127)</f>
        <v>864973446</v>
      </c>
    </row>
    <row r="130" spans="1:8" ht="16.5" customHeight="1">
      <c r="A130" s="5"/>
      <c r="B130" s="15"/>
      <c r="C130" s="15"/>
      <c r="D130" s="15"/>
      <c r="E130" s="28"/>
      <c r="F130" s="28"/>
      <c r="G130" s="31"/>
      <c r="H130" s="28"/>
    </row>
    <row r="131" spans="1:8" ht="16.5" customHeight="1" thickBot="1">
      <c r="A131" s="5" t="s">
        <v>32</v>
      </c>
      <c r="B131" s="5"/>
      <c r="C131" s="15"/>
      <c r="D131" s="15"/>
      <c r="E131" s="28"/>
      <c r="F131" s="32">
        <f>SUM(F129,F86)</f>
        <v>1049180077</v>
      </c>
      <c r="G131" s="31"/>
      <c r="H131" s="32">
        <f>SUM(H129,H86)</f>
        <v>1196115828</v>
      </c>
    </row>
    <row r="132" spans="1:8" ht="16.5" customHeight="1" thickTop="1">
      <c r="A132" s="5"/>
      <c r="B132" s="5"/>
      <c r="C132" s="15"/>
      <c r="D132" s="15"/>
      <c r="E132" s="28"/>
      <c r="F132" s="28"/>
      <c r="G132" s="31"/>
      <c r="H132" s="28"/>
    </row>
    <row r="133" spans="1:8" ht="16.5" customHeight="1">
      <c r="A133" s="5"/>
      <c r="B133" s="5"/>
      <c r="C133" s="15"/>
      <c r="D133" s="15"/>
      <c r="E133" s="28"/>
      <c r="F133" s="28"/>
      <c r="G133" s="31"/>
      <c r="H133" s="28"/>
    </row>
    <row r="134" spans="1:8" ht="16.5" customHeight="1">
      <c r="A134" s="5"/>
      <c r="B134" s="5"/>
      <c r="C134" s="15"/>
      <c r="D134" s="15"/>
      <c r="E134" s="28"/>
      <c r="F134" s="80"/>
      <c r="G134" s="31"/>
      <c r="H134" s="28"/>
    </row>
    <row r="135" spans="1:8" ht="16.5" customHeight="1">
      <c r="A135" s="5"/>
      <c r="B135" s="5"/>
      <c r="C135" s="15"/>
      <c r="D135" s="15"/>
      <c r="E135" s="28"/>
      <c r="F135" s="28"/>
      <c r="G135" s="31"/>
      <c r="H135" s="28"/>
    </row>
    <row r="136" spans="1:8" ht="16.5" customHeight="1">
      <c r="A136" s="5"/>
      <c r="B136" s="5"/>
      <c r="C136" s="15"/>
      <c r="D136" s="15"/>
      <c r="E136" s="28"/>
      <c r="F136" s="28"/>
      <c r="G136" s="31"/>
      <c r="H136" s="28"/>
    </row>
    <row r="137" spans="1:8" ht="16.5" customHeight="1">
      <c r="A137" s="5"/>
      <c r="B137" s="5"/>
      <c r="C137" s="15"/>
      <c r="D137" s="15"/>
      <c r="E137" s="28"/>
      <c r="F137" s="28"/>
      <c r="G137" s="31"/>
      <c r="H137" s="28"/>
    </row>
    <row r="138" spans="1:8" ht="16.5" customHeight="1">
      <c r="A138" s="5"/>
      <c r="B138" s="5"/>
      <c r="C138" s="15"/>
      <c r="D138" s="15"/>
      <c r="E138" s="28"/>
      <c r="F138" s="28"/>
      <c r="G138" s="31"/>
      <c r="H138" s="28"/>
    </row>
    <row r="139" spans="1:8" ht="16.5" customHeight="1">
      <c r="A139" s="5"/>
      <c r="B139" s="5"/>
      <c r="C139" s="15"/>
      <c r="D139" s="15"/>
      <c r="E139" s="28"/>
      <c r="F139" s="28"/>
      <c r="G139" s="31"/>
      <c r="H139" s="28"/>
    </row>
    <row r="140" spans="1:8" ht="16.5" customHeight="1">
      <c r="A140" s="5"/>
      <c r="B140" s="5"/>
      <c r="C140" s="15"/>
      <c r="D140" s="15"/>
      <c r="E140" s="28"/>
      <c r="F140" s="28"/>
      <c r="G140" s="31"/>
      <c r="H140" s="28"/>
    </row>
    <row r="141" spans="1:8" ht="16.5" customHeight="1">
      <c r="A141" s="5"/>
      <c r="B141" s="5"/>
      <c r="C141" s="15"/>
      <c r="D141" s="15"/>
      <c r="E141" s="28"/>
      <c r="F141" s="28"/>
      <c r="G141" s="31"/>
      <c r="H141" s="28"/>
    </row>
    <row r="142" spans="1:8" ht="16.5" customHeight="1">
      <c r="A142" s="5"/>
      <c r="B142" s="5"/>
      <c r="C142" s="15"/>
      <c r="D142" s="15"/>
      <c r="E142" s="28"/>
      <c r="F142" s="28"/>
      <c r="G142" s="31"/>
      <c r="H142" s="28"/>
    </row>
    <row r="143" spans="1:8" ht="16.5" customHeight="1">
      <c r="A143" s="5"/>
      <c r="B143" s="5"/>
      <c r="C143" s="15"/>
      <c r="D143" s="15"/>
      <c r="E143" s="28"/>
      <c r="F143" s="28"/>
      <c r="G143" s="31"/>
      <c r="H143" s="28"/>
    </row>
    <row r="144" spans="1:8" ht="16.5" customHeight="1">
      <c r="A144" s="5"/>
      <c r="B144" s="5"/>
      <c r="C144" s="15"/>
      <c r="D144" s="15"/>
      <c r="E144" s="28"/>
      <c r="F144" s="28"/>
      <c r="G144" s="31"/>
      <c r="H144" s="28"/>
    </row>
    <row r="145" spans="1:8" ht="9" customHeight="1">
      <c r="A145" s="5"/>
      <c r="B145" s="5"/>
      <c r="C145" s="15"/>
      <c r="D145" s="15"/>
      <c r="E145" s="28"/>
      <c r="F145" s="28"/>
      <c r="G145" s="31"/>
      <c r="H145" s="28"/>
    </row>
    <row r="146" spans="1:8" ht="16.5" customHeight="1">
      <c r="A146" s="22"/>
      <c r="B146" s="5"/>
      <c r="C146" s="15"/>
      <c r="D146" s="15"/>
      <c r="E146" s="28"/>
      <c r="F146" s="28"/>
      <c r="G146" s="31"/>
      <c r="H146" s="28"/>
    </row>
    <row r="147" spans="1:8" ht="16.5" customHeight="1">
      <c r="A147" s="22"/>
      <c r="B147" s="5"/>
      <c r="C147" s="15"/>
      <c r="D147" s="15"/>
      <c r="E147" s="28"/>
      <c r="F147" s="28"/>
      <c r="G147" s="31"/>
      <c r="H147" s="28"/>
    </row>
    <row r="148" spans="1:8" ht="16.5" customHeight="1">
      <c r="A148" s="22"/>
      <c r="B148" s="5"/>
      <c r="C148" s="15"/>
      <c r="D148" s="15"/>
      <c r="E148" s="28"/>
      <c r="F148" s="28"/>
      <c r="G148" s="31"/>
      <c r="H148" s="28"/>
    </row>
    <row r="149" spans="1:8" ht="16.5" customHeight="1">
      <c r="A149" s="5"/>
      <c r="B149" s="5"/>
      <c r="C149" s="15"/>
      <c r="D149" s="15"/>
      <c r="E149" s="28"/>
      <c r="F149" s="28"/>
      <c r="G149" s="31"/>
      <c r="H149" s="28"/>
    </row>
    <row r="150" spans="1:8" ht="11.25" customHeight="1">
      <c r="A150" s="5"/>
      <c r="B150" s="5"/>
      <c r="C150" s="15"/>
      <c r="D150" s="15"/>
      <c r="E150" s="28"/>
      <c r="F150" s="28"/>
      <c r="G150" s="31"/>
      <c r="H150" s="28"/>
    </row>
    <row r="151" spans="1:8" ht="22.15" customHeight="1">
      <c r="A151" s="25" t="str">
        <f>+A50</f>
        <v>The accompanying notes are an integral part of these financial statements.</v>
      </c>
      <c r="B151" s="25"/>
      <c r="C151" s="25"/>
      <c r="D151" s="26"/>
      <c r="E151" s="26"/>
      <c r="F151" s="19"/>
      <c r="G151" s="19"/>
      <c r="H151" s="19"/>
    </row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50" max="7" man="1"/>
    <brk id="100" max="9" man="1"/>
  </rowBreaks>
  <ignoredErrors>
    <ignoredError sqref="D66 D68 D70 D79:D8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844DD-EFE9-45FB-806C-1C1E65F208CC}">
  <dimension ref="A1:J49"/>
  <sheetViews>
    <sheetView topLeftCell="A28" zoomScaleNormal="100" zoomScaleSheetLayoutView="100" workbookViewId="0">
      <selection activeCell="C136" sqref="C136"/>
    </sheetView>
  </sheetViews>
  <sheetFormatPr defaultColWidth="9.28515625" defaultRowHeight="16.5" customHeight="1"/>
  <cols>
    <col min="1" max="3" width="1.42578125" style="15" customWidth="1"/>
    <col min="4" max="4" width="16.5703125" style="15" customWidth="1"/>
    <col min="5" max="5" width="21.5703125" style="15" customWidth="1"/>
    <col min="6" max="6" width="5.42578125" style="33" customWidth="1"/>
    <col min="7" max="7" width="0.7109375" style="15" customWidth="1"/>
    <col min="8" max="8" width="18.28515625" style="28" customWidth="1"/>
    <col min="9" max="9" width="0.85546875" style="31" customWidth="1"/>
    <col min="10" max="10" width="18.7109375" style="28" customWidth="1"/>
    <col min="11" max="16384" width="9.28515625" style="15"/>
  </cols>
  <sheetData>
    <row r="1" spans="1:10" ht="16.5" customHeight="1">
      <c r="A1" s="5" t="str">
        <f>'Eng 5-7'!A1</f>
        <v>Window Asia Public Company Limited</v>
      </c>
    </row>
    <row r="2" spans="1:10" ht="16.5" customHeight="1">
      <c r="A2" s="5" t="s">
        <v>112</v>
      </c>
      <c r="G2" s="31"/>
    </row>
    <row r="3" spans="1:10" ht="16.5" customHeight="1">
      <c r="A3" s="9" t="s">
        <v>142</v>
      </c>
      <c r="B3" s="65"/>
      <c r="C3" s="65"/>
      <c r="D3" s="65"/>
      <c r="E3" s="65"/>
      <c r="F3" s="75"/>
      <c r="G3" s="67"/>
      <c r="H3" s="34"/>
      <c r="I3" s="67"/>
      <c r="J3" s="34"/>
    </row>
    <row r="4" spans="1:10" ht="16.5" customHeight="1">
      <c r="A4" s="5"/>
      <c r="G4" s="31"/>
    </row>
    <row r="5" spans="1:10" ht="16.5" customHeight="1">
      <c r="A5" s="5"/>
      <c r="G5" s="31"/>
    </row>
    <row r="6" spans="1:10" ht="16.5" customHeight="1">
      <c r="A6" s="5"/>
      <c r="G6" s="31"/>
      <c r="H6" s="12" t="s">
        <v>99</v>
      </c>
      <c r="I6" s="84"/>
      <c r="J6" s="12" t="s">
        <v>99</v>
      </c>
    </row>
    <row r="7" spans="1:10" ht="16.5" customHeight="1">
      <c r="A7" s="5"/>
      <c r="G7" s="31"/>
      <c r="H7" s="12" t="s">
        <v>101</v>
      </c>
      <c r="I7" s="84"/>
      <c r="J7" s="12" t="s">
        <v>101</v>
      </c>
    </row>
    <row r="8" spans="1:10" ht="16.5" customHeight="1">
      <c r="A8" s="5"/>
      <c r="G8" s="31"/>
      <c r="H8" s="13" t="s">
        <v>110</v>
      </c>
      <c r="I8" s="84"/>
      <c r="J8" s="13" t="s">
        <v>110</v>
      </c>
    </row>
    <row r="9" spans="1:10" ht="16.5" customHeight="1">
      <c r="G9" s="31"/>
      <c r="H9" s="6">
        <v>2024</v>
      </c>
      <c r="I9" s="6"/>
      <c r="J9" s="6">
        <v>2023</v>
      </c>
    </row>
    <row r="10" spans="1:10" ht="16.5" customHeight="1">
      <c r="E10" s="28"/>
      <c r="F10" s="11" t="s">
        <v>0</v>
      </c>
      <c r="G10" s="31"/>
      <c r="H10" s="14" t="s">
        <v>1</v>
      </c>
      <c r="I10" s="8"/>
      <c r="J10" s="14" t="s">
        <v>1</v>
      </c>
    </row>
    <row r="11" spans="1:10" ht="16.5" customHeight="1">
      <c r="G11" s="31"/>
    </row>
    <row r="12" spans="1:10" ht="16.5" customHeight="1">
      <c r="A12" s="15" t="s">
        <v>33</v>
      </c>
      <c r="G12" s="31"/>
      <c r="H12" s="28">
        <v>768713952</v>
      </c>
      <c r="J12" s="28">
        <v>889971508</v>
      </c>
    </row>
    <row r="13" spans="1:10" ht="16.5" customHeight="1">
      <c r="A13" s="15" t="s">
        <v>34</v>
      </c>
      <c r="G13" s="31"/>
      <c r="H13" s="34">
        <v>-542274033</v>
      </c>
      <c r="J13" s="34">
        <v>-624338179</v>
      </c>
    </row>
    <row r="14" spans="1:10" ht="14.1" customHeight="1">
      <c r="G14" s="31"/>
    </row>
    <row r="15" spans="1:10" ht="16.5" customHeight="1">
      <c r="A15" s="5" t="s">
        <v>35</v>
      </c>
      <c r="G15" s="31"/>
      <c r="H15" s="28">
        <v>226439919</v>
      </c>
      <c r="J15" s="28">
        <v>265633329</v>
      </c>
    </row>
    <row r="16" spans="1:10" ht="16.5" customHeight="1">
      <c r="A16" s="15" t="s">
        <v>36</v>
      </c>
      <c r="G16" s="31"/>
      <c r="H16" s="28">
        <v>12805530</v>
      </c>
      <c r="J16" s="28">
        <v>12527081</v>
      </c>
    </row>
    <row r="17" spans="1:10" ht="16.5" customHeight="1">
      <c r="A17" s="15" t="s">
        <v>149</v>
      </c>
      <c r="G17" s="31"/>
      <c r="H17" s="28">
        <v>-104268164</v>
      </c>
      <c r="J17" s="28">
        <v>-127241023</v>
      </c>
    </row>
    <row r="18" spans="1:10" ht="16.5" customHeight="1">
      <c r="A18" s="15" t="s">
        <v>37</v>
      </c>
      <c r="G18" s="31"/>
      <c r="H18" s="28">
        <v>-63615515</v>
      </c>
      <c r="J18" s="28">
        <v>-64604568</v>
      </c>
    </row>
    <row r="19" spans="1:10" ht="16.5" customHeight="1">
      <c r="A19" s="15" t="s">
        <v>136</v>
      </c>
      <c r="G19" s="31"/>
      <c r="H19" s="28">
        <v>0</v>
      </c>
      <c r="J19" s="28">
        <v>-22318259</v>
      </c>
    </row>
    <row r="20" spans="1:10" ht="16.5" customHeight="1">
      <c r="A20" s="15" t="s">
        <v>140</v>
      </c>
      <c r="F20" s="33">
        <v>24</v>
      </c>
      <c r="G20" s="31"/>
      <c r="H20" s="28">
        <v>417731</v>
      </c>
      <c r="J20" s="28">
        <v>1409657</v>
      </c>
    </row>
    <row r="21" spans="1:10" ht="16.5" customHeight="1">
      <c r="A21" s="15" t="s">
        <v>38</v>
      </c>
      <c r="F21" s="33">
        <v>25</v>
      </c>
      <c r="G21" s="31"/>
      <c r="H21" s="28">
        <v>-6075807</v>
      </c>
      <c r="J21" s="28">
        <v>-14018069</v>
      </c>
    </row>
    <row r="22" spans="1:10" ht="16.5" customHeight="1">
      <c r="A22" s="15" t="s">
        <v>130</v>
      </c>
      <c r="G22" s="31"/>
      <c r="H22" s="34">
        <v>0</v>
      </c>
      <c r="J22" s="34">
        <v>-23684310</v>
      </c>
    </row>
    <row r="23" spans="1:10" ht="14.1" customHeight="1">
      <c r="G23" s="31"/>
    </row>
    <row r="24" spans="1:10" ht="16.5" customHeight="1">
      <c r="A24" s="5" t="s">
        <v>65</v>
      </c>
      <c r="G24" s="31"/>
      <c r="H24" s="28">
        <f>SUM(H15:H22)</f>
        <v>65703694</v>
      </c>
      <c r="J24" s="28">
        <f>SUM(J15:J22)</f>
        <v>27703838</v>
      </c>
    </row>
    <row r="25" spans="1:10" ht="16.5" customHeight="1">
      <c r="A25" s="15" t="s">
        <v>131</v>
      </c>
      <c r="F25" s="33">
        <v>27</v>
      </c>
      <c r="G25" s="31"/>
      <c r="H25" s="34">
        <v>-12871304</v>
      </c>
      <c r="J25" s="34">
        <v>-6100576</v>
      </c>
    </row>
    <row r="26" spans="1:10" ht="14.1" customHeight="1">
      <c r="G26" s="31"/>
    </row>
    <row r="27" spans="1:10" ht="16.5" customHeight="1">
      <c r="A27" s="5" t="s">
        <v>66</v>
      </c>
      <c r="G27" s="31"/>
      <c r="H27" s="28">
        <f>SUM(H24:H25)</f>
        <v>52832390</v>
      </c>
      <c r="J27" s="28">
        <f>SUM(J24:J25)</f>
        <v>21603262</v>
      </c>
    </row>
    <row r="28" spans="1:10" ht="14.1" customHeight="1">
      <c r="G28" s="31"/>
    </row>
    <row r="29" spans="1:10" ht="16.5" customHeight="1">
      <c r="A29" s="5" t="s">
        <v>53</v>
      </c>
      <c r="G29" s="31"/>
    </row>
    <row r="30" spans="1:10" ht="16.5" customHeight="1">
      <c r="B30" s="79" t="s">
        <v>132</v>
      </c>
      <c r="G30" s="31"/>
    </row>
    <row r="31" spans="1:10" ht="16.5" customHeight="1">
      <c r="B31" s="79"/>
      <c r="C31" s="79" t="s">
        <v>85</v>
      </c>
      <c r="G31" s="31"/>
    </row>
    <row r="32" spans="1:10" ht="16.5" customHeight="1">
      <c r="A32" s="5"/>
      <c r="C32" s="15" t="s">
        <v>67</v>
      </c>
      <c r="G32" s="31"/>
      <c r="H32" s="28">
        <v>617017</v>
      </c>
      <c r="J32" s="28">
        <v>0</v>
      </c>
    </row>
    <row r="33" spans="1:10" ht="16.5" customHeight="1">
      <c r="C33" s="15" t="s">
        <v>133</v>
      </c>
      <c r="G33" s="31"/>
    </row>
    <row r="34" spans="1:10" ht="16.5" customHeight="1">
      <c r="A34" s="5"/>
      <c r="D34" s="15" t="s">
        <v>68</v>
      </c>
      <c r="G34" s="31"/>
      <c r="H34" s="34">
        <v>-123403</v>
      </c>
      <c r="J34" s="34">
        <v>0</v>
      </c>
    </row>
    <row r="35" spans="1:10" ht="14.1" customHeight="1">
      <c r="A35" s="5"/>
      <c r="G35" s="31"/>
    </row>
    <row r="36" spans="1:10" ht="16.5" customHeight="1">
      <c r="C36" s="15" t="s">
        <v>135</v>
      </c>
      <c r="G36" s="31"/>
      <c r="I36" s="15"/>
    </row>
    <row r="37" spans="1:10" ht="16.5" customHeight="1">
      <c r="D37" s="15" t="s">
        <v>134</v>
      </c>
      <c r="G37" s="31"/>
      <c r="H37" s="34">
        <f>SUM(H30:H34)</f>
        <v>493614</v>
      </c>
      <c r="J37" s="34">
        <f>SUM(J30:J34)</f>
        <v>0</v>
      </c>
    </row>
    <row r="38" spans="1:10" ht="14.1" customHeight="1">
      <c r="G38" s="31"/>
    </row>
    <row r="39" spans="1:10" ht="16.5" customHeight="1">
      <c r="A39" s="5" t="s">
        <v>137</v>
      </c>
      <c r="G39" s="31"/>
    </row>
    <row r="40" spans="1:10" ht="16.5" customHeight="1">
      <c r="B40" s="5" t="s">
        <v>117</v>
      </c>
      <c r="G40" s="31"/>
      <c r="H40" s="34">
        <f>SUM(H37)</f>
        <v>493614</v>
      </c>
      <c r="J40" s="34">
        <f>SUM(J37)</f>
        <v>0</v>
      </c>
    </row>
    <row r="41" spans="1:10" ht="16.5" customHeight="1">
      <c r="A41" s="5"/>
      <c r="G41" s="76"/>
    </row>
    <row r="42" spans="1:10" ht="16.5" customHeight="1" thickBot="1">
      <c r="A42" s="5" t="s">
        <v>69</v>
      </c>
      <c r="G42" s="76"/>
      <c r="H42" s="32">
        <f>SUM(H40,H27)</f>
        <v>53326004</v>
      </c>
      <c r="I42" s="74"/>
      <c r="J42" s="32">
        <f>SUM(J40,J27)</f>
        <v>21603262</v>
      </c>
    </row>
    <row r="43" spans="1:10" ht="14.1" customHeight="1" thickTop="1">
      <c r="G43" s="76"/>
    </row>
    <row r="44" spans="1:10" ht="16.5" customHeight="1">
      <c r="A44" s="5" t="s">
        <v>70</v>
      </c>
      <c r="G44" s="76"/>
    </row>
    <row r="45" spans="1:10" ht="14.1" customHeight="1">
      <c r="G45" s="76"/>
    </row>
    <row r="46" spans="1:10" ht="16.5" customHeight="1" thickBot="1">
      <c r="A46" s="15" t="s">
        <v>71</v>
      </c>
      <c r="F46" s="33">
        <v>28</v>
      </c>
      <c r="G46" s="76"/>
      <c r="H46" s="77">
        <v>0.06</v>
      </c>
      <c r="J46" s="77">
        <v>0.03</v>
      </c>
    </row>
    <row r="47" spans="1:10" ht="16.5" customHeight="1" thickTop="1">
      <c r="G47" s="76"/>
    </row>
    <row r="48" spans="1:10" ht="15" customHeight="1">
      <c r="G48" s="76"/>
    </row>
    <row r="49" spans="1:10" ht="22.15" customHeight="1">
      <c r="A49" s="78" t="s">
        <v>14</v>
      </c>
      <c r="B49" s="65"/>
      <c r="C49" s="65"/>
      <c r="D49" s="65"/>
      <c r="E49" s="65"/>
      <c r="F49" s="75"/>
      <c r="G49" s="67"/>
      <c r="H49" s="34"/>
      <c r="I49" s="67"/>
      <c r="J49" s="3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9469-BB5B-42CD-B105-E26CD586C038}">
  <dimension ref="A1:Q36"/>
  <sheetViews>
    <sheetView topLeftCell="A14" zoomScaleNormal="100" zoomScaleSheetLayoutView="100" workbookViewId="0">
      <selection activeCell="C136" sqref="C136"/>
    </sheetView>
  </sheetViews>
  <sheetFormatPr defaultColWidth="9.28515625" defaultRowHeight="16.5" customHeight="1"/>
  <cols>
    <col min="1" max="3" width="1.7109375" style="15" customWidth="1"/>
    <col min="4" max="4" width="9.28515625" style="15"/>
    <col min="5" max="5" width="6.5703125" style="15" customWidth="1"/>
    <col min="6" max="6" width="23.140625" style="33" customWidth="1"/>
    <col min="7" max="7" width="6.5703125" style="33" customWidth="1"/>
    <col min="8" max="8" width="1.28515625" style="31" customWidth="1"/>
    <col min="9" max="9" width="14.28515625" style="28" customWidth="1"/>
    <col min="10" max="10" width="1.28515625" style="31" customWidth="1"/>
    <col min="11" max="11" width="14.28515625" style="31" customWidth="1"/>
    <col min="12" max="12" width="1.28515625" style="31" customWidth="1"/>
    <col min="13" max="13" width="14.28515625" style="28" customWidth="1"/>
    <col min="14" max="14" width="1.28515625" style="31" customWidth="1"/>
    <col min="15" max="15" width="15.7109375" style="28" customWidth="1"/>
    <col min="16" max="16" width="1.28515625" style="31" customWidth="1"/>
    <col min="17" max="17" width="14.28515625" style="28" customWidth="1"/>
    <col min="18" max="16384" width="9.28515625" style="15"/>
  </cols>
  <sheetData>
    <row r="1" spans="1:17" ht="16.5" customHeight="1">
      <c r="A1" s="5" t="str">
        <f>'Eng 5-7'!A1</f>
        <v>Window Asia Public Company Limited</v>
      </c>
      <c r="B1" s="5"/>
      <c r="F1" s="64"/>
      <c r="G1" s="64"/>
    </row>
    <row r="2" spans="1:17" ht="16.5" customHeight="1">
      <c r="A2" s="5" t="s">
        <v>114</v>
      </c>
      <c r="F2" s="64"/>
      <c r="G2" s="64"/>
    </row>
    <row r="3" spans="1:17" ht="16.5" customHeight="1">
      <c r="A3" s="9" t="str">
        <f>'Eng 8 (PL)'!A3</f>
        <v>For the year ended 31 December 2024</v>
      </c>
      <c r="B3" s="65"/>
      <c r="C3" s="65"/>
      <c r="D3" s="65"/>
      <c r="E3" s="65"/>
      <c r="F3" s="66"/>
      <c r="G3" s="66"/>
      <c r="H3" s="67"/>
      <c r="I3" s="34"/>
      <c r="J3" s="67"/>
      <c r="K3" s="67"/>
      <c r="L3" s="67"/>
      <c r="M3" s="34"/>
      <c r="N3" s="67"/>
      <c r="O3" s="34"/>
      <c r="P3" s="67"/>
      <c r="Q3" s="34"/>
    </row>
    <row r="4" spans="1:17" ht="16.5" customHeight="1">
      <c r="A4" s="5"/>
      <c r="F4" s="64"/>
      <c r="G4" s="64"/>
    </row>
    <row r="5" spans="1:17" ht="16.5" customHeight="1">
      <c r="A5" s="5"/>
      <c r="F5" s="64"/>
      <c r="G5" s="64"/>
    </row>
    <row r="6" spans="1:17" ht="16.5" customHeight="1">
      <c r="A6" s="5"/>
      <c r="F6" s="64"/>
      <c r="G6" s="64"/>
      <c r="I6" s="81" t="s">
        <v>115</v>
      </c>
      <c r="J6" s="81"/>
      <c r="K6" s="81"/>
      <c r="L6" s="81"/>
      <c r="M6" s="81"/>
      <c r="N6" s="81"/>
      <c r="O6" s="81"/>
      <c r="P6" s="81"/>
      <c r="Q6" s="81"/>
    </row>
    <row r="7" spans="1:17" ht="16.5" customHeight="1">
      <c r="F7" s="30"/>
      <c r="G7" s="64"/>
      <c r="I7" s="68" t="s">
        <v>39</v>
      </c>
      <c r="M7" s="81" t="s">
        <v>28</v>
      </c>
      <c r="N7" s="81"/>
      <c r="O7" s="81"/>
      <c r="Q7" s="69"/>
    </row>
    <row r="8" spans="1:17" ht="16.5" customHeight="1">
      <c r="F8" s="30"/>
      <c r="G8" s="64"/>
      <c r="I8" s="68" t="s">
        <v>40</v>
      </c>
      <c r="K8" s="68" t="s">
        <v>128</v>
      </c>
      <c r="M8" s="68" t="s">
        <v>41</v>
      </c>
      <c r="N8" s="68"/>
      <c r="O8" s="68"/>
      <c r="Q8" s="68" t="s">
        <v>42</v>
      </c>
    </row>
    <row r="9" spans="1:17" ht="16.5" customHeight="1">
      <c r="F9" s="30"/>
      <c r="G9" s="64"/>
      <c r="I9" s="68" t="s">
        <v>43</v>
      </c>
      <c r="K9" s="68" t="s">
        <v>129</v>
      </c>
      <c r="M9" s="68" t="s">
        <v>44</v>
      </c>
      <c r="N9" s="68"/>
      <c r="O9" s="68" t="s">
        <v>45</v>
      </c>
      <c r="Q9" s="68" t="s">
        <v>46</v>
      </c>
    </row>
    <row r="10" spans="1:17" ht="16.5" customHeight="1">
      <c r="F10" s="70"/>
      <c r="G10" s="71" t="s">
        <v>0</v>
      </c>
      <c r="I10" s="72" t="s">
        <v>47</v>
      </c>
      <c r="K10" s="72" t="s">
        <v>47</v>
      </c>
      <c r="M10" s="72" t="s">
        <v>47</v>
      </c>
      <c r="O10" s="72" t="s">
        <v>47</v>
      </c>
      <c r="Q10" s="72" t="s">
        <v>47</v>
      </c>
    </row>
    <row r="11" spans="1:17" ht="8.1" customHeight="1">
      <c r="F11" s="70"/>
      <c r="G11" s="64"/>
      <c r="I11" s="68"/>
      <c r="M11" s="68"/>
      <c r="O11" s="69"/>
      <c r="Q11" s="69"/>
    </row>
    <row r="12" spans="1:17" ht="16.5" customHeight="1">
      <c r="A12" s="5" t="s">
        <v>118</v>
      </c>
      <c r="B12" s="5"/>
      <c r="F12" s="30"/>
      <c r="H12" s="28"/>
      <c r="I12" s="28">
        <v>321900000</v>
      </c>
      <c r="J12" s="28"/>
      <c r="K12" s="28">
        <v>0</v>
      </c>
      <c r="L12" s="28"/>
      <c r="M12" s="28">
        <v>16373143</v>
      </c>
      <c r="N12" s="73"/>
      <c r="O12" s="28">
        <v>159146833</v>
      </c>
      <c r="P12" s="73"/>
      <c r="Q12" s="28">
        <v>497419976</v>
      </c>
    </row>
    <row r="13" spans="1:17" ht="8.1" customHeight="1">
      <c r="B13" s="5"/>
      <c r="F13" s="30"/>
      <c r="H13" s="28"/>
      <c r="J13" s="28"/>
      <c r="K13" s="28"/>
      <c r="L13" s="28"/>
      <c r="N13" s="28"/>
      <c r="P13" s="28"/>
    </row>
    <row r="14" spans="1:17" ht="16.5" customHeight="1">
      <c r="A14" s="5" t="s">
        <v>119</v>
      </c>
      <c r="B14" s="5"/>
      <c r="F14" s="30"/>
      <c r="H14" s="74"/>
      <c r="J14" s="74"/>
      <c r="K14" s="28"/>
      <c r="L14" s="74"/>
      <c r="N14" s="74"/>
      <c r="P14" s="74"/>
    </row>
    <row r="15" spans="1:17" ht="16.5" customHeight="1">
      <c r="A15" s="15" t="s">
        <v>87</v>
      </c>
      <c r="B15" s="5"/>
      <c r="F15" s="30"/>
      <c r="G15" s="33">
        <v>22</v>
      </c>
      <c r="H15" s="74"/>
      <c r="I15" s="28">
        <v>122100000</v>
      </c>
      <c r="J15" s="74"/>
      <c r="K15" s="28">
        <v>371924208</v>
      </c>
      <c r="L15" s="74"/>
      <c r="M15" s="28">
        <v>0</v>
      </c>
      <c r="N15" s="74"/>
      <c r="O15" s="28">
        <v>0</v>
      </c>
      <c r="P15" s="74"/>
      <c r="Q15" s="28">
        <f t="shared" ref="Q15:Q18" si="0">SUM(I15:O15)</f>
        <v>494024208</v>
      </c>
    </row>
    <row r="16" spans="1:17" ht="16.5" customHeight="1">
      <c r="A16" s="15" t="s">
        <v>150</v>
      </c>
      <c r="B16" s="5"/>
      <c r="F16" s="30"/>
      <c r="G16" s="33">
        <v>29</v>
      </c>
      <c r="H16" s="74"/>
      <c r="I16" s="28">
        <v>0</v>
      </c>
      <c r="J16" s="74"/>
      <c r="K16" s="28">
        <v>0</v>
      </c>
      <c r="L16" s="74"/>
      <c r="M16" s="28">
        <v>0</v>
      </c>
      <c r="N16" s="74"/>
      <c r="O16" s="28">
        <v>-148074000</v>
      </c>
      <c r="P16" s="74"/>
      <c r="Q16" s="28">
        <f t="shared" si="0"/>
        <v>-148074000</v>
      </c>
    </row>
    <row r="17" spans="1:17" ht="16.5" customHeight="1">
      <c r="A17" s="15" t="s">
        <v>72</v>
      </c>
      <c r="B17" s="5"/>
      <c r="F17" s="30"/>
      <c r="G17" s="33">
        <v>23</v>
      </c>
      <c r="H17" s="74"/>
      <c r="I17" s="28">
        <v>0</v>
      </c>
      <c r="J17" s="74"/>
      <c r="K17" s="28">
        <v>0</v>
      </c>
      <c r="L17" s="74"/>
      <c r="M17" s="28">
        <v>1080163</v>
      </c>
      <c r="N17" s="74"/>
      <c r="O17" s="28">
        <v>-1080163</v>
      </c>
      <c r="P17" s="74"/>
      <c r="Q17" s="28">
        <f t="shared" si="0"/>
        <v>0</v>
      </c>
    </row>
    <row r="18" spans="1:17" ht="16.5" customHeight="1">
      <c r="A18" s="15" t="s">
        <v>120</v>
      </c>
      <c r="B18" s="5"/>
      <c r="F18" s="30"/>
      <c r="H18" s="28"/>
      <c r="I18" s="34">
        <v>0</v>
      </c>
      <c r="J18" s="28"/>
      <c r="K18" s="34">
        <v>0</v>
      </c>
      <c r="L18" s="28"/>
      <c r="M18" s="34">
        <v>0</v>
      </c>
      <c r="N18" s="28"/>
      <c r="O18" s="34">
        <v>21603262</v>
      </c>
      <c r="P18" s="28"/>
      <c r="Q18" s="34">
        <f t="shared" si="0"/>
        <v>21603262</v>
      </c>
    </row>
    <row r="19" spans="1:17" ht="8.1" customHeight="1">
      <c r="B19" s="5"/>
      <c r="F19" s="30"/>
      <c r="H19" s="74"/>
      <c r="J19" s="74"/>
      <c r="K19" s="28"/>
      <c r="L19" s="74"/>
      <c r="N19" s="74"/>
      <c r="P19" s="74"/>
    </row>
    <row r="20" spans="1:17" ht="16.5" customHeight="1" thickBot="1">
      <c r="A20" s="5" t="s">
        <v>121</v>
      </c>
      <c r="B20" s="5"/>
      <c r="F20" s="30"/>
      <c r="H20" s="28"/>
      <c r="I20" s="32">
        <f>SUM(I12:I19)</f>
        <v>444000000</v>
      </c>
      <c r="J20" s="28"/>
      <c r="K20" s="32">
        <f>SUM(K12:K19)</f>
        <v>371924208</v>
      </c>
      <c r="L20" s="28"/>
      <c r="M20" s="32">
        <f>SUM(M12:M19)</f>
        <v>17453306</v>
      </c>
      <c r="N20" s="73"/>
      <c r="O20" s="32">
        <f>SUM(O12:O19)</f>
        <v>31595932</v>
      </c>
      <c r="P20" s="73"/>
      <c r="Q20" s="32">
        <f>SUM(Q12:Q19)</f>
        <v>864973446</v>
      </c>
    </row>
    <row r="21" spans="1:17" ht="16.5" customHeight="1" thickTop="1">
      <c r="A21" s="5"/>
      <c r="B21" s="5"/>
      <c r="F21" s="30"/>
      <c r="H21" s="28"/>
      <c r="J21" s="28"/>
      <c r="K21" s="28"/>
      <c r="L21" s="28"/>
      <c r="N21" s="73"/>
      <c r="P21" s="73"/>
    </row>
    <row r="22" spans="1:17" ht="16.5" customHeight="1">
      <c r="A22" s="5"/>
      <c r="B22" s="5"/>
      <c r="F22" s="30"/>
      <c r="H22" s="28"/>
      <c r="J22" s="28"/>
      <c r="K22" s="28"/>
      <c r="L22" s="28"/>
      <c r="N22" s="73"/>
      <c r="P22" s="73"/>
    </row>
    <row r="23" spans="1:17" ht="16.5" customHeight="1">
      <c r="A23" s="5" t="s">
        <v>144</v>
      </c>
      <c r="B23" s="5"/>
      <c r="F23" s="30"/>
      <c r="H23" s="28"/>
      <c r="I23" s="28">
        <v>444000000</v>
      </c>
      <c r="J23" s="28"/>
      <c r="K23" s="28">
        <v>371924208</v>
      </c>
      <c r="L23" s="28"/>
      <c r="M23" s="28">
        <v>17453306</v>
      </c>
      <c r="N23" s="73"/>
      <c r="O23" s="28">
        <v>31595932</v>
      </c>
      <c r="P23" s="73"/>
      <c r="Q23" s="28">
        <v>864973446</v>
      </c>
    </row>
    <row r="24" spans="1:17" ht="8.1" customHeight="1">
      <c r="B24" s="5"/>
      <c r="F24" s="30"/>
      <c r="H24" s="28"/>
      <c r="J24" s="28"/>
      <c r="K24" s="28"/>
      <c r="L24" s="28"/>
      <c r="N24" s="28"/>
      <c r="P24" s="28"/>
    </row>
    <row r="25" spans="1:17" ht="16.5" customHeight="1">
      <c r="A25" s="5" t="s">
        <v>145</v>
      </c>
      <c r="B25" s="5"/>
      <c r="F25" s="30"/>
      <c r="H25" s="74"/>
      <c r="J25" s="74"/>
      <c r="K25" s="28"/>
      <c r="L25" s="74"/>
      <c r="N25" s="74"/>
      <c r="P25" s="74"/>
    </row>
    <row r="26" spans="1:17" ht="16.5" hidden="1" customHeight="1">
      <c r="A26" s="15" t="s">
        <v>87</v>
      </c>
      <c r="B26" s="5"/>
      <c r="F26" s="30"/>
      <c r="G26" s="33">
        <v>22</v>
      </c>
      <c r="H26" s="74"/>
      <c r="J26" s="74"/>
      <c r="K26" s="28"/>
      <c r="L26" s="74"/>
      <c r="N26" s="74"/>
      <c r="P26" s="74"/>
      <c r="Q26" s="28">
        <f t="shared" ref="Q26:Q29" si="1">SUM(I26:O26)</f>
        <v>0</v>
      </c>
    </row>
    <row r="27" spans="1:17" ht="16.5" customHeight="1">
      <c r="A27" s="15" t="s">
        <v>150</v>
      </c>
      <c r="B27" s="5"/>
      <c r="F27" s="30"/>
      <c r="G27" s="33">
        <v>29</v>
      </c>
      <c r="H27" s="74"/>
      <c r="I27" s="28">
        <v>0</v>
      </c>
      <c r="J27" s="74"/>
      <c r="K27" s="28">
        <v>0</v>
      </c>
      <c r="L27" s="74"/>
      <c r="M27" s="28">
        <v>0</v>
      </c>
      <c r="N27" s="74"/>
      <c r="O27" s="28">
        <v>-20409604</v>
      </c>
      <c r="P27" s="74"/>
      <c r="Q27" s="28">
        <f t="shared" si="1"/>
        <v>-20409604</v>
      </c>
    </row>
    <row r="28" spans="1:17" ht="16.5" customHeight="1">
      <c r="A28" s="15" t="s">
        <v>72</v>
      </c>
      <c r="B28" s="5"/>
      <c r="F28" s="30"/>
      <c r="G28" s="33">
        <v>23</v>
      </c>
      <c r="H28" s="74"/>
      <c r="I28" s="28">
        <v>0</v>
      </c>
      <c r="J28" s="74"/>
      <c r="K28" s="28">
        <v>0</v>
      </c>
      <c r="L28" s="74"/>
      <c r="M28" s="28">
        <v>2641620</v>
      </c>
      <c r="O28" s="74">
        <v>-2641620</v>
      </c>
      <c r="P28" s="74"/>
      <c r="Q28" s="28">
        <f>SUM(I28:O28)</f>
        <v>0</v>
      </c>
    </row>
    <row r="29" spans="1:17" ht="16.5" customHeight="1">
      <c r="A29" s="15" t="s">
        <v>146</v>
      </c>
      <c r="B29" s="5"/>
      <c r="F29" s="30"/>
      <c r="H29" s="28"/>
      <c r="I29" s="34">
        <v>0</v>
      </c>
      <c r="J29" s="28"/>
      <c r="K29" s="34">
        <v>0</v>
      </c>
      <c r="L29" s="28"/>
      <c r="M29" s="34">
        <v>0</v>
      </c>
      <c r="N29" s="28"/>
      <c r="O29" s="34">
        <v>53326004</v>
      </c>
      <c r="P29" s="28"/>
      <c r="Q29" s="34">
        <f t="shared" si="1"/>
        <v>53326004</v>
      </c>
    </row>
    <row r="30" spans="1:17" ht="8.1" customHeight="1">
      <c r="F30" s="30"/>
      <c r="H30" s="74"/>
      <c r="J30" s="74"/>
      <c r="K30" s="28"/>
      <c r="L30" s="74"/>
      <c r="N30" s="74"/>
      <c r="P30" s="74"/>
    </row>
    <row r="31" spans="1:17" ht="16.5" customHeight="1" thickBot="1">
      <c r="A31" s="5" t="s">
        <v>143</v>
      </c>
      <c r="B31" s="5"/>
      <c r="F31" s="30"/>
      <c r="H31" s="28"/>
      <c r="I31" s="32">
        <f>SUM(I23:I29)</f>
        <v>444000000</v>
      </c>
      <c r="J31" s="28"/>
      <c r="K31" s="32">
        <f>SUM(K23:K29)</f>
        <v>371924208</v>
      </c>
      <c r="L31" s="28"/>
      <c r="M31" s="32">
        <f>SUM(M23:M29)</f>
        <v>20094926</v>
      </c>
      <c r="N31" s="73"/>
      <c r="O31" s="32">
        <f>SUM(O23:O29)</f>
        <v>61870712</v>
      </c>
      <c r="P31" s="73"/>
      <c r="Q31" s="32">
        <f>SUM(Q23:Q29)</f>
        <v>897889846</v>
      </c>
    </row>
    <row r="32" spans="1:17" ht="16.5" customHeight="1" thickTop="1">
      <c r="A32" s="5"/>
      <c r="B32" s="5"/>
      <c r="F32" s="30"/>
      <c r="H32" s="28"/>
      <c r="J32" s="28"/>
      <c r="K32" s="28"/>
      <c r="L32" s="28"/>
      <c r="N32" s="73"/>
      <c r="P32" s="73"/>
    </row>
    <row r="33" spans="1:17" ht="16.5" customHeight="1">
      <c r="A33" s="5"/>
      <c r="B33" s="5"/>
      <c r="F33" s="30"/>
      <c r="H33" s="28"/>
      <c r="J33" s="28"/>
      <c r="K33" s="28"/>
      <c r="L33" s="28"/>
      <c r="N33" s="73"/>
      <c r="P33" s="73"/>
    </row>
    <row r="34" spans="1:17" ht="16.5" customHeight="1">
      <c r="A34" s="5"/>
      <c r="B34" s="5"/>
      <c r="F34" s="30"/>
      <c r="H34" s="28"/>
      <c r="J34" s="28"/>
      <c r="K34" s="28"/>
      <c r="L34" s="28"/>
      <c r="N34" s="73"/>
      <c r="P34" s="73"/>
    </row>
    <row r="35" spans="1:17" ht="12" customHeight="1">
      <c r="A35" s="5"/>
      <c r="B35" s="5"/>
      <c r="F35" s="30"/>
      <c r="H35" s="28"/>
      <c r="J35" s="28"/>
      <c r="K35" s="28"/>
      <c r="L35" s="28"/>
      <c r="N35" s="73"/>
      <c r="P35" s="73"/>
    </row>
    <row r="36" spans="1:17" ht="22.15" customHeight="1">
      <c r="A36" s="65" t="s">
        <v>14</v>
      </c>
      <c r="B36" s="65"/>
      <c r="C36" s="65"/>
      <c r="D36" s="65"/>
      <c r="E36" s="65"/>
      <c r="F36" s="75"/>
      <c r="G36" s="75"/>
      <c r="H36" s="67"/>
      <c r="I36" s="34"/>
      <c r="J36" s="67"/>
      <c r="K36" s="67"/>
      <c r="L36" s="67"/>
      <c r="M36" s="34"/>
      <c r="N36" s="67"/>
      <c r="O36" s="34"/>
      <c r="P36" s="67"/>
      <c r="Q36" s="34"/>
    </row>
  </sheetData>
  <mergeCells count="2">
    <mergeCell ref="M7:O7"/>
    <mergeCell ref="I6:Q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E4FB-414D-4F25-BF1C-5E03DBE12CCF}">
  <dimension ref="A1:I147"/>
  <sheetViews>
    <sheetView topLeftCell="A91" zoomScaleNormal="100" zoomScaleSheetLayoutView="100" workbookViewId="0">
      <selection activeCell="C136" sqref="C136"/>
    </sheetView>
  </sheetViews>
  <sheetFormatPr defaultColWidth="8.28515625" defaultRowHeight="16.5" customHeight="1"/>
  <cols>
    <col min="1" max="3" width="1.5703125" style="37" customWidth="1"/>
    <col min="4" max="4" width="38.28515625" style="37" customWidth="1"/>
    <col min="5" max="5" width="5.7109375" style="36" customWidth="1"/>
    <col min="6" max="6" width="0.7109375" style="37" customWidth="1"/>
    <col min="7" max="7" width="18" style="38" customWidth="1"/>
    <col min="8" max="8" width="0.7109375" style="37" customWidth="1"/>
    <col min="9" max="9" width="18.28515625" style="38" customWidth="1"/>
    <col min="10" max="16384" width="8.28515625" style="37"/>
  </cols>
  <sheetData>
    <row r="1" spans="1:9" s="39" customFormat="1" ht="16.5" customHeight="1">
      <c r="A1" s="5" t="str">
        <f>'Eng 5-7'!A1</f>
        <v>Window Asia Public Company Limited</v>
      </c>
      <c r="B1" s="35"/>
      <c r="C1" s="35"/>
      <c r="D1" s="35"/>
      <c r="E1" s="36"/>
      <c r="F1" s="37"/>
      <c r="G1" s="38"/>
      <c r="H1" s="37"/>
      <c r="I1" s="38"/>
    </row>
    <row r="2" spans="1:9" s="39" customFormat="1" ht="16.5" customHeight="1">
      <c r="A2" s="5" t="s">
        <v>116</v>
      </c>
      <c r="B2" s="35"/>
      <c r="C2" s="35"/>
      <c r="D2" s="35"/>
      <c r="E2" s="36"/>
      <c r="F2" s="37"/>
      <c r="G2" s="38"/>
      <c r="H2" s="37"/>
      <c r="I2" s="38"/>
    </row>
    <row r="3" spans="1:9" s="39" customFormat="1" ht="16.5" customHeight="1">
      <c r="A3" s="9" t="str">
        <f>+'Eng 9'!A3</f>
        <v>For the year ended 31 December 2024</v>
      </c>
      <c r="B3" s="40"/>
      <c r="C3" s="40"/>
      <c r="D3" s="40"/>
      <c r="E3" s="41"/>
      <c r="F3" s="42"/>
      <c r="G3" s="43"/>
      <c r="H3" s="42"/>
      <c r="I3" s="43"/>
    </row>
    <row r="4" spans="1:9" s="39" customFormat="1" ht="16.5" customHeight="1">
      <c r="A4" s="5"/>
      <c r="B4" s="35"/>
      <c r="C4" s="35"/>
      <c r="D4" s="35"/>
      <c r="E4" s="36"/>
      <c r="F4" s="37"/>
      <c r="G4" s="38"/>
      <c r="H4" s="37"/>
      <c r="I4" s="38"/>
    </row>
    <row r="5" spans="1:9" s="39" customFormat="1" ht="16.5" customHeight="1">
      <c r="A5" s="35"/>
      <c r="B5" s="35"/>
      <c r="C5" s="35"/>
      <c r="D5" s="35"/>
      <c r="E5" s="36"/>
      <c r="F5" s="37"/>
      <c r="G5" s="38"/>
      <c r="H5" s="37"/>
      <c r="I5" s="38"/>
    </row>
    <row r="6" spans="1:9" s="39" customFormat="1" ht="16.5" customHeight="1">
      <c r="A6" s="35"/>
      <c r="B6" s="35"/>
      <c r="C6" s="35"/>
      <c r="D6" s="35"/>
      <c r="E6" s="36"/>
      <c r="F6" s="37"/>
      <c r="G6" s="12" t="s">
        <v>99</v>
      </c>
      <c r="H6" s="84"/>
      <c r="I6" s="12" t="s">
        <v>99</v>
      </c>
    </row>
    <row r="7" spans="1:9" s="39" customFormat="1" ht="16.5" customHeight="1">
      <c r="A7" s="35"/>
      <c r="B7" s="35"/>
      <c r="C7" s="35"/>
      <c r="D7" s="35"/>
      <c r="E7" s="36"/>
      <c r="F7" s="37"/>
      <c r="G7" s="12" t="s">
        <v>101</v>
      </c>
      <c r="H7" s="84"/>
      <c r="I7" s="12" t="s">
        <v>101</v>
      </c>
    </row>
    <row r="8" spans="1:9" s="39" customFormat="1" ht="16.5" customHeight="1">
      <c r="A8" s="35"/>
      <c r="B8" s="35"/>
      <c r="C8" s="35"/>
      <c r="D8" s="35"/>
      <c r="E8" s="36"/>
      <c r="F8" s="37"/>
      <c r="G8" s="13" t="s">
        <v>110</v>
      </c>
      <c r="H8" s="84"/>
      <c r="I8" s="13" t="s">
        <v>110</v>
      </c>
    </row>
    <row r="9" spans="1:9" s="39" customFormat="1" ht="16.5" customHeight="1">
      <c r="A9" s="37"/>
      <c r="B9" s="37"/>
      <c r="C9" s="37"/>
      <c r="D9" s="37"/>
      <c r="E9" s="44"/>
      <c r="F9" s="35"/>
      <c r="G9" s="45" t="s">
        <v>147</v>
      </c>
      <c r="H9" s="35"/>
      <c r="I9" s="45" t="s">
        <v>122</v>
      </c>
    </row>
    <row r="10" spans="1:9" s="39" customFormat="1" ht="16.5" customHeight="1">
      <c r="A10" s="37"/>
      <c r="B10" s="37"/>
      <c r="C10" s="37"/>
      <c r="D10" s="37"/>
      <c r="E10" s="46" t="s">
        <v>0</v>
      </c>
      <c r="F10" s="35"/>
      <c r="G10" s="47" t="s">
        <v>1</v>
      </c>
      <c r="H10" s="35"/>
      <c r="I10" s="47" t="s">
        <v>1</v>
      </c>
    </row>
    <row r="11" spans="1:9" s="39" customFormat="1" ht="16.5" customHeight="1">
      <c r="A11" s="37"/>
      <c r="B11" s="37"/>
      <c r="C11" s="37"/>
      <c r="D11" s="37"/>
      <c r="E11" s="44"/>
      <c r="F11" s="35"/>
      <c r="G11" s="48"/>
      <c r="H11" s="35"/>
      <c r="I11" s="48"/>
    </row>
    <row r="12" spans="1:9" s="39" customFormat="1" ht="16.5" customHeight="1">
      <c r="A12" s="5" t="s">
        <v>55</v>
      </c>
      <c r="B12" s="37"/>
      <c r="C12" s="37"/>
      <c r="D12" s="37"/>
      <c r="E12" s="33"/>
      <c r="F12" s="15"/>
      <c r="G12" s="49"/>
      <c r="H12" s="15"/>
      <c r="I12" s="49"/>
    </row>
    <row r="13" spans="1:9" s="39" customFormat="1" ht="16.5" customHeight="1">
      <c r="A13" s="15" t="s">
        <v>73</v>
      </c>
      <c r="B13" s="37"/>
      <c r="C13" s="37"/>
      <c r="D13" s="37"/>
      <c r="E13" s="33"/>
      <c r="F13" s="15"/>
      <c r="G13" s="50">
        <v>65703694</v>
      </c>
      <c r="H13" s="15"/>
      <c r="I13" s="50">
        <v>27703838</v>
      </c>
    </row>
    <row r="14" spans="1:9" s="39" customFormat="1" ht="16.5" customHeight="1">
      <c r="A14" s="15" t="s">
        <v>56</v>
      </c>
      <c r="B14" s="37"/>
      <c r="C14" s="37"/>
      <c r="D14" s="37"/>
      <c r="E14" s="33"/>
      <c r="F14" s="15"/>
      <c r="G14" s="50"/>
      <c r="H14" s="15"/>
      <c r="I14" s="50"/>
    </row>
    <row r="15" spans="1:9" s="39" customFormat="1" ht="16.5" customHeight="1">
      <c r="A15" s="37"/>
      <c r="B15" s="51" t="s">
        <v>57</v>
      </c>
      <c r="C15" s="37"/>
      <c r="D15" s="37"/>
      <c r="E15" s="33" t="s">
        <v>75</v>
      </c>
      <c r="F15" s="15"/>
      <c r="G15" s="50">
        <v>54583090</v>
      </c>
      <c r="H15" s="15"/>
      <c r="I15" s="50">
        <v>46862476</v>
      </c>
    </row>
    <row r="16" spans="1:9" s="39" customFormat="1" ht="16.5" customHeight="1">
      <c r="A16" s="37"/>
      <c r="B16" s="51" t="s">
        <v>58</v>
      </c>
      <c r="C16" s="37"/>
      <c r="D16" s="37"/>
      <c r="E16" s="33">
        <v>16</v>
      </c>
      <c r="F16" s="15"/>
      <c r="G16" s="50">
        <v>823435</v>
      </c>
      <c r="H16" s="15"/>
      <c r="I16" s="50">
        <v>789400</v>
      </c>
    </row>
    <row r="17" spans="1:9" s="39" customFormat="1" ht="16.5" customHeight="1">
      <c r="A17" s="37"/>
      <c r="B17" s="51" t="s">
        <v>84</v>
      </c>
      <c r="C17" s="37"/>
      <c r="D17" s="37"/>
      <c r="E17" s="33">
        <v>10</v>
      </c>
      <c r="F17" s="15"/>
      <c r="G17" s="50">
        <v>5421</v>
      </c>
      <c r="H17" s="15"/>
      <c r="I17" s="50">
        <v>81740</v>
      </c>
    </row>
    <row r="18" spans="1:9" s="39" customFormat="1" ht="16.5" customHeight="1">
      <c r="A18" s="37"/>
      <c r="B18" s="51" t="s">
        <v>169</v>
      </c>
      <c r="C18" s="37"/>
      <c r="D18" s="37"/>
      <c r="E18" s="33"/>
      <c r="F18" s="15"/>
    </row>
    <row r="19" spans="1:9" s="39" customFormat="1" ht="16.5" customHeight="1">
      <c r="A19" s="37"/>
      <c r="B19" s="51"/>
      <c r="C19" s="37" t="s">
        <v>170</v>
      </c>
      <c r="D19" s="37"/>
      <c r="E19" s="33"/>
      <c r="F19" s="15"/>
      <c r="G19" s="50" t="s">
        <v>159</v>
      </c>
      <c r="H19" s="15"/>
      <c r="I19" s="52">
        <v>22318259</v>
      </c>
    </row>
    <row r="20" spans="1:9" s="39" customFormat="1" ht="16.5" customHeight="1">
      <c r="A20" s="37"/>
      <c r="B20" s="51" t="s">
        <v>88</v>
      </c>
      <c r="C20" s="37"/>
      <c r="D20" s="37"/>
      <c r="E20" s="33">
        <v>24</v>
      </c>
      <c r="F20" s="15"/>
      <c r="G20" s="50">
        <v>-12266</v>
      </c>
      <c r="H20" s="15"/>
      <c r="I20" s="52">
        <v>-7292</v>
      </c>
    </row>
    <row r="21" spans="1:9" s="39" customFormat="1" ht="16.5" customHeight="1">
      <c r="A21" s="37"/>
      <c r="B21" s="51" t="s">
        <v>165</v>
      </c>
      <c r="C21" s="37"/>
      <c r="D21" s="37"/>
      <c r="E21" s="33">
        <v>24</v>
      </c>
      <c r="F21" s="15"/>
      <c r="G21" s="50">
        <v>15644</v>
      </c>
      <c r="H21" s="15"/>
      <c r="I21" s="52" t="s">
        <v>159</v>
      </c>
    </row>
    <row r="22" spans="1:9" s="39" customFormat="1" ht="16.5" customHeight="1">
      <c r="A22" s="37"/>
      <c r="B22" s="51" t="s">
        <v>166</v>
      </c>
      <c r="C22" s="37"/>
      <c r="D22" s="37"/>
      <c r="E22" s="33">
        <v>24</v>
      </c>
      <c r="F22" s="15"/>
      <c r="G22" s="50">
        <v>-308409</v>
      </c>
      <c r="H22" s="15"/>
      <c r="I22" s="52" t="s">
        <v>159</v>
      </c>
    </row>
    <row r="23" spans="1:9" s="39" customFormat="1" ht="16.5" customHeight="1">
      <c r="A23" s="37"/>
      <c r="B23" s="15" t="s">
        <v>20</v>
      </c>
      <c r="C23" s="37"/>
      <c r="D23" s="37"/>
      <c r="E23" s="33">
        <v>21</v>
      </c>
      <c r="F23" s="15"/>
      <c r="G23" s="50">
        <v>-5210595</v>
      </c>
      <c r="H23" s="15"/>
      <c r="I23" s="50">
        <v>4113374</v>
      </c>
    </row>
    <row r="24" spans="1:9" s="39" customFormat="1" ht="16.5" customHeight="1">
      <c r="A24" s="37"/>
      <c r="B24" s="51" t="s">
        <v>38</v>
      </c>
      <c r="C24" s="37"/>
      <c r="D24" s="37"/>
      <c r="E24" s="33">
        <v>25</v>
      </c>
      <c r="F24" s="15"/>
      <c r="G24" s="50">
        <v>6075807</v>
      </c>
      <c r="H24" s="15"/>
      <c r="I24" s="50">
        <v>14018069</v>
      </c>
    </row>
    <row r="25" spans="1:9" s="39" customFormat="1" ht="16.5" customHeight="1">
      <c r="A25" s="37"/>
      <c r="B25" s="51" t="s">
        <v>171</v>
      </c>
      <c r="C25" s="37"/>
      <c r="D25" s="37"/>
      <c r="E25" s="33"/>
      <c r="F25" s="15"/>
      <c r="G25" s="50"/>
      <c r="H25" s="15"/>
      <c r="I25" s="50"/>
    </row>
    <row r="26" spans="1:9" s="39" customFormat="1" ht="16.5" customHeight="1">
      <c r="A26" s="37"/>
      <c r="C26" s="51" t="s">
        <v>172</v>
      </c>
      <c r="D26" s="37"/>
      <c r="E26" s="33">
        <v>12</v>
      </c>
      <c r="F26" s="15"/>
      <c r="G26" s="50">
        <v>-3006331</v>
      </c>
      <c r="H26" s="15"/>
      <c r="I26" s="50">
        <v>-4893655</v>
      </c>
    </row>
    <row r="27" spans="1:9" s="39" customFormat="1" ht="16.5" customHeight="1">
      <c r="A27" s="37"/>
      <c r="B27" s="51" t="s">
        <v>113</v>
      </c>
      <c r="C27" s="37"/>
      <c r="D27" s="37"/>
      <c r="E27" s="33"/>
      <c r="F27" s="15"/>
      <c r="G27" s="50" t="s">
        <v>159</v>
      </c>
      <c r="H27" s="15"/>
      <c r="I27" s="38">
        <v>23684310</v>
      </c>
    </row>
    <row r="28" spans="1:9" s="39" customFormat="1" ht="16.5" customHeight="1">
      <c r="A28" s="37"/>
      <c r="B28" s="51" t="s">
        <v>94</v>
      </c>
      <c r="C28" s="37"/>
      <c r="D28" s="37"/>
      <c r="E28" s="33"/>
      <c r="F28" s="15"/>
      <c r="G28" s="50">
        <v>-2306</v>
      </c>
      <c r="H28" s="15"/>
      <c r="I28" s="50">
        <v>-205613</v>
      </c>
    </row>
    <row r="29" spans="1:9" s="39" customFormat="1" ht="16.5" customHeight="1">
      <c r="A29" s="37"/>
      <c r="B29" s="51"/>
      <c r="C29" s="37"/>
      <c r="D29" s="37"/>
      <c r="E29" s="33"/>
      <c r="F29" s="15"/>
      <c r="G29" s="50"/>
      <c r="H29" s="15"/>
      <c r="I29" s="50"/>
    </row>
    <row r="30" spans="1:9" s="39" customFormat="1" ht="16.5" customHeight="1">
      <c r="A30" s="51" t="s">
        <v>59</v>
      </c>
      <c r="C30" s="37"/>
      <c r="D30" s="37"/>
      <c r="E30" s="33"/>
      <c r="F30" s="15"/>
      <c r="G30" s="50"/>
      <c r="H30" s="15"/>
      <c r="I30" s="50"/>
    </row>
    <row r="31" spans="1:9" s="39" customFormat="1" ht="16.5" customHeight="1">
      <c r="A31" s="37"/>
      <c r="B31" s="51" t="s">
        <v>162</v>
      </c>
      <c r="C31" s="37"/>
      <c r="D31" s="37"/>
      <c r="E31" s="33"/>
      <c r="F31" s="15"/>
      <c r="G31" s="50">
        <v>21940310</v>
      </c>
      <c r="H31" s="15"/>
      <c r="I31" s="49">
        <v>16187932</v>
      </c>
    </row>
    <row r="32" spans="1:9" s="39" customFormat="1" ht="16.149999999999999" customHeight="1">
      <c r="A32" s="37"/>
      <c r="B32" s="51" t="s">
        <v>60</v>
      </c>
      <c r="C32" s="37"/>
      <c r="D32" s="37"/>
      <c r="E32" s="33"/>
      <c r="F32" s="15"/>
      <c r="G32" s="50">
        <v>70988284</v>
      </c>
      <c r="H32" s="15"/>
      <c r="I32" s="49">
        <v>13048888</v>
      </c>
    </row>
    <row r="33" spans="1:9" s="39" customFormat="1" ht="16.5" customHeight="1">
      <c r="A33" s="37"/>
      <c r="B33" s="51" t="s">
        <v>5</v>
      </c>
      <c r="C33" s="37"/>
      <c r="D33" s="37"/>
      <c r="E33" s="33"/>
      <c r="F33" s="15"/>
      <c r="G33" s="50">
        <v>1969578</v>
      </c>
      <c r="H33" s="15"/>
      <c r="I33" s="49">
        <v>145782</v>
      </c>
    </row>
    <row r="34" spans="1:9" s="39" customFormat="1" ht="16.5" customHeight="1">
      <c r="A34" s="37"/>
      <c r="B34" s="51" t="s">
        <v>10</v>
      </c>
      <c r="C34" s="37"/>
      <c r="D34" s="37"/>
      <c r="E34" s="33"/>
      <c r="F34" s="15"/>
      <c r="G34" s="50">
        <v>-251275</v>
      </c>
      <c r="H34" s="15"/>
      <c r="I34" s="49">
        <v>799602</v>
      </c>
    </row>
    <row r="35" spans="1:9" s="39" customFormat="1" ht="16.5" customHeight="1">
      <c r="A35" s="37"/>
      <c r="B35" s="51" t="s">
        <v>158</v>
      </c>
      <c r="C35" s="37"/>
      <c r="D35" s="37"/>
      <c r="E35" s="33"/>
      <c r="F35" s="15"/>
      <c r="G35" s="50">
        <v>-14393141</v>
      </c>
      <c r="H35" s="15"/>
      <c r="I35" s="49">
        <v>-11561952</v>
      </c>
    </row>
    <row r="36" spans="1:9" s="39" customFormat="1" ht="16.5" customHeight="1">
      <c r="A36" s="37"/>
      <c r="B36" s="53" t="s">
        <v>50</v>
      </c>
      <c r="C36" s="37"/>
      <c r="D36" s="37"/>
      <c r="E36" s="33"/>
      <c r="F36" s="15"/>
      <c r="G36" s="50">
        <v>266081</v>
      </c>
      <c r="H36" s="15"/>
      <c r="I36" s="49">
        <v>14682</v>
      </c>
    </row>
    <row r="37" spans="1:9" s="39" customFormat="1" ht="16.5" customHeight="1">
      <c r="A37" s="37"/>
      <c r="B37" s="51" t="s">
        <v>17</v>
      </c>
      <c r="C37" s="37"/>
      <c r="D37" s="37"/>
      <c r="E37" s="33"/>
      <c r="F37" s="15"/>
      <c r="G37" s="50">
        <v>-815848</v>
      </c>
      <c r="H37" s="15"/>
      <c r="I37" s="49">
        <v>533064</v>
      </c>
    </row>
    <row r="38" spans="1:9" s="39" customFormat="1" ht="16.5" customHeight="1">
      <c r="A38" s="37"/>
      <c r="B38" s="51" t="s">
        <v>76</v>
      </c>
      <c r="C38" s="37"/>
      <c r="D38" s="37"/>
      <c r="E38" s="33">
        <v>21</v>
      </c>
      <c r="F38" s="15"/>
      <c r="G38" s="50">
        <v>-997166</v>
      </c>
      <c r="H38" s="15"/>
      <c r="I38" s="49">
        <v>-2292467</v>
      </c>
    </row>
    <row r="39" spans="1:9" s="39" customFormat="1" ht="16.5" customHeight="1">
      <c r="A39" s="37"/>
      <c r="B39" s="51" t="s">
        <v>21</v>
      </c>
      <c r="C39" s="37"/>
      <c r="D39" s="37"/>
      <c r="E39" s="33"/>
      <c r="F39" s="15"/>
      <c r="G39" s="54">
        <v>505412</v>
      </c>
      <c r="H39" s="15"/>
      <c r="I39" s="54">
        <v>4752395</v>
      </c>
    </row>
    <row r="40" spans="1:9" s="39" customFormat="1" ht="16.5" customHeight="1">
      <c r="A40" s="37"/>
      <c r="B40" s="51"/>
      <c r="C40" s="37"/>
      <c r="D40" s="37"/>
      <c r="E40" s="33"/>
      <c r="F40" s="15"/>
      <c r="G40" s="49"/>
      <c r="H40" s="15"/>
      <c r="I40" s="49"/>
    </row>
    <row r="41" spans="1:9" s="39" customFormat="1" ht="16.5" customHeight="1">
      <c r="A41" s="15" t="s">
        <v>138</v>
      </c>
      <c r="C41" s="37"/>
      <c r="D41" s="37"/>
      <c r="E41" s="33"/>
      <c r="F41" s="15"/>
      <c r="G41" s="49">
        <f>SUM(G13:G39)</f>
        <v>197879419</v>
      </c>
      <c r="H41" s="15"/>
      <c r="I41" s="49">
        <f>SUM(I13:I39)</f>
        <v>156092832</v>
      </c>
    </row>
    <row r="42" spans="1:9" s="39" customFormat="1" ht="16.5" customHeight="1">
      <c r="A42" s="51" t="s">
        <v>61</v>
      </c>
      <c r="C42" s="37"/>
      <c r="D42" s="37"/>
      <c r="E42" s="33"/>
      <c r="F42" s="15"/>
      <c r="G42" s="49">
        <v>-6076276</v>
      </c>
      <c r="H42" s="15"/>
      <c r="I42" s="49">
        <v>-14026240</v>
      </c>
    </row>
    <row r="43" spans="1:9" s="39" customFormat="1" ht="16.5" customHeight="1">
      <c r="A43" s="51" t="s">
        <v>62</v>
      </c>
      <c r="C43" s="37"/>
      <c r="D43" s="37"/>
      <c r="E43" s="33"/>
      <c r="F43" s="15"/>
      <c r="G43" s="54">
        <v>-14066253</v>
      </c>
      <c r="H43" s="15"/>
      <c r="I43" s="54">
        <v>-11789850</v>
      </c>
    </row>
    <row r="44" spans="1:9" s="39" customFormat="1" ht="16.5" customHeight="1">
      <c r="A44" s="37"/>
      <c r="B44" s="51"/>
      <c r="C44" s="37"/>
      <c r="D44" s="37"/>
      <c r="E44" s="33"/>
      <c r="F44" s="15"/>
      <c r="G44" s="49"/>
      <c r="H44" s="15"/>
      <c r="I44" s="49"/>
    </row>
    <row r="45" spans="1:9" s="39" customFormat="1" ht="16.5" customHeight="1">
      <c r="A45" s="51" t="s">
        <v>139</v>
      </c>
      <c r="C45" s="37"/>
      <c r="D45" s="37"/>
      <c r="E45" s="33"/>
      <c r="F45" s="15"/>
      <c r="G45" s="54">
        <f>SUM(G41:G43)</f>
        <v>177736890</v>
      </c>
      <c r="H45" s="15"/>
      <c r="I45" s="54">
        <f>SUM(I41:I43)</f>
        <v>130276742</v>
      </c>
    </row>
    <row r="46" spans="1:9" s="39" customFormat="1" ht="15.75" customHeight="1">
      <c r="A46" s="37"/>
      <c r="B46" s="51"/>
      <c r="C46" s="37"/>
      <c r="D46" s="37"/>
      <c r="E46" s="36"/>
      <c r="F46" s="37"/>
      <c r="G46" s="38"/>
      <c r="H46" s="37"/>
      <c r="I46" s="38"/>
    </row>
    <row r="47" spans="1:9" s="39" customFormat="1" ht="12.75" customHeight="1">
      <c r="A47" s="37"/>
      <c r="B47" s="51"/>
      <c r="C47" s="37"/>
      <c r="D47" s="37"/>
      <c r="E47" s="36"/>
      <c r="F47" s="37"/>
      <c r="G47" s="38"/>
      <c r="H47" s="37"/>
      <c r="I47" s="38"/>
    </row>
    <row r="48" spans="1:9" s="39" customFormat="1" ht="22.15" customHeight="1">
      <c r="A48" s="24" t="s">
        <v>14</v>
      </c>
      <c r="B48" s="42"/>
      <c r="C48" s="42"/>
      <c r="D48" s="42"/>
      <c r="E48" s="41"/>
      <c r="F48" s="42"/>
      <c r="G48" s="55"/>
      <c r="H48" s="42"/>
      <c r="I48" s="55"/>
    </row>
    <row r="49" spans="1:9" s="39" customFormat="1" ht="16.5" customHeight="1">
      <c r="A49" s="35" t="str">
        <f>A1</f>
        <v>Window Asia Public Company Limited</v>
      </c>
      <c r="B49" s="35"/>
      <c r="C49" s="35"/>
      <c r="D49" s="35"/>
      <c r="E49" s="36"/>
      <c r="F49" s="37"/>
      <c r="G49" s="56"/>
      <c r="H49" s="37"/>
      <c r="I49" s="56"/>
    </row>
    <row r="50" spans="1:9" s="39" customFormat="1" ht="16.5" customHeight="1">
      <c r="A50" s="35" t="str">
        <f>A2</f>
        <v>Statements of Cash Flows</v>
      </c>
      <c r="B50" s="35"/>
      <c r="C50" s="35"/>
      <c r="D50" s="35"/>
      <c r="E50" s="36"/>
      <c r="F50" s="37"/>
      <c r="G50" s="57"/>
      <c r="H50" s="37"/>
      <c r="I50" s="57"/>
    </row>
    <row r="51" spans="1:9" s="39" customFormat="1" ht="16.5" customHeight="1">
      <c r="A51" s="40" t="str">
        <f>A3</f>
        <v>For the year ended 31 December 2024</v>
      </c>
      <c r="B51" s="40"/>
      <c r="C51" s="40"/>
      <c r="D51" s="40"/>
      <c r="E51" s="41"/>
      <c r="F51" s="42"/>
      <c r="G51" s="55"/>
      <c r="H51" s="42"/>
      <c r="I51" s="55"/>
    </row>
    <row r="52" spans="1:9" s="36" customFormat="1" ht="16.5" customHeight="1">
      <c r="A52" s="37"/>
      <c r="B52" s="37"/>
      <c r="C52" s="37"/>
      <c r="D52" s="37"/>
      <c r="F52" s="37"/>
      <c r="G52" s="57"/>
      <c r="H52" s="37"/>
      <c r="I52" s="57"/>
    </row>
    <row r="53" spans="1:9" s="36" customFormat="1" ht="16.5" customHeight="1">
      <c r="A53" s="37"/>
      <c r="B53" s="37"/>
      <c r="C53" s="37"/>
      <c r="D53" s="37"/>
      <c r="F53" s="37"/>
      <c r="G53" s="48"/>
      <c r="H53" s="37"/>
      <c r="I53" s="48"/>
    </row>
    <row r="54" spans="1:9" s="36" customFormat="1" ht="16.5" customHeight="1">
      <c r="A54" s="37"/>
      <c r="B54" s="37"/>
      <c r="C54" s="37"/>
      <c r="D54" s="37"/>
      <c r="F54" s="37"/>
      <c r="G54" s="12" t="s">
        <v>99</v>
      </c>
      <c r="H54" s="84"/>
      <c r="I54" s="12" t="s">
        <v>99</v>
      </c>
    </row>
    <row r="55" spans="1:9" s="36" customFormat="1" ht="16.5" customHeight="1">
      <c r="A55" s="37"/>
      <c r="B55" s="37"/>
      <c r="C55" s="37"/>
      <c r="D55" s="37"/>
      <c r="F55" s="37"/>
      <c r="G55" s="12" t="s">
        <v>101</v>
      </c>
      <c r="H55" s="84"/>
      <c r="I55" s="12" t="s">
        <v>101</v>
      </c>
    </row>
    <row r="56" spans="1:9" s="36" customFormat="1" ht="16.5" customHeight="1">
      <c r="A56" s="37"/>
      <c r="B56" s="37"/>
      <c r="C56" s="37"/>
      <c r="D56" s="37"/>
      <c r="F56" s="37"/>
      <c r="G56" s="13" t="s">
        <v>110</v>
      </c>
      <c r="H56" s="84"/>
      <c r="I56" s="13" t="s">
        <v>110</v>
      </c>
    </row>
    <row r="57" spans="1:9" s="36" customFormat="1" ht="16.5" customHeight="1">
      <c r="A57" s="37"/>
      <c r="B57" s="37"/>
      <c r="C57" s="37"/>
      <c r="D57" s="37"/>
      <c r="E57" s="44"/>
      <c r="F57" s="35"/>
      <c r="G57" s="45" t="s">
        <v>147</v>
      </c>
      <c r="H57" s="35"/>
      <c r="I57" s="45" t="s">
        <v>122</v>
      </c>
    </row>
    <row r="58" spans="1:9" s="36" customFormat="1" ht="16.5" customHeight="1">
      <c r="A58" s="37"/>
      <c r="B58" s="37"/>
      <c r="C58" s="37"/>
      <c r="D58" s="37"/>
      <c r="E58" s="46" t="s">
        <v>0</v>
      </c>
      <c r="F58" s="35"/>
      <c r="G58" s="47" t="s">
        <v>1</v>
      </c>
      <c r="H58" s="35"/>
      <c r="I58" s="47" t="s">
        <v>1</v>
      </c>
    </row>
    <row r="59" spans="1:9" s="36" customFormat="1" ht="16.5" customHeight="1">
      <c r="A59" s="37"/>
      <c r="B59" s="37"/>
      <c r="C59" s="37"/>
      <c r="D59" s="37"/>
      <c r="E59" s="44"/>
      <c r="F59" s="35"/>
      <c r="G59" s="48"/>
      <c r="H59" s="35"/>
      <c r="I59" s="48"/>
    </row>
    <row r="60" spans="1:9" s="36" customFormat="1" ht="16.5" customHeight="1">
      <c r="A60" s="5" t="s">
        <v>54</v>
      </c>
      <c r="B60" s="37"/>
      <c r="C60" s="37"/>
      <c r="D60" s="37"/>
      <c r="F60" s="37"/>
      <c r="G60" s="38"/>
      <c r="H60" s="37"/>
      <c r="I60" s="38"/>
    </row>
    <row r="61" spans="1:9" s="36" customFormat="1" ht="16.5" customHeight="1">
      <c r="A61" s="15" t="s">
        <v>102</v>
      </c>
      <c r="C61" s="37"/>
      <c r="D61" s="37"/>
      <c r="F61" s="37"/>
      <c r="G61" s="38"/>
      <c r="H61" s="37"/>
    </row>
    <row r="62" spans="1:9" s="36" customFormat="1" ht="16.5" customHeight="1">
      <c r="A62" s="15"/>
      <c r="B62" s="58" t="s">
        <v>103</v>
      </c>
      <c r="C62" s="37"/>
      <c r="D62" s="37"/>
      <c r="F62" s="37"/>
      <c r="G62" s="38">
        <v>-19434318</v>
      </c>
      <c r="H62" s="37"/>
      <c r="I62" s="38">
        <v>-157897753</v>
      </c>
    </row>
    <row r="63" spans="1:9" s="36" customFormat="1" ht="16.5" customHeight="1">
      <c r="A63" s="15" t="s">
        <v>160</v>
      </c>
      <c r="B63" s="58"/>
      <c r="C63" s="37"/>
      <c r="D63" s="37"/>
      <c r="F63" s="37"/>
      <c r="G63" s="38"/>
      <c r="H63" s="37"/>
      <c r="I63" s="38"/>
    </row>
    <row r="64" spans="1:9" s="36" customFormat="1" ht="16.5" customHeight="1">
      <c r="A64" s="15"/>
      <c r="B64" s="58" t="s">
        <v>103</v>
      </c>
      <c r="C64" s="37"/>
      <c r="D64" s="37"/>
      <c r="F64" s="37"/>
      <c r="G64" s="38">
        <v>308411</v>
      </c>
      <c r="H64" s="37"/>
      <c r="I64" s="38" t="s">
        <v>159</v>
      </c>
    </row>
    <row r="65" spans="1:9" s="36" customFormat="1" ht="16.5" customHeight="1">
      <c r="A65" s="15" t="s">
        <v>89</v>
      </c>
      <c r="C65" s="37"/>
      <c r="D65" s="37"/>
      <c r="F65" s="37"/>
      <c r="G65" s="38">
        <v>-149356</v>
      </c>
      <c r="H65" s="37"/>
      <c r="I65" s="38">
        <v>-403346</v>
      </c>
    </row>
    <row r="66" spans="1:9" s="36" customFormat="1" ht="16.5" customHeight="1">
      <c r="A66" s="15" t="s">
        <v>63</v>
      </c>
      <c r="C66" s="37"/>
      <c r="D66" s="37"/>
      <c r="F66" s="37"/>
      <c r="G66" s="43">
        <v>-936433</v>
      </c>
      <c r="H66" s="37"/>
      <c r="I66" s="43">
        <v>-489802</v>
      </c>
    </row>
    <row r="67" spans="1:9" s="36" customFormat="1" ht="16.5" customHeight="1">
      <c r="B67" s="37"/>
      <c r="C67" s="37"/>
      <c r="D67" s="37"/>
      <c r="F67" s="37"/>
      <c r="G67" s="38"/>
      <c r="H67" s="37"/>
      <c r="I67" s="38"/>
    </row>
    <row r="68" spans="1:9" s="36" customFormat="1" ht="16.5" customHeight="1">
      <c r="A68" s="15" t="s">
        <v>77</v>
      </c>
      <c r="B68" s="37"/>
      <c r="C68" s="37"/>
      <c r="D68" s="37"/>
      <c r="F68" s="37"/>
      <c r="G68" s="43">
        <f>SUM(G61:G66)</f>
        <v>-20211696</v>
      </c>
      <c r="H68" s="37"/>
      <c r="I68" s="43">
        <f>SUM(I61:I66)</f>
        <v>-158790901</v>
      </c>
    </row>
    <row r="69" spans="1:9" s="36" customFormat="1" ht="16.5" customHeight="1">
      <c r="A69" s="37"/>
      <c r="B69" s="37"/>
      <c r="C69" s="37"/>
      <c r="D69" s="37"/>
      <c r="F69" s="37"/>
      <c r="G69" s="38"/>
      <c r="H69" s="37"/>
      <c r="I69" s="38"/>
    </row>
    <row r="70" spans="1:9" ht="16.5" customHeight="1">
      <c r="A70" s="5" t="s">
        <v>81</v>
      </c>
    </row>
    <row r="71" spans="1:9" ht="16.5" customHeight="1">
      <c r="A71" s="15" t="s">
        <v>95</v>
      </c>
      <c r="E71" s="36">
        <v>22</v>
      </c>
      <c r="G71" s="38" t="s">
        <v>159</v>
      </c>
      <c r="I71" s="38">
        <v>494024208</v>
      </c>
    </row>
    <row r="72" spans="1:9" ht="16.5" customHeight="1">
      <c r="A72" s="15" t="s">
        <v>104</v>
      </c>
    </row>
    <row r="73" spans="1:9" ht="16.5" customHeight="1">
      <c r="A73" s="15"/>
      <c r="B73" s="37" t="s">
        <v>97</v>
      </c>
      <c r="E73" s="36">
        <v>19</v>
      </c>
      <c r="G73" s="38">
        <v>165415373</v>
      </c>
      <c r="I73" s="38">
        <v>585835836</v>
      </c>
    </row>
    <row r="74" spans="1:9" ht="16.5" customHeight="1">
      <c r="A74" s="59" t="s">
        <v>105</v>
      </c>
    </row>
    <row r="75" spans="1:9" ht="16.5" customHeight="1">
      <c r="A75" s="59"/>
      <c r="B75" s="37" t="s">
        <v>97</v>
      </c>
      <c r="E75" s="36">
        <v>19</v>
      </c>
      <c r="G75" s="38">
        <v>-188984345</v>
      </c>
      <c r="I75" s="38">
        <v>-773388609</v>
      </c>
    </row>
    <row r="76" spans="1:9" ht="16.5" customHeight="1">
      <c r="A76" s="59" t="s">
        <v>106</v>
      </c>
    </row>
    <row r="77" spans="1:9" ht="16.5" customHeight="1">
      <c r="A77" s="59"/>
      <c r="B77" s="37" t="s">
        <v>97</v>
      </c>
      <c r="E77" s="36">
        <v>19</v>
      </c>
      <c r="G77" s="38" t="s">
        <v>159</v>
      </c>
      <c r="I77" s="38">
        <v>168478416</v>
      </c>
    </row>
    <row r="78" spans="1:9" ht="16.5" customHeight="1">
      <c r="A78" s="59" t="s">
        <v>107</v>
      </c>
    </row>
    <row r="79" spans="1:9" ht="16.5" customHeight="1">
      <c r="A79" s="59"/>
      <c r="B79" s="37" t="s">
        <v>97</v>
      </c>
      <c r="E79" s="36">
        <v>19</v>
      </c>
      <c r="G79" s="38">
        <v>-101944185</v>
      </c>
      <c r="I79" s="38">
        <v>-218310001</v>
      </c>
    </row>
    <row r="80" spans="1:9" ht="16.5" customHeight="1">
      <c r="A80" s="59" t="s">
        <v>64</v>
      </c>
      <c r="E80" s="36">
        <v>19</v>
      </c>
      <c r="G80" s="38">
        <v>-11400410</v>
      </c>
      <c r="I80" s="38">
        <v>-10922930</v>
      </c>
    </row>
    <row r="81" spans="1:9" ht="16.5" customHeight="1">
      <c r="A81" s="15" t="s">
        <v>74</v>
      </c>
      <c r="E81" s="36">
        <v>29</v>
      </c>
      <c r="G81" s="43">
        <v>-20409604</v>
      </c>
      <c r="I81" s="43">
        <v>-148074000</v>
      </c>
    </row>
    <row r="83" spans="1:9" ht="16.5" customHeight="1">
      <c r="A83" s="37" t="s">
        <v>163</v>
      </c>
      <c r="G83" s="43">
        <f>SUM(G71:G81)</f>
        <v>-157323171</v>
      </c>
      <c r="I83" s="43">
        <f>SUM(I71:I81)</f>
        <v>97642920</v>
      </c>
    </row>
    <row r="84" spans="1:9" ht="16.5" customHeight="1">
      <c r="G84" s="60"/>
      <c r="I84" s="60"/>
    </row>
    <row r="85" spans="1:9" ht="16.5" customHeight="1">
      <c r="A85" s="5" t="s">
        <v>164</v>
      </c>
      <c r="G85" s="38">
        <f>SUM(G45,G68,G83)</f>
        <v>202023</v>
      </c>
      <c r="I85" s="38">
        <f>SUM(I45,I68,I83)</f>
        <v>69128761</v>
      </c>
    </row>
    <row r="86" spans="1:9" ht="16.5" customHeight="1">
      <c r="A86" s="15" t="s">
        <v>82</v>
      </c>
      <c r="G86" s="43">
        <v>156187880</v>
      </c>
      <c r="I86" s="43">
        <v>87059119</v>
      </c>
    </row>
    <row r="88" spans="1:9" ht="16.5" customHeight="1" thickBot="1">
      <c r="A88" s="35" t="s">
        <v>83</v>
      </c>
      <c r="G88" s="61">
        <f>SUM(G85:G86)</f>
        <v>156389903</v>
      </c>
      <c r="I88" s="61">
        <f>SUM(I85:I86)</f>
        <v>156187880</v>
      </c>
    </row>
    <row r="89" spans="1:9" ht="16.5" customHeight="1" thickTop="1">
      <c r="A89" s="35"/>
    </row>
    <row r="90" spans="1:9" ht="16.5" customHeight="1">
      <c r="A90" s="35"/>
    </row>
    <row r="91" spans="1:9" ht="16.5" customHeight="1">
      <c r="A91" s="35"/>
    </row>
    <row r="92" spans="1:9" ht="16.5" customHeight="1">
      <c r="A92" s="35"/>
    </row>
    <row r="93" spans="1:9" ht="16.5" customHeight="1">
      <c r="A93" s="35"/>
    </row>
    <row r="94" spans="1:9" ht="16.5" customHeight="1">
      <c r="A94" s="35"/>
    </row>
    <row r="95" spans="1:9" ht="12" customHeight="1">
      <c r="A95" s="35"/>
    </row>
    <row r="96" spans="1:9" ht="22.15" customHeight="1">
      <c r="A96" s="42" t="str">
        <f>A48</f>
        <v>The accompanying notes are an integral part of these financial statements.</v>
      </c>
      <c r="B96" s="42"/>
      <c r="C96" s="42"/>
      <c r="D96" s="42"/>
      <c r="E96" s="41"/>
      <c r="F96" s="42"/>
      <c r="G96" s="43"/>
      <c r="H96" s="42"/>
      <c r="I96" s="43"/>
    </row>
    <row r="97" spans="1:9" s="39" customFormat="1" ht="16.5" customHeight="1">
      <c r="A97" s="35" t="str">
        <f>A49</f>
        <v>Window Asia Public Company Limited</v>
      </c>
      <c r="B97" s="35"/>
      <c r="C97" s="35"/>
      <c r="D97" s="35"/>
      <c r="E97" s="36"/>
      <c r="F97" s="37"/>
      <c r="G97" s="56"/>
      <c r="H97" s="37"/>
      <c r="I97" s="56"/>
    </row>
    <row r="98" spans="1:9" s="39" customFormat="1" ht="16.5" customHeight="1">
      <c r="A98" s="35" t="str">
        <f>A50</f>
        <v>Statements of Cash Flows</v>
      </c>
      <c r="B98" s="35"/>
      <c r="C98" s="35"/>
      <c r="D98" s="35"/>
      <c r="E98" s="36"/>
      <c r="F98" s="37"/>
      <c r="G98" s="57"/>
      <c r="H98" s="37"/>
      <c r="I98" s="57"/>
    </row>
    <row r="99" spans="1:9" s="39" customFormat="1" ht="16.5" customHeight="1">
      <c r="A99" s="40" t="str">
        <f>A51</f>
        <v>For the year ended 31 December 2024</v>
      </c>
      <c r="B99" s="40"/>
      <c r="C99" s="40"/>
      <c r="D99" s="40"/>
      <c r="E99" s="41"/>
      <c r="F99" s="42"/>
      <c r="G99" s="55"/>
      <c r="H99" s="42"/>
      <c r="I99" s="55"/>
    </row>
    <row r="100" spans="1:9" s="36" customFormat="1" ht="16.5" customHeight="1">
      <c r="A100" s="37"/>
      <c r="B100" s="37"/>
      <c r="C100" s="37"/>
      <c r="D100" s="37"/>
      <c r="F100" s="37"/>
      <c r="G100" s="57"/>
      <c r="H100" s="37"/>
      <c r="I100" s="57"/>
    </row>
    <row r="101" spans="1:9" s="36" customFormat="1" ht="16.5" customHeight="1">
      <c r="A101" s="37"/>
      <c r="B101" s="37"/>
      <c r="C101" s="37"/>
      <c r="D101" s="37"/>
      <c r="F101" s="37"/>
      <c r="G101" s="48"/>
      <c r="H101" s="37"/>
      <c r="I101" s="48"/>
    </row>
    <row r="102" spans="1:9" s="36" customFormat="1" ht="16.5" customHeight="1">
      <c r="A102" s="37"/>
      <c r="B102" s="37"/>
      <c r="C102" s="37"/>
      <c r="D102" s="37"/>
      <c r="F102" s="37"/>
      <c r="G102" s="12" t="s">
        <v>99</v>
      </c>
      <c r="H102" s="84"/>
      <c r="I102" s="12" t="s">
        <v>99</v>
      </c>
    </row>
    <row r="103" spans="1:9" s="36" customFormat="1" ht="16.5" customHeight="1">
      <c r="A103" s="37"/>
      <c r="B103" s="37"/>
      <c r="C103" s="37"/>
      <c r="D103" s="37"/>
      <c r="F103" s="37"/>
      <c r="G103" s="12" t="s">
        <v>101</v>
      </c>
      <c r="H103" s="84"/>
      <c r="I103" s="12" t="s">
        <v>101</v>
      </c>
    </row>
    <row r="104" spans="1:9" s="36" customFormat="1" ht="16.5" customHeight="1">
      <c r="A104" s="37"/>
      <c r="B104" s="37"/>
      <c r="C104" s="37"/>
      <c r="D104" s="37"/>
      <c r="F104" s="37"/>
      <c r="G104" s="13" t="s">
        <v>110</v>
      </c>
      <c r="H104" s="84"/>
      <c r="I104" s="13" t="s">
        <v>110</v>
      </c>
    </row>
    <row r="105" spans="1:9" s="36" customFormat="1" ht="16.5" customHeight="1">
      <c r="A105" s="37"/>
      <c r="B105" s="37"/>
      <c r="C105" s="37"/>
      <c r="D105" s="37"/>
      <c r="E105" s="44"/>
      <c r="F105" s="35"/>
      <c r="G105" s="45" t="s">
        <v>147</v>
      </c>
      <c r="H105" s="35"/>
      <c r="I105" s="45" t="s">
        <v>122</v>
      </c>
    </row>
    <row r="106" spans="1:9" s="36" customFormat="1" ht="16.5" customHeight="1">
      <c r="A106" s="37"/>
      <c r="B106" s="37"/>
      <c r="C106" s="37"/>
      <c r="D106" s="37"/>
      <c r="E106" s="46" t="s">
        <v>0</v>
      </c>
      <c r="F106" s="35"/>
      <c r="G106" s="47" t="s">
        <v>1</v>
      </c>
      <c r="H106" s="35"/>
      <c r="I106" s="47" t="s">
        <v>1</v>
      </c>
    </row>
    <row r="107" spans="1:9" ht="16.5" customHeight="1">
      <c r="A107" s="35"/>
    </row>
    <row r="108" spans="1:9" ht="16.5" customHeight="1">
      <c r="A108" s="62" t="s">
        <v>78</v>
      </c>
      <c r="B108" s="60"/>
      <c r="C108" s="60"/>
      <c r="D108" s="60"/>
      <c r="E108" s="60"/>
      <c r="F108" s="63"/>
      <c r="G108" s="60"/>
      <c r="H108" s="63"/>
      <c r="I108" s="60"/>
    </row>
    <row r="109" spans="1:9" ht="16.5" customHeight="1">
      <c r="A109" s="60"/>
      <c r="B109" s="60"/>
      <c r="C109" s="60"/>
      <c r="D109" s="60"/>
      <c r="E109" s="60"/>
      <c r="F109" s="63"/>
      <c r="G109" s="60"/>
      <c r="H109" s="63"/>
      <c r="I109" s="60"/>
    </row>
    <row r="110" spans="1:9" ht="16.5" customHeight="1">
      <c r="A110" s="59" t="s">
        <v>79</v>
      </c>
      <c r="B110" s="60"/>
      <c r="C110" s="60"/>
      <c r="D110" s="60"/>
      <c r="E110" s="60"/>
      <c r="F110" s="63"/>
      <c r="G110" s="38">
        <v>159644</v>
      </c>
      <c r="H110" s="38"/>
      <c r="I110" s="38">
        <v>14103991</v>
      </c>
    </row>
    <row r="111" spans="1:9" ht="16.5" customHeight="1">
      <c r="A111" s="59" t="s">
        <v>100</v>
      </c>
      <c r="B111" s="60"/>
      <c r="C111" s="60"/>
      <c r="D111" s="60"/>
      <c r="E111" s="60"/>
      <c r="F111" s="63"/>
      <c r="G111" s="38">
        <v>135355</v>
      </c>
      <c r="H111" s="38"/>
      <c r="I111" s="38">
        <v>7811</v>
      </c>
    </row>
    <row r="112" spans="1:9" ht="16.5" customHeight="1">
      <c r="A112" s="59" t="s">
        <v>80</v>
      </c>
      <c r="B112" s="60"/>
      <c r="C112" s="60"/>
      <c r="D112" s="60"/>
      <c r="F112" s="63"/>
      <c r="G112" s="38">
        <v>6193929</v>
      </c>
      <c r="H112" s="38"/>
      <c r="I112" s="38">
        <v>2807413</v>
      </c>
    </row>
    <row r="113" spans="1:9" ht="16.5" customHeight="1">
      <c r="A113" s="37" t="s">
        <v>90</v>
      </c>
      <c r="E113" s="36">
        <v>15</v>
      </c>
      <c r="G113" s="38">
        <v>388782</v>
      </c>
      <c r="I113" s="38">
        <v>267903</v>
      </c>
    </row>
    <row r="114" spans="1:9" ht="16.5" customHeight="1">
      <c r="A114" s="37" t="s">
        <v>91</v>
      </c>
      <c r="E114" s="36">
        <v>19</v>
      </c>
      <c r="G114" s="38">
        <v>415106</v>
      </c>
      <c r="I114" s="38">
        <v>275195</v>
      </c>
    </row>
    <row r="115" spans="1:9" ht="16.5" customHeight="1">
      <c r="A115" s="37" t="s">
        <v>161</v>
      </c>
      <c r="E115" s="36">
        <v>14</v>
      </c>
      <c r="G115" s="38">
        <v>12361300</v>
      </c>
      <c r="I115" s="38" t="s">
        <v>159</v>
      </c>
    </row>
    <row r="116" spans="1:9" ht="16.5" customHeight="1">
      <c r="A116" s="37" t="s">
        <v>168</v>
      </c>
    </row>
    <row r="117" spans="1:9" ht="16.5" customHeight="1">
      <c r="B117" s="37" t="s">
        <v>167</v>
      </c>
      <c r="E117" s="36" t="s">
        <v>75</v>
      </c>
      <c r="G117" s="38">
        <v>320539</v>
      </c>
      <c r="I117" s="38">
        <v>0</v>
      </c>
    </row>
    <row r="142" spans="1:9" ht="12.75" customHeight="1"/>
    <row r="143" spans="1:9" ht="15.75" customHeight="1"/>
    <row r="144" spans="1:9" s="39" customFormat="1" ht="22.15" customHeight="1">
      <c r="A144" s="42" t="str">
        <f>+A48</f>
        <v>The accompanying notes are an integral part of these financial statements.</v>
      </c>
      <c r="B144" s="42"/>
      <c r="C144" s="42"/>
      <c r="D144" s="42"/>
      <c r="E144" s="41"/>
      <c r="F144" s="42"/>
      <c r="G144" s="55"/>
      <c r="H144" s="42"/>
      <c r="I144" s="55"/>
    </row>
    <row r="145" spans="1:9" s="39" customFormat="1" ht="16.5" customHeight="1">
      <c r="A145" s="37"/>
      <c r="B145" s="37"/>
      <c r="C145" s="37"/>
      <c r="D145" s="37"/>
      <c r="E145" s="36"/>
      <c r="F145" s="37"/>
      <c r="G145" s="38"/>
      <c r="H145" s="37"/>
      <c r="I145" s="38"/>
    </row>
    <row r="146" spans="1:9" s="39" customFormat="1" ht="16.5" customHeight="1">
      <c r="A146" s="37"/>
      <c r="B146" s="37"/>
      <c r="C146" s="37"/>
      <c r="D146" s="37"/>
      <c r="E146" s="36"/>
      <c r="F146" s="37"/>
      <c r="G146" s="38"/>
      <c r="H146" s="37"/>
      <c r="I146" s="38"/>
    </row>
    <row r="147" spans="1:9" s="39" customFormat="1" ht="16.5" customHeight="1">
      <c r="A147" s="37"/>
      <c r="B147" s="37"/>
      <c r="C147" s="37"/>
      <c r="D147" s="37"/>
      <c r="E147" s="36"/>
      <c r="F147" s="37"/>
      <c r="G147" s="38"/>
      <c r="H147" s="37"/>
      <c r="I147" s="38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G9:I9 G57:I57 G105:I1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 5-7</vt:lpstr>
      <vt:lpstr>Eng 8 (PL)</vt:lpstr>
      <vt:lpstr>Eng 9</vt:lpstr>
      <vt:lpstr>Eng 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Teeradon Jidaruck</dc:creator>
  <cp:lastModifiedBy>Praphensri Puttaluck (TH)</cp:lastModifiedBy>
  <cp:lastPrinted>2025-02-20T03:24:06Z</cp:lastPrinted>
  <dcterms:created xsi:type="dcterms:W3CDTF">2020-11-30T02:53:13Z</dcterms:created>
  <dcterms:modified xsi:type="dcterms:W3CDTF">2025-02-20T03:24:21Z</dcterms:modified>
</cp:coreProperties>
</file>