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indows asia public Company Limited\Window Asia Public Pcl._Dec24\"/>
    </mc:Choice>
  </mc:AlternateContent>
  <xr:revisionPtr revIDLastSave="0" documentId="13_ncr:1_{35CBA5B5-5583-4F13-AB7F-9F938AC4B10F}" xr6:coauthVersionLast="47" xr6:coauthVersionMax="47" xr10:uidLastSave="{00000000-0000-0000-0000-000000000000}"/>
  <bookViews>
    <workbookView xWindow="-120" yWindow="-120" windowWidth="21840" windowHeight="13020" activeTab="3" xr2:uid="{71C95B6F-7AF8-4467-8CC0-161E63B6A495}"/>
  </bookViews>
  <sheets>
    <sheet name="Thai6-8" sheetId="5" r:id="rId1"/>
    <sheet name="Thai9 (PL)" sheetId="6" r:id="rId2"/>
    <sheet name="Thai 10" sheetId="7" r:id="rId3"/>
    <sheet name="Thai11-13" sheetId="8" r:id="rId4"/>
  </sheet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ADD12" localSheetId="0">HAJIME:OWARI</definedName>
    <definedName name="____ADD12" localSheetId="1">HAJIME:OWARI</definedName>
    <definedName name="____ADD12">HAJIME:OWARI</definedName>
    <definedName name="____ADD2" localSheetId="0">STOP:STOPE</definedName>
    <definedName name="____ADD2" localSheetId="1">STOP:STOPE</definedName>
    <definedName name="____ADD2">STOP:STOPE</definedName>
    <definedName name="____Cup2" localSheetId="0">STOP:STOPE</definedName>
    <definedName name="____Cup2" localSheetId="1">STOP:STOPE</definedName>
    <definedName name="____Cup2">STOP:STOPE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_UB1">{"'Feb 99'!$A$1:$G$30"}</definedName>
    <definedName name="___UB2">{"'Feb 99'!$A$1:$G$30"}</definedName>
    <definedName name="___weg33">#N/A</definedName>
    <definedName name="__ADD12" localSheetId="0">HAJIME:OWARI</definedName>
    <definedName name="__ADD12" localSheetId="1">HAJIME:OWARI</definedName>
    <definedName name="__ADD12">HAJIME:OWARI</definedName>
    <definedName name="__ADD2" localSheetId="0">STOP:STOPE</definedName>
    <definedName name="__ADD2" localSheetId="1">STOP:STOPE</definedName>
    <definedName name="__ADD2">STOP:STOPE</definedName>
    <definedName name="__adj3">{"'Model'!$A$1:$N$53"}</definedName>
    <definedName name="__adj3_1">{"'Model'!$A$1:$N$53"}</definedName>
    <definedName name="__adj3_2">{"'Model'!$A$1:$N$53"}</definedName>
    <definedName name="__BOT10">"Botón de opción 10"</definedName>
    <definedName name="__BOT9">"Botón de opción 9"</definedName>
    <definedName name="__Cup2" localSheetId="0">STOP:STOPE</definedName>
    <definedName name="__Cup2" localSheetId="1">STOP:STOPE</definedName>
    <definedName name="__Cup2">STOP:STOPE</definedName>
    <definedName name="__FDS_HYPERLINK_TOGGLE_STATE__">"ON"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D30">{"'Summary'!$A$1:$J$46"}</definedName>
    <definedName name="__sd31">{"'Summary'!$A$1:$J$46"}</definedName>
    <definedName name="__T02">{"Book1"}</definedName>
    <definedName name="__T02_1">{"Book1"}</definedName>
    <definedName name="__T02_2">{"Book1"}</definedName>
    <definedName name="__UB1">{"'Feb 99'!$A$1:$G$30"}</definedName>
    <definedName name="__UB2">{"'Feb 99'!$A$1:$G$30"}</definedName>
    <definedName name="__weg33">#N/A</definedName>
    <definedName name="__xlfn.BAHTTEXT">#NAME?</definedName>
    <definedName name="_ADD12" localSheetId="0">HAJIME:OWARI</definedName>
    <definedName name="_ADD12" localSheetId="1">HAJIME:OWARI</definedName>
    <definedName name="_ADD12">HAJIME:OWARI</definedName>
    <definedName name="_ADD2" localSheetId="0">STOP:STOPE</definedName>
    <definedName name="_ADD2" localSheetId="1">STOP:STOPE</definedName>
    <definedName name="_ADD2">STOP:STOPE</definedName>
    <definedName name="_adj3">{"'Model'!$A$1:$N$53"}</definedName>
    <definedName name="_adj3_1">{"'Model'!$A$1:$N$53"}</definedName>
    <definedName name="_adj3_2">{"'Model'!$A$1:$N$53"}</definedName>
    <definedName name="_b">NA()</definedName>
    <definedName name="_b_1">NA()</definedName>
    <definedName name="_BOT10">"Botón de opción 10"</definedName>
    <definedName name="_BOT9">"Botón de opción 9"</definedName>
    <definedName name="_Cup2" localSheetId="0">STOP:STOPE</definedName>
    <definedName name="_Cup2" localSheetId="1">STOP:STOPE</definedName>
    <definedName name="_Cup2">STOP:STOPE</definedName>
    <definedName name="_d1">{"'Model'!$A$1:$N$53"}</definedName>
    <definedName name="_e_1">NA()</definedName>
    <definedName name="_Order1">255</definedName>
    <definedName name="_Order2">255</definedName>
    <definedName name="_p_1">NA()</definedName>
    <definedName name="_pa2">#N/A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D30">{"'Summary'!$A$1:$J$46"}</definedName>
    <definedName name="_sd31">{"'Summary'!$A$1:$J$46"}</definedName>
    <definedName name="_UB1">{"'Feb 99'!$A$1:$G$30"}</definedName>
    <definedName name="_UB2">{"'Feb 99'!$A$1:$G$30"}</definedName>
    <definedName name="_w">NA()</definedName>
    <definedName name="_w_1">NA()</definedName>
    <definedName name="_z_1">NA()</definedName>
    <definedName name="aaaaaaaaaaa">#N/A</definedName>
    <definedName name="acc" localSheetId="0">STOP:STOPE</definedName>
    <definedName name="acc" localSheetId="1">STOP:STOPE</definedName>
    <definedName name="acc">STOP:STOPE</definedName>
    <definedName name="Access_Button">"InstallationToolData_Sheet1_List1"</definedName>
    <definedName name="AccessDatabase">"C:\lek1\ms_excel\ฐานข้อมูล.mdb"</definedName>
    <definedName name="ADDR" localSheetId="0">HAJIME:OWARI</definedName>
    <definedName name="ADDR" localSheetId="1">HAJIME:OWARI</definedName>
    <definedName name="ADDR">HAJIME:OWARI</definedName>
    <definedName name="addr1" localSheetId="0">HAJIME:OWARI</definedName>
    <definedName name="addr1" localSheetId="1">HAJIME:OWARI</definedName>
    <definedName name="addr1">HAJIME:OWARI</definedName>
    <definedName name="ads_10">#N/A</definedName>
    <definedName name="ads_15">#N/A</definedName>
    <definedName name="ads_8">#N/A</definedName>
    <definedName name="ads_9">#N/A</definedName>
    <definedName name="AE">{"'Model'!$A$1:$N$53"}</definedName>
    <definedName name="AE_1">{"'Model'!$A$1:$N$53"}</definedName>
    <definedName name="AE_2">{"'Model'!$A$1:$N$53"}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nscount">2</definedName>
    <definedName name="aoe">{"'Model'!$A$1:$N$53"}</definedName>
    <definedName name="aoe_1">{"'Model'!$A$1:$N$53"}</definedName>
    <definedName name="aoe_2">{"'Model'!$A$1:$N$53"}</definedName>
    <definedName name="aoii" localSheetId="0">IF(Loan_Amount*Interest_Rate*Loan_Years*Loan_Start&gt;0,1,0)</definedName>
    <definedName name="aoii" localSheetId="1">IF(Loan_Amount*Interest_Rate*Loan_Years*Loan_Start&gt;0,1,0)</definedName>
    <definedName name="aoii">IF(Loan_Amount*Interest_Rate*Loan_Years*Loan_Start&gt;0,1,0)</definedName>
    <definedName name="ar" localSheetId="0">IF('Thai6-8'!Values_Entered,Header_Row+'Thai6-8'!Number_of_Payments,Header_Row)</definedName>
    <definedName name="ar" localSheetId="1">IF('Thai9 (PL)'!Values_Entered,Header_Row+'Thai9 (PL)'!Number_of_Payments,Header_Row)</definedName>
    <definedName name="ar">IF(Values_Entered,Header_Row+Number_of_Payments,Header_Row)</definedName>
    <definedName name="ART_COLOUR_DESIGN_CO_.LTD.">"ART COLOUR DESIGN CO.,LTD."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dd">L3C9</definedName>
    <definedName name="asds">{"'Eng (page2)'!$A$1:$D$52"}</definedName>
    <definedName name="ass">[0]!ass</definedName>
    <definedName name="assdd">#N/A</definedName>
    <definedName name="assss">#N/A</definedName>
    <definedName name="ax">{"'Eng (page2)'!$A$1:$D$52"}</definedName>
    <definedName name="balance_type">1</definedName>
    <definedName name="bbc">#N/A</definedName>
    <definedName name="be">#N/A</definedName>
    <definedName name="BG_Del">15</definedName>
    <definedName name="BG_Ins">4</definedName>
    <definedName name="BG_Mod">6</definedName>
    <definedName name="bll">Scheduled_Payment+Extra_Payment</definedName>
    <definedName name="book">{"'Model'!$A$1:$N$53"}</definedName>
    <definedName name="book_1">{"'Model'!$A$1:$N$53"}</definedName>
    <definedName name="book_2">{"'Model'!$A$1:$N$53"}</definedName>
    <definedName name="BookType">1</definedName>
    <definedName name="BOQ_func_cost">L3C9</definedName>
    <definedName name="BTR_13">CABLE2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calc">1</definedName>
    <definedName name="cat">{"'Eng (page2)'!$A$1:$D$52"}</definedName>
    <definedName name="cc">{"'Eng (page2)'!$A$1:$D$52"}</definedName>
    <definedName name="cc_1">{"'Eng (page2)'!$A$1:$D$52"}</definedName>
    <definedName name="cc_2">{"'Eng (page2)'!$A$1:$D$52"}</definedName>
    <definedName name="Choices_Wrapper_10">#N/A</definedName>
    <definedName name="Choices_Wrapper_15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LVC3">0.1</definedName>
    <definedName name="COL_CO_TO">62</definedName>
    <definedName name="COL_PR_TO">61</definedName>
    <definedName name="cp">550</definedName>
    <definedName name="CPPC2001">{"'Model'!$A$1:$N$53"}</definedName>
    <definedName name="CPPC2001_1">{"'Model'!$A$1:$N$53"}</definedName>
    <definedName name="CPPC2001_2">{"'Model'!$A$1:$N$53"}</definedName>
    <definedName name="csDesignMode">1</definedName>
    <definedName name="current_ya">2001</definedName>
    <definedName name="cut">{"'Eng (page2)'!$A$1:$D$52"}</definedName>
    <definedName name="da">"TOA Paint (Malaysia) Sdn Bhd"</definedName>
    <definedName name="DDD" localSheetId="0">Scheduled_Payment+Extra_Payment</definedName>
    <definedName name="DDD" localSheetId="1">Scheduled_Payment+Extra_Payment</definedName>
    <definedName name="DDD">Scheduled_Payment+Extra_Payment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" localSheetId="0">OFFSET(Full_Print,0,0,'Thai6-8'!Last_Row)</definedName>
    <definedName name="ddddd" localSheetId="1">OFFSET(Full_Print,0,0,'Thai9 (PL)'!Last_Row)</definedName>
    <definedName name="ddddd">OFFSET(Full_Print,0,0,Last_Row)</definedName>
    <definedName name="ddddddd">{"'Summary'!$A$1:$J$46"}</definedName>
    <definedName name="DDF" localSheetId="0">OFFSET(Full_Print,0,0,'Thai6-8'!Last_Row)</definedName>
    <definedName name="DDF" localSheetId="1">OFFSET(Full_Print,0,0,'Thai9 (PL)'!Last_Row)</definedName>
    <definedName name="DDF">OFFSET(Full_Print,0,0,Last_Row)</definedName>
    <definedName name="ddrr">{"'Summary'!$A$1:$J$46"}</definedName>
    <definedName name="dds" localSheetId="0">Scheduled_Payment+Extra_Payment</definedName>
    <definedName name="dds" localSheetId="1">Scheduled_Payment+Extra_Payment</definedName>
    <definedName name="dds">Scheduled_Payment+Extra_Payment</definedName>
    <definedName name="Decisions">1</definedName>
    <definedName name="dfdf" localSheetId="0">Scheduled_Payment+Extra_Payment</definedName>
    <definedName name="dfdf" localSheetId="1">Scheduled_Payment+Extra_Payment</definedName>
    <definedName name="dfdf">Scheduled_Payment+Extra_Payment</definedName>
    <definedName name="dgfds">{"Book1"}</definedName>
    <definedName name="dgfds_1">{"Book1"}</definedName>
    <definedName name="dgfds_2">{"Book1"}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>IF(Loan_Amount*Interest_Rate*Loan_Years*Loan_Start&gt;0,1,0)</definedName>
    <definedName name="dkjfo" localSheetId="0">Scheduled_Payment+Extra_Payment</definedName>
    <definedName name="dkjfo" localSheetId="1">Scheduled_Payment+Extra_Payment</definedName>
    <definedName name="dkjfo">Scheduled_Payment+Extra_Payment</definedName>
    <definedName name="dkld" localSheetId="0">OFFSET(Full_Print,0,0,'Thai6-8'!Last_Row)</definedName>
    <definedName name="dkld" localSheetId="1">OFFSET(Full_Print,0,0,'Thai9 (PL)'!Last_Row)</definedName>
    <definedName name="dkld">OFFSET(Full_Print,0,0,Last_Row)</definedName>
    <definedName name="DMC">PI()/200</definedName>
    <definedName name="Document_array">{"Book1"}</definedName>
    <definedName name="Document_array_1">{"Book1"}</definedName>
    <definedName name="Document_array_2">{"Book1"}</definedName>
    <definedName name="dooe">{"'Eng (page2)'!$A$1:$D$52"}</definedName>
    <definedName name="dsadsf">#N/A</definedName>
    <definedName name="dssdsddd">{"'Eng (page2)'!$A$1:$D$52"}</definedName>
    <definedName name="dssdsddd_1">{"'Eng (page2)'!$A$1:$D$52"}</definedName>
    <definedName name="dssdsddd_2">{"'Eng (page2)'!$A$1:$D$52"}</definedName>
    <definedName name="duy7trja" localSheetId="0">Scheduled_Payment+Extra_Payment</definedName>
    <definedName name="duy7trja" localSheetId="1">Scheduled_Payment+Extra_Payment</definedName>
    <definedName name="duy7trja">Scheduled_Payment+Extra_Payment</definedName>
    <definedName name="e3eelephant">{"'Model'!$A$1:$N$53"}</definedName>
    <definedName name="ededddeddededd">{"'Summary'!$A$1:$J$46"}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eee">{"'Summary'!$A$1:$J$46"}</definedName>
    <definedName name="EEPE">{"'Summary'!$A$1:$J$46"}</definedName>
    <definedName name="EEQ">{"'Summary'!$A$1:$J$46"}</definedName>
    <definedName name="EN">IF(Loan_Amount*Interest_Rate*Loan_Years*Loan_Start&gt;0,1,0)</definedName>
    <definedName name="ended">36891</definedName>
    <definedName name="enough">#N/A</definedName>
    <definedName name="EssAliasTable">"Default"</definedName>
    <definedName name="EssOptions">"110000000011100_0"</definedName>
    <definedName name="eur">42</definedName>
    <definedName name="ev.Calculation">-4135</definedName>
    <definedName name="ev.Initialized">FALSE</definedName>
    <definedName name="exc">1.095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31">NA()</definedName>
    <definedName name="F_SL" localSheetId="0">FST:(FSB)</definedName>
    <definedName name="F_SL" localSheetId="1">FST:(FSB)</definedName>
    <definedName name="F_SL">FST:(FSB)</definedName>
    <definedName name="FE">"Far East"</definedName>
    <definedName name="fff" localSheetId="0">DATE(YEAR(Loan_Start),MONTH(Loan_Start)+Payment_Number,DAY(Loan_Start))</definedName>
    <definedName name="fff" localSheetId="1">DATE(YEAR(Loan_Start),MONTH(Loan_Start)+Payment_Number,DAY(Loan_Start))</definedName>
    <definedName name="fff">DATE(YEAR(Loan_Start),MONTH(Loan_Start)+Payment_Number,DAY(Loan_Start))</definedName>
    <definedName name="ffs">DATE(YEAR(Loan_Start),MONTH(Loan_Start)+Payment_Number,DAY(Loan_Start))</definedName>
    <definedName name="first_item_UP">L141C4</definedName>
    <definedName name="fkgf" localSheetId="0">IF(Loan_Amount*Interest_Rate*Loan_Years*Loan_Start&gt;0,1,0)</definedName>
    <definedName name="fkgf" localSheetId="1">IF(Loan_Amount*Interest_Rate*Loan_Years*Loan_Start&gt;0,1,0)</definedName>
    <definedName name="fkgf">IF(Loan_Amount*Interest_Rate*Loan_Years*Loan_Start&gt;0,1,0)</definedName>
    <definedName name="frais_vente">0.1687</definedName>
    <definedName name="fvfdgdfvf">"TOA Paint (Malaysia) Sdn Bhd"</definedName>
    <definedName name="gg">{"'Eng (page2)'!$A$1:$D$52"}</definedName>
    <definedName name="gg_1">{"'Eng (page2)'!$A$1:$D$52"}</definedName>
    <definedName name="gg_2">{"'Eng (page2)'!$A$1:$D$52"}</definedName>
    <definedName name="ghuu">{"'Eng (page2)'!$A$1:$D$52"}</definedName>
    <definedName name="golf">L141C4</definedName>
    <definedName name="Heä_soá_laép_xaø_H">1.7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jh">#N/A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>{"'Sheet1'!$L$16"}</definedName>
    <definedName name="HTML_Control_1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uy">{"'Sheet1'!$L$16"}</definedName>
    <definedName name="huy_1">{"'Sheet1'!$L$16"}</definedName>
    <definedName name="huy_2">{"'Sheet1'!$L$16"}</definedName>
    <definedName name="iiiiii">{"'Model'!$A$1:$N$53"}</definedName>
    <definedName name="ingot">4500</definedName>
    <definedName name="Interest_">1.02</definedName>
    <definedName name="invert_e">{"'SCBMF'!$A$1:$I$51","'SCBDA'!$A$1:$I$45","'SCBBA'!$A$1:$I$37"}</definedName>
    <definedName name="iopo">{"'Model'!$A$1:$N$53"}</definedName>
    <definedName name="iopo_1">{"'Model'!$A$1:$N$53"}</definedName>
    <definedName name="iopo_2">{"'Model'!$A$1:$N$53"}</definedName>
    <definedName name="IQ">{"'Summary'!$A$1:$J$46"}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42317.6339467593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s">L141C4</definedName>
    <definedName name="Jas">{"'Feb 99'!$A$1:$G$30"}</definedName>
    <definedName name="jfkd">{"'Eng (page2)'!$A$1:$D$52"}</definedName>
    <definedName name="jhhj" localSheetId="0">OFFSET(Full_Print,0,0,'Thai6-8'!Last_Row)</definedName>
    <definedName name="jhhj" localSheetId="1">OFFSET(Full_Print,0,0,'Thai9 (PL)'!Last_Row)</definedName>
    <definedName name="jhhj">OFFSET(Full_Print,0,0,Last_Row)</definedName>
    <definedName name="jijiji">{"'Model'!$A$1:$N$53"}</definedName>
    <definedName name="jjjkk" localSheetId="0">DATE(YEAR(Loan_Start),MONTH(Loan_Start)+Payment_Number,DAY(Loan_Start))</definedName>
    <definedName name="jjjkk" localSheetId="1">DATE(YEAR(Loan_Start),MONTH(Loan_Start)+Payment_Number,DAY(Loan_Start))</definedName>
    <definedName name="jjjkk">DATE(YEAR(Loan_Start),MONTH(Loan_Start)+Payment_Number,DAY(Loan_Start))</definedName>
    <definedName name="jkmhcd">{"'Eng (page2)'!$A$1:$D$52"}</definedName>
    <definedName name="K_1_29">NA()</definedName>
    <definedName name="k_1320">0.8</definedName>
    <definedName name="K_2_29">NA()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DLF" localSheetId="0">Scheduled_Payment+Extra_Payment</definedName>
    <definedName name="KDLF" localSheetId="1">Scheduled_Payment+Extra_Payment</definedName>
    <definedName name="KDLF">Scheduled_Payment+Extra_Payment</definedName>
    <definedName name="ked">{"'Model'!$A$1:$N$53"}</definedName>
    <definedName name="ked_1">{"'Model'!$A$1:$N$53"}</definedName>
    <definedName name="ked_2">{"'Model'!$A$1:$N$53"}</definedName>
    <definedName name="kie">{"'Eng (page2)'!$A$1:$D$52"}</definedName>
    <definedName name="klk">{"'Eng (page2)'!$A$1:$D$52"}</definedName>
    <definedName name="KLO">{"'Eng (page2)'!$A$1:$D$52"}</definedName>
    <definedName name="kp">{"'Eng (page2)'!$A$1:$D$52"}</definedName>
    <definedName name="kue">{"'Model'!$A$1:$N$53"}</definedName>
    <definedName name="LA" localSheetId="0">OFFSET(Full_Print,0,0,'Thai6-8'!Last_Row)</definedName>
    <definedName name="LA" localSheetId="1">OFFSET(Full_Print,0,0,'Thai9 (PL)'!Last_Row)</definedName>
    <definedName name="LA">OFFSET(Full_Print,0,0,Last_Row)</definedName>
    <definedName name="LAAE" localSheetId="0">Scheduled_Payment+Extra_Payment</definedName>
    <definedName name="LAAE" localSheetId="1">Scheduled_Payment+Extra_Payment</definedName>
    <definedName name="LAAE">Scheduled_Payment+Extra_Payment</definedName>
    <definedName name="lady">"Picture 223"</definedName>
    <definedName name="Last_Row" localSheetId="0">IF('Thai6-8'!Values_Entered,Header_Row+'Thai6-8'!Number_of_Payments,Header_Row)</definedName>
    <definedName name="Last_Row" localSheetId="1">IF('Thai9 (PL)'!Values_Entered,Header_Row+'Thai9 (PL)'!Number_of_Payments,Header_Row)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EAAAA" localSheetId="0">Scheduled_Payment+Extra_Payment</definedName>
    <definedName name="LEAAAA" localSheetId="1">Scheduled_Payment+Extra_Payment</definedName>
    <definedName name="LEAAAA">Scheduled_Payment+Extra_Payment</definedName>
    <definedName name="Limit_Margin">0.07</definedName>
    <definedName name="lpfac">0.5</definedName>
    <definedName name="LPRM">292</definedName>
    <definedName name="LPSH">584</definedName>
    <definedName name="min">{"'Feb 99'!$A$1:$G$30"}</definedName>
    <definedName name="mms">#N/A</definedName>
    <definedName name="monmon">{"'Model'!$A$1:$N$53"}</definedName>
    <definedName name="mpfac">0.6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Name">{"PMT_48","A",FALSE,"Amortization Table";"PMT_360","B",FALSE,"Amortization Table";"PMT_20","C",FALSE,"Amortization Table";"PMT_48","D",FALSE,"Amortization Table"}</definedName>
    <definedName name="norma1">{"'Sheet1'!$A$1:$H$77"}</definedName>
    <definedName name="NoWeeks">52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oeoeoeoeo">{"'Model'!$A$1:$N$53"}</definedName>
    <definedName name="okp">DATE(YEAR(Loan_Start),MONTH(Loan_Start)+Payment_Number,DAY(Loan_Start))</definedName>
    <definedName name="olj">{"'Eng (page2)'!$A$1:$D$52"}</definedName>
    <definedName name="Oop">{"'Sheet1'!$L$16"}</definedName>
    <definedName name="Oop_1">{"'Sheet1'!$L$16"}</definedName>
    <definedName name="Oop_2">{"'Sheet1'!$L$16"}</definedName>
    <definedName name="opeak">10.5</definedName>
    <definedName name="Open">TRUE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thcred">Visible</definedName>
    <definedName name="P" localSheetId="0">Scheduled_Payment+Extra_Payment</definedName>
    <definedName name="P" localSheetId="1">Scheduled_Payment+Extra_Payment</definedName>
    <definedName name="P">Scheduled_Payment+Extra_Payment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DO">{"'Summary'!$A$1:$J$46"}</definedName>
    <definedName name="pdq">{"'Summary'!$A$1:$J$46"}</definedName>
    <definedName name="peak">13.5</definedName>
    <definedName name="Period_Month">12</definedName>
    <definedName name="Period_Year">1997</definedName>
    <definedName name="pkpkpk">{"'Model'!$A$1:$N$53"}</definedName>
    <definedName name="po">DATE(YEAR(Loan_Start),MONTH(Loan_Start)+Payment_Number,DAY(Loan_Start))</definedName>
    <definedName name="poopoopoo">{"'Model'!$A$1:$N$53"}</definedName>
    <definedName name="Print_Area_Reset" localSheetId="0">OFFSET(Full_Print,0,0,'Thai6-8'!Last_Row)</definedName>
    <definedName name="Print_Area_Reset" localSheetId="1">OFFSET(Full_Print,0,0,'Thai9 (PL)'!Last_Row)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>{"'Eng (page2)'!$A$1:$D$52"}</definedName>
    <definedName name="qgqegeg">"Reinhausen Asia-Pacific Sdn Bhd"</definedName>
    <definedName name="qq">{"'Eng (page2)'!$A$1:$D$52"}</definedName>
    <definedName name="qq_1">{"'Eng (page2)'!$A$1:$D$52"}</definedName>
    <definedName name="qq_2">{"'Eng (page2)'!$A$1:$D$52"}</definedName>
    <definedName name="qqqqqqqq">{"'Model'!$A$1:$N$53"}</definedName>
    <definedName name="qww_10">#N/A</definedName>
    <definedName name="qww_15">#N/A</definedName>
    <definedName name="qww_8">#N/A</definedName>
    <definedName name="qww_9">#N/A</definedName>
    <definedName name="ra">[0]!ra</definedName>
    <definedName name="rate">14000</definedName>
    <definedName name="RDVers">"2.10a"</definedName>
    <definedName name="rebate">{"'Sheet1'!$L$16"}</definedName>
    <definedName name="rebate_1">{"'Sheet1'!$L$16"}</definedName>
    <definedName name="rebate_2">{"'Sheet1'!$L$16"}</definedName>
    <definedName name="RiskDet">TRUE</definedName>
    <definedName name="RJEQ903">{"'Model'!$A$1:$N$53"}</definedName>
    <definedName name="RJEQ903_1">{"'Model'!$A$1:$N$53"}</definedName>
    <definedName name="RJEQ903_2">{"'Model'!$A$1:$N$53"}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ound">1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y">[0]!rty</definedName>
    <definedName name="RunNo">!A1048576+1</definedName>
    <definedName name="rutrut">{"'Model'!$A$1:$N$53"}</definedName>
    <definedName name="S.PACK___PRINT_PUBLIC_COMPANY_LIMITED">"S.PACK PRINT PUBLIC COMPANY LIMITED"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ll">{"'Eng (page2)'!$A$1:$D$52"}</definedName>
    <definedName name="software">{"'Eng (page2)'!$A$1:$D$52"}</definedName>
    <definedName name="Spanner_Auto_File">"C:\My Documents\tinh cdo.x2a"</definedName>
    <definedName name="SPWS_WBID">"BD30D9E6-68EF-4737-8409-E39579A2B0AF"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P21_tsk">"Text Box 20"</definedName>
    <definedName name="sss" localSheetId="0">MATCH(0.01,End_Bal,-1)+1</definedName>
    <definedName name="sss" localSheetId="1">MATCH(0.01,End_Bal,-1)+1</definedName>
    <definedName name="sss">MATCH(0.01,End_Bal,-1)+1</definedName>
    <definedName name="stamp">{"'Eng (page2)'!$A$1:$D$52"}</definedName>
    <definedName name="T.">NA()</definedName>
    <definedName name="T_">NA()</definedName>
    <definedName name="TableName">"Dummy"</definedName>
    <definedName name="tam">[0]!tam</definedName>
    <definedName name="TaxTV">10%</definedName>
    <definedName name="TaxXL">5%</definedName>
    <definedName name="TextRefCopyRangeCount">20</definedName>
    <definedName name="Tipo_Foglio">"OehReport1"</definedName>
    <definedName name="TM1REBUILDOPTION">1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_Payment_11_1">NA()</definedName>
    <definedName name="tre4r564t">{"'Eng (page2)'!$A$1:$D$52"}</definedName>
    <definedName name="treetree">{"'Model'!$A$1:$N$53"}</definedName>
    <definedName name="tun">{"'Model'!$A$1:$N$53"}</definedName>
    <definedName name="tun_1">{"'Model'!$A$1:$N$53"}</definedName>
    <definedName name="tun_2">{"'Model'!$A$1:$N$53"}</definedName>
    <definedName name="ujj">{"'Eng (page2)'!$A$1:$D$52"}</definedName>
    <definedName name="unnamed_1">"$"</definedName>
    <definedName name="unnamed_2">"$"</definedName>
    <definedName name="Uor">{"'Eng (page2)'!$A$1:$D$52"}</definedName>
    <definedName name="UP_first_item">L141C4</definedName>
    <definedName name="VAÄT_LIEÄU">"ATRAM"</definedName>
    <definedName name="Valid_Show">Visible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eevee">{"'Model'!$A$1:$N$53"}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RP">{"'Feb 99'!$A$1:$G$30"}</definedName>
    <definedName name="wa">[0]!wa</definedName>
    <definedName name="Waiting">"Picture 1"</definedName>
    <definedName name="wanna">{"'Model'!$A$1:$N$53"}</definedName>
    <definedName name="weee">{"'Eng (page2)'!$A$1:$D$52"}</definedName>
    <definedName name="weewee">{"'Model'!$A$1:$N$53"}</definedName>
    <definedName name="wer">IF(Values_Entered,Header_Row+Number_of_Payments,Header_Row)</definedName>
    <definedName name="werwer">{"'Model'!$A$1:$N$53"}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David.">{"PMT_48","A",FALSE,"Amortization Table";"PMT_360","B",FALSE,"Amortization Table";"PMT_20","C",FALSE,"Amortization Table";"PMT_48","D",FALSE,"Amortization Table"}</definedName>
    <definedName name="XCCT">0.5</definedName>
    <definedName name="XRefColumnsCount">10</definedName>
    <definedName name="XRefCopyRangeCount">1</definedName>
    <definedName name="XRefPasteRangeCount">52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inyin">{"'Model'!$A$1:$N$53"}</definedName>
    <definedName name="yrprd">"year"</definedName>
    <definedName name="Z_CDC0D5EB_8CA8_4152_85FC_D545F01E9F97_.wvu.PrintArea" localSheetId="3">'Thai11-13'!$A$1:$G$125</definedName>
    <definedName name="ZD">{"'Eng (page2)'!$A$1:$D$52"}</definedName>
    <definedName name="ZD_1">{"'Eng (page2)'!$A$1:$D$52"}</definedName>
    <definedName name="ZD_2">{"'Eng (page2)'!$A$1:$D$52"}</definedName>
    <definedName name="Zone">"02"</definedName>
    <definedName name="เงินเดือน">{"'Eng (page2)'!$A$1:$D$52"}</definedName>
    <definedName name="เช่าซื้อ">IF(Loan_Amount*Interest_Rate*Loan_Years*Loan_Start&gt;0,1,0)</definedName>
    <definedName name="แบบสอบถาม28_2_44">"$"</definedName>
    <definedName name="ค่าโรร">{"'Summary'!$A$1:$J$46"}</definedName>
    <definedName name="ด">{"'Summary'!$A$1:$J$46"}</definedName>
    <definedName name="ผิดพลาด">"บกพร่อง"</definedName>
    <definedName name="พ">{"'Summary'!$A$1:$J$46"}</definedName>
    <definedName name="ภงด1">#N/A</definedName>
    <definedName name="ร">{"'Model'!$A$1:$N$53"}</definedName>
    <definedName name="ร_1">{"'Model'!$A$1:$N$53"}</definedName>
    <definedName name="ร_2">{"'Model'!$A$1:$N$53"}</definedName>
    <definedName name="รมา">DATE(YEAR(Loan_Start),MONTH(Loan_Start)+Payment_Number,DAY(Loan_Start))</definedName>
    <definedName name="ราย">{"'ค่าแรงช่าง'!$A$1:$H$57"}</definedName>
    <definedName name="ฤๅ">#REF!</definedName>
    <definedName name="ว">{"'Summary'!$A$1:$J$46"}</definedName>
    <definedName name="ส">OFFSET(Full_Print,0,0,Last_Row)</definedName>
    <definedName name="าาา">{"'Model'!$A$1:$N$53"}</definedName>
    <definedName name="าาาา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8" l="1"/>
  <c r="I43" i="8" s="1"/>
  <c r="G39" i="8"/>
  <c r="F114" i="5"/>
  <c r="G75" i="8"/>
  <c r="G64" i="8"/>
  <c r="H114" i="5"/>
  <c r="G28" i="6"/>
  <c r="L30" i="7"/>
  <c r="H30" i="7"/>
  <c r="P27" i="7"/>
  <c r="P26" i="7"/>
  <c r="I38" i="6"/>
  <c r="I40" i="6" s="1"/>
  <c r="I28" i="6"/>
  <c r="I42" i="6" s="1"/>
  <c r="I25" i="6"/>
  <c r="I16" i="6"/>
  <c r="H33" i="5"/>
  <c r="H22" i="5"/>
  <c r="H77" i="5"/>
  <c r="H68" i="5"/>
  <c r="P17" i="7"/>
  <c r="H79" i="5" l="1"/>
  <c r="H116" i="5" s="1"/>
  <c r="H35" i="5"/>
  <c r="G16" i="6"/>
  <c r="F68" i="5" l="1"/>
  <c r="A43" i="5"/>
  <c r="P18" i="7" l="1"/>
  <c r="P16" i="7"/>
  <c r="A45" i="8"/>
  <c r="A48" i="6"/>
  <c r="A84" i="5"/>
  <c r="A126" i="5" s="1"/>
  <c r="A125" i="8" l="1"/>
  <c r="A86" i="8"/>
  <c r="F77" i="5" l="1"/>
  <c r="A47" i="8"/>
  <c r="A88" i="8" s="1"/>
  <c r="A3" i="7"/>
  <c r="A3" i="8" s="1"/>
  <c r="A48" i="8" s="1"/>
  <c r="A89" i="8" s="1"/>
  <c r="A1" i="6"/>
  <c r="A1" i="7" s="1"/>
  <c r="A1" i="8" s="1"/>
  <c r="A87" i="5"/>
  <c r="A85" i="5"/>
  <c r="A45" i="5"/>
  <c r="A46" i="8" l="1"/>
  <c r="A87" i="8"/>
  <c r="G38" i="6"/>
  <c r="G40" i="6" s="1"/>
  <c r="F79" i="5"/>
  <c r="L21" i="7"/>
  <c r="F33" i="5"/>
  <c r="H21" i="7"/>
  <c r="G25" i="6"/>
  <c r="G42" i="6" l="1"/>
  <c r="G43" i="8"/>
  <c r="F35" i="5"/>
  <c r="G77" i="8" l="1"/>
  <c r="G80" i="8" s="1"/>
  <c r="P19" i="7" l="1"/>
  <c r="F116" i="5" l="1"/>
  <c r="P21" i="7"/>
  <c r="N21" i="7"/>
</calcChain>
</file>

<file path=xl/sharedStrings.xml><?xml version="1.0" encoding="utf-8"?>
<sst xmlns="http://schemas.openxmlformats.org/spreadsheetml/2006/main" count="295" uniqueCount="164">
  <si>
    <t>14, 15</t>
  </si>
  <si>
    <t>9, 11</t>
  </si>
  <si>
    <t>6, 11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</si>
  <si>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</si>
  <si>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</si>
  <si>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</si>
  <si>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</si>
  <si>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</si>
  <si>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</si>
  <si>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</si>
  <si>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</si>
  <si>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</si>
  <si>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</si>
  <si>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</si>
  <si>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</si>
  <si>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</si>
  <si>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</si>
  <si>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</si>
  <si>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</si>
  <si>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</si>
  <si>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</si>
  <si>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</si>
  <si>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</si>
  <si>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 xml:space="preserve">หนี้สินตามสัญญาเช่าที่ถึงกำหนดชำระภายในหนึ่งปี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</si>
  <si>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</si>
  <si>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</si>
  <si>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</si>
  <si>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</si>
  <si>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</si>
  <si>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</si>
  <si>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</si>
  <si>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</si>
  <si>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</si>
  <si>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</si>
  <si>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</si>
  <si>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</si>
  <si>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</si>
  <si>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</si>
  <si>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</si>
  <si>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</si>
  <si>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</si>
  <si>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</si>
  <si>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</si>
  <si>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</si>
  <si>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</si>
  <si>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</si>
  <si>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</si>
  <si>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</si>
  <si>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</si>
  <si>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</si>
  <si>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</si>
  <si>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</si>
  <si>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</si>
  <si>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</si>
  <si>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</si>
  <si>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</si>
  <si>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</si>
  <si>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</si>
  <si>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</si>
  <si>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</si>
  <si>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</si>
  <si>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</si>
  <si>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</si>
  <si>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</si>
  <si>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</si>
  <si>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</si>
  <si>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</si>
  <si>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ทุนสำรองตามกฎหมาย</t>
  </si>
  <si>
    <t>การเพิ่มหุ้นสามัญ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</si>
  <si>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</si>
  <si>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</si>
  <si>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</si>
  <si>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</si>
  <si>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</si>
  <si>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</si>
  <si>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กำไรจากการยกเลิกสัญญาเช่า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</si>
  <si>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</si>
  <si>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</si>
  <si>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</si>
  <si>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</si>
  <si>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</si>
  <si>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</si>
  <si>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</si>
  <si>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</si>
  <si>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</si>
  <si>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</si>
  <si>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</si>
  <si>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</si>
  <si>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</si>
  <si>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</si>
  <si>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</si>
  <si>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</si>
  <si>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</si>
  <si>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</si>
  <si>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</si>
  <si>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เงินสดและรายการเทียบเท่าเงินสดคงเหลือปลายปี</t>
  </si>
  <si>
    <t>รายการที่ไม่ใช่เงินสดที่มีสาระสำคัญ</t>
  </si>
  <si>
    <t>การเพิ่มขึ้นของสินทรัพย์สิทธิการใช้ระหว่างปี</t>
  </si>
  <si>
    <t>การยกเลิกสินทรัพย์สิทธิการใช้</t>
  </si>
  <si>
    <t>การยกเลิกหนี้สินตามสัญญาเช่า</t>
  </si>
  <si>
    <t>เงินสดรับจากการออกหุ้นเพิ่มทุน</t>
  </si>
  <si>
    <t>กำไรจากอัตราแลกเปลี่ยนที่ยังไม่เกิดขึ้น</t>
  </si>
  <si>
    <t>เงินสดจ่ายคืนเงินกู้ยืมระยะยาวจากสถาบันการเงิน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</si>
  <si>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</si>
  <si>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บริษัท วินโดว์ เอเชีย จำกัด (มหาชน)</t>
  </si>
  <si>
    <t>งบการเงิน</t>
  </si>
  <si>
    <t>เฉพาะกิจการ</t>
  </si>
  <si>
    <t>ที่แสดงเงินลงทุน</t>
  </si>
  <si>
    <t>ตามวิธีส่วนได้เสีย</t>
  </si>
  <si>
    <t>และงบการเงิน</t>
  </si>
  <si>
    <t xml:space="preserve">   จ่ายชำระแล้วหุ้นละ 0.50 บาท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</si>
  <si>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</si>
  <si>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</si>
  <si>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</si>
  <si>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</si>
  <si>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เงินกู้ยืมระยะสั้นจากสถาบันการเงิน</t>
  </si>
  <si>
    <t>ที่ถึงกำหนดชำระภายในหนึ่งปี</t>
  </si>
  <si>
    <t>สินทรัพย์ภาษีเงินได้รอการตัดบัญชี - สุทธิ</t>
  </si>
  <si>
    <t>ส่วนแบ่งผลขาดทุนจากเงินลงทุนในบริษัทร่วม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</si>
  <si>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</si>
  <si>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</si>
  <si>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พ.ศ. 2566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</si>
  <si>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</si>
  <si>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</si>
  <si>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กำไรเบ็ดเสร็จรวมสำหรับปี พ.ศ. 2566</t>
  </si>
  <si>
    <t>ยอดคงเหลือ ณ วันที่ 31 ธันวาคม พ.ศ. 2566</t>
  </si>
  <si>
    <t>ส่วนเกิน</t>
  </si>
  <si>
    <t>มูลค่าหุ้นสามัญ</t>
  </si>
  <si>
    <t xml:space="preserve">หุ้นสามัญ จำนวน 888,000,000 หุ้น </t>
  </si>
  <si>
    <t xml:space="preserve">   มูลค่าที่ตราไว้หุ้นละ 0.50 บาท</t>
  </si>
  <si>
    <t>ส่วนเกินมูลค่าหุ้น</t>
  </si>
  <si>
    <t>ส่วนแบ่งขาดทุนจากเงินลงทุนในบริษัทร่วม</t>
  </si>
  <si>
    <t>(กลับรายการ)ค่าเผื่อการลดมูลค่าในสินค้าคงเหลือ</t>
  </si>
  <si>
    <t>6, 11, 19</t>
  </si>
  <si>
    <t>ขาดทุนจากการด้อยค่าเงินลงทุนในบริษัทร่วม</t>
  </si>
  <si>
    <t>กำไรเบ็ดเสร็จอื่นสำหรับปี - สุทธิจากภาษี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</si>
  <si>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</si>
  <si>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</si>
  <si>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</si>
  <si>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กำไร(ขาดทุน)อื่น - สุทธิ</t>
  </si>
  <si>
    <t>พ.ศ. 2567</t>
  </si>
  <si>
    <t>ณ วันที่ 31 ธันวาคม 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</si>
  <si>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</si>
  <si>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</si>
  <si>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การเปลี่ยนแปลงในส่วนของเจ้าของสำหรับปี พ.ศ. 2567</t>
  </si>
  <si>
    <t>กำไรเบ็ดเสร็จรวมสำหรับปี พ.ศ. 2567</t>
  </si>
  <si>
    <t>ยอดคงเหลือ ณ วันที่ 31 ธันวาคม พ.ศ. 2567</t>
  </si>
  <si>
    <t>งบฐานะการเงิน</t>
  </si>
  <si>
    <t>งบการเปลี่ยนแปลงส่วนของเจ้าของ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</si>
  <si>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</si>
  <si>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</si>
  <si>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</si>
  <si>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</si>
  <si>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</si>
  <si>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สินค้าคงเหลือ - สุทธิ</t>
  </si>
  <si>
    <t>เงินลงทุนในบริษัทร่วม - สุทธิ</t>
  </si>
  <si>
    <t>11, 19</t>
  </si>
  <si>
    <t>-</t>
  </si>
  <si>
    <t xml:space="preserve">เงินสดรับจากการขายที่ดิน อาคารและอุปกรณ์ </t>
  </si>
  <si>
    <t>เงินสดสุทธิ(ใช้ไปใน)ได้มาจากกิจกรรมจัดหาเงิน</t>
  </si>
  <si>
    <t>การปรับลดต้นทุนสินทรัพย์</t>
  </si>
  <si>
    <t xml:space="preserve">ขาดทุนจากการตัดจำหน่ายอุปกรณ์ </t>
  </si>
  <si>
    <t xml:space="preserve">กำไรจากการจำหน่ายอุปกรณ์ </t>
  </si>
  <si>
    <r>
      <t>โอนจากสินทรัพย์สิทธิการใช้ไปยังที่ดิน</t>
    </r>
    <r>
      <rPr>
        <sz val="11"/>
        <rFont val="Browallia New"/>
        <family val="2"/>
      </rPr>
      <t xml:space="preserve"> </t>
    </r>
    <r>
      <rPr>
        <sz val="14"/>
        <rFont val="Browallia New"/>
        <family val="2"/>
      </rPr>
      <t>อาคารและอุปกรณ์</t>
    </r>
    <r>
      <rPr>
        <sz val="11"/>
        <rFont val="Browallia New"/>
        <family val="2"/>
      </rPr>
      <t xml:space="preserve"> </t>
    </r>
    <r>
      <rPr>
        <sz val="14"/>
        <rFont val="Browallia New"/>
        <family val="2"/>
      </rPr>
      <t>-</t>
    </r>
    <r>
      <rPr>
        <sz val="11"/>
        <rFont val="Browallia New"/>
        <family val="2"/>
      </rPr>
      <t xml:space="preserve"> </t>
    </r>
    <r>
      <rPr>
        <sz val="14"/>
        <rFont val="Browallia New"/>
        <family val="2"/>
      </rPr>
      <t>สุทธิ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</si>
</sst>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;\(#,##0\)"/>
    <numFmt numFmtId="169" formatCode="#,##0;\(#,##0\);\-"/>
    <numFmt numFmtId="170" formatCode="_-* #,##0_-;\-* #,##0_-;_-* &quot;-&quot;??_-;_-@_-"/>
    <numFmt numFmtId="171" formatCode="_(* #,##0_);_(* \(#,##0\);_(* &quot;-&quot;??_);_(@_)"/>
    <numFmt numFmtId="172" formatCode="#,##0.0;\(#,##0.0\)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0" fillId="0" borderId="0"/>
    <xf numFmtId="0" fontId="4" fillId="0" borderId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2" fillId="0" borderId="3" applyNumberFormat="0" applyFill="0" applyAlignment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4" fillId="0" borderId="0"/>
    <xf numFmtId="0" fontId="4" fillId="0" borderId="0">
      <protection locked="0"/>
    </xf>
    <xf numFmtId="0" fontId="12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166" fontId="8" fillId="0" borderId="0" xfId="11" applyNumberFormat="1" applyFont="1" applyFill="1" applyAlignment="1">
      <alignment horizontal="right" vertical="center"/>
    </xf>
    <xf numFmtId="166" fontId="8" fillId="0" borderId="1" xfId="11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6" fontId="8" fillId="0" borderId="0" xfId="1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7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0" fontId="8" fillId="0" borderId="1" xfId="0" quotePrefix="1" applyFont="1" applyBorder="1" applyAlignment="1">
      <alignment vertical="center"/>
    </xf>
    <xf numFmtId="171" fontId="8" fillId="0" borderId="1" xfId="11" applyNumberFormat="1" applyFont="1" applyFill="1" applyBorder="1" applyAlignment="1">
      <alignment horizontal="right" vertical="center"/>
    </xf>
    <xf numFmtId="171" fontId="7" fillId="0" borderId="0" xfId="11" applyNumberFormat="1" applyFont="1" applyFill="1" applyAlignment="1">
      <alignment vertical="center"/>
    </xf>
    <xf numFmtId="171" fontId="8" fillId="0" borderId="0" xfId="11" applyNumberFormat="1" applyFont="1" applyFill="1" applyAlignment="1">
      <alignment vertical="center"/>
    </xf>
    <xf numFmtId="171" fontId="8" fillId="0" borderId="1" xfId="1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0" quotePrefix="1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3" fontId="8" fillId="0" borderId="0" xfId="1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43" fontId="8" fillId="0" borderId="0" xfId="1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 wrapText="1"/>
    </xf>
    <xf numFmtId="0" fontId="8" fillId="0" borderId="0" xfId="0" quotePrefix="1" applyFont="1" applyAlignment="1">
      <alignment vertical="center"/>
    </xf>
    <xf numFmtId="171" fontId="8" fillId="0" borderId="0" xfId="11" applyNumberFormat="1" applyFont="1" applyFill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9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horizontal="left" vertical="center"/>
    </xf>
    <xf numFmtId="0" fontId="8" fillId="0" borderId="0" xfId="0" applyFont="1"/>
    <xf numFmtId="170" fontId="8" fillId="0" borderId="0" xfId="11" applyNumberFormat="1" applyFont="1" applyFill="1" applyAlignment="1">
      <alignment horizontal="right" vertical="center" wrapText="1"/>
    </xf>
    <xf numFmtId="168" fontId="8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</cellXfs>
  <cellStyles count="43">
    <cellStyle name="0,0_x000d__x000a_NA_x000d__x000a_" xfId="1" xr:uid="{44470C1D-3653-4165-8F4E-8C8B31D58485}"/>
    <cellStyle name="Comma" xfId="11" builtinId="3"/>
    <cellStyle name="Comma 2" xfId="2" xr:uid="{2D5B99BF-55CD-4F10-8225-BCD5C672A343}"/>
    <cellStyle name="Comma 2 2" xfId="31" xr:uid="{FF6AB9EA-AA8E-49FF-9BF9-E035E88A0EE2}"/>
    <cellStyle name="Comma 2 24" xfId="12" xr:uid="{4B961BAA-5CDA-4924-9FFC-4E7ECD268D8D}"/>
    <cellStyle name="Comma 2 3" xfId="17" xr:uid="{44FBD048-835C-46C3-B67A-D164677ADD79}"/>
    <cellStyle name="Comma 3" xfId="8" xr:uid="{DCA82678-4D8C-4982-BA0C-D219EE172D54}"/>
    <cellStyle name="Comma 3 2" xfId="16" xr:uid="{7A5C750E-5454-4597-B650-49C0FAC21690}"/>
    <cellStyle name="Comma 4" xfId="23" xr:uid="{A00C726D-F8A0-414C-8A8C-AD58C460CD50}"/>
    <cellStyle name="Comma 4 2" xfId="25" xr:uid="{22AA89EC-E8EF-4725-897E-4A1873D88344}"/>
    <cellStyle name="Comma 4 2 3 2" xfId="37" xr:uid="{5AEB492F-F69D-4B2A-985E-A999F8F870C8}"/>
    <cellStyle name="Comma 4 3" xfId="41" xr:uid="{13A57C02-9174-4FE5-ABDD-282B2FD0B63F}"/>
    <cellStyle name="Comma 5" xfId="26" xr:uid="{AE6462B9-FD6A-4F34-B617-4D5345D734BE}"/>
    <cellStyle name="Comma 5 2" xfId="35" xr:uid="{9BE3E6C6-4E22-4C7A-B5CE-263FF4B4E8C2}"/>
    <cellStyle name="Comma 5 2 2" xfId="33" xr:uid="{08318E97-4784-4971-8CA8-113DAF5F6193}"/>
    <cellStyle name="Comma 5 3" xfId="40" xr:uid="{5B0BD1DF-721B-4B2C-AAF1-523CF4784238}"/>
    <cellStyle name="Comma 6" xfId="42" xr:uid="{8440D36E-0CA1-471C-BA7E-FB4D7C3737AA}"/>
    <cellStyle name="Currency 2" xfId="18" xr:uid="{16AE6A5B-BF95-4237-822E-8D8C99FB5685}"/>
    <cellStyle name="Followed Hyperlink 2" xfId="21" xr:uid="{0DC7C728-3A5B-4DCF-A33C-C0309E219D09}"/>
    <cellStyle name="Hyperlink 2" xfId="24" xr:uid="{D25991BE-A700-47F1-B29E-A8CBCC92AA49}"/>
    <cellStyle name="Hyperlink 2 2" xfId="32" xr:uid="{4BE5DFE1-7566-47CD-BADA-6915A00F0601}"/>
    <cellStyle name="Hyperlink 3" xfId="22" xr:uid="{09EB3AFF-B6C1-455E-9D33-FAA988091446}"/>
    <cellStyle name="Hyperlink 8 2" xfId="30" xr:uid="{F152ABA4-3F58-4D5A-9440-F5803E6EC291}"/>
    <cellStyle name="Normal" xfId="0" builtinId="0"/>
    <cellStyle name="Normal 105" xfId="5" xr:uid="{2AAA24BF-8843-408F-AE5F-C56730205512}"/>
    <cellStyle name="Normal 117 2" xfId="39" xr:uid="{BFBF55CC-22FB-47D5-AEE7-BEFC9518676E}"/>
    <cellStyle name="Normal 12 2" xfId="9" xr:uid="{C1DC3BF2-5D46-42F7-A190-9F691477E94C}"/>
    <cellStyle name="Normal 122 4" xfId="10" xr:uid="{EBBC750E-CA45-49A9-AC4D-F1FD21BAB21D}"/>
    <cellStyle name="Normal 16" xfId="6" xr:uid="{70F9EDB1-1361-482E-8159-BCDE1D45EE66}"/>
    <cellStyle name="Normal 2" xfId="13" xr:uid="{9B1B30DE-C9C6-416B-97E3-5FA2B6E4BF35}"/>
    <cellStyle name="Normal 2 2" xfId="19" xr:uid="{CC179FD0-3084-40E4-A62A-49FA06E657BF}"/>
    <cellStyle name="Normal 2 3" xfId="27" xr:uid="{436F26C7-59CF-449C-9F76-306E8BF84963}"/>
    <cellStyle name="Normal 2 3 5" xfId="28" xr:uid="{DB74C43E-59E8-483D-96A5-31FBB745D4AE}"/>
    <cellStyle name="Normal 3" xfId="14" xr:uid="{1206FC39-7FD6-4C91-98F6-639CFAE5EC0C}"/>
    <cellStyle name="Normal 3 2" xfId="15" xr:uid="{6ACE88E1-7F93-4B5A-8C0A-794F4AFB96E3}"/>
    <cellStyle name="Normal 3 2 2" xfId="7" xr:uid="{60B17489-4CE0-4C06-9A7F-72B7B496E63E}"/>
    <cellStyle name="Normal 3 4" xfId="34" xr:uid="{370A0700-634E-4FA7-82E1-B5F404F98863}"/>
    <cellStyle name="Normal 3 4 3" xfId="38" xr:uid="{FEC96B3C-1A7A-4E50-93E2-D6C93027E0A6}"/>
    <cellStyle name="Normal 6 7" xfId="4" xr:uid="{D88600AC-A0FF-4A31-B2D3-CF9023153845}"/>
    <cellStyle name="Normal 7 2" xfId="3" xr:uid="{5503DA34-4C97-48B9-B195-8355FB9E8A5C}"/>
    <cellStyle name="Normal 8 4" xfId="29" xr:uid="{FF7F3A81-5AC9-4E40-A8C1-1C54F27BD925}"/>
    <cellStyle name="Percent 2" xfId="20" xr:uid="{D613718B-D142-4153-911E-CB5CFFDBFD77}"/>
    <cellStyle name="Percent 2 2" xfId="36" xr:uid="{812E0AD5-6F4B-42A8-90C5-22DC458973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43E9-C860-4170-AA1C-A2C0F65E3DEA}">
  <dimension ref="A1:H155"/>
  <sheetViews>
    <sheetView zoomScaleNormal="100" zoomScaleSheetLayoutView="100" workbookViewId="0">
      <selection activeCell="J11" sqref="J11"/>
    </sheetView>
  </sheetViews>
  <sheetFormatPr defaultColWidth="9.28515625" defaultRowHeight="19.149999999999999" customHeight="1"/>
  <cols>
    <col min="1" max="2" width="1.7109375" style="6" customWidth="1"/>
    <col min="3" max="3" width="41.28515625" style="6" customWidth="1"/>
    <col min="4" max="4" width="9.42578125" style="4" customWidth="1"/>
    <col min="5" max="5" width="0.7109375" style="4" customWidth="1"/>
    <col min="6" max="6" width="15.42578125" style="5" customWidth="1"/>
    <col min="7" max="7" width="0.7109375" style="4" customWidth="1"/>
    <col min="8" max="8" width="15.42578125" style="5" customWidth="1"/>
    <col min="9" max="16384" width="9.28515625" style="6"/>
  </cols>
  <sheetData>
    <row r="1" spans="1:8" ht="21" customHeight="1">
      <c r="A1" s="3" t="s">
        <v>104</v>
      </c>
      <c r="B1" s="3"/>
      <c r="C1" s="3"/>
    </row>
    <row r="2" spans="1:8" ht="21" customHeight="1">
      <c r="A2" s="3" t="s">
        <v>147</v>
      </c>
    </row>
    <row r="3" spans="1:8" ht="21" customHeight="1">
      <c r="A3" s="7" t="s">
        <v>141</v>
      </c>
      <c r="B3" s="8"/>
      <c r="C3" s="8"/>
      <c r="D3" s="9"/>
      <c r="E3" s="9"/>
      <c r="F3" s="10"/>
      <c r="G3" s="9"/>
      <c r="H3" s="10"/>
    </row>
    <row r="4" spans="1:8" ht="21" customHeight="1">
      <c r="A4" s="3"/>
    </row>
    <row r="5" spans="1:8" ht="21" customHeight="1">
      <c r="A5" s="3"/>
      <c r="F5" s="11" t="s">
        <v>105</v>
      </c>
      <c r="G5" s="12"/>
      <c r="H5" s="11" t="s">
        <v>105</v>
      </c>
    </row>
    <row r="6" spans="1:8" ht="21" customHeight="1">
      <c r="A6" s="3"/>
      <c r="F6" s="11" t="s">
        <v>107</v>
      </c>
      <c r="G6" s="12"/>
      <c r="H6" s="11" t="s">
        <v>107</v>
      </c>
    </row>
    <row r="7" spans="1:8" ht="21" customHeight="1">
      <c r="A7" s="3"/>
      <c r="F7" s="11" t="s">
        <v>108</v>
      </c>
      <c r="G7" s="12"/>
      <c r="H7" s="11" t="s">
        <v>108</v>
      </c>
    </row>
    <row r="8" spans="1:8" ht="21" customHeight="1">
      <c r="A8" s="3"/>
      <c r="F8" s="11" t="s">
        <v>109</v>
      </c>
      <c r="G8" s="12"/>
      <c r="H8" s="11" t="s">
        <v>109</v>
      </c>
    </row>
    <row r="9" spans="1:8" ht="21" customHeight="1">
      <c r="A9" s="3"/>
      <c r="F9" s="13" t="s">
        <v>106</v>
      </c>
      <c r="G9" s="12"/>
      <c r="H9" s="13" t="s">
        <v>106</v>
      </c>
    </row>
    <row r="10" spans="1:8" ht="21" customHeight="1">
      <c r="D10" s="12"/>
      <c r="E10" s="14"/>
      <c r="F10" s="11" t="s">
        <v>140</v>
      </c>
      <c r="G10" s="14"/>
      <c r="H10" s="11" t="s">
        <v>121</v>
      </c>
    </row>
    <row r="11" spans="1:8" ht="21" customHeight="1">
      <c r="D11" s="15" t="s">
        <v>3</v>
      </c>
      <c r="E11" s="12"/>
      <c r="F11" s="13" t="s">
        <v>4</v>
      </c>
      <c r="G11" s="12"/>
      <c r="H11" s="13" t="s">
        <v>4</v>
      </c>
    </row>
    <row r="12" spans="1:8" ht="8.1" customHeight="1">
      <c r="D12" s="12"/>
      <c r="E12" s="12"/>
      <c r="F12" s="11"/>
      <c r="G12" s="12"/>
      <c r="H12" s="11"/>
    </row>
    <row r="13" spans="1:8" ht="21" customHeight="1">
      <c r="A13" s="3" t="s">
        <v>5</v>
      </c>
    </row>
    <row r="14" spans="1:8" ht="8.1" customHeight="1">
      <c r="A14" s="3"/>
    </row>
    <row r="15" spans="1:8" ht="21" customHeight="1">
      <c r="A15" s="3" t="s">
        <v>6</v>
      </c>
    </row>
    <row r="16" spans="1:8" ht="8.1" customHeight="1">
      <c r="A16" s="3"/>
    </row>
    <row r="17" spans="1:8" ht="21" customHeight="1">
      <c r="A17" s="6" t="s">
        <v>7</v>
      </c>
      <c r="D17" s="4" t="s">
        <v>1</v>
      </c>
      <c r="F17" s="5">
        <v>156389903</v>
      </c>
      <c r="H17" s="5">
        <v>156187880</v>
      </c>
    </row>
    <row r="18" spans="1:8" ht="21" customHeight="1">
      <c r="A18" s="6" t="s">
        <v>149</v>
      </c>
      <c r="D18" s="4">
        <v>10</v>
      </c>
      <c r="F18" s="5">
        <v>152917084</v>
      </c>
      <c r="H18" s="5">
        <v>174862815</v>
      </c>
    </row>
    <row r="19" spans="1:8" ht="21" customHeight="1">
      <c r="A19" s="6" t="s">
        <v>154</v>
      </c>
      <c r="D19" s="4">
        <v>12</v>
      </c>
      <c r="F19" s="5">
        <v>237623697</v>
      </c>
      <c r="H19" s="5">
        <v>305605650</v>
      </c>
    </row>
    <row r="20" spans="1:8" ht="21" customHeight="1">
      <c r="A20" s="6" t="s">
        <v>8</v>
      </c>
      <c r="F20" s="10">
        <v>402143</v>
      </c>
      <c r="H20" s="10">
        <v>2325422</v>
      </c>
    </row>
    <row r="21" spans="1:8" ht="8.1" customHeight="1">
      <c r="A21" s="3"/>
    </row>
    <row r="22" spans="1:8" ht="21" customHeight="1">
      <c r="A22" s="3" t="s">
        <v>9</v>
      </c>
      <c r="E22" s="6"/>
      <c r="F22" s="10">
        <v>547332827</v>
      </c>
      <c r="G22" s="6"/>
      <c r="H22" s="10">
        <f>SUM(H17:H20)</f>
        <v>638981767</v>
      </c>
    </row>
    <row r="23" spans="1:8" ht="21" customHeight="1">
      <c r="A23" s="3"/>
    </row>
    <row r="24" spans="1:8" ht="21" customHeight="1">
      <c r="A24" s="3" t="s">
        <v>10</v>
      </c>
    </row>
    <row r="25" spans="1:8" ht="8.1" customHeight="1">
      <c r="A25" s="3"/>
    </row>
    <row r="26" spans="1:8" ht="21" customHeight="1">
      <c r="A26" s="6" t="s">
        <v>155</v>
      </c>
      <c r="D26" s="4">
        <v>13</v>
      </c>
      <c r="F26" s="5">
        <v>0</v>
      </c>
      <c r="H26" s="5">
        <v>0</v>
      </c>
    </row>
    <row r="27" spans="1:8" ht="21" customHeight="1">
      <c r="A27" s="6" t="s">
        <v>11</v>
      </c>
      <c r="D27" s="4">
        <v>14</v>
      </c>
      <c r="F27" s="5">
        <v>439142528</v>
      </c>
      <c r="H27" s="5">
        <v>488501232</v>
      </c>
    </row>
    <row r="28" spans="1:8" ht="21" customHeight="1">
      <c r="A28" s="6" t="s">
        <v>12</v>
      </c>
      <c r="D28" s="4">
        <v>15</v>
      </c>
      <c r="F28" s="5">
        <v>27622449</v>
      </c>
      <c r="H28" s="5">
        <v>32992230</v>
      </c>
    </row>
    <row r="29" spans="1:8" ht="21" customHeight="1">
      <c r="A29" s="6" t="s">
        <v>13</v>
      </c>
      <c r="D29" s="4">
        <v>16</v>
      </c>
      <c r="F29" s="5">
        <v>4238212</v>
      </c>
      <c r="H29" s="5">
        <v>4784747</v>
      </c>
    </row>
    <row r="30" spans="1:8" ht="21" customHeight="1">
      <c r="A30" s="6" t="s">
        <v>117</v>
      </c>
      <c r="D30" s="4">
        <v>17</v>
      </c>
      <c r="F30" s="5">
        <v>28386266</v>
      </c>
      <c r="H30" s="5">
        <v>28649332</v>
      </c>
    </row>
    <row r="31" spans="1:8" ht="21" customHeight="1">
      <c r="A31" s="6" t="s">
        <v>14</v>
      </c>
      <c r="D31" s="4">
        <v>18</v>
      </c>
      <c r="E31" s="6"/>
      <c r="F31" s="10">
        <v>2457795</v>
      </c>
      <c r="G31" s="6"/>
      <c r="H31" s="10">
        <v>2206520</v>
      </c>
    </row>
    <row r="32" spans="1:8" ht="8.1" customHeight="1">
      <c r="A32" s="3"/>
    </row>
    <row r="33" spans="1:8" ht="21" customHeight="1">
      <c r="A33" s="3" t="s">
        <v>15</v>
      </c>
      <c r="F33" s="10">
        <f>SUM(F26:F31)</f>
        <v>501847250</v>
      </c>
      <c r="H33" s="10">
        <f>SUM(H26:H31)</f>
        <v>557134061</v>
      </c>
    </row>
    <row r="34" spans="1:8" ht="8.1" customHeight="1">
      <c r="A34" s="3"/>
    </row>
    <row r="35" spans="1:8" ht="21" customHeight="1" thickBot="1">
      <c r="A35" s="3" t="s">
        <v>16</v>
      </c>
      <c r="E35" s="6"/>
      <c r="F35" s="16">
        <f>F22+F33</f>
        <v>1049180077</v>
      </c>
      <c r="G35" s="6"/>
      <c r="H35" s="16">
        <f>H22+H33</f>
        <v>1196115828</v>
      </c>
    </row>
    <row r="36" spans="1:8" ht="21" customHeight="1" thickTop="1">
      <c r="A36" s="3"/>
    </row>
    <row r="37" spans="1:8" ht="21" customHeight="1">
      <c r="A37" s="3"/>
    </row>
    <row r="38" spans="1:8" ht="21.75" customHeight="1">
      <c r="A38" s="3"/>
    </row>
    <row r="39" spans="1:8" ht="21" customHeight="1">
      <c r="A39" s="3"/>
    </row>
    <row r="40" spans="1:8" ht="21" customHeight="1">
      <c r="A40" s="69" t="s">
        <v>17</v>
      </c>
      <c r="B40" s="69"/>
      <c r="C40" s="69"/>
      <c r="D40" s="69"/>
      <c r="E40" s="69"/>
      <c r="F40" s="69"/>
      <c r="G40" s="69"/>
      <c r="H40" s="69"/>
    </row>
    <row r="41" spans="1:8" ht="21" customHeight="1">
      <c r="A41" s="4"/>
      <c r="B41" s="4"/>
      <c r="C41" s="4"/>
    </row>
    <row r="42" spans="1:8" ht="22.15" customHeight="1">
      <c r="A42" s="8" t="s">
        <v>18</v>
      </c>
      <c r="B42" s="8"/>
      <c r="C42" s="8"/>
      <c r="D42" s="15"/>
      <c r="E42" s="8"/>
      <c r="F42" s="10"/>
      <c r="G42" s="8"/>
      <c r="H42" s="10"/>
    </row>
    <row r="43" spans="1:8" ht="21" customHeight="1">
      <c r="A43" s="3" t="str">
        <f>A1</f>
        <v>บริษัท วินโดว์ เอเชีย จำกัด (มหาชน)</v>
      </c>
    </row>
    <row r="44" spans="1:8" ht="21" customHeight="1">
      <c r="A44" s="3" t="s">
        <v>147</v>
      </c>
    </row>
    <row r="45" spans="1:8" ht="21" customHeight="1">
      <c r="A45" s="7" t="str">
        <f>A3</f>
        <v>ณ วันที่ 31 ธันวาคม พ.ศ. 2567</v>
      </c>
      <c r="B45" s="8"/>
      <c r="C45" s="8"/>
      <c r="D45" s="9"/>
      <c r="E45" s="9"/>
      <c r="F45" s="10"/>
      <c r="G45" s="9"/>
      <c r="H45" s="10"/>
    </row>
    <row r="46" spans="1:8" ht="21" customHeight="1"/>
    <row r="47" spans="1:8" ht="21" customHeight="1">
      <c r="F47" s="11" t="s">
        <v>105</v>
      </c>
      <c r="G47" s="12"/>
      <c r="H47" s="11" t="s">
        <v>105</v>
      </c>
    </row>
    <row r="48" spans="1:8" ht="21" customHeight="1">
      <c r="F48" s="11" t="s">
        <v>107</v>
      </c>
      <c r="G48" s="12"/>
      <c r="H48" s="11" t="s">
        <v>107</v>
      </c>
    </row>
    <row r="49" spans="1:8" ht="21" customHeight="1">
      <c r="F49" s="11" t="s">
        <v>108</v>
      </c>
      <c r="G49" s="12"/>
      <c r="H49" s="11" t="s">
        <v>108</v>
      </c>
    </row>
    <row r="50" spans="1:8" ht="21" customHeight="1">
      <c r="F50" s="11" t="s">
        <v>109</v>
      </c>
      <c r="G50" s="12"/>
      <c r="H50" s="11" t="s">
        <v>109</v>
      </c>
    </row>
    <row r="51" spans="1:8" ht="21" customHeight="1">
      <c r="F51" s="13" t="s">
        <v>106</v>
      </c>
      <c r="G51" s="12"/>
      <c r="H51" s="13" t="s">
        <v>106</v>
      </c>
    </row>
    <row r="52" spans="1:8" ht="21" customHeight="1">
      <c r="D52" s="12"/>
      <c r="E52" s="14"/>
      <c r="F52" s="11" t="s">
        <v>140</v>
      </c>
      <c r="G52" s="14"/>
      <c r="H52" s="11" t="s">
        <v>121</v>
      </c>
    </row>
    <row r="53" spans="1:8" ht="21" customHeight="1">
      <c r="D53" s="15" t="s">
        <v>3</v>
      </c>
      <c r="E53" s="12"/>
      <c r="F53" s="13" t="s">
        <v>4</v>
      </c>
      <c r="G53" s="12"/>
      <c r="H53" s="13" t="s">
        <v>4</v>
      </c>
    </row>
    <row r="54" spans="1:8" ht="8.1" customHeight="1">
      <c r="D54" s="12"/>
      <c r="E54" s="12"/>
      <c r="F54" s="11"/>
      <c r="G54" s="12"/>
      <c r="H54" s="11"/>
    </row>
    <row r="55" spans="1:8" ht="21" customHeight="1">
      <c r="A55" s="3" t="s">
        <v>19</v>
      </c>
      <c r="E55" s="6"/>
      <c r="G55" s="6"/>
    </row>
    <row r="56" spans="1:8" ht="8.1" customHeight="1">
      <c r="A56" s="3"/>
    </row>
    <row r="57" spans="1:8" ht="21" customHeight="1">
      <c r="A57" s="3" t="s">
        <v>20</v>
      </c>
      <c r="E57" s="6"/>
      <c r="G57" s="6"/>
    </row>
    <row r="58" spans="1:8" ht="8.1" customHeight="1">
      <c r="A58" s="3"/>
    </row>
    <row r="59" spans="1:8" ht="21" customHeight="1">
      <c r="A59" s="6" t="s">
        <v>115</v>
      </c>
      <c r="D59" s="4" t="s">
        <v>133</v>
      </c>
      <c r="E59" s="17"/>
      <c r="F59" s="5">
        <v>17747010</v>
      </c>
      <c r="G59" s="17"/>
      <c r="H59" s="5">
        <v>41315982</v>
      </c>
    </row>
    <row r="60" spans="1:8" ht="21" customHeight="1">
      <c r="A60" s="6" t="s">
        <v>27</v>
      </c>
      <c r="D60" s="6"/>
      <c r="E60" s="17"/>
      <c r="G60" s="17"/>
    </row>
    <row r="61" spans="1:8" ht="21" customHeight="1">
      <c r="B61" s="6" t="s">
        <v>116</v>
      </c>
      <c r="D61" s="4" t="s">
        <v>133</v>
      </c>
      <c r="E61" s="17"/>
      <c r="F61" s="18">
        <v>0</v>
      </c>
      <c r="G61" s="17"/>
      <c r="H61" s="1">
        <v>47160000</v>
      </c>
    </row>
    <row r="62" spans="1:8" ht="21" customHeight="1">
      <c r="A62" s="6" t="s">
        <v>150</v>
      </c>
      <c r="D62" s="4">
        <v>20</v>
      </c>
      <c r="E62" s="17"/>
      <c r="F62" s="18">
        <v>89225015</v>
      </c>
      <c r="G62" s="17"/>
      <c r="H62" s="1">
        <v>117444435</v>
      </c>
    </row>
    <row r="63" spans="1:8" ht="21" customHeight="1">
      <c r="A63" s="6" t="s">
        <v>23</v>
      </c>
      <c r="D63" s="4" t="s">
        <v>156</v>
      </c>
      <c r="E63" s="17"/>
      <c r="F63" s="18">
        <v>9757479</v>
      </c>
      <c r="G63" s="17"/>
      <c r="H63" s="1">
        <v>10997375</v>
      </c>
    </row>
    <row r="64" spans="1:8" ht="21" customHeight="1">
      <c r="A64" s="6" t="s">
        <v>22</v>
      </c>
      <c r="D64" s="4" t="s">
        <v>2</v>
      </c>
      <c r="E64" s="17"/>
      <c r="F64" s="18">
        <v>322539</v>
      </c>
      <c r="G64" s="17"/>
      <c r="H64" s="1">
        <v>56458</v>
      </c>
    </row>
    <row r="65" spans="1:8" ht="21" customHeight="1">
      <c r="A65" s="6" t="s">
        <v>152</v>
      </c>
      <c r="E65" s="17"/>
      <c r="F65" s="18">
        <v>5860388</v>
      </c>
      <c r="G65" s="17"/>
      <c r="H65" s="1">
        <v>7148701</v>
      </c>
    </row>
    <row r="66" spans="1:8" ht="21" customHeight="1">
      <c r="A66" s="6" t="s">
        <v>24</v>
      </c>
      <c r="E66" s="17"/>
      <c r="F66" s="2">
        <v>2337553</v>
      </c>
      <c r="G66" s="17"/>
      <c r="H66" s="2">
        <v>4482651</v>
      </c>
    </row>
    <row r="67" spans="1:8" ht="8.1" customHeight="1">
      <c r="A67" s="3"/>
    </row>
    <row r="68" spans="1:8" ht="21" customHeight="1">
      <c r="A68" s="3" t="s">
        <v>25</v>
      </c>
      <c r="E68" s="6"/>
      <c r="F68" s="10">
        <f>SUM(F59:F66)</f>
        <v>125249984</v>
      </c>
      <c r="G68" s="6"/>
      <c r="H68" s="10">
        <f>SUM(H59:H66)</f>
        <v>228605602</v>
      </c>
    </row>
    <row r="69" spans="1:8" ht="21" customHeight="1">
      <c r="A69" s="19"/>
    </row>
    <row r="70" spans="1:8" ht="21" customHeight="1">
      <c r="A70" s="19" t="s">
        <v>26</v>
      </c>
    </row>
    <row r="71" spans="1:8" ht="8.1" customHeight="1"/>
    <row r="72" spans="1:8" ht="21" customHeight="1">
      <c r="A72" s="6" t="s">
        <v>27</v>
      </c>
      <c r="D72" s="4" t="s">
        <v>133</v>
      </c>
      <c r="E72" s="17"/>
      <c r="F72" s="5">
        <v>0</v>
      </c>
      <c r="G72" s="17"/>
      <c r="H72" s="5">
        <v>54784185</v>
      </c>
    </row>
    <row r="73" spans="1:8" ht="21" customHeight="1">
      <c r="A73" s="6" t="s">
        <v>28</v>
      </c>
      <c r="D73" s="4" t="s">
        <v>156</v>
      </c>
      <c r="F73" s="5">
        <v>16481001</v>
      </c>
      <c r="H73" s="5">
        <v>20862692</v>
      </c>
    </row>
    <row r="74" spans="1:8" ht="21" customHeight="1">
      <c r="A74" s="6" t="s">
        <v>29</v>
      </c>
      <c r="D74" s="4">
        <v>21</v>
      </c>
      <c r="F74" s="5">
        <v>9197079</v>
      </c>
      <c r="H74" s="5">
        <v>16021857</v>
      </c>
    </row>
    <row r="75" spans="1:8" ht="21" customHeight="1">
      <c r="A75" s="6" t="s">
        <v>30</v>
      </c>
      <c r="F75" s="10">
        <v>362167</v>
      </c>
      <c r="H75" s="10">
        <v>10868046</v>
      </c>
    </row>
    <row r="76" spans="1:8" ht="8.1" customHeight="1"/>
    <row r="77" spans="1:8" ht="21" customHeight="1">
      <c r="A77" s="19" t="s">
        <v>31</v>
      </c>
      <c r="F77" s="10">
        <f>SUM(F72:F75)</f>
        <v>26040247</v>
      </c>
      <c r="H77" s="10">
        <f>SUM(H72:H75)</f>
        <v>102536780</v>
      </c>
    </row>
    <row r="78" spans="1:8" ht="8.1" customHeight="1">
      <c r="A78" s="19"/>
    </row>
    <row r="79" spans="1:8" ht="21" customHeight="1">
      <c r="A79" s="3" t="s">
        <v>32</v>
      </c>
      <c r="E79" s="6"/>
      <c r="F79" s="10">
        <f>F68+F77</f>
        <v>151290231</v>
      </c>
      <c r="G79" s="6"/>
      <c r="H79" s="10">
        <f>H68+H77</f>
        <v>331142382</v>
      </c>
    </row>
    <row r="80" spans="1:8" ht="21" customHeight="1">
      <c r="A80" s="3"/>
      <c r="E80" s="6"/>
      <c r="G80" s="6"/>
    </row>
    <row r="81" spans="1:8" ht="21" customHeight="1">
      <c r="A81" s="3"/>
      <c r="E81" s="6"/>
      <c r="G81" s="6"/>
    </row>
    <row r="82" spans="1:8" ht="21" customHeight="1">
      <c r="A82" s="3"/>
      <c r="E82" s="6"/>
      <c r="G82" s="6"/>
    </row>
    <row r="83" spans="1:8" ht="21" customHeight="1">
      <c r="A83" s="3"/>
      <c r="E83" s="6"/>
      <c r="G83" s="6"/>
    </row>
    <row r="84" spans="1:8" ht="22.15" customHeight="1">
      <c r="A84" s="8" t="str">
        <f>A42</f>
        <v>หมายเหตุประกอบงบการเงินเป็นส่วนหนึ่งของงบการเงินนี้</v>
      </c>
      <c r="B84" s="8"/>
      <c r="C84" s="8"/>
      <c r="D84" s="9"/>
      <c r="E84" s="8"/>
      <c r="F84" s="10"/>
      <c r="G84" s="8"/>
      <c r="H84" s="10"/>
    </row>
    <row r="85" spans="1:8" ht="21" customHeight="1">
      <c r="A85" s="3" t="str">
        <f>+A1</f>
        <v>บริษัท วินโดว์ เอเชีย จำกัด (มหาชน)</v>
      </c>
      <c r="B85" s="3"/>
      <c r="C85" s="3"/>
    </row>
    <row r="86" spans="1:8" ht="21" customHeight="1">
      <c r="A86" s="3" t="s">
        <v>147</v>
      </c>
    </row>
    <row r="87" spans="1:8" ht="21" customHeight="1">
      <c r="A87" s="7" t="str">
        <f>+A3</f>
        <v>ณ วันที่ 31 ธันวาคม พ.ศ. 2567</v>
      </c>
      <c r="B87" s="8"/>
      <c r="C87" s="8"/>
      <c r="D87" s="9"/>
      <c r="E87" s="9"/>
      <c r="F87" s="10"/>
      <c r="G87" s="9"/>
      <c r="H87" s="10"/>
    </row>
    <row r="88" spans="1:8" ht="21" customHeight="1"/>
    <row r="89" spans="1:8" ht="21" customHeight="1">
      <c r="F89" s="11" t="s">
        <v>105</v>
      </c>
      <c r="G89" s="12"/>
      <c r="H89" s="11" t="s">
        <v>105</v>
      </c>
    </row>
    <row r="90" spans="1:8" ht="21" customHeight="1">
      <c r="F90" s="11" t="s">
        <v>107</v>
      </c>
      <c r="G90" s="12"/>
      <c r="H90" s="11" t="s">
        <v>107</v>
      </c>
    </row>
    <row r="91" spans="1:8" ht="21" customHeight="1">
      <c r="F91" s="11" t="s">
        <v>108</v>
      </c>
      <c r="G91" s="12"/>
      <c r="H91" s="11" t="s">
        <v>108</v>
      </c>
    </row>
    <row r="92" spans="1:8" ht="21" customHeight="1">
      <c r="F92" s="11" t="s">
        <v>109</v>
      </c>
      <c r="G92" s="12"/>
      <c r="H92" s="11" t="s">
        <v>109</v>
      </c>
    </row>
    <row r="93" spans="1:8" ht="21" customHeight="1">
      <c r="F93" s="13" t="s">
        <v>106</v>
      </c>
      <c r="G93" s="12"/>
      <c r="H93" s="13" t="s">
        <v>106</v>
      </c>
    </row>
    <row r="94" spans="1:8" ht="21" customHeight="1">
      <c r="D94" s="12"/>
      <c r="E94" s="14"/>
      <c r="F94" s="11" t="s">
        <v>140</v>
      </c>
      <c r="G94" s="14"/>
      <c r="H94" s="11" t="s">
        <v>121</v>
      </c>
    </row>
    <row r="95" spans="1:8" ht="21" customHeight="1">
      <c r="D95" s="15" t="s">
        <v>3</v>
      </c>
      <c r="E95" s="12"/>
      <c r="F95" s="13" t="s">
        <v>4</v>
      </c>
      <c r="G95" s="12"/>
      <c r="H95" s="13" t="s">
        <v>4</v>
      </c>
    </row>
    <row r="96" spans="1:8" ht="8.1" customHeight="1">
      <c r="D96" s="12"/>
      <c r="E96" s="12"/>
      <c r="F96" s="11"/>
      <c r="G96" s="12"/>
      <c r="H96" s="11"/>
    </row>
    <row r="97" spans="1:8" ht="21" customHeight="1">
      <c r="A97" s="3" t="s">
        <v>103</v>
      </c>
      <c r="E97" s="6"/>
      <c r="G97" s="6"/>
    </row>
    <row r="98" spans="1:8" ht="8.1" customHeight="1">
      <c r="A98" s="3"/>
      <c r="E98" s="6"/>
      <c r="G98" s="6"/>
    </row>
    <row r="99" spans="1:8" ht="21" customHeight="1">
      <c r="A99" s="3" t="s">
        <v>33</v>
      </c>
      <c r="E99" s="6"/>
      <c r="G99" s="6"/>
    </row>
    <row r="100" spans="1:8" ht="8.1" customHeight="1">
      <c r="A100" s="3"/>
    </row>
    <row r="101" spans="1:8" ht="21" customHeight="1">
      <c r="A101" s="6" t="s">
        <v>34</v>
      </c>
      <c r="D101" s="4">
        <v>22</v>
      </c>
      <c r="E101" s="6"/>
      <c r="G101" s="6"/>
    </row>
    <row r="102" spans="1:8" ht="21" customHeight="1">
      <c r="B102" s="6" t="s">
        <v>35</v>
      </c>
      <c r="E102" s="6"/>
      <c r="G102" s="6"/>
    </row>
    <row r="103" spans="1:8" ht="21" customHeight="1">
      <c r="C103" s="20" t="s">
        <v>128</v>
      </c>
      <c r="E103" s="6"/>
      <c r="G103" s="6"/>
    </row>
    <row r="104" spans="1:8" ht="21" customHeight="1" thickBot="1">
      <c r="C104" s="20" t="s">
        <v>129</v>
      </c>
      <c r="E104" s="6"/>
      <c r="F104" s="16">
        <v>444000000</v>
      </c>
      <c r="G104" s="6"/>
      <c r="H104" s="16">
        <v>444000000</v>
      </c>
    </row>
    <row r="105" spans="1:8" ht="8.1" customHeight="1" thickTop="1">
      <c r="A105" s="3"/>
    </row>
    <row r="106" spans="1:8" ht="21" customHeight="1">
      <c r="B106" s="6" t="s">
        <v>36</v>
      </c>
      <c r="E106" s="6"/>
      <c r="G106" s="6"/>
    </row>
    <row r="107" spans="1:8" ht="21" customHeight="1">
      <c r="C107" s="20" t="s">
        <v>128</v>
      </c>
      <c r="E107" s="6"/>
      <c r="G107" s="6"/>
    </row>
    <row r="108" spans="1:8" ht="21" customHeight="1">
      <c r="C108" s="6" t="s">
        <v>110</v>
      </c>
      <c r="E108" s="6"/>
      <c r="F108" s="5">
        <v>444000000</v>
      </c>
      <c r="G108" s="6"/>
      <c r="H108" s="5">
        <v>444000000</v>
      </c>
    </row>
    <row r="109" spans="1:8" ht="21" customHeight="1">
      <c r="A109" s="6" t="s">
        <v>130</v>
      </c>
      <c r="C109" s="20"/>
      <c r="D109" s="4">
        <v>22</v>
      </c>
      <c r="E109" s="6"/>
      <c r="F109" s="5">
        <v>371924208</v>
      </c>
      <c r="G109" s="6"/>
      <c r="H109" s="5">
        <v>371924208</v>
      </c>
    </row>
    <row r="110" spans="1:8" ht="21" customHeight="1">
      <c r="A110" s="6" t="s">
        <v>37</v>
      </c>
      <c r="C110" s="20"/>
      <c r="E110" s="6"/>
      <c r="G110" s="6"/>
    </row>
    <row r="111" spans="1:8" ht="21" customHeight="1">
      <c r="B111" s="6" t="s">
        <v>38</v>
      </c>
      <c r="C111" s="20"/>
      <c r="D111" s="4">
        <v>23</v>
      </c>
      <c r="E111" s="6"/>
      <c r="F111" s="5">
        <v>20094926</v>
      </c>
      <c r="G111" s="6"/>
      <c r="H111" s="5">
        <v>17453306</v>
      </c>
    </row>
    <row r="112" spans="1:8" ht="21" customHeight="1">
      <c r="B112" s="6" t="s">
        <v>39</v>
      </c>
      <c r="E112" s="6"/>
      <c r="F112" s="10">
        <v>61870712</v>
      </c>
      <c r="G112" s="6"/>
      <c r="H112" s="10">
        <v>31595932</v>
      </c>
    </row>
    <row r="113" spans="1:8" ht="8.1" customHeight="1">
      <c r="A113" s="3"/>
    </row>
    <row r="114" spans="1:8" ht="21" customHeight="1">
      <c r="A114" s="3" t="s">
        <v>40</v>
      </c>
      <c r="E114" s="6"/>
      <c r="F114" s="10">
        <f>SUM(F108:F112)</f>
        <v>897889846</v>
      </c>
      <c r="G114" s="6"/>
      <c r="H114" s="10">
        <f>SUM(H108:H112)</f>
        <v>864973446</v>
      </c>
    </row>
    <row r="115" spans="1:8" ht="8.1" customHeight="1">
      <c r="A115" s="3"/>
    </row>
    <row r="116" spans="1:8" ht="21" customHeight="1" thickBot="1">
      <c r="A116" s="3" t="s">
        <v>41</v>
      </c>
      <c r="E116" s="6"/>
      <c r="F116" s="16">
        <f>SUM(F79+F114)</f>
        <v>1049180077</v>
      </c>
      <c r="G116" s="6"/>
      <c r="H116" s="16">
        <f>SUM(H79+H114)</f>
        <v>1196115828</v>
      </c>
    </row>
    <row r="117" spans="1:8" ht="21" customHeight="1" thickTop="1">
      <c r="A117" s="3"/>
      <c r="E117" s="6"/>
      <c r="G117" s="6"/>
    </row>
    <row r="118" spans="1:8" ht="21" customHeight="1">
      <c r="A118" s="3"/>
      <c r="E118" s="6"/>
      <c r="G118" s="6"/>
    </row>
    <row r="119" spans="1:8" ht="21" customHeight="1">
      <c r="A119" s="3"/>
      <c r="E119" s="6"/>
      <c r="G119" s="6"/>
    </row>
    <row r="120" spans="1:8" ht="21" customHeight="1">
      <c r="A120" s="3"/>
      <c r="E120" s="6"/>
      <c r="G120" s="6"/>
    </row>
    <row r="121" spans="1:8" ht="21" customHeight="1">
      <c r="A121" s="3"/>
      <c r="E121" s="6"/>
      <c r="G121" s="6"/>
    </row>
    <row r="122" spans="1:8" ht="21" customHeight="1">
      <c r="A122" s="3"/>
      <c r="E122" s="6"/>
      <c r="G122" s="6"/>
    </row>
    <row r="123" spans="1:8" ht="18" customHeight="1">
      <c r="A123" s="3"/>
      <c r="E123" s="6"/>
      <c r="G123" s="6"/>
    </row>
    <row r="125" spans="1:8" ht="12.75" customHeight="1"/>
    <row r="126" spans="1:8" ht="22.15" customHeight="1">
      <c r="A126" s="8" t="str">
        <f>A84</f>
        <v>หมายเหตุประกอบงบการเงินเป็นส่วนหนึ่งของงบการเงินนี้</v>
      </c>
      <c r="B126" s="8"/>
      <c r="C126" s="8"/>
      <c r="D126" s="9"/>
      <c r="E126" s="9"/>
      <c r="F126" s="10"/>
      <c r="G126" s="9"/>
      <c r="H126" s="10"/>
    </row>
    <row r="127" spans="1:8" ht="20.100000000000001" customHeight="1"/>
    <row r="128" spans="1: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</sheetData>
  <mergeCells count="1">
    <mergeCell ref="A40:H40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2" max="7" man="1"/>
    <brk id="84" max="16383" man="1"/>
  </rowBreaks>
  <ignoredErrors>
    <ignoredError sqref="D59:D7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9D5E-084A-4B54-93AF-FD7DEA6A3A06}">
  <dimension ref="A1:I126"/>
  <sheetViews>
    <sheetView zoomScaleNormal="100" zoomScaleSheetLayoutView="100" workbookViewId="0">
      <selection activeCell="N5" sqref="N5"/>
    </sheetView>
  </sheetViews>
  <sheetFormatPr defaultColWidth="9.28515625" defaultRowHeight="19.149999999999999" customHeight="1"/>
  <cols>
    <col min="1" max="3" width="1.7109375" style="6" customWidth="1"/>
    <col min="4" max="4" width="44.28515625" style="6" customWidth="1"/>
    <col min="5" max="5" width="8.7109375" style="4" customWidth="1"/>
    <col min="6" max="6" width="0.7109375" style="4" customWidth="1"/>
    <col min="7" max="7" width="15.7109375" style="5" customWidth="1"/>
    <col min="8" max="8" width="0.7109375" style="4" customWidth="1"/>
    <col min="9" max="9" width="15.7109375" style="5" customWidth="1"/>
    <col min="10" max="10" width="11.5703125" style="6" customWidth="1"/>
    <col min="11" max="16384" width="9.28515625" style="6"/>
  </cols>
  <sheetData>
    <row r="1" spans="1:9" ht="21" customHeight="1">
      <c r="A1" s="3" t="str">
        <f>+'Thai6-8'!A1</f>
        <v>บริษัท วินโดว์ เอเชีย จำกัด (มหาชน)</v>
      </c>
      <c r="B1" s="3"/>
      <c r="C1" s="3"/>
      <c r="D1" s="3"/>
    </row>
    <row r="2" spans="1:9" ht="21" customHeight="1">
      <c r="A2" s="3" t="s">
        <v>42</v>
      </c>
    </row>
    <row r="3" spans="1:9" ht="21" customHeight="1">
      <c r="A3" s="33" t="s">
        <v>142</v>
      </c>
      <c r="B3" s="8"/>
      <c r="C3" s="8"/>
      <c r="D3" s="8"/>
      <c r="E3" s="9"/>
      <c r="F3" s="9"/>
      <c r="G3" s="10"/>
      <c r="H3" s="34"/>
      <c r="I3" s="10"/>
    </row>
    <row r="4" spans="1:9" ht="11.25" customHeight="1">
      <c r="A4" s="6" t="s">
        <v>43</v>
      </c>
    </row>
    <row r="5" spans="1:9" ht="20.65" customHeight="1">
      <c r="G5" s="11" t="s">
        <v>105</v>
      </c>
      <c r="H5" s="12"/>
      <c r="I5" s="11" t="s">
        <v>105</v>
      </c>
    </row>
    <row r="6" spans="1:9" ht="20.65" customHeight="1">
      <c r="G6" s="11" t="s">
        <v>107</v>
      </c>
      <c r="H6" s="12"/>
      <c r="I6" s="11" t="s">
        <v>107</v>
      </c>
    </row>
    <row r="7" spans="1:9" ht="20.65" customHeight="1">
      <c r="G7" s="11" t="s">
        <v>108</v>
      </c>
      <c r="H7" s="12"/>
      <c r="I7" s="11" t="s">
        <v>108</v>
      </c>
    </row>
    <row r="8" spans="1:9" ht="20.65" customHeight="1">
      <c r="G8" s="11" t="s">
        <v>109</v>
      </c>
      <c r="H8" s="12"/>
      <c r="I8" s="11" t="s">
        <v>109</v>
      </c>
    </row>
    <row r="9" spans="1:9" ht="20.65" customHeight="1">
      <c r="G9" s="13" t="s">
        <v>106</v>
      </c>
      <c r="H9" s="12"/>
      <c r="I9" s="13" t="s">
        <v>106</v>
      </c>
    </row>
    <row r="10" spans="1:9" ht="20.65" customHeight="1">
      <c r="E10" s="12"/>
      <c r="F10" s="14"/>
      <c r="G10" s="11" t="s">
        <v>140</v>
      </c>
      <c r="H10" s="14"/>
      <c r="I10" s="11" t="s">
        <v>121</v>
      </c>
    </row>
    <row r="11" spans="1:9" ht="20.65" customHeight="1">
      <c r="E11" s="15" t="s">
        <v>3</v>
      </c>
      <c r="F11" s="14"/>
      <c r="G11" s="13" t="s">
        <v>4</v>
      </c>
      <c r="H11" s="14"/>
      <c r="I11" s="13" t="s">
        <v>4</v>
      </c>
    </row>
    <row r="12" spans="1:9" ht="6" customHeight="1"/>
    <row r="13" spans="1:9" ht="20.65" customHeight="1">
      <c r="A13" s="6" t="s">
        <v>44</v>
      </c>
      <c r="G13" s="5">
        <v>768713952</v>
      </c>
      <c r="H13" s="17"/>
      <c r="I13" s="5">
        <v>889971508</v>
      </c>
    </row>
    <row r="14" spans="1:9" ht="20.65" customHeight="1">
      <c r="A14" s="6" t="s">
        <v>45</v>
      </c>
      <c r="G14" s="10">
        <v>-542274033</v>
      </c>
      <c r="H14" s="17"/>
      <c r="I14" s="10">
        <v>-624338179</v>
      </c>
    </row>
    <row r="15" spans="1:9" ht="6" customHeight="1">
      <c r="A15" s="3"/>
    </row>
    <row r="16" spans="1:9" ht="20.65" customHeight="1">
      <c r="A16" s="3" t="s">
        <v>46</v>
      </c>
      <c r="E16" s="74"/>
      <c r="F16" s="35"/>
      <c r="G16" s="5">
        <f>SUM(G13:G15)</f>
        <v>226439919</v>
      </c>
      <c r="H16" s="36"/>
      <c r="I16" s="5">
        <f>SUM(I13:I15)</f>
        <v>265633329</v>
      </c>
    </row>
    <row r="17" spans="1:9" ht="20.65" customHeight="1">
      <c r="A17" s="6" t="s">
        <v>47</v>
      </c>
      <c r="F17" s="6"/>
      <c r="G17" s="5">
        <v>12805530</v>
      </c>
      <c r="H17" s="6"/>
      <c r="I17" s="5">
        <v>12527081</v>
      </c>
    </row>
    <row r="18" spans="1:9" ht="20.65" customHeight="1">
      <c r="A18" s="6" t="s">
        <v>153</v>
      </c>
      <c r="F18" s="6"/>
      <c r="G18" s="5">
        <v>-104268164</v>
      </c>
      <c r="H18" s="6"/>
      <c r="I18" s="5">
        <v>-127241023</v>
      </c>
    </row>
    <row r="19" spans="1:9" ht="20.65" customHeight="1">
      <c r="A19" s="6" t="s">
        <v>48</v>
      </c>
      <c r="F19" s="6"/>
      <c r="G19" s="5">
        <v>-63615515</v>
      </c>
      <c r="H19" s="6"/>
      <c r="I19" s="5">
        <v>-64604568</v>
      </c>
    </row>
    <row r="20" spans="1:9" ht="20.65" customHeight="1">
      <c r="A20" s="6" t="s">
        <v>134</v>
      </c>
      <c r="E20" s="37"/>
      <c r="F20" s="6"/>
      <c r="G20" s="5">
        <v>0</v>
      </c>
      <c r="H20" s="6"/>
      <c r="I20" s="5">
        <v>-22318259</v>
      </c>
    </row>
    <row r="21" spans="1:9" ht="20.65" customHeight="1">
      <c r="A21" s="6" t="s">
        <v>139</v>
      </c>
      <c r="E21" s="4">
        <v>24</v>
      </c>
      <c r="F21" s="6"/>
      <c r="G21" s="5">
        <v>417731</v>
      </c>
      <c r="H21" s="6"/>
      <c r="I21" s="5">
        <v>1409657</v>
      </c>
    </row>
    <row r="22" spans="1:9" ht="20.65" customHeight="1">
      <c r="A22" s="6" t="s">
        <v>49</v>
      </c>
      <c r="E22" s="4">
        <v>25</v>
      </c>
      <c r="F22" s="6"/>
      <c r="G22" s="5">
        <v>-6075807</v>
      </c>
      <c r="H22" s="6"/>
      <c r="I22" s="5">
        <v>-14018069</v>
      </c>
    </row>
    <row r="23" spans="1:9" ht="20.65" customHeight="1">
      <c r="A23" s="6" t="s">
        <v>131</v>
      </c>
      <c r="E23" s="37"/>
      <c r="F23" s="6"/>
      <c r="G23" s="10">
        <v>0</v>
      </c>
      <c r="H23" s="6"/>
      <c r="I23" s="10">
        <v>-23684310</v>
      </c>
    </row>
    <row r="24" spans="1:9" ht="6" customHeight="1">
      <c r="F24" s="6"/>
      <c r="H24" s="6"/>
    </row>
    <row r="25" spans="1:9" ht="20.65" customHeight="1">
      <c r="A25" s="3" t="s">
        <v>50</v>
      </c>
      <c r="F25" s="6"/>
      <c r="G25" s="5">
        <f>SUM(G16:G23)</f>
        <v>65703694</v>
      </c>
      <c r="H25" s="36"/>
      <c r="I25" s="5">
        <f>SUM(I16:I23)</f>
        <v>27703838</v>
      </c>
    </row>
    <row r="26" spans="1:9" ht="20.65" customHeight="1">
      <c r="A26" s="6" t="s">
        <v>151</v>
      </c>
      <c r="E26" s="4">
        <v>27</v>
      </c>
      <c r="F26" s="6"/>
      <c r="G26" s="10">
        <v>-12871304</v>
      </c>
      <c r="H26" s="6"/>
      <c r="I26" s="10">
        <v>-6100576</v>
      </c>
    </row>
    <row r="27" spans="1:9" ht="6" customHeight="1">
      <c r="A27" s="3"/>
      <c r="F27" s="6"/>
      <c r="H27" s="6"/>
    </row>
    <row r="28" spans="1:9" ht="20.65" customHeight="1">
      <c r="A28" s="3" t="s">
        <v>51</v>
      </c>
      <c r="B28" s="3"/>
      <c r="C28" s="3"/>
      <c r="F28" s="6"/>
      <c r="G28" s="5">
        <f>SUM(G25:G26)</f>
        <v>52832390</v>
      </c>
      <c r="H28" s="6"/>
      <c r="I28" s="5">
        <f>SUM(I25:I26)</f>
        <v>21603262</v>
      </c>
    </row>
    <row r="29" spans="1:9" ht="8.1" customHeight="1">
      <c r="A29" s="3"/>
      <c r="F29" s="6"/>
      <c r="H29" s="6"/>
    </row>
    <row r="30" spans="1:9" ht="20.65" customHeight="1">
      <c r="A30" s="3" t="s">
        <v>52</v>
      </c>
      <c r="B30" s="3"/>
      <c r="C30" s="3"/>
      <c r="F30" s="6"/>
      <c r="H30" s="6"/>
    </row>
    <row r="31" spans="1:9" ht="20.65" customHeight="1">
      <c r="A31" s="3"/>
      <c r="B31" s="38" t="s">
        <v>53</v>
      </c>
      <c r="C31" s="38"/>
      <c r="F31" s="6"/>
      <c r="H31" s="6"/>
    </row>
    <row r="32" spans="1:9" ht="20.65" customHeight="1">
      <c r="A32" s="3"/>
      <c r="B32" s="38" t="s">
        <v>54</v>
      </c>
      <c r="C32" s="38"/>
      <c r="F32" s="6"/>
      <c r="H32" s="6"/>
    </row>
    <row r="33" spans="1:9" ht="20.65" customHeight="1">
      <c r="A33" s="3"/>
      <c r="C33" s="6" t="s">
        <v>55</v>
      </c>
      <c r="F33" s="6"/>
      <c r="G33" s="5">
        <v>617017</v>
      </c>
      <c r="H33" s="6"/>
      <c r="I33" s="5">
        <v>0</v>
      </c>
    </row>
    <row r="34" spans="1:9" ht="20.65" customHeight="1">
      <c r="A34" s="3"/>
      <c r="C34" s="6" t="s">
        <v>120</v>
      </c>
      <c r="F34" s="6"/>
      <c r="H34" s="6"/>
    </row>
    <row r="35" spans="1:9" ht="20.65" customHeight="1">
      <c r="A35" s="3"/>
      <c r="D35" s="6" t="s">
        <v>119</v>
      </c>
      <c r="F35" s="6"/>
      <c r="G35" s="10">
        <v>-123403</v>
      </c>
      <c r="H35" s="6"/>
      <c r="I35" s="10">
        <v>0</v>
      </c>
    </row>
    <row r="36" spans="1:9" ht="6" customHeight="1">
      <c r="A36" s="3"/>
      <c r="F36" s="6"/>
      <c r="H36" s="6"/>
    </row>
    <row r="37" spans="1:9" ht="20.65" customHeight="1">
      <c r="A37" s="3"/>
      <c r="C37" s="6" t="s">
        <v>56</v>
      </c>
      <c r="F37" s="6"/>
      <c r="H37" s="6"/>
    </row>
    <row r="38" spans="1:9" ht="20.65" customHeight="1">
      <c r="A38" s="3"/>
      <c r="D38" s="6" t="s">
        <v>119</v>
      </c>
      <c r="F38" s="6"/>
      <c r="G38" s="10">
        <f>SUM(G32:G35)</f>
        <v>493614</v>
      </c>
      <c r="H38" s="6"/>
      <c r="I38" s="10">
        <f>SUM(I32:I35)</f>
        <v>0</v>
      </c>
    </row>
    <row r="39" spans="1:9" ht="6" customHeight="1">
      <c r="A39" s="3"/>
      <c r="F39" s="6"/>
      <c r="H39" s="6"/>
    </row>
    <row r="40" spans="1:9" ht="20.65" customHeight="1">
      <c r="A40" s="3" t="s">
        <v>135</v>
      </c>
      <c r="G40" s="10">
        <f>G38</f>
        <v>493614</v>
      </c>
      <c r="H40" s="36"/>
      <c r="I40" s="10">
        <f>I38</f>
        <v>0</v>
      </c>
    </row>
    <row r="41" spans="1:9" ht="6" customHeight="1">
      <c r="H41" s="6"/>
    </row>
    <row r="42" spans="1:9" ht="20.65" customHeight="1" thickBot="1">
      <c r="A42" s="3" t="s">
        <v>57</v>
      </c>
      <c r="G42" s="16">
        <f>SUM(G28,G40)</f>
        <v>53326004</v>
      </c>
      <c r="H42" s="6"/>
      <c r="I42" s="16">
        <f>SUM(I28,I40)</f>
        <v>21603262</v>
      </c>
    </row>
    <row r="43" spans="1:9" ht="8.1" customHeight="1" thickTop="1"/>
    <row r="44" spans="1:9" ht="20.65" customHeight="1">
      <c r="A44" s="3" t="s">
        <v>58</v>
      </c>
    </row>
    <row r="45" spans="1:9" ht="6" customHeight="1"/>
    <row r="46" spans="1:9" ht="20.65" customHeight="1" thickBot="1">
      <c r="A46" s="6" t="s">
        <v>59</v>
      </c>
      <c r="E46" s="4">
        <v>28</v>
      </c>
      <c r="G46" s="39">
        <v>0.06</v>
      </c>
      <c r="H46" s="17"/>
      <c r="I46" s="39">
        <v>0.03</v>
      </c>
    </row>
    <row r="47" spans="1:9" ht="15.75" customHeight="1" thickTop="1"/>
    <row r="48" spans="1:9" ht="21" customHeight="1">
      <c r="A48" s="8" t="str">
        <f>'Thai6-8'!A42</f>
        <v>หมายเหตุประกอบงบการเงินเป็นส่วนหนึ่งของงบการเงินนี้</v>
      </c>
      <c r="B48" s="8"/>
      <c r="C48" s="8"/>
      <c r="D48" s="8"/>
      <c r="E48" s="9"/>
      <c r="F48" s="9"/>
      <c r="G48" s="10"/>
      <c r="H48" s="9"/>
      <c r="I48" s="10"/>
    </row>
    <row r="86" ht="24.6" customHeight="1"/>
    <row r="126" ht="30.6" customHeight="1"/>
  </sheetData>
  <pageMargins left="0.8" right="0.7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B33C-43B5-44BA-83BE-04D23251594A}">
  <dimension ref="A1:P120"/>
  <sheetViews>
    <sheetView zoomScaleNormal="100" zoomScaleSheetLayoutView="100" workbookViewId="0">
      <selection activeCell="E1" sqref="E1:E1048576"/>
    </sheetView>
  </sheetViews>
  <sheetFormatPr defaultColWidth="9.28515625" defaultRowHeight="21.75" customHeight="1"/>
  <cols>
    <col min="1" max="2" width="2" style="20" customWidth="1"/>
    <col min="3" max="3" width="6.28515625" style="20" customWidth="1"/>
    <col min="4" max="4" width="3.42578125" style="20" customWidth="1"/>
    <col min="5" max="5" width="35.7109375" style="20" customWidth="1"/>
    <col min="6" max="6" width="8.28515625" style="22" customWidth="1"/>
    <col min="7" max="7" width="1.28515625" style="32" customWidth="1"/>
    <col min="8" max="8" width="12.7109375" style="5" customWidth="1"/>
    <col min="9" max="9" width="1.28515625" style="5" customWidth="1"/>
    <col min="10" max="10" width="13.7109375" style="5" customWidth="1"/>
    <col min="11" max="11" width="1.28515625" style="32" customWidth="1"/>
    <col min="12" max="12" width="12.7109375" style="5" customWidth="1"/>
    <col min="13" max="13" width="1.28515625" style="32" customWidth="1"/>
    <col min="14" max="14" width="14.7109375" style="5" customWidth="1"/>
    <col min="15" max="15" width="1.28515625" style="32" customWidth="1"/>
    <col min="16" max="16" width="14.28515625" style="5" customWidth="1"/>
    <col min="17" max="16384" width="9.28515625" style="20"/>
  </cols>
  <sheetData>
    <row r="1" spans="1:16" ht="20.100000000000001" customHeight="1">
      <c r="A1" s="21" t="str">
        <f>'Thai9 (PL)'!A1</f>
        <v>บริษัท วินโดว์ เอเชีย จำกัด (มหาชน)</v>
      </c>
      <c r="G1" s="23"/>
      <c r="K1" s="23"/>
      <c r="M1" s="23"/>
      <c r="O1" s="23"/>
      <c r="P1" s="11"/>
    </row>
    <row r="2" spans="1:16" ht="20.100000000000001" customHeight="1">
      <c r="A2" s="19" t="s">
        <v>148</v>
      </c>
      <c r="B2" s="19"/>
      <c r="C2" s="19"/>
      <c r="D2" s="19"/>
      <c r="E2" s="19"/>
      <c r="G2" s="24"/>
      <c r="K2" s="24"/>
      <c r="M2" s="24"/>
      <c r="O2" s="24"/>
    </row>
    <row r="3" spans="1:16" ht="20.100000000000001" customHeight="1">
      <c r="A3" s="25" t="str">
        <f>'Thai9 (PL)'!A3</f>
        <v>สำหรับปีสิ้นสุดวันที่ 31 ธันวาคม พ.ศ. 2567</v>
      </c>
      <c r="B3" s="26"/>
      <c r="C3" s="26"/>
      <c r="D3" s="26"/>
      <c r="E3" s="26"/>
      <c r="F3" s="27"/>
      <c r="G3" s="28"/>
      <c r="H3" s="10"/>
      <c r="I3" s="10"/>
      <c r="J3" s="10"/>
      <c r="K3" s="28"/>
      <c r="L3" s="10"/>
      <c r="M3" s="28"/>
      <c r="N3" s="10"/>
      <c r="O3" s="28"/>
      <c r="P3" s="10"/>
    </row>
    <row r="4" spans="1:16" ht="18" customHeight="1">
      <c r="A4" s="29"/>
      <c r="B4" s="19"/>
      <c r="C4" s="19"/>
      <c r="D4" s="19"/>
      <c r="E4" s="19"/>
      <c r="G4" s="24"/>
      <c r="K4" s="24"/>
      <c r="M4" s="24"/>
      <c r="O4" s="24"/>
    </row>
    <row r="5" spans="1:16" ht="18.95" customHeight="1">
      <c r="A5" s="29"/>
      <c r="B5" s="19"/>
      <c r="C5" s="19"/>
      <c r="D5" s="19"/>
      <c r="E5" s="19"/>
      <c r="G5" s="24"/>
      <c r="H5" s="71" t="s">
        <v>111</v>
      </c>
      <c r="I5" s="71"/>
      <c r="J5" s="71"/>
      <c r="K5" s="72"/>
      <c r="L5" s="72"/>
      <c r="M5" s="72"/>
      <c r="N5" s="72"/>
      <c r="O5" s="72"/>
      <c r="P5" s="72"/>
    </row>
    <row r="6" spans="1:16" ht="18.95" customHeight="1">
      <c r="A6" s="29"/>
      <c r="B6" s="19"/>
      <c r="C6" s="19"/>
      <c r="D6" s="19"/>
      <c r="E6" s="19"/>
      <c r="G6" s="24"/>
      <c r="H6" s="73" t="s">
        <v>112</v>
      </c>
      <c r="I6" s="73"/>
      <c r="J6" s="73"/>
      <c r="K6" s="73"/>
      <c r="L6" s="73"/>
      <c r="M6" s="73"/>
      <c r="N6" s="73"/>
      <c r="O6" s="73"/>
      <c r="P6" s="73"/>
    </row>
    <row r="7" spans="1:16" ht="18.95" customHeight="1">
      <c r="A7" s="29"/>
      <c r="B7" s="19"/>
      <c r="C7" s="19"/>
      <c r="D7" s="19"/>
      <c r="E7" s="19"/>
      <c r="G7" s="24"/>
      <c r="K7" s="24"/>
      <c r="L7" s="70" t="s">
        <v>37</v>
      </c>
      <c r="M7" s="70"/>
      <c r="N7" s="70"/>
      <c r="O7" s="24"/>
    </row>
    <row r="8" spans="1:16" ht="18.95" customHeight="1">
      <c r="A8" s="29"/>
      <c r="B8" s="19"/>
      <c r="C8" s="19"/>
      <c r="D8" s="19"/>
      <c r="E8" s="19"/>
      <c r="G8" s="24"/>
      <c r="K8" s="24"/>
      <c r="L8" s="11" t="s">
        <v>60</v>
      </c>
      <c r="M8" s="24"/>
      <c r="O8" s="24"/>
    </row>
    <row r="9" spans="1:16" ht="18.95" customHeight="1">
      <c r="A9" s="48"/>
      <c r="G9" s="23"/>
      <c r="H9" s="11" t="s">
        <v>61</v>
      </c>
      <c r="I9" s="11"/>
      <c r="J9" s="11" t="s">
        <v>126</v>
      </c>
      <c r="K9" s="23"/>
      <c r="L9" s="49" t="s">
        <v>62</v>
      </c>
      <c r="M9" s="23"/>
      <c r="N9" s="11"/>
      <c r="O9" s="23"/>
      <c r="P9" s="11" t="s">
        <v>63</v>
      </c>
    </row>
    <row r="10" spans="1:16" ht="18.95" customHeight="1">
      <c r="A10" s="48"/>
      <c r="G10" s="23"/>
      <c r="H10" s="11" t="s">
        <v>64</v>
      </c>
      <c r="I10" s="11"/>
      <c r="J10" s="11" t="s">
        <v>127</v>
      </c>
      <c r="K10" s="23"/>
      <c r="L10" s="11" t="s">
        <v>65</v>
      </c>
      <c r="M10" s="23"/>
      <c r="N10" s="11" t="s">
        <v>39</v>
      </c>
      <c r="O10" s="23"/>
      <c r="P10" s="11" t="s">
        <v>33</v>
      </c>
    </row>
    <row r="11" spans="1:16" ht="18.95" customHeight="1">
      <c r="A11" s="48"/>
      <c r="F11" s="50" t="s">
        <v>3</v>
      </c>
      <c r="G11" s="23"/>
      <c r="H11" s="13" t="s">
        <v>66</v>
      </c>
      <c r="I11" s="11"/>
      <c r="J11" s="13" t="s">
        <v>4</v>
      </c>
      <c r="K11" s="23"/>
      <c r="L11" s="13" t="s">
        <v>66</v>
      </c>
      <c r="M11" s="23"/>
      <c r="N11" s="13" t="s">
        <v>66</v>
      </c>
      <c r="O11" s="23"/>
      <c r="P11" s="13" t="s">
        <v>66</v>
      </c>
    </row>
    <row r="12" spans="1:16" ht="6" customHeight="1">
      <c r="G12" s="23"/>
      <c r="K12" s="23"/>
      <c r="M12" s="23"/>
      <c r="O12" s="23"/>
    </row>
    <row r="13" spans="1:16" ht="18.95" customHeight="1">
      <c r="A13" s="19" t="s">
        <v>122</v>
      </c>
      <c r="G13" s="5"/>
      <c r="H13" s="5">
        <v>321900000</v>
      </c>
      <c r="J13" s="5">
        <v>0</v>
      </c>
      <c r="K13" s="5"/>
      <c r="L13" s="5">
        <v>16373143</v>
      </c>
      <c r="M13" s="5"/>
      <c r="N13" s="5">
        <v>159146833</v>
      </c>
      <c r="O13" s="5"/>
      <c r="P13" s="5">
        <v>497419976</v>
      </c>
    </row>
    <row r="14" spans="1:16" ht="6" customHeight="1">
      <c r="G14" s="5"/>
      <c r="K14" s="5"/>
      <c r="M14" s="5"/>
      <c r="O14" s="5"/>
    </row>
    <row r="15" spans="1:16" ht="18.95" customHeight="1">
      <c r="A15" s="19" t="s">
        <v>123</v>
      </c>
      <c r="G15" s="23"/>
      <c r="K15" s="23"/>
      <c r="M15" s="23"/>
      <c r="O15" s="23"/>
    </row>
    <row r="16" spans="1:16" ht="18.95" customHeight="1">
      <c r="A16" s="20" t="s">
        <v>68</v>
      </c>
      <c r="F16" s="22">
        <v>22</v>
      </c>
      <c r="G16" s="23"/>
      <c r="H16" s="5">
        <v>122100000</v>
      </c>
      <c r="J16" s="5">
        <v>371924208</v>
      </c>
      <c r="K16" s="23"/>
      <c r="L16" s="5">
        <v>0</v>
      </c>
      <c r="M16" s="23"/>
      <c r="N16" s="5">
        <v>0</v>
      </c>
      <c r="O16" s="23"/>
      <c r="P16" s="5">
        <f>SUM(H16:O16)</f>
        <v>494024208</v>
      </c>
    </row>
    <row r="17" spans="1:16" ht="18.95" customHeight="1">
      <c r="A17" s="20" t="s">
        <v>93</v>
      </c>
      <c r="F17" s="22">
        <v>29</v>
      </c>
      <c r="G17" s="23"/>
      <c r="H17" s="5">
        <v>0</v>
      </c>
      <c r="J17" s="5">
        <v>0</v>
      </c>
      <c r="K17" s="23"/>
      <c r="L17" s="5">
        <v>0</v>
      </c>
      <c r="M17" s="23"/>
      <c r="N17" s="5">
        <v>-148074000</v>
      </c>
      <c r="O17" s="23"/>
      <c r="P17" s="5">
        <f t="shared" ref="P17" si="0">SUM(H17:O17)</f>
        <v>-148074000</v>
      </c>
    </row>
    <row r="18" spans="1:16" ht="18.95" customHeight="1">
      <c r="A18" s="20" t="s">
        <v>67</v>
      </c>
      <c r="F18" s="22">
        <v>23</v>
      </c>
      <c r="G18" s="23"/>
      <c r="H18" s="5">
        <v>0</v>
      </c>
      <c r="J18" s="5">
        <v>0</v>
      </c>
      <c r="K18" s="23"/>
      <c r="L18" s="5">
        <v>1080163</v>
      </c>
      <c r="M18" s="23"/>
      <c r="N18" s="5">
        <v>-1080163</v>
      </c>
      <c r="O18" s="23"/>
      <c r="P18" s="5">
        <f t="shared" ref="P18:P19" si="1">SUM(H18:O18)</f>
        <v>0</v>
      </c>
    </row>
    <row r="19" spans="1:16" ht="18.95" customHeight="1">
      <c r="A19" s="20" t="s">
        <v>124</v>
      </c>
      <c r="G19" s="5"/>
      <c r="H19" s="10">
        <v>0</v>
      </c>
      <c r="J19" s="10">
        <v>0</v>
      </c>
      <c r="K19" s="5"/>
      <c r="L19" s="10">
        <v>0</v>
      </c>
      <c r="M19" s="5"/>
      <c r="N19" s="10">
        <v>21603262</v>
      </c>
      <c r="O19" s="5"/>
      <c r="P19" s="10">
        <f t="shared" si="1"/>
        <v>21603262</v>
      </c>
    </row>
    <row r="20" spans="1:16" ht="6" customHeight="1">
      <c r="G20" s="23"/>
      <c r="K20" s="23"/>
      <c r="M20" s="23"/>
      <c r="O20" s="23"/>
    </row>
    <row r="21" spans="1:16" ht="18.95" customHeight="1" thickBot="1">
      <c r="A21" s="19" t="s">
        <v>125</v>
      </c>
      <c r="B21" s="19"/>
      <c r="G21" s="5"/>
      <c r="H21" s="16">
        <f>SUM(H13:H20)</f>
        <v>444000000</v>
      </c>
      <c r="J21" s="16">
        <v>371924208</v>
      </c>
      <c r="K21" s="5"/>
      <c r="L21" s="16">
        <f>SUM(L13:L20)</f>
        <v>17453306</v>
      </c>
      <c r="N21" s="16">
        <f>SUM(N13:N20)</f>
        <v>31595932</v>
      </c>
      <c r="P21" s="16">
        <f>SUM(P13:P20)</f>
        <v>864973446</v>
      </c>
    </row>
    <row r="22" spans="1:16" ht="13.5" customHeight="1" thickTop="1">
      <c r="A22" s="19"/>
      <c r="B22" s="19"/>
      <c r="G22" s="5"/>
      <c r="K22" s="5"/>
    </row>
    <row r="23" spans="1:16" ht="18.95" customHeight="1">
      <c r="A23" s="19" t="s">
        <v>143</v>
      </c>
      <c r="G23" s="5"/>
      <c r="H23" s="5">
        <v>444000000</v>
      </c>
      <c r="J23" s="5">
        <v>371924208</v>
      </c>
      <c r="K23" s="5"/>
      <c r="L23" s="5">
        <v>17453306</v>
      </c>
      <c r="M23" s="5"/>
      <c r="N23" s="5">
        <v>31595932</v>
      </c>
      <c r="O23" s="5"/>
      <c r="P23" s="5">
        <v>864973446</v>
      </c>
    </row>
    <row r="24" spans="1:16" ht="6" customHeight="1">
      <c r="G24" s="5"/>
      <c r="K24" s="5"/>
      <c r="M24" s="5"/>
      <c r="O24" s="5"/>
    </row>
    <row r="25" spans="1:16" ht="18.95" customHeight="1">
      <c r="A25" s="19" t="s">
        <v>144</v>
      </c>
      <c r="G25" s="23"/>
      <c r="K25" s="23"/>
      <c r="M25" s="23"/>
      <c r="O25" s="23"/>
    </row>
    <row r="26" spans="1:16" ht="18.95" customHeight="1">
      <c r="A26" s="20" t="s">
        <v>93</v>
      </c>
      <c r="F26" s="22">
        <v>29</v>
      </c>
      <c r="G26" s="23"/>
      <c r="H26" s="5">
        <v>0</v>
      </c>
      <c r="J26" s="5">
        <v>0</v>
      </c>
      <c r="K26" s="23"/>
      <c r="L26" s="5">
        <v>0</v>
      </c>
      <c r="M26" s="23"/>
      <c r="N26" s="5">
        <v>-20409604</v>
      </c>
      <c r="O26" s="23"/>
      <c r="P26" s="5">
        <f t="shared" ref="P26:P27" si="2">SUM(H26:O26)</f>
        <v>-20409604</v>
      </c>
    </row>
    <row r="27" spans="1:16" ht="18.95" customHeight="1">
      <c r="A27" s="20" t="s">
        <v>67</v>
      </c>
      <c r="F27" s="22">
        <v>23</v>
      </c>
      <c r="G27" s="23"/>
      <c r="H27" s="5">
        <v>0</v>
      </c>
      <c r="J27" s="5">
        <v>0</v>
      </c>
      <c r="K27" s="23"/>
      <c r="L27" s="23">
        <v>2641620</v>
      </c>
      <c r="N27" s="5">
        <v>-2641620</v>
      </c>
      <c r="O27" s="23"/>
      <c r="P27" s="5">
        <f t="shared" si="2"/>
        <v>0</v>
      </c>
    </row>
    <row r="28" spans="1:16" ht="18.95" customHeight="1">
      <c r="A28" s="20" t="s">
        <v>145</v>
      </c>
      <c r="G28" s="5"/>
      <c r="H28" s="10">
        <v>0</v>
      </c>
      <c r="J28" s="10">
        <v>0</v>
      </c>
      <c r="K28" s="23"/>
      <c r="L28" s="10">
        <v>0</v>
      </c>
      <c r="M28" s="23"/>
      <c r="N28" s="10">
        <v>53326004</v>
      </c>
      <c r="O28" s="23"/>
      <c r="P28" s="10">
        <v>53326004</v>
      </c>
    </row>
    <row r="29" spans="1:16" ht="6" customHeight="1">
      <c r="G29" s="23"/>
      <c r="K29" s="23"/>
      <c r="M29" s="23"/>
      <c r="O29" s="23"/>
    </row>
    <row r="30" spans="1:16" ht="18.95" customHeight="1" thickBot="1">
      <c r="A30" s="19" t="s">
        <v>146</v>
      </c>
      <c r="B30" s="19"/>
      <c r="G30" s="5"/>
      <c r="H30" s="16">
        <f>SUM(H23:H29)</f>
        <v>444000000</v>
      </c>
      <c r="J30" s="16">
        <v>371924208</v>
      </c>
      <c r="K30" s="5"/>
      <c r="L30" s="16">
        <f>SUM(L23:L29)</f>
        <v>20094926</v>
      </c>
      <c r="N30" s="16">
        <v>61870712</v>
      </c>
      <c r="P30" s="16">
        <v>897889846</v>
      </c>
    </row>
    <row r="31" spans="1:16" ht="13.5" customHeight="1" thickTop="1">
      <c r="A31" s="19"/>
      <c r="B31" s="19"/>
      <c r="G31" s="5"/>
      <c r="K31" s="5"/>
    </row>
    <row r="32" spans="1:16" ht="22.15" customHeight="1">
      <c r="A32" s="30" t="s">
        <v>18</v>
      </c>
      <c r="B32" s="30"/>
      <c r="C32" s="30"/>
      <c r="D32" s="30"/>
      <c r="E32" s="30"/>
      <c r="F32" s="10"/>
      <c r="G32" s="31"/>
      <c r="H32" s="10"/>
      <c r="I32" s="10"/>
      <c r="J32" s="10"/>
      <c r="K32" s="31"/>
      <c r="L32" s="10"/>
      <c r="M32" s="31"/>
      <c r="N32" s="10"/>
      <c r="O32" s="31"/>
      <c r="P32" s="10"/>
    </row>
    <row r="38" ht="31.9" customHeight="1"/>
    <row r="80" ht="24.6" customHeight="1"/>
    <row r="120" ht="30.6" customHeight="1"/>
  </sheetData>
  <mergeCells count="3">
    <mergeCell ref="L7:N7"/>
    <mergeCell ref="H5:P5"/>
    <mergeCell ref="H6:P6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CEFA-1D58-471A-86FC-16A76E711164}">
  <dimension ref="A1:I163"/>
  <sheetViews>
    <sheetView tabSelected="1" zoomScale="110" zoomScaleNormal="110" zoomScaleSheetLayoutView="100" workbookViewId="0">
      <selection activeCell="E5" sqref="E5"/>
    </sheetView>
  </sheetViews>
  <sheetFormatPr defaultColWidth="8.28515625" defaultRowHeight="20.100000000000001" customHeight="1"/>
  <cols>
    <col min="1" max="3" width="1.5703125" style="20" customWidth="1"/>
    <col min="4" max="4" width="41.7109375" style="20" customWidth="1"/>
    <col min="5" max="5" width="8.42578125" style="22" customWidth="1"/>
    <col min="6" max="6" width="1" style="20" customWidth="1"/>
    <col min="7" max="7" width="14.7109375" style="36" customWidth="1"/>
    <col min="8" max="8" width="1" style="20" customWidth="1"/>
    <col min="9" max="9" width="14.7109375" style="36" customWidth="1"/>
    <col min="10" max="16384" width="8.28515625" style="20"/>
  </cols>
  <sheetData>
    <row r="1" spans="1:9" s="40" customFormat="1" ht="20.100000000000001" customHeight="1">
      <c r="A1" s="19" t="str">
        <f>+'Thai 10'!A1</f>
        <v>บริษัท วินโดว์ เอเชีย จำกัด (มหาชน)</v>
      </c>
      <c r="B1" s="19"/>
      <c r="C1" s="19"/>
      <c r="D1" s="19"/>
      <c r="E1" s="22"/>
      <c r="F1" s="20"/>
      <c r="G1" s="36"/>
      <c r="H1" s="20"/>
      <c r="I1" s="36"/>
    </row>
    <row r="2" spans="1:9" s="40" customFormat="1" ht="20.100000000000001" customHeight="1">
      <c r="A2" s="19" t="s">
        <v>69</v>
      </c>
      <c r="B2" s="19"/>
      <c r="C2" s="19"/>
      <c r="D2" s="19"/>
      <c r="E2" s="22"/>
      <c r="F2" s="20"/>
      <c r="G2" s="36"/>
      <c r="H2" s="20"/>
      <c r="I2" s="36"/>
    </row>
    <row r="3" spans="1:9" s="40" customFormat="1" ht="20.100000000000001" customHeight="1">
      <c r="A3" s="26" t="str">
        <f>+'Thai 10'!A3</f>
        <v>สำหรับปีสิ้นสุดวันที่ 31 ธันวาคม พ.ศ. 2567</v>
      </c>
      <c r="B3" s="26"/>
      <c r="C3" s="26"/>
      <c r="D3" s="26"/>
      <c r="E3" s="27"/>
      <c r="F3" s="30"/>
      <c r="G3" s="41"/>
      <c r="H3" s="30"/>
      <c r="I3" s="41"/>
    </row>
    <row r="4" spans="1:9" s="40" customFormat="1" ht="11.25" customHeight="1">
      <c r="A4" s="19"/>
      <c r="B4" s="19"/>
      <c r="C4" s="19"/>
      <c r="D4" s="19"/>
      <c r="E4" s="22"/>
      <c r="F4" s="20"/>
      <c r="G4" s="36"/>
      <c r="H4" s="20"/>
      <c r="I4" s="36"/>
    </row>
    <row r="5" spans="1:9" s="40" customFormat="1" ht="18.95" customHeight="1">
      <c r="A5" s="19"/>
      <c r="B5" s="19"/>
      <c r="C5" s="19"/>
      <c r="D5" s="19"/>
      <c r="E5" s="22"/>
      <c r="F5" s="20"/>
      <c r="G5" s="11" t="s">
        <v>105</v>
      </c>
      <c r="H5" s="12"/>
      <c r="I5" s="11" t="s">
        <v>105</v>
      </c>
    </row>
    <row r="6" spans="1:9" s="40" customFormat="1" ht="18.95" customHeight="1">
      <c r="A6" s="19"/>
      <c r="B6" s="19"/>
      <c r="C6" s="19"/>
      <c r="D6" s="19"/>
      <c r="E6" s="22"/>
      <c r="F6" s="20"/>
      <c r="G6" s="11" t="s">
        <v>107</v>
      </c>
      <c r="H6" s="12"/>
      <c r="I6" s="11" t="s">
        <v>107</v>
      </c>
    </row>
    <row r="7" spans="1:9" s="40" customFormat="1" ht="18.95" customHeight="1">
      <c r="A7" s="19"/>
      <c r="B7" s="19"/>
      <c r="C7" s="19"/>
      <c r="D7" s="19"/>
      <c r="E7" s="22"/>
      <c r="F7" s="20"/>
      <c r="G7" s="11" t="s">
        <v>108</v>
      </c>
      <c r="H7" s="12"/>
      <c r="I7" s="11" t="s">
        <v>108</v>
      </c>
    </row>
    <row r="8" spans="1:9" s="40" customFormat="1" ht="18.95" customHeight="1">
      <c r="A8" s="19"/>
      <c r="B8" s="19"/>
      <c r="C8" s="19"/>
      <c r="D8" s="19"/>
      <c r="E8" s="22"/>
      <c r="F8" s="20"/>
      <c r="G8" s="11" t="s">
        <v>109</v>
      </c>
      <c r="H8" s="12"/>
      <c r="I8" s="11" t="s">
        <v>109</v>
      </c>
    </row>
    <row r="9" spans="1:9" s="40" customFormat="1" ht="18.95" customHeight="1">
      <c r="A9" s="19"/>
      <c r="B9" s="19"/>
      <c r="C9" s="19"/>
      <c r="D9" s="19"/>
      <c r="E9" s="22"/>
      <c r="F9" s="20"/>
      <c r="G9" s="13" t="s">
        <v>106</v>
      </c>
      <c r="H9" s="12"/>
      <c r="I9" s="13" t="s">
        <v>106</v>
      </c>
    </row>
    <row r="10" spans="1:9" s="40" customFormat="1" ht="18.95" customHeight="1">
      <c r="A10" s="20"/>
      <c r="B10" s="20"/>
      <c r="C10" s="20"/>
      <c r="D10" s="51"/>
      <c r="E10" s="52"/>
      <c r="F10" s="19"/>
      <c r="G10" s="53" t="s">
        <v>140</v>
      </c>
      <c r="H10" s="19"/>
      <c r="I10" s="53" t="s">
        <v>121</v>
      </c>
    </row>
    <row r="11" spans="1:9" s="40" customFormat="1" ht="18.95" customHeight="1">
      <c r="A11" s="20"/>
      <c r="B11" s="20"/>
      <c r="C11" s="20"/>
      <c r="D11" s="20"/>
      <c r="E11" s="50" t="s">
        <v>3</v>
      </c>
      <c r="F11" s="19"/>
      <c r="G11" s="54" t="s">
        <v>4</v>
      </c>
      <c r="H11" s="19"/>
      <c r="I11" s="54" t="s">
        <v>4</v>
      </c>
    </row>
    <row r="12" spans="1:9" s="40" customFormat="1" ht="18.95" customHeight="1">
      <c r="A12" s="19" t="s">
        <v>70</v>
      </c>
      <c r="B12" s="20"/>
      <c r="C12" s="20"/>
      <c r="D12" s="20"/>
      <c r="E12" s="22"/>
      <c r="F12" s="20"/>
      <c r="G12" s="55"/>
      <c r="H12" s="20"/>
      <c r="I12" s="55"/>
    </row>
    <row r="13" spans="1:9" s="40" customFormat="1" ht="18.95" customHeight="1">
      <c r="A13" s="20" t="s">
        <v>50</v>
      </c>
      <c r="B13" s="20"/>
      <c r="C13" s="20"/>
      <c r="D13" s="20"/>
      <c r="E13" s="22"/>
      <c r="F13" s="20"/>
      <c r="G13" s="56">
        <v>65703694</v>
      </c>
      <c r="H13" s="20"/>
      <c r="I13" s="36">
        <v>27703838</v>
      </c>
    </row>
    <row r="14" spans="1:9" s="40" customFormat="1" ht="18.95" customHeight="1">
      <c r="A14" s="20" t="s">
        <v>71</v>
      </c>
      <c r="B14" s="20"/>
      <c r="C14" s="20"/>
      <c r="D14" s="20"/>
      <c r="E14" s="22"/>
      <c r="F14" s="20"/>
      <c r="G14" s="56"/>
      <c r="H14" s="20"/>
      <c r="I14" s="36"/>
    </row>
    <row r="15" spans="1:9" s="40" customFormat="1" ht="18.95" customHeight="1">
      <c r="A15" s="20"/>
      <c r="B15" s="57" t="s">
        <v>72</v>
      </c>
      <c r="C15" s="20"/>
      <c r="D15" s="20"/>
      <c r="E15" s="22" t="s">
        <v>0</v>
      </c>
      <c r="F15" s="20"/>
      <c r="G15" s="56">
        <v>54583090</v>
      </c>
      <c r="H15" s="20"/>
      <c r="I15" s="36">
        <v>46862476</v>
      </c>
    </row>
    <row r="16" spans="1:9" s="40" customFormat="1" ht="18.95" customHeight="1">
      <c r="A16" s="20"/>
      <c r="B16" s="57" t="s">
        <v>73</v>
      </c>
      <c r="C16" s="20"/>
      <c r="D16" s="20"/>
      <c r="E16" s="22">
        <v>16</v>
      </c>
      <c r="F16" s="20"/>
      <c r="G16" s="56">
        <v>823435</v>
      </c>
      <c r="H16" s="20"/>
      <c r="I16" s="36">
        <v>789400</v>
      </c>
    </row>
    <row r="17" spans="1:9" s="40" customFormat="1" ht="18.95" customHeight="1">
      <c r="A17" s="20"/>
      <c r="B17" s="57" t="s">
        <v>74</v>
      </c>
      <c r="C17" s="20"/>
      <c r="D17" s="20"/>
      <c r="E17" s="22">
        <v>10</v>
      </c>
      <c r="F17" s="20"/>
      <c r="G17" s="56">
        <v>5421</v>
      </c>
      <c r="H17" s="20"/>
      <c r="I17" s="36">
        <v>81740</v>
      </c>
    </row>
    <row r="18" spans="1:9" s="40" customFormat="1" ht="18.95" customHeight="1">
      <c r="A18" s="20"/>
      <c r="B18" s="57" t="s">
        <v>134</v>
      </c>
      <c r="C18" s="20"/>
      <c r="D18" s="20"/>
      <c r="E18" s="22"/>
      <c r="F18" s="20"/>
      <c r="G18" s="56" t="s">
        <v>157</v>
      </c>
      <c r="H18" s="20"/>
      <c r="I18" s="36">
        <v>22318259</v>
      </c>
    </row>
    <row r="19" spans="1:9" s="40" customFormat="1" ht="18.95" customHeight="1">
      <c r="A19" s="20"/>
      <c r="B19" s="57" t="s">
        <v>75</v>
      </c>
      <c r="C19" s="20"/>
      <c r="D19" s="20"/>
      <c r="E19" s="22">
        <v>24</v>
      </c>
      <c r="F19" s="20"/>
      <c r="G19" s="56">
        <v>-12266</v>
      </c>
      <c r="H19" s="20"/>
      <c r="I19" s="36">
        <v>-7292</v>
      </c>
    </row>
    <row r="20" spans="1:9" s="40" customFormat="1" ht="18.95" customHeight="1">
      <c r="A20" s="20"/>
      <c r="B20" s="57" t="s">
        <v>161</v>
      </c>
      <c r="C20" s="20"/>
      <c r="D20" s="20"/>
      <c r="E20" s="22">
        <v>24</v>
      </c>
      <c r="F20" s="20"/>
      <c r="G20" s="56">
        <v>15644</v>
      </c>
      <c r="H20" s="20"/>
      <c r="I20" s="36" t="s">
        <v>157</v>
      </c>
    </row>
    <row r="21" spans="1:9" s="40" customFormat="1" ht="18.95" customHeight="1">
      <c r="A21" s="20"/>
      <c r="B21" s="57" t="s">
        <v>162</v>
      </c>
      <c r="C21" s="20"/>
      <c r="D21" s="20"/>
      <c r="E21" s="22">
        <v>24</v>
      </c>
      <c r="F21" s="20"/>
      <c r="G21" s="56">
        <v>-308409</v>
      </c>
      <c r="H21" s="20"/>
      <c r="I21" s="36" t="s">
        <v>157</v>
      </c>
    </row>
    <row r="22" spans="1:9" s="40" customFormat="1" ht="18.95" customHeight="1">
      <c r="A22" s="20"/>
      <c r="B22" s="57" t="s">
        <v>29</v>
      </c>
      <c r="C22" s="20"/>
      <c r="D22" s="20"/>
      <c r="E22" s="22">
        <v>21</v>
      </c>
      <c r="F22" s="20"/>
      <c r="G22" s="56">
        <v>-5210595</v>
      </c>
      <c r="H22" s="20"/>
      <c r="I22" s="36">
        <v>4113374</v>
      </c>
    </row>
    <row r="23" spans="1:9" s="40" customFormat="1" ht="18.95" customHeight="1">
      <c r="A23" s="20"/>
      <c r="B23" s="57" t="s">
        <v>76</v>
      </c>
      <c r="C23" s="20"/>
      <c r="D23" s="20"/>
      <c r="E23" s="22">
        <v>25</v>
      </c>
      <c r="F23" s="20"/>
      <c r="G23" s="56">
        <v>6075807</v>
      </c>
      <c r="H23" s="20"/>
      <c r="I23" s="36">
        <v>14018069</v>
      </c>
    </row>
    <row r="24" spans="1:9" s="40" customFormat="1" ht="18.95" customHeight="1">
      <c r="A24" s="20"/>
      <c r="B24" s="57" t="s">
        <v>132</v>
      </c>
      <c r="C24" s="20"/>
      <c r="D24" s="20"/>
      <c r="E24" s="22">
        <v>12</v>
      </c>
      <c r="F24" s="20"/>
      <c r="G24" s="56">
        <v>-3006331</v>
      </c>
      <c r="H24" s="20"/>
      <c r="I24" s="36">
        <v>-4893655</v>
      </c>
    </row>
    <row r="25" spans="1:9" s="40" customFormat="1" ht="18.95" customHeight="1">
      <c r="A25" s="20"/>
      <c r="B25" s="57" t="s">
        <v>118</v>
      </c>
      <c r="C25" s="20"/>
      <c r="D25" s="20"/>
      <c r="E25" s="22"/>
      <c r="F25" s="20"/>
      <c r="G25" s="56" t="s">
        <v>157</v>
      </c>
      <c r="H25" s="20"/>
      <c r="I25" s="36">
        <v>23684310</v>
      </c>
    </row>
    <row r="26" spans="1:9" s="40" customFormat="1" ht="18.95" customHeight="1">
      <c r="A26" s="20"/>
      <c r="B26" s="57" t="s">
        <v>101</v>
      </c>
      <c r="C26" s="20"/>
      <c r="D26" s="20"/>
      <c r="E26" s="22"/>
      <c r="F26" s="20"/>
      <c r="G26" s="56">
        <v>-2306</v>
      </c>
      <c r="H26" s="20"/>
      <c r="I26" s="36">
        <v>-205613</v>
      </c>
    </row>
    <row r="27" spans="1:9" s="40" customFormat="1" ht="3.95" customHeight="1">
      <c r="A27" s="20"/>
      <c r="B27" s="57"/>
      <c r="C27" s="20"/>
      <c r="D27" s="20"/>
      <c r="E27" s="22"/>
      <c r="F27" s="20"/>
      <c r="G27" s="58"/>
      <c r="H27" s="20"/>
      <c r="I27" s="58"/>
    </row>
    <row r="28" spans="1:9" s="40" customFormat="1" ht="18.95" customHeight="1">
      <c r="A28" s="57" t="s">
        <v>77</v>
      </c>
      <c r="C28" s="20"/>
      <c r="D28" s="20"/>
      <c r="E28" s="22"/>
      <c r="F28" s="20"/>
      <c r="G28" s="36"/>
      <c r="H28" s="20"/>
      <c r="I28" s="36"/>
    </row>
    <row r="29" spans="1:9" s="40" customFormat="1" ht="18.95" customHeight="1">
      <c r="A29" s="20"/>
      <c r="B29" s="57" t="s">
        <v>78</v>
      </c>
      <c r="C29" s="20"/>
      <c r="D29" s="20"/>
      <c r="E29" s="22"/>
      <c r="F29" s="20"/>
      <c r="G29" s="56">
        <v>21940310</v>
      </c>
      <c r="H29" s="20"/>
      <c r="I29" s="36">
        <v>16187932</v>
      </c>
    </row>
    <row r="30" spans="1:9" s="40" customFormat="1" ht="18.95" customHeight="1">
      <c r="A30" s="20"/>
      <c r="B30" s="57" t="s">
        <v>79</v>
      </c>
      <c r="C30" s="20"/>
      <c r="D30" s="20"/>
      <c r="E30" s="22"/>
      <c r="F30" s="20"/>
      <c r="G30" s="56">
        <v>70988284</v>
      </c>
      <c r="H30" s="20"/>
      <c r="I30" s="36">
        <v>13048888</v>
      </c>
    </row>
    <row r="31" spans="1:9" s="40" customFormat="1" ht="18.95" customHeight="1">
      <c r="A31" s="20"/>
      <c r="B31" s="57" t="s">
        <v>8</v>
      </c>
      <c r="C31" s="20"/>
      <c r="D31" s="20"/>
      <c r="E31" s="22"/>
      <c r="F31" s="20"/>
      <c r="G31" s="56">
        <v>1969578</v>
      </c>
      <c r="H31" s="20"/>
      <c r="I31" s="36">
        <v>145782</v>
      </c>
    </row>
    <row r="32" spans="1:9" s="40" customFormat="1" ht="18.95" customHeight="1">
      <c r="A32" s="20"/>
      <c r="B32" s="57" t="s">
        <v>14</v>
      </c>
      <c r="C32" s="20"/>
      <c r="D32" s="20"/>
      <c r="E32" s="22"/>
      <c r="F32" s="20"/>
      <c r="G32" s="56">
        <v>-251275</v>
      </c>
      <c r="H32" s="20"/>
      <c r="I32" s="36">
        <v>799602</v>
      </c>
    </row>
    <row r="33" spans="1:9" s="40" customFormat="1" ht="18.95" customHeight="1">
      <c r="A33" s="20"/>
      <c r="B33" s="57" t="s">
        <v>21</v>
      </c>
      <c r="C33" s="20"/>
      <c r="D33" s="20"/>
      <c r="E33" s="22"/>
      <c r="F33" s="20"/>
      <c r="G33" s="56">
        <v>-14393141</v>
      </c>
      <c r="H33" s="20"/>
      <c r="I33" s="36">
        <v>-11561952</v>
      </c>
    </row>
    <row r="34" spans="1:9" s="40" customFormat="1" ht="18.95" customHeight="1">
      <c r="A34" s="20"/>
      <c r="B34" s="57" t="s">
        <v>22</v>
      </c>
      <c r="C34" s="20"/>
      <c r="D34" s="20"/>
      <c r="E34" s="22"/>
      <c r="F34" s="20"/>
      <c r="G34" s="56">
        <v>266081</v>
      </c>
      <c r="H34" s="20"/>
      <c r="I34" s="36">
        <v>14682</v>
      </c>
    </row>
    <row r="35" spans="1:9" s="40" customFormat="1" ht="18.95" customHeight="1">
      <c r="A35" s="20"/>
      <c r="B35" s="57" t="s">
        <v>24</v>
      </c>
      <c r="C35" s="20"/>
      <c r="D35" s="20"/>
      <c r="E35" s="22"/>
      <c r="F35" s="20"/>
      <c r="G35" s="56">
        <v>-815848</v>
      </c>
      <c r="H35" s="20"/>
      <c r="I35" s="36">
        <v>533064</v>
      </c>
    </row>
    <row r="36" spans="1:9" s="40" customFormat="1" ht="18.95" customHeight="1">
      <c r="A36" s="20"/>
      <c r="B36" s="57" t="s">
        <v>80</v>
      </c>
      <c r="C36" s="20"/>
      <c r="D36" s="20"/>
      <c r="E36" s="22">
        <v>21</v>
      </c>
      <c r="F36" s="20"/>
      <c r="G36" s="56">
        <v>-997166</v>
      </c>
      <c r="H36" s="20"/>
      <c r="I36" s="36">
        <v>-2292467</v>
      </c>
    </row>
    <row r="37" spans="1:9" s="40" customFormat="1" ht="18.95" customHeight="1">
      <c r="A37" s="20"/>
      <c r="B37" s="57" t="s">
        <v>30</v>
      </c>
      <c r="C37" s="20"/>
      <c r="D37" s="20"/>
      <c r="E37" s="22"/>
      <c r="F37" s="20"/>
      <c r="G37" s="59">
        <v>505412</v>
      </c>
      <c r="H37" s="20"/>
      <c r="I37" s="41">
        <v>4752395</v>
      </c>
    </row>
    <row r="38" spans="1:9" s="40" customFormat="1" ht="3.95" customHeight="1">
      <c r="A38" s="20"/>
      <c r="B38" s="57"/>
      <c r="C38" s="20"/>
      <c r="D38" s="20"/>
      <c r="E38" s="22"/>
      <c r="F38" s="20"/>
      <c r="G38" s="58"/>
      <c r="H38" s="20"/>
      <c r="I38" s="58"/>
    </row>
    <row r="39" spans="1:9" s="40" customFormat="1" ht="18.95" customHeight="1">
      <c r="A39" s="57" t="s">
        <v>136</v>
      </c>
      <c r="C39" s="20"/>
      <c r="D39" s="20"/>
      <c r="E39" s="22"/>
      <c r="F39" s="20"/>
      <c r="G39" s="56">
        <f>SUM(G13:G37)</f>
        <v>197879419</v>
      </c>
      <c r="H39" s="20"/>
      <c r="I39" s="56">
        <f>SUM(I13:I37)</f>
        <v>156092832</v>
      </c>
    </row>
    <row r="40" spans="1:9" s="40" customFormat="1" ht="18.95" customHeight="1">
      <c r="A40" s="57" t="s">
        <v>81</v>
      </c>
      <c r="C40" s="20"/>
      <c r="D40" s="20"/>
      <c r="E40" s="22"/>
      <c r="F40" s="20"/>
      <c r="G40" s="56">
        <v>-6076276</v>
      </c>
      <c r="H40" s="20"/>
      <c r="I40" s="58">
        <v>-14026240</v>
      </c>
    </row>
    <row r="41" spans="1:9" s="40" customFormat="1" ht="18.95" customHeight="1">
      <c r="A41" s="57" t="s">
        <v>82</v>
      </c>
      <c r="C41" s="20"/>
      <c r="D41" s="20"/>
      <c r="E41" s="22"/>
      <c r="F41" s="20"/>
      <c r="G41" s="59">
        <v>-14066253</v>
      </c>
      <c r="H41" s="20"/>
      <c r="I41" s="43">
        <v>-11789850</v>
      </c>
    </row>
    <row r="42" spans="1:9" s="40" customFormat="1" ht="3.95" customHeight="1">
      <c r="A42" s="20"/>
      <c r="B42" s="57"/>
      <c r="C42" s="20"/>
      <c r="D42" s="20"/>
      <c r="E42" s="22"/>
      <c r="F42" s="20"/>
      <c r="G42" s="58"/>
      <c r="H42" s="20"/>
      <c r="I42" s="58"/>
    </row>
    <row r="43" spans="1:9" s="40" customFormat="1" ht="18.95" customHeight="1">
      <c r="A43" s="57" t="s">
        <v>137</v>
      </c>
      <c r="C43" s="20"/>
      <c r="D43" s="20"/>
      <c r="E43" s="22"/>
      <c r="F43" s="20"/>
      <c r="G43" s="59">
        <f>SUM(G39:G41)</f>
        <v>177736890</v>
      </c>
      <c r="H43" s="20"/>
      <c r="I43" s="59">
        <f>SUM(I39:I41)</f>
        <v>130276742</v>
      </c>
    </row>
    <row r="44" spans="1:9" s="40" customFormat="1" ht="9" customHeight="1">
      <c r="A44" s="57"/>
      <c r="C44" s="20"/>
      <c r="D44" s="20"/>
      <c r="E44" s="22"/>
      <c r="F44" s="20"/>
      <c r="G44" s="58"/>
      <c r="H44" s="20"/>
      <c r="I44" s="58"/>
    </row>
    <row r="45" spans="1:9" s="40" customFormat="1" ht="22.15" customHeight="1">
      <c r="A45" s="30" t="str">
        <f>'Thai 10'!A32</f>
        <v>หมายเหตุประกอบงบการเงินเป็นส่วนหนึ่งของงบการเงินนี้</v>
      </c>
      <c r="B45" s="42"/>
      <c r="C45" s="30"/>
      <c r="D45" s="30"/>
      <c r="E45" s="27"/>
      <c r="F45" s="30"/>
      <c r="G45" s="43"/>
      <c r="H45" s="30"/>
      <c r="I45" s="43"/>
    </row>
    <row r="46" spans="1:9" s="40" customFormat="1" ht="20.100000000000001" customHeight="1">
      <c r="A46" s="19" t="str">
        <f>A1</f>
        <v>บริษัท วินโดว์ เอเชีย จำกัด (มหาชน)</v>
      </c>
      <c r="B46" s="19"/>
      <c r="C46" s="19"/>
      <c r="D46" s="19"/>
      <c r="E46" s="22"/>
      <c r="F46" s="20"/>
      <c r="G46" s="44"/>
      <c r="H46" s="20"/>
      <c r="I46" s="44"/>
    </row>
    <row r="47" spans="1:9" s="40" customFormat="1" ht="20.100000000000001" customHeight="1">
      <c r="A47" s="19" t="str">
        <f>A2</f>
        <v>งบกระแสเงินสด</v>
      </c>
      <c r="B47" s="19"/>
      <c r="C47" s="19"/>
      <c r="D47" s="19"/>
      <c r="E47" s="22"/>
      <c r="F47" s="20"/>
      <c r="G47" s="45"/>
      <c r="H47" s="20"/>
      <c r="I47" s="45"/>
    </row>
    <row r="48" spans="1:9" s="40" customFormat="1" ht="20.100000000000001" customHeight="1">
      <c r="A48" s="26" t="str">
        <f>A3</f>
        <v>สำหรับปีสิ้นสุดวันที่ 31 ธันวาคม พ.ศ. 2567</v>
      </c>
      <c r="B48" s="26"/>
      <c r="C48" s="26"/>
      <c r="D48" s="26"/>
      <c r="E48" s="27"/>
      <c r="F48" s="30"/>
      <c r="G48" s="46"/>
      <c r="H48" s="30"/>
      <c r="I48" s="46"/>
    </row>
    <row r="49" spans="1:9" s="22" customFormat="1" ht="21" customHeight="1">
      <c r="A49" s="20"/>
      <c r="B49" s="20"/>
      <c r="C49" s="20"/>
      <c r="D49" s="20"/>
      <c r="F49" s="20"/>
      <c r="G49" s="45"/>
      <c r="H49" s="20"/>
      <c r="I49" s="45"/>
    </row>
    <row r="50" spans="1:9" s="22" customFormat="1" ht="21" customHeight="1">
      <c r="A50" s="20"/>
      <c r="B50" s="20"/>
      <c r="C50" s="20"/>
      <c r="D50" s="20"/>
      <c r="F50" s="20"/>
      <c r="G50" s="11" t="s">
        <v>105</v>
      </c>
      <c r="H50" s="12"/>
      <c r="I50" s="11" t="s">
        <v>105</v>
      </c>
    </row>
    <row r="51" spans="1:9" s="22" customFormat="1" ht="21" customHeight="1">
      <c r="A51" s="20"/>
      <c r="B51" s="20"/>
      <c r="C51" s="20"/>
      <c r="D51" s="20"/>
      <c r="F51" s="20"/>
      <c r="G51" s="11" t="s">
        <v>107</v>
      </c>
      <c r="H51" s="12"/>
      <c r="I51" s="11" t="s">
        <v>107</v>
      </c>
    </row>
    <row r="52" spans="1:9" s="22" customFormat="1" ht="21" customHeight="1">
      <c r="A52" s="20"/>
      <c r="B52" s="20"/>
      <c r="C52" s="20"/>
      <c r="D52" s="20"/>
      <c r="F52" s="20"/>
      <c r="G52" s="11" t="s">
        <v>108</v>
      </c>
      <c r="H52" s="12"/>
      <c r="I52" s="11" t="s">
        <v>108</v>
      </c>
    </row>
    <row r="53" spans="1:9" s="22" customFormat="1" ht="21" customHeight="1">
      <c r="A53" s="20"/>
      <c r="B53" s="20"/>
      <c r="C53" s="20"/>
      <c r="D53" s="20"/>
      <c r="F53" s="20"/>
      <c r="G53" s="11" t="s">
        <v>109</v>
      </c>
      <c r="H53" s="12"/>
      <c r="I53" s="11" t="s">
        <v>109</v>
      </c>
    </row>
    <row r="54" spans="1:9" s="22" customFormat="1" ht="21" customHeight="1">
      <c r="A54" s="20"/>
      <c r="B54" s="20"/>
      <c r="C54" s="20"/>
      <c r="D54" s="20"/>
      <c r="F54" s="20"/>
      <c r="G54" s="13" t="s">
        <v>106</v>
      </c>
      <c r="H54" s="12"/>
      <c r="I54" s="13" t="s">
        <v>106</v>
      </c>
    </row>
    <row r="55" spans="1:9" s="22" customFormat="1" ht="21" customHeight="1">
      <c r="A55" s="20"/>
      <c r="B55" s="20"/>
      <c r="C55" s="20"/>
      <c r="D55" s="20"/>
      <c r="E55" s="52"/>
      <c r="F55" s="19"/>
      <c r="G55" s="53" t="s">
        <v>140</v>
      </c>
      <c r="H55" s="19"/>
      <c r="I55" s="53" t="s">
        <v>121</v>
      </c>
    </row>
    <row r="56" spans="1:9" s="22" customFormat="1" ht="21" customHeight="1">
      <c r="A56" s="20"/>
      <c r="B56" s="20"/>
      <c r="C56" s="20"/>
      <c r="D56" s="20"/>
      <c r="E56" s="50" t="s">
        <v>3</v>
      </c>
      <c r="F56" s="19"/>
      <c r="G56" s="54" t="s">
        <v>4</v>
      </c>
      <c r="H56" s="19"/>
      <c r="I56" s="54" t="s">
        <v>4</v>
      </c>
    </row>
    <row r="57" spans="1:9" s="22" customFormat="1" ht="6" customHeight="1">
      <c r="B57" s="20"/>
      <c r="C57" s="20"/>
      <c r="D57" s="20"/>
      <c r="F57" s="20"/>
      <c r="G57" s="58"/>
      <c r="H57" s="20"/>
      <c r="I57" s="58"/>
    </row>
    <row r="58" spans="1:9" s="22" customFormat="1" ht="21" customHeight="1">
      <c r="A58" s="19" t="s">
        <v>83</v>
      </c>
      <c r="B58" s="20"/>
      <c r="C58" s="20"/>
      <c r="D58" s="20"/>
      <c r="F58" s="20"/>
      <c r="G58" s="58"/>
      <c r="H58" s="20"/>
      <c r="I58" s="58"/>
    </row>
    <row r="59" spans="1:9" s="22" customFormat="1" ht="21" customHeight="1">
      <c r="A59" s="20" t="s">
        <v>84</v>
      </c>
      <c r="C59" s="20"/>
      <c r="D59" s="20"/>
      <c r="F59" s="20"/>
      <c r="G59" s="56">
        <v>-19434318</v>
      </c>
      <c r="H59" s="20"/>
      <c r="I59" s="58">
        <v>-157897753</v>
      </c>
    </row>
    <row r="60" spans="1:9" s="22" customFormat="1" ht="21" customHeight="1">
      <c r="A60" s="20" t="s">
        <v>158</v>
      </c>
      <c r="C60" s="20"/>
      <c r="D60" s="20"/>
      <c r="F60" s="20"/>
      <c r="G60" s="56">
        <v>308411</v>
      </c>
      <c r="H60" s="20"/>
      <c r="I60" s="60" t="s">
        <v>157</v>
      </c>
    </row>
    <row r="61" spans="1:9" s="22" customFormat="1" ht="21" customHeight="1">
      <c r="A61" s="20" t="s">
        <v>85</v>
      </c>
      <c r="C61" s="20"/>
      <c r="D61" s="20"/>
      <c r="F61" s="20"/>
      <c r="G61" s="56">
        <v>-149356</v>
      </c>
      <c r="H61" s="20"/>
      <c r="I61" s="58">
        <v>-403346</v>
      </c>
    </row>
    <row r="62" spans="1:9" s="22" customFormat="1" ht="21" customHeight="1">
      <c r="A62" s="20" t="s">
        <v>86</v>
      </c>
      <c r="C62" s="20"/>
      <c r="D62" s="20"/>
      <c r="F62" s="20"/>
      <c r="G62" s="59">
        <v>-936433</v>
      </c>
      <c r="H62" s="20"/>
      <c r="I62" s="43">
        <v>-489802</v>
      </c>
    </row>
    <row r="63" spans="1:9" s="22" customFormat="1" ht="6" customHeight="1">
      <c r="B63" s="20"/>
      <c r="C63" s="20"/>
      <c r="D63" s="20"/>
      <c r="F63" s="20"/>
      <c r="G63" s="58"/>
      <c r="H63" s="20"/>
      <c r="I63" s="58"/>
    </row>
    <row r="64" spans="1:9" s="22" customFormat="1" ht="21" customHeight="1">
      <c r="A64" s="20" t="s">
        <v>87</v>
      </c>
      <c r="B64" s="20"/>
      <c r="C64" s="20"/>
      <c r="D64" s="20"/>
      <c r="F64" s="20"/>
      <c r="G64" s="59">
        <f>SUM(G59:G62)</f>
        <v>-20211696</v>
      </c>
      <c r="H64" s="20"/>
      <c r="I64" s="43">
        <v>-158790901</v>
      </c>
    </row>
    <row r="65" spans="1:9" s="22" customFormat="1" ht="21" customHeight="1">
      <c r="A65" s="20"/>
      <c r="B65" s="20"/>
      <c r="C65" s="20"/>
      <c r="D65" s="20"/>
      <c r="F65" s="20"/>
      <c r="G65" s="58"/>
      <c r="H65" s="20"/>
      <c r="I65" s="58"/>
    </row>
    <row r="66" spans="1:9" ht="21" customHeight="1">
      <c r="A66" s="19" t="s">
        <v>88</v>
      </c>
      <c r="G66" s="58"/>
      <c r="I66" s="58"/>
    </row>
    <row r="67" spans="1:9" ht="21" customHeight="1">
      <c r="A67" s="20" t="s">
        <v>100</v>
      </c>
      <c r="E67" s="22">
        <v>22</v>
      </c>
      <c r="G67" s="60" t="s">
        <v>157</v>
      </c>
      <c r="I67" s="61">
        <v>494024208</v>
      </c>
    </row>
    <row r="68" spans="1:9" ht="21" customHeight="1">
      <c r="A68" s="20" t="s">
        <v>89</v>
      </c>
      <c r="E68" s="22">
        <v>19</v>
      </c>
      <c r="G68" s="60">
        <v>165415373</v>
      </c>
      <c r="I68" s="61">
        <v>585835836</v>
      </c>
    </row>
    <row r="69" spans="1:9" ht="21" customHeight="1">
      <c r="A69" s="20" t="s">
        <v>90</v>
      </c>
      <c r="E69" s="22">
        <v>19</v>
      </c>
      <c r="G69" s="60">
        <v>-188984345</v>
      </c>
      <c r="I69" s="61">
        <v>-773388609</v>
      </c>
    </row>
    <row r="70" spans="1:9" ht="21" customHeight="1">
      <c r="A70" s="20" t="s">
        <v>91</v>
      </c>
      <c r="E70" s="22">
        <v>19</v>
      </c>
      <c r="G70" s="60" t="s">
        <v>157</v>
      </c>
      <c r="I70" s="61">
        <v>168478416</v>
      </c>
    </row>
    <row r="71" spans="1:9" ht="21" customHeight="1">
      <c r="A71" s="20" t="s">
        <v>102</v>
      </c>
      <c r="E71" s="22">
        <v>19</v>
      </c>
      <c r="G71" s="60">
        <v>-101944185</v>
      </c>
      <c r="I71" s="61">
        <v>-218310001</v>
      </c>
    </row>
    <row r="72" spans="1:9" ht="21" customHeight="1">
      <c r="A72" s="20" t="s">
        <v>92</v>
      </c>
      <c r="E72" s="22">
        <v>19</v>
      </c>
      <c r="G72" s="60">
        <v>-11400410</v>
      </c>
      <c r="I72" s="58">
        <v>-10922930</v>
      </c>
    </row>
    <row r="73" spans="1:9" s="40" customFormat="1" ht="21" customHeight="1">
      <c r="A73" s="20" t="s">
        <v>93</v>
      </c>
      <c r="B73" s="20"/>
      <c r="C73" s="20"/>
      <c r="D73" s="20"/>
      <c r="E73" s="22">
        <v>29</v>
      </c>
      <c r="F73" s="20"/>
      <c r="G73" s="62">
        <v>-20409604</v>
      </c>
      <c r="H73" s="20"/>
      <c r="I73" s="41">
        <v>-148074000</v>
      </c>
    </row>
    <row r="74" spans="1:9" s="40" customFormat="1" ht="6" customHeight="1">
      <c r="A74" s="20"/>
      <c r="B74" s="20"/>
      <c r="C74" s="20"/>
      <c r="D74" s="20"/>
      <c r="E74" s="22"/>
      <c r="F74" s="20"/>
      <c r="G74" s="58"/>
      <c r="H74" s="20"/>
      <c r="I74" s="58"/>
    </row>
    <row r="75" spans="1:9" s="40" customFormat="1" ht="21" customHeight="1">
      <c r="A75" s="20" t="s">
        <v>159</v>
      </c>
      <c r="B75" s="20"/>
      <c r="C75" s="20"/>
      <c r="D75" s="20"/>
      <c r="E75" s="22"/>
      <c r="F75" s="20"/>
      <c r="G75" s="62">
        <f>SUM(G67:G73)</f>
        <v>-157323171</v>
      </c>
      <c r="H75" s="20"/>
      <c r="I75" s="41">
        <v>97642920</v>
      </c>
    </row>
    <row r="76" spans="1:9" s="40" customFormat="1" ht="21" customHeight="1">
      <c r="A76" s="20"/>
      <c r="B76" s="20"/>
      <c r="C76" s="20"/>
      <c r="D76" s="20"/>
      <c r="E76" s="22"/>
      <c r="F76" s="20"/>
      <c r="G76" s="45"/>
      <c r="H76" s="20"/>
      <c r="I76" s="45"/>
    </row>
    <row r="77" spans="1:9" s="40" customFormat="1" ht="21" customHeight="1">
      <c r="A77" s="19" t="s">
        <v>138</v>
      </c>
      <c r="B77" s="19"/>
      <c r="C77" s="20"/>
      <c r="D77" s="20"/>
      <c r="E77" s="22"/>
      <c r="F77" s="20"/>
      <c r="G77" s="60">
        <f>SUM(G43,G64,G75)</f>
        <v>202023</v>
      </c>
      <c r="H77" s="20"/>
      <c r="I77" s="58">
        <v>69128761</v>
      </c>
    </row>
    <row r="78" spans="1:9" s="40" customFormat="1" ht="21" customHeight="1">
      <c r="A78" s="20" t="s">
        <v>94</v>
      </c>
      <c r="B78" s="20"/>
      <c r="C78" s="20"/>
      <c r="D78" s="20"/>
      <c r="E78" s="22"/>
      <c r="F78" s="20"/>
      <c r="G78" s="62">
        <v>156187880</v>
      </c>
      <c r="H78" s="20"/>
      <c r="I78" s="41">
        <v>87059119</v>
      </c>
    </row>
    <row r="79" spans="1:9" s="40" customFormat="1" ht="6" customHeight="1">
      <c r="A79" s="20"/>
      <c r="B79" s="20"/>
      <c r="C79" s="20"/>
      <c r="D79" s="20"/>
      <c r="E79" s="22"/>
      <c r="F79" s="20"/>
      <c r="G79" s="58"/>
      <c r="H79" s="20"/>
      <c r="I79" s="58"/>
    </row>
    <row r="80" spans="1:9" s="40" customFormat="1" ht="21" customHeight="1" thickBot="1">
      <c r="A80" s="19" t="s">
        <v>95</v>
      </c>
      <c r="B80" s="20"/>
      <c r="C80" s="20"/>
      <c r="D80" s="20"/>
      <c r="E80" s="22"/>
      <c r="F80" s="20"/>
      <c r="G80" s="63">
        <f>SUM(G77:G78)</f>
        <v>156389903</v>
      </c>
      <c r="H80" s="20"/>
      <c r="I80" s="64">
        <v>156187880</v>
      </c>
    </row>
    <row r="81" spans="1:9" s="40" customFormat="1" ht="21" customHeight="1" thickTop="1">
      <c r="A81" s="19"/>
      <c r="B81" s="20"/>
      <c r="C81" s="20"/>
      <c r="D81" s="20"/>
      <c r="E81" s="22"/>
      <c r="F81" s="20"/>
      <c r="G81" s="36"/>
      <c r="H81" s="20"/>
      <c r="I81" s="36"/>
    </row>
    <row r="82" spans="1:9" s="40" customFormat="1" ht="21" customHeight="1">
      <c r="A82" s="19"/>
      <c r="B82" s="20"/>
      <c r="C82" s="20"/>
      <c r="D82" s="20"/>
      <c r="E82" s="22"/>
      <c r="F82" s="20"/>
      <c r="G82" s="36"/>
      <c r="H82" s="20"/>
      <c r="I82" s="36"/>
    </row>
    <row r="83" spans="1:9" s="40" customFormat="1" ht="21" customHeight="1">
      <c r="A83" s="19"/>
      <c r="B83" s="20"/>
      <c r="C83" s="20"/>
      <c r="D83" s="20"/>
      <c r="E83" s="22"/>
      <c r="F83" s="20"/>
      <c r="G83" s="36"/>
      <c r="H83" s="20"/>
      <c r="I83" s="36"/>
    </row>
    <row r="84" spans="1:9" s="40" customFormat="1" ht="21" customHeight="1">
      <c r="A84" s="19"/>
      <c r="B84" s="20"/>
      <c r="C84" s="20"/>
      <c r="D84" s="20"/>
      <c r="E84" s="22"/>
      <c r="F84" s="20"/>
      <c r="G84" s="36"/>
      <c r="H84" s="20"/>
      <c r="I84" s="36"/>
    </row>
    <row r="85" spans="1:9" s="40" customFormat="1" ht="16.5" customHeight="1">
      <c r="A85" s="19"/>
      <c r="B85" s="20"/>
      <c r="C85" s="20"/>
      <c r="D85" s="20"/>
      <c r="E85" s="22"/>
      <c r="F85" s="20"/>
      <c r="G85" s="36"/>
      <c r="H85" s="20"/>
      <c r="I85" s="36"/>
    </row>
    <row r="86" spans="1:9" s="40" customFormat="1" ht="21" customHeight="1">
      <c r="A86" s="30" t="str">
        <f>A45</f>
        <v>หมายเหตุประกอบงบการเงินเป็นส่วนหนึ่งของงบการเงินนี้</v>
      </c>
      <c r="B86" s="30"/>
      <c r="C86" s="30"/>
      <c r="D86" s="30"/>
      <c r="E86" s="27"/>
      <c r="F86" s="30"/>
      <c r="G86" s="41"/>
      <c r="H86" s="30"/>
      <c r="I86" s="41"/>
    </row>
    <row r="87" spans="1:9" s="40" customFormat="1" ht="21" customHeight="1">
      <c r="A87" s="47" t="str">
        <f>+A1</f>
        <v>บริษัท วินโดว์ เอเชีย จำกัด (มหาชน)</v>
      </c>
      <c r="B87" s="19"/>
      <c r="C87" s="19"/>
      <c r="D87" s="19"/>
      <c r="E87" s="22"/>
      <c r="F87" s="20"/>
      <c r="G87" s="44"/>
      <c r="H87" s="20"/>
      <c r="I87" s="44"/>
    </row>
    <row r="88" spans="1:9" s="40" customFormat="1" ht="21" customHeight="1">
      <c r="A88" s="19" t="str">
        <f>A47</f>
        <v>งบกระแสเงินสด</v>
      </c>
      <c r="B88" s="19"/>
      <c r="C88" s="19"/>
      <c r="D88" s="19"/>
      <c r="E88" s="22"/>
      <c r="F88" s="20"/>
      <c r="G88" s="45"/>
      <c r="H88" s="20"/>
      <c r="I88" s="45"/>
    </row>
    <row r="89" spans="1:9" s="40" customFormat="1" ht="21" customHeight="1">
      <c r="A89" s="26" t="str">
        <f>A48</f>
        <v>สำหรับปีสิ้นสุดวันที่ 31 ธันวาคม พ.ศ. 2567</v>
      </c>
      <c r="B89" s="26"/>
      <c r="C89" s="26"/>
      <c r="D89" s="26"/>
      <c r="E89" s="27"/>
      <c r="F89" s="30"/>
      <c r="G89" s="46"/>
      <c r="H89" s="30"/>
      <c r="I89" s="46"/>
    </row>
    <row r="90" spans="1:9" s="22" customFormat="1" ht="20.100000000000001" customHeight="1">
      <c r="A90" s="20"/>
      <c r="B90" s="20"/>
      <c r="C90" s="20"/>
      <c r="D90" s="20"/>
      <c r="F90" s="20"/>
      <c r="G90" s="45"/>
      <c r="H90" s="20"/>
      <c r="I90" s="45"/>
    </row>
    <row r="91" spans="1:9" s="22" customFormat="1" ht="21" customHeight="1">
      <c r="A91" s="20"/>
      <c r="B91" s="20"/>
      <c r="C91" s="20"/>
      <c r="D91" s="20"/>
      <c r="F91" s="20"/>
      <c r="G91" s="11" t="s">
        <v>105</v>
      </c>
      <c r="H91" s="12"/>
      <c r="I91" s="11" t="s">
        <v>105</v>
      </c>
    </row>
    <row r="92" spans="1:9" s="22" customFormat="1" ht="21" customHeight="1">
      <c r="A92" s="20"/>
      <c r="B92" s="20"/>
      <c r="C92" s="20"/>
      <c r="D92" s="20"/>
      <c r="F92" s="20"/>
      <c r="G92" s="11" t="s">
        <v>107</v>
      </c>
      <c r="H92" s="12"/>
      <c r="I92" s="11" t="s">
        <v>107</v>
      </c>
    </row>
    <row r="93" spans="1:9" s="22" customFormat="1" ht="21" customHeight="1">
      <c r="A93" s="20"/>
      <c r="B93" s="20"/>
      <c r="C93" s="20"/>
      <c r="D93" s="20"/>
      <c r="F93" s="20"/>
      <c r="G93" s="11" t="s">
        <v>108</v>
      </c>
      <c r="H93" s="12"/>
      <c r="I93" s="11" t="s">
        <v>108</v>
      </c>
    </row>
    <row r="94" spans="1:9" s="22" customFormat="1" ht="21" customHeight="1">
      <c r="A94" s="20"/>
      <c r="B94" s="20"/>
      <c r="C94" s="20"/>
      <c r="D94" s="20"/>
      <c r="F94" s="20"/>
      <c r="G94" s="11" t="s">
        <v>109</v>
      </c>
      <c r="H94" s="12"/>
      <c r="I94" s="11" t="s">
        <v>109</v>
      </c>
    </row>
    <row r="95" spans="1:9" s="22" customFormat="1" ht="21" customHeight="1">
      <c r="A95" s="20"/>
      <c r="B95" s="20"/>
      <c r="C95" s="20"/>
      <c r="D95" s="20"/>
      <c r="F95" s="20"/>
      <c r="G95" s="13" t="s">
        <v>106</v>
      </c>
      <c r="H95" s="12"/>
      <c r="I95" s="13" t="s">
        <v>106</v>
      </c>
    </row>
    <row r="96" spans="1:9" s="22" customFormat="1" ht="21" customHeight="1">
      <c r="A96" s="20"/>
      <c r="B96" s="20"/>
      <c r="C96" s="20"/>
      <c r="D96" s="20"/>
      <c r="E96" s="52"/>
      <c r="F96" s="19"/>
      <c r="G96" s="53" t="s">
        <v>140</v>
      </c>
      <c r="H96" s="19"/>
      <c r="I96" s="53" t="s">
        <v>121</v>
      </c>
    </row>
    <row r="97" spans="1:9" s="22" customFormat="1" ht="21" customHeight="1">
      <c r="A97" s="20"/>
      <c r="B97" s="20"/>
      <c r="C97" s="20"/>
      <c r="D97" s="20"/>
      <c r="E97" s="50" t="s">
        <v>3</v>
      </c>
      <c r="F97" s="19"/>
      <c r="G97" s="54" t="s">
        <v>4</v>
      </c>
      <c r="H97" s="19"/>
      <c r="I97" s="54" t="s">
        <v>4</v>
      </c>
    </row>
    <row r="98" spans="1:9" s="40" customFormat="1" ht="8.1" customHeight="1">
      <c r="A98" s="19"/>
      <c r="B98" s="20"/>
      <c r="C98" s="20"/>
      <c r="D98" s="20"/>
      <c r="E98" s="22"/>
      <c r="F98" s="20"/>
      <c r="G98" s="36"/>
      <c r="H98" s="20"/>
      <c r="I98" s="36"/>
    </row>
    <row r="99" spans="1:9" s="40" customFormat="1" ht="21" customHeight="1">
      <c r="A99" s="65" t="s">
        <v>96</v>
      </c>
      <c r="B99" s="20"/>
      <c r="C99" s="20"/>
      <c r="D99" s="20"/>
      <c r="E99" s="22"/>
      <c r="F99" s="22"/>
      <c r="G99" s="45"/>
      <c r="H99" s="22"/>
      <c r="I99" s="45"/>
    </row>
    <row r="100" spans="1:9" ht="8.1" customHeight="1">
      <c r="F100" s="22"/>
      <c r="G100" s="45"/>
      <c r="H100" s="22"/>
      <c r="I100" s="45"/>
    </row>
    <row r="101" spans="1:9" ht="21" customHeight="1">
      <c r="A101" s="20" t="s">
        <v>113</v>
      </c>
      <c r="F101" s="22"/>
      <c r="G101" s="60">
        <v>159644</v>
      </c>
      <c r="H101" s="22"/>
      <c r="I101" s="61">
        <v>14103991</v>
      </c>
    </row>
    <row r="102" spans="1:9" ht="21" customHeight="1">
      <c r="A102" s="20" t="s">
        <v>114</v>
      </c>
      <c r="F102" s="22"/>
      <c r="G102" s="60">
        <v>135355</v>
      </c>
      <c r="H102" s="22"/>
      <c r="I102" s="61">
        <v>7811</v>
      </c>
    </row>
    <row r="103" spans="1:9" ht="21" customHeight="1">
      <c r="A103" s="20" t="s">
        <v>97</v>
      </c>
      <c r="F103" s="22"/>
      <c r="G103" s="60">
        <v>6193929</v>
      </c>
      <c r="H103" s="22"/>
      <c r="I103" s="61">
        <v>2807413</v>
      </c>
    </row>
    <row r="104" spans="1:9" ht="21" customHeight="1">
      <c r="A104" s="20" t="s">
        <v>98</v>
      </c>
      <c r="B104" s="66"/>
      <c r="C104" s="67"/>
      <c r="E104" s="22">
        <v>15</v>
      </c>
      <c r="F104" s="22"/>
      <c r="G104" s="60">
        <v>388782</v>
      </c>
      <c r="H104" s="22"/>
      <c r="I104" s="68">
        <v>267903</v>
      </c>
    </row>
    <row r="105" spans="1:9" ht="21" customHeight="1">
      <c r="A105" s="20" t="s">
        <v>99</v>
      </c>
      <c r="B105" s="66"/>
      <c r="C105" s="67"/>
      <c r="E105" s="22">
        <v>19</v>
      </c>
      <c r="F105" s="22"/>
      <c r="G105" s="60">
        <v>415106</v>
      </c>
      <c r="H105" s="22"/>
      <c r="I105" s="68">
        <v>275195</v>
      </c>
    </row>
    <row r="106" spans="1:9" ht="21" customHeight="1">
      <c r="A106" s="66" t="s">
        <v>160</v>
      </c>
      <c r="E106" s="22">
        <v>14</v>
      </c>
      <c r="G106" s="60">
        <v>12361300</v>
      </c>
      <c r="I106" s="61">
        <v>0</v>
      </c>
    </row>
    <row r="107" spans="1:9" ht="21" customHeight="1">
      <c r="A107" s="66" t="s">
        <v>163</v>
      </c>
      <c r="E107" s="22" t="s">
        <v>0</v>
      </c>
      <c r="G107" s="61">
        <v>320539</v>
      </c>
      <c r="I107" s="61">
        <v>0</v>
      </c>
    </row>
    <row r="108" spans="1:9" ht="21" customHeight="1">
      <c r="A108" s="66"/>
      <c r="G108" s="61"/>
      <c r="I108" s="61"/>
    </row>
    <row r="109" spans="1:9" ht="21" customHeight="1">
      <c r="A109" s="66"/>
      <c r="G109" s="61"/>
      <c r="I109" s="61"/>
    </row>
    <row r="110" spans="1:9" ht="21" customHeight="1">
      <c r="A110" s="66"/>
      <c r="G110" s="61"/>
      <c r="I110" s="61"/>
    </row>
    <row r="111" spans="1:9" ht="21" customHeight="1">
      <c r="A111" s="66"/>
      <c r="G111" s="61"/>
      <c r="I111" s="61"/>
    </row>
    <row r="112" spans="1:9" ht="21" customHeight="1">
      <c r="A112" s="66"/>
      <c r="G112" s="61"/>
      <c r="I112" s="61"/>
    </row>
    <row r="113" spans="1:9" ht="21" customHeight="1">
      <c r="A113" s="66"/>
      <c r="G113" s="61"/>
      <c r="I113" s="61"/>
    </row>
    <row r="114" spans="1:9" ht="21" customHeight="1">
      <c r="A114" s="66"/>
      <c r="G114" s="61"/>
      <c r="I114" s="61"/>
    </row>
    <row r="115" spans="1:9" ht="21" customHeight="1">
      <c r="A115" s="66"/>
      <c r="G115" s="61"/>
      <c r="I115" s="61"/>
    </row>
    <row r="116" spans="1:9" ht="21" customHeight="1">
      <c r="A116" s="66"/>
      <c r="G116" s="61"/>
      <c r="I116" s="61"/>
    </row>
    <row r="117" spans="1:9" ht="21" customHeight="1">
      <c r="A117" s="66"/>
      <c r="G117" s="61"/>
      <c r="I117" s="61"/>
    </row>
    <row r="118" spans="1:9" ht="21" customHeight="1">
      <c r="A118" s="66"/>
      <c r="G118" s="61"/>
      <c r="I118" s="61"/>
    </row>
    <row r="119" spans="1:9" ht="21" customHeight="1">
      <c r="A119" s="66"/>
      <c r="G119" s="61"/>
      <c r="I119" s="61"/>
    </row>
    <row r="120" spans="1:9" ht="21" customHeight="1">
      <c r="A120" s="66"/>
      <c r="G120" s="61"/>
      <c r="I120" s="61"/>
    </row>
    <row r="121" spans="1:9" ht="21" customHeight="1">
      <c r="A121" s="66"/>
      <c r="G121" s="61"/>
      <c r="I121" s="61"/>
    </row>
    <row r="122" spans="1:9" ht="21" customHeight="1">
      <c r="A122" s="66"/>
      <c r="G122" s="61"/>
      <c r="I122" s="61"/>
    </row>
    <row r="123" spans="1:9" ht="21" customHeight="1">
      <c r="A123" s="66"/>
      <c r="G123" s="61"/>
      <c r="I123" s="61"/>
    </row>
    <row r="124" spans="1:9" ht="21.95" customHeight="1">
      <c r="A124" s="66"/>
      <c r="G124" s="61"/>
      <c r="I124" s="61"/>
    </row>
    <row r="125" spans="1:9" s="40" customFormat="1" ht="21" customHeight="1">
      <c r="A125" s="30" t="str">
        <f>A45</f>
        <v>หมายเหตุประกอบงบการเงินเป็นส่วนหนึ่งของงบการเงินนี้</v>
      </c>
      <c r="B125" s="30"/>
      <c r="C125" s="30"/>
      <c r="D125" s="30"/>
      <c r="E125" s="27"/>
      <c r="F125" s="30"/>
      <c r="G125" s="46"/>
      <c r="H125" s="30"/>
      <c r="I125" s="46"/>
    </row>
    <row r="126" spans="1:9" s="40" customFormat="1" ht="20.100000000000001" customHeight="1">
      <c r="A126" s="20"/>
      <c r="B126" s="20"/>
      <c r="C126" s="20"/>
      <c r="D126" s="20"/>
      <c r="E126" s="22"/>
      <c r="F126" s="20"/>
      <c r="G126" s="58"/>
      <c r="H126" s="20"/>
      <c r="I126" s="58"/>
    </row>
    <row r="127" spans="1:9" s="40" customFormat="1" ht="20.100000000000001" customHeight="1">
      <c r="A127" s="20"/>
      <c r="B127" s="20"/>
      <c r="C127" s="20"/>
      <c r="D127" s="20"/>
      <c r="E127" s="22"/>
      <c r="F127" s="20"/>
      <c r="G127" s="58"/>
      <c r="H127" s="20"/>
      <c r="I127" s="58"/>
    </row>
    <row r="128" spans="1:9" s="40" customFormat="1" ht="20.100000000000001" customHeight="1">
      <c r="A128" s="20"/>
      <c r="B128" s="20"/>
      <c r="C128" s="20"/>
      <c r="D128" s="20"/>
      <c r="E128" s="22"/>
      <c r="F128" s="20"/>
      <c r="G128" s="58"/>
      <c r="H128" s="20"/>
      <c r="I128" s="58"/>
    </row>
    <row r="129" spans="1:9" s="40" customFormat="1" ht="20.100000000000001" customHeight="1">
      <c r="A129" s="20"/>
      <c r="B129" s="20"/>
      <c r="C129" s="20"/>
      <c r="D129" s="20"/>
      <c r="E129" s="22"/>
      <c r="F129" s="20"/>
      <c r="G129" s="58"/>
      <c r="H129" s="20"/>
      <c r="I129" s="58"/>
    </row>
    <row r="130" spans="1:9" s="40" customFormat="1" ht="20.100000000000001" customHeight="1">
      <c r="A130" s="20"/>
      <c r="B130" s="20"/>
      <c r="C130" s="20"/>
      <c r="D130" s="20"/>
      <c r="E130" s="22"/>
      <c r="F130" s="20"/>
      <c r="G130" s="58"/>
      <c r="H130" s="20"/>
      <c r="I130" s="58"/>
    </row>
    <row r="131" spans="1:9" ht="20.100000000000001" customHeight="1">
      <c r="G131" s="58"/>
      <c r="I131" s="58"/>
    </row>
    <row r="132" spans="1:9" ht="20.100000000000001" customHeight="1">
      <c r="G132" s="58"/>
      <c r="I132" s="58"/>
    </row>
    <row r="133" spans="1:9" ht="20.100000000000001" customHeight="1">
      <c r="G133" s="58"/>
      <c r="I133" s="58"/>
    </row>
    <row r="134" spans="1:9" ht="20.100000000000001" customHeight="1">
      <c r="G134" s="58"/>
      <c r="I134" s="58"/>
    </row>
    <row r="135" spans="1:9" ht="20.100000000000001" customHeight="1">
      <c r="G135" s="58"/>
      <c r="I135" s="58"/>
    </row>
    <row r="136" spans="1:9" ht="20.100000000000001" customHeight="1">
      <c r="G136" s="58"/>
      <c r="I136" s="58"/>
    </row>
    <row r="137" spans="1:9" ht="20.100000000000001" customHeight="1">
      <c r="G137" s="58"/>
      <c r="I137" s="58"/>
    </row>
    <row r="138" spans="1:9" ht="20.100000000000001" customHeight="1">
      <c r="G138" s="58"/>
      <c r="I138" s="58"/>
    </row>
    <row r="139" spans="1:9" ht="20.100000000000001" customHeight="1">
      <c r="G139" s="58"/>
      <c r="I139" s="58"/>
    </row>
    <row r="140" spans="1:9" ht="20.100000000000001" customHeight="1">
      <c r="G140" s="58"/>
      <c r="I140" s="58"/>
    </row>
    <row r="141" spans="1:9" ht="20.100000000000001" customHeight="1">
      <c r="G141" s="58"/>
      <c r="I141" s="58"/>
    </row>
    <row r="142" spans="1:9" ht="20.100000000000001" customHeight="1">
      <c r="G142" s="58"/>
      <c r="I142" s="58"/>
    </row>
    <row r="143" spans="1:9" ht="20.100000000000001" customHeight="1">
      <c r="G143" s="58"/>
      <c r="I143" s="58"/>
    </row>
    <row r="144" spans="1:9" ht="20.100000000000001" customHeight="1">
      <c r="G144" s="58"/>
      <c r="I144" s="58"/>
    </row>
    <row r="145" spans="7:9" ht="20.100000000000001" customHeight="1">
      <c r="G145" s="58"/>
      <c r="I145" s="58"/>
    </row>
    <row r="146" spans="7:9" ht="20.100000000000001" customHeight="1">
      <c r="G146" s="58"/>
      <c r="I146" s="58"/>
    </row>
    <row r="147" spans="7:9" ht="20.100000000000001" customHeight="1">
      <c r="G147" s="58"/>
      <c r="I147" s="58"/>
    </row>
    <row r="148" spans="7:9" ht="20.100000000000001" customHeight="1">
      <c r="G148" s="58"/>
      <c r="I148" s="58"/>
    </row>
    <row r="149" spans="7:9" ht="20.100000000000001" customHeight="1">
      <c r="G149" s="58"/>
      <c r="I149" s="58"/>
    </row>
    <row r="150" spans="7:9" ht="20.100000000000001" customHeight="1">
      <c r="G150" s="58"/>
      <c r="I150" s="58"/>
    </row>
    <row r="151" spans="7:9" ht="20.100000000000001" customHeight="1">
      <c r="G151" s="58"/>
      <c r="I151" s="58"/>
    </row>
    <row r="152" spans="7:9" ht="20.100000000000001" customHeight="1">
      <c r="G152" s="58"/>
      <c r="I152" s="58"/>
    </row>
    <row r="163" ht="30.6" customHeight="1"/>
  </sheetData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6383" man="1"/>
    <brk id="86" max="16383" man="1"/>
  </rowBreaks>
  <ignoredErrors>
    <ignoredError sqref="A8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Thai6-8</vt:lpstr>
      <vt:lpstr>Thai9 (PL)</vt:lpstr>
      <vt:lpstr>Thai 10</vt:lpstr>
      <vt:lpstr>Thai11-13</vt:lpstr>
      <vt:lpstr>'Thai11-13'!Z_CDC0D5EB_8CA8_4152_85FC_D545F01E9F97_.wvu.PrintArea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Teeradon Jidaruck</dc:creator>
  <cp:lastModifiedBy>Yaowalak Chittasopee (TH)</cp:lastModifiedBy>
  <cp:lastPrinted>2025-02-21T10:21:00Z</cp:lastPrinted>
  <dcterms:created xsi:type="dcterms:W3CDTF">2020-11-30T02:53:13Z</dcterms:created>
  <dcterms:modified xsi:type="dcterms:W3CDTF">2025-02-21T10:21:12Z</dcterms:modified>
</cp:coreProperties>
</file>