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4/financial statement/TYPIST/YE ' 2567/ENG/Final_E  --  ส่ง ตลาด/"/>
    </mc:Choice>
  </mc:AlternateContent>
  <xr:revisionPtr revIDLastSave="124" documentId="8_{26C52494-9061-45D9-B095-988E546817EA}" xr6:coauthVersionLast="47" xr6:coauthVersionMax="47" xr10:uidLastSave="{FCF1A642-4C47-42AD-954C-E46289873ADF}"/>
  <bookViews>
    <workbookView xWindow="-120" yWindow="-120" windowWidth="29040" windowHeight="15720" tabRatio="719" activeTab="1" xr2:uid="{00000000-000D-0000-FFFF-FFFF00000000}"/>
  </bookViews>
  <sheets>
    <sheet name="ปก" sheetId="24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 P6-P7" sheetId="23" r:id="rId5"/>
  </sheets>
  <definedNames>
    <definedName name="_xlnm.Print_Area" localSheetId="3">'งบเปลี่ยนแปลง P5'!$A$1:$N$28</definedName>
    <definedName name="_xlnm.Print_Area" localSheetId="1">'งบแสดงฐานะการเงิน P1-P3'!$A$1:$K$111</definedName>
    <definedName name="_xlnm.Print_Area" localSheetId="4">'งบกระแสเงินสด P6-P7'!$A$1:$K$114</definedName>
    <definedName name="_xlnm.Print_Area" localSheetId="2">'งบกำไรขาดทุน P4'!$A$1:$K$38</definedName>
    <definedName name="_xlnm.Print_Area" localSheetId="0">ปก!$A$1:$I$46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6" i="23" l="1"/>
  <c r="I56" i="23"/>
  <c r="M18" i="17"/>
  <c r="K18" i="17"/>
  <c r="I18" i="17"/>
  <c r="G18" i="17"/>
  <c r="E18" i="17"/>
  <c r="N17" i="17"/>
  <c r="N14" i="17"/>
  <c r="N15" i="17"/>
  <c r="L16" i="17"/>
  <c r="L18" i="17" s="1"/>
  <c r="L21" i="17" s="1"/>
  <c r="J16" i="17"/>
  <c r="J18" i="17" s="1"/>
  <c r="H16" i="17"/>
  <c r="H18" i="17" s="1"/>
  <c r="H21" i="17" s="1"/>
  <c r="F16" i="17"/>
  <c r="F18" i="17" s="1"/>
  <c r="F21" i="17" s="1"/>
  <c r="D16" i="17"/>
  <c r="D18" i="17" s="1"/>
  <c r="D21" i="17" s="1"/>
  <c r="N13" i="17" l="1"/>
  <c r="N12" i="17"/>
  <c r="N19" i="17"/>
  <c r="K93" i="18"/>
  <c r="N11" i="17" l="1"/>
  <c r="N16" i="17" s="1"/>
  <c r="N18" i="17" s="1"/>
  <c r="A3" i="17"/>
  <c r="A3" i="23" s="1"/>
  <c r="I16" i="22" l="1"/>
  <c r="K52" i="18"/>
  <c r="I52" i="18"/>
  <c r="I59" i="18" l="1"/>
  <c r="K59" i="18"/>
  <c r="K66" i="23" l="1"/>
  <c r="I66" i="23"/>
  <c r="I25" i="18" l="1"/>
  <c r="I14" i="18"/>
  <c r="K16" i="22"/>
  <c r="K10" i="22"/>
  <c r="I10" i="22"/>
  <c r="A1" i="24" l="1"/>
  <c r="K20" i="22"/>
  <c r="K22" i="22" s="1"/>
  <c r="I20" i="22"/>
  <c r="I61" i="18"/>
  <c r="K14" i="18"/>
  <c r="K25" i="18"/>
  <c r="A40" i="18"/>
  <c r="A77" i="18" s="1"/>
  <c r="I22" i="22" l="1"/>
  <c r="I24" i="22" s="1"/>
  <c r="K24" i="22"/>
  <c r="K61" i="18"/>
  <c r="K27" i="18"/>
  <c r="I27" i="18"/>
  <c r="J21" i="17" l="1"/>
  <c r="N20" i="17"/>
  <c r="N21" i="17" s="1"/>
  <c r="K47" i="23"/>
  <c r="K70" i="23" s="1"/>
  <c r="K95" i="18"/>
  <c r="I93" i="18" l="1"/>
  <c r="I47" i="23" l="1"/>
  <c r="I70" i="23" s="1"/>
  <c r="I95" i="18"/>
</calcChain>
</file>

<file path=xl/sharedStrings.xml><?xml version="1.0" encoding="utf-8"?>
<sst xmlns="http://schemas.openxmlformats.org/spreadsheetml/2006/main" count="211" uniqueCount="166">
  <si>
    <t>CURRENT ASSETS</t>
  </si>
  <si>
    <t>Note</t>
  </si>
  <si>
    <t>Unit : Baht</t>
  </si>
  <si>
    <t>Cash and cash equivalents</t>
  </si>
  <si>
    <t>Total current assets</t>
  </si>
  <si>
    <t>Inventories</t>
  </si>
  <si>
    <t>NON - CURRENT ASSETS</t>
  </si>
  <si>
    <t>Other non - current assets</t>
  </si>
  <si>
    <t>Total non - current assets</t>
  </si>
  <si>
    <t>TOTAL ASSETS</t>
  </si>
  <si>
    <t>Notes to the financial statements are an integral part of these financial statements.</t>
  </si>
  <si>
    <t>AUDITOR'S REPORT AND FINANCIAL STATEMENTS</t>
  </si>
  <si>
    <t xml:space="preserve">STATEMENT OF CHANGES IN SHAREHOLDERS' EQUITY								</t>
  </si>
  <si>
    <t>CURRENT LIABILITIES</t>
  </si>
  <si>
    <t>NON - CURRENT LIABILITIES</t>
  </si>
  <si>
    <t>Total current liabilities</t>
  </si>
  <si>
    <t>Total non - current liabilities</t>
  </si>
  <si>
    <t>TOTAL LIABILITIES</t>
  </si>
  <si>
    <t>Intangible assets - net</t>
  </si>
  <si>
    <t>Lease liabilities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</si>
  <si>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</si>
  <si>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</si>
  <si>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</si>
  <si>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</si>
  <si>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</si>
  <si>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</si>
  <si>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Appropriated - legal reserve</t>
  </si>
  <si>
    <t>Unappropriated</t>
  </si>
  <si>
    <t>TOTAL LIABILITIES AND SHAREHOLDERS' EQUITY</t>
  </si>
  <si>
    <t>REVENUES</t>
  </si>
  <si>
    <t>Other incomes</t>
  </si>
  <si>
    <t>Total revenues</t>
  </si>
  <si>
    <t>EXPENSES</t>
  </si>
  <si>
    <t>Administrative expenses</t>
  </si>
  <si>
    <t>Total expenses</t>
  </si>
  <si>
    <t>OTHER COMPREHENSIVE INCOME (LOSS)</t>
  </si>
  <si>
    <t xml:space="preserve">Notes to the financial statements are an integral part of these financial statements. </t>
  </si>
  <si>
    <t>Issued and</t>
  </si>
  <si>
    <t>paid-up</t>
  </si>
  <si>
    <t>share capital</t>
  </si>
  <si>
    <t>Appropriated</t>
  </si>
  <si>
    <t>legal reserve</t>
  </si>
  <si>
    <t>Other component of</t>
  </si>
  <si>
    <t>shareholders' equity</t>
  </si>
  <si>
    <t>Total</t>
  </si>
  <si>
    <t>shareholder's</t>
  </si>
  <si>
    <t>equity</t>
  </si>
  <si>
    <t>Profit before income tax</t>
  </si>
  <si>
    <t>Depreciation</t>
  </si>
  <si>
    <t>Amortization of intangible assets</t>
  </si>
  <si>
    <t>Interest expense</t>
  </si>
  <si>
    <t>in operating assets and liabilities</t>
  </si>
  <si>
    <t>Other current assets</t>
  </si>
  <si>
    <t>Current contract liabilities</t>
  </si>
  <si>
    <t>Other current liabilities</t>
  </si>
  <si>
    <t>Other non - current liabilities</t>
  </si>
  <si>
    <t>Cash provided by (used in) operating activities</t>
  </si>
  <si>
    <t>Net cash provided by (used in) operating activities</t>
  </si>
  <si>
    <t>CASH FLOWS FROM OPERATING ACTIVITIES</t>
  </si>
  <si>
    <t>STATEMENT OF CASH FLOWS</t>
  </si>
  <si>
    <t>CASH FLOWS FROM INVESTING ACTIVITIES</t>
  </si>
  <si>
    <t>Net cash provided by (used in) investing activities</t>
  </si>
  <si>
    <t>CASH FLOWS FROM FINANCING ACTIVITIES</t>
  </si>
  <si>
    <t>Net cash 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</si>
  <si>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</si>
  <si>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</si>
  <si>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</si>
  <si>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Cost of services</t>
  </si>
  <si>
    <t>Revenue from services</t>
  </si>
  <si>
    <t>Dividend paid</t>
  </si>
  <si>
    <t>FOR THE YEAR ENDED DECEMBER 31, 2022</t>
  </si>
  <si>
    <t>Investment property - net</t>
  </si>
  <si>
    <t>LIABILITIES AND SHAREHOLDERS' EQUITY</t>
  </si>
  <si>
    <t>STATEMENT OF COMPREHENSIVE INCOME</t>
  </si>
  <si>
    <t>Retained earnings</t>
  </si>
  <si>
    <t>STATEMENT OF CASH FLOWS (Con't)</t>
  </si>
  <si>
    <t>Accrued corporate income tax</t>
  </si>
  <si>
    <t>Lease liabilities - net</t>
  </si>
  <si>
    <t>Total shareholders' equity</t>
  </si>
  <si>
    <t xml:space="preserve">PROFIT BEFORE  INCOME TAX </t>
  </si>
  <si>
    <t xml:space="preserve">Income tax expenses </t>
  </si>
  <si>
    <t>NET PROFIT FOR THE YEAR</t>
  </si>
  <si>
    <t>BASIC EARNINGS PER SHARE (BAHT : SHARE)</t>
  </si>
  <si>
    <t>COMPREHENSIVE INCOME FOR THE YEAR</t>
  </si>
  <si>
    <t>Legal reserve</t>
  </si>
  <si>
    <t>Employee benefits expenses</t>
  </si>
  <si>
    <t>Cash paid for purchase of intangible assets</t>
  </si>
  <si>
    <t>Interest paid for lease liabilities</t>
  </si>
  <si>
    <t>Interest paid for long - term loan</t>
  </si>
  <si>
    <t>financial institution</t>
  </si>
  <si>
    <t>1.1 Purchase of assets on credit</t>
  </si>
  <si>
    <t>Supplemental disclosures of cash flows information</t>
  </si>
  <si>
    <t>STATEMENT OF FINANCIAL POSITION</t>
  </si>
  <si>
    <t>ASSETS</t>
  </si>
  <si>
    <t>Deferred tax assets</t>
  </si>
  <si>
    <t>STATEMENT OF FINANCIAL POSITION (Con't)</t>
  </si>
  <si>
    <t>Other component of shareholders' equity</t>
  </si>
  <si>
    <t>PROFIT FROM OPERATING</t>
  </si>
  <si>
    <t>Finance cost</t>
  </si>
  <si>
    <t>Premium on</t>
  </si>
  <si>
    <t>Remeasurement</t>
  </si>
  <si>
    <t>defined benefit plan</t>
  </si>
  <si>
    <t>gains (loss) on</t>
  </si>
  <si>
    <t>Reconciliations of net profit (loss) to net</t>
  </si>
  <si>
    <t>Profit (Loss) from operating activities before changes</t>
  </si>
  <si>
    <t>Decrease (Increase) in operating assets :</t>
  </si>
  <si>
    <t xml:space="preserve">Income tax paid </t>
  </si>
  <si>
    <t>Cash received from share capital increase</t>
  </si>
  <si>
    <t>Non - cash transactions</t>
  </si>
  <si>
    <t>Right-of-use assets - net</t>
  </si>
  <si>
    <t>Software license - net</t>
  </si>
  <si>
    <t>Depreciation of right-of-use assets</t>
  </si>
  <si>
    <t>AESTHETIC CONNECT PUBLIC COMPANY LIMITED</t>
  </si>
  <si>
    <t>Advance payment for construction</t>
  </si>
  <si>
    <t>Deferred tax liabilities</t>
  </si>
  <si>
    <t>Amortization of interest decommissioning</t>
  </si>
  <si>
    <t>Adjustment of loan interest to effective interest rate method</t>
  </si>
  <si>
    <t xml:space="preserve">1.3 Right of used assets and lease liabilities </t>
  </si>
  <si>
    <t>Certified by ......................................................(Director)             ......................................................(Director)</t>
  </si>
  <si>
    <t>Cash paid for purchase of assets</t>
  </si>
  <si>
    <t>Trade accounts and other current payable</t>
  </si>
  <si>
    <t>Provision of non - current liabilities for employee benefit</t>
  </si>
  <si>
    <t>Distribution costs</t>
  </si>
  <si>
    <t>Capital increase</t>
  </si>
  <si>
    <t>Amortization of software license</t>
  </si>
  <si>
    <t>Cash received from disposal of assets</t>
  </si>
  <si>
    <t xml:space="preserve">Cash paid for repayment of long - term loan from  </t>
  </si>
  <si>
    <t>1.2 Transfer right-of-use asset to asset</t>
  </si>
  <si>
    <t>Other current financial assets</t>
  </si>
  <si>
    <t>Current portion of long - term liabilities of</t>
  </si>
  <si>
    <t>AS AT DECEMBER 31, 2024</t>
  </si>
  <si>
    <t xml:space="preserve">FOR THE YEAR ENDED DECEMBER 31, 2024		</t>
  </si>
  <si>
    <t>Balance as at January 1, 2023</t>
  </si>
  <si>
    <t>Balance as at January 1, 2024 (Before adjustment)</t>
  </si>
  <si>
    <t>The impacts from correction of significant errors</t>
  </si>
  <si>
    <t>Balance as at January 1, 2024 (After adjustment)</t>
  </si>
  <si>
    <t>6.2, 13</t>
  </si>
  <si>
    <t>350,000,000 common shares of Baht 0.50 each</t>
  </si>
  <si>
    <t>Net comprehensive profit for the year</t>
  </si>
  <si>
    <t>Balance as at December 31, 2024</t>
  </si>
  <si>
    <t>10, 11</t>
  </si>
  <si>
    <t>Loss from disposal and write - off of assets</t>
  </si>
  <si>
    <t>Interest income</t>
  </si>
  <si>
    <t>FOR THE YEAR ENDED DECEMBER 31, 2024</t>
  </si>
  <si>
    <t>CASH FLOWS FROM OPERATING ACTIVITIES (Con't)</t>
  </si>
  <si>
    <t>Page 1 of 47</t>
  </si>
  <si>
    <t>Page 2 of 47</t>
  </si>
  <si>
    <t>Page 3 of 47</t>
  </si>
  <si>
    <t>Page 4 of 47</t>
  </si>
  <si>
    <t>Page 5 of 47</t>
  </si>
  <si>
    <t>Page 6 of 47</t>
  </si>
  <si>
    <t>Page 7 of 47</t>
  </si>
  <si>
    <t>Page 8 of 47</t>
  </si>
  <si>
    <t>Trade accounts and other current receivables</t>
  </si>
  <si>
    <t>Property, plant and equipment - net</t>
  </si>
  <si>
    <t>cash provided by (used in) operating activities :</t>
  </si>
  <si>
    <t>Loss from stock destruction</t>
  </si>
  <si>
    <t>Increase (Decrease) in operating liabilities :</t>
  </si>
  <si>
    <t>Trade accounts and other current payables</t>
  </si>
  <si>
    <t>Decreased (increase) in other current financial assets</t>
  </si>
  <si>
    <t>Cash paid for purchase of property, plant and equipment</t>
  </si>
  <si>
    <t>Repayment of lease liabilities</t>
  </si>
  <si>
    <t>1.</t>
  </si>
  <si>
    <t>increased from remeasurement lease liabilities</t>
  </si>
  <si>
    <t>Decreased (increase) in advance payment for construction</t>
  </si>
  <si>
    <t>6.1, 23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</si>
</sst>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79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693">
    <xf numFmtId="177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2" fillId="0" borderId="0"/>
    <xf numFmtId="177" fontId="4" fillId="0" borderId="0"/>
    <xf numFmtId="177" fontId="3" fillId="0" borderId="0"/>
    <xf numFmtId="177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" fillId="0" borderId="0"/>
    <xf numFmtId="177" fontId="5" fillId="0" borderId="0"/>
    <xf numFmtId="0" fontId="2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3" fillId="0" borderId="0"/>
    <xf numFmtId="0" fontId="13" fillId="0" borderId="0"/>
    <xf numFmtId="177" fontId="2" fillId="0" borderId="0"/>
    <xf numFmtId="177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7" fontId="3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3" fillId="0" borderId="0"/>
    <xf numFmtId="0" fontId="5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83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7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43" fontId="3" fillId="0" borderId="0" applyFont="0" applyFill="0" applyBorder="0" applyAlignment="0" applyProtection="0"/>
    <xf numFmtId="177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7" fontId="41" fillId="0" borderId="0"/>
    <xf numFmtId="9" fontId="3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7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0" borderId="0"/>
    <xf numFmtId="173" fontId="2" fillId="0" borderId="0" applyFont="0" applyFill="0" applyBorder="0" applyAlignment="0" applyProtection="0"/>
    <xf numFmtId="39" fontId="66" fillId="0" borderId="0"/>
    <xf numFmtId="39" fontId="66" fillId="0" borderId="0"/>
    <xf numFmtId="172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91" fontId="67" fillId="0" borderId="0" applyFill="0" applyBorder="0" applyAlignment="0"/>
    <xf numFmtId="192" fontId="67" fillId="0" borderId="0" applyFill="0" applyBorder="0" applyAlignment="0"/>
    <xf numFmtId="193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5" fillId="0" borderId="0"/>
    <xf numFmtId="190" fontId="67" fillId="0" borderId="0" applyFont="0" applyFill="0" applyBorder="0" applyAlignment="0" applyProtection="0"/>
    <xf numFmtId="197" fontId="5" fillId="0" borderId="0"/>
    <xf numFmtId="0" fontId="67" fillId="0" borderId="0" applyProtection="0"/>
    <xf numFmtId="14" fontId="59" fillId="0" borderId="0" applyFill="0" applyBorder="0" applyAlignment="0"/>
    <xf numFmtId="198" fontId="5" fillId="0" borderId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40" fontId="2" fillId="0" borderId="0"/>
    <xf numFmtId="200" fontId="2" fillId="0" borderId="0"/>
    <xf numFmtId="0" fontId="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61" fillId="0" borderId="0"/>
    <xf numFmtId="177" fontId="3" fillId="0" borderId="0"/>
    <xf numFmtId="201" fontId="2" fillId="0" borderId="0"/>
    <xf numFmtId="177" fontId="3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177" fontId="2" fillId="0" borderId="0"/>
    <xf numFmtId="0" fontId="61" fillId="0" borderId="0"/>
    <xf numFmtId="177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200" fontId="2" fillId="0" borderId="0"/>
    <xf numFmtId="43" fontId="2" fillId="0" borderId="0"/>
    <xf numFmtId="20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0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4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41" fontId="2" fillId="0" borderId="0" applyFont="0" applyFill="0" applyBorder="0" applyAlignment="0" applyProtection="0"/>
    <xf numFmtId="201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206" fontId="41" fillId="0" borderId="0"/>
    <xf numFmtId="177" fontId="41" fillId="0" borderId="0"/>
    <xf numFmtId="177" fontId="41" fillId="0" borderId="0"/>
    <xf numFmtId="177" fontId="41" fillId="0" borderId="0"/>
    <xf numFmtId="206" fontId="41" fillId="0" borderId="0"/>
    <xf numFmtId="206" fontId="41" fillId="0" borderId="0"/>
    <xf numFmtId="181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71" fontId="82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73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7" fontId="3" fillId="0" borderId="0"/>
    <xf numFmtId="177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7" fontId="3" fillId="0" borderId="0"/>
    <xf numFmtId="0" fontId="55" fillId="51" borderId="25" applyNumberFormat="0" applyAlignment="0" applyProtection="0"/>
    <xf numFmtId="0" fontId="130" fillId="0" borderId="0"/>
    <xf numFmtId="171" fontId="2" fillId="0" borderId="0"/>
    <xf numFmtId="165" fontId="2" fillId="0" borderId="0"/>
    <xf numFmtId="177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5" fontId="90" fillId="0" borderId="0"/>
    <xf numFmtId="216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217" fontId="95" fillId="0" borderId="0"/>
    <xf numFmtId="217" fontId="95" fillId="0" borderId="0"/>
    <xf numFmtId="217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2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2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22" fontId="112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83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7" fontId="3" fillId="0" borderId="0"/>
    <xf numFmtId="0" fontId="2" fillId="0" borderId="0"/>
    <xf numFmtId="0" fontId="2" fillId="0" borderId="0"/>
    <xf numFmtId="172" fontId="2" fillId="0" borderId="0"/>
    <xf numFmtId="177" fontId="3" fillId="0" borderId="0"/>
    <xf numFmtId="0" fontId="63" fillId="0" borderId="0"/>
    <xf numFmtId="0" fontId="63" fillId="0" borderId="0"/>
    <xf numFmtId="177" fontId="3" fillId="0" borderId="0"/>
    <xf numFmtId="0" fontId="2" fillId="0" borderId="0"/>
    <xf numFmtId="0" fontId="2" fillId="0" borderId="0"/>
    <xf numFmtId="181" fontId="2" fillId="0" borderId="0"/>
    <xf numFmtId="0" fontId="5" fillId="0" borderId="0"/>
    <xf numFmtId="0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5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70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37" fillId="5" borderId="10" applyNumberFormat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70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6" fontId="123" fillId="0" borderId="0" applyFont="0" applyFill="0" applyBorder="0" applyAlignment="0" applyProtection="0"/>
    <xf numFmtId="187" fontId="123" fillId="0" borderId="0" applyFont="0" applyFill="0" applyBorder="0" applyAlignment="0" applyProtection="0"/>
    <xf numFmtId="230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32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10" fillId="0" borderId="0"/>
    <xf numFmtId="214" fontId="41" fillId="0" borderId="0"/>
    <xf numFmtId="0" fontId="2" fillId="0" borderId="0" applyFont="0" applyFill="0" applyBorder="0" applyAlignment="0" applyProtection="0"/>
    <xf numFmtId="233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7" fontId="2" fillId="0" borderId="0"/>
    <xf numFmtId="0" fontId="2" fillId="0" borderId="0"/>
    <xf numFmtId="0" fontId="2" fillId="0" borderId="0"/>
    <xf numFmtId="0" fontId="59" fillId="0" borderId="0">
      <alignment vertical="top"/>
    </xf>
    <xf numFmtId="177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7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7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7" fontId="2" fillId="0" borderId="0"/>
    <xf numFmtId="0" fontId="130" fillId="0" borderId="0"/>
    <xf numFmtId="177" fontId="3" fillId="0" borderId="0"/>
    <xf numFmtId="0" fontId="140" fillId="0" borderId="0"/>
    <xf numFmtId="0" fontId="3" fillId="0" borderId="0"/>
    <xf numFmtId="177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7" fontId="2" fillId="0" borderId="0"/>
    <xf numFmtId="165" fontId="2" fillId="0" borderId="0"/>
    <xf numFmtId="165" fontId="2" fillId="0" borderId="0"/>
    <xf numFmtId="234" fontId="2" fillId="0" borderId="0"/>
    <xf numFmtId="177" fontId="2" fillId="0" borderId="0"/>
    <xf numFmtId="0" fontId="115" fillId="0" borderId="0"/>
    <xf numFmtId="165" fontId="2" fillId="0" borderId="0"/>
    <xf numFmtId="171" fontId="129" fillId="0" borderId="0" applyFont="0" applyFill="0" applyBorder="0" applyAlignment="0" applyProtection="0"/>
    <xf numFmtId="170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7" fontId="3" fillId="0" borderId="0"/>
    <xf numFmtId="0" fontId="63" fillId="0" borderId="0"/>
    <xf numFmtId="177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7" fontId="2" fillId="0" borderId="0"/>
    <xf numFmtId="0" fontId="1" fillId="0" borderId="0"/>
    <xf numFmtId="177" fontId="2" fillId="0" borderId="0"/>
    <xf numFmtId="0" fontId="3" fillId="0" borderId="0"/>
    <xf numFmtId="0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177" fontId="2" fillId="0" borderId="0"/>
    <xf numFmtId="169" fontId="2" fillId="0" borderId="0"/>
    <xf numFmtId="177" fontId="2" fillId="0" borderId="0"/>
    <xf numFmtId="177" fontId="2" fillId="0" borderId="0"/>
    <xf numFmtId="0" fontId="3" fillId="0" borderId="0"/>
    <xf numFmtId="176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6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7" fontId="2" fillId="0" borderId="0"/>
    <xf numFmtId="9" fontId="61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7" fontId="2" fillId="0" borderId="0"/>
    <xf numFmtId="176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0" fillId="0" borderId="0"/>
    <xf numFmtId="177" fontId="3" fillId="0" borderId="0"/>
    <xf numFmtId="0" fontId="34" fillId="0" borderId="0"/>
    <xf numFmtId="0" fontId="3" fillId="0" borderId="0"/>
    <xf numFmtId="0" fontId="34" fillId="0" borderId="0"/>
    <xf numFmtId="17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41" fillId="0" borderId="0"/>
    <xf numFmtId="197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176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7" fontId="2" fillId="0" borderId="0"/>
    <xf numFmtId="0" fontId="34" fillId="0" borderId="0"/>
    <xf numFmtId="9" fontId="61" fillId="0" borderId="0" applyFont="0" applyFill="0" applyBorder="0" applyAlignment="0" applyProtection="0"/>
    <xf numFmtId="197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7" fontId="3" fillId="0" borderId="0"/>
    <xf numFmtId="40" fontId="2" fillId="0" borderId="0"/>
    <xf numFmtId="176" fontId="3" fillId="0" borderId="0"/>
    <xf numFmtId="0" fontId="61" fillId="0" borderId="0"/>
    <xf numFmtId="176" fontId="3" fillId="0" borderId="0"/>
    <xf numFmtId="0" fontId="3" fillId="0" borderId="0"/>
    <xf numFmtId="177" fontId="2" fillId="0" borderId="0"/>
    <xf numFmtId="9" fontId="6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7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94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162" fillId="0" borderId="0"/>
    <xf numFmtId="0" fontId="61" fillId="8" borderId="14" applyNumberFormat="0" applyFont="0" applyAlignment="0" applyProtection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43" fontId="16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0" fontId="61" fillId="0" borderId="0"/>
    <xf numFmtId="177" fontId="2" fillId="0" borderId="0"/>
    <xf numFmtId="0" fontId="61" fillId="0" borderId="0"/>
    <xf numFmtId="40" fontId="2" fillId="0" borderId="0"/>
    <xf numFmtId="20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3" fontId="3" fillId="0" borderId="0"/>
    <xf numFmtId="203" fontId="3" fillId="0" borderId="0"/>
    <xf numFmtId="0" fontId="161" fillId="0" borderId="0"/>
    <xf numFmtId="177" fontId="2" fillId="0" borderId="0"/>
    <xf numFmtId="0" fontId="63" fillId="0" borderId="0"/>
    <xf numFmtId="0" fontId="161" fillId="0" borderId="0"/>
    <xf numFmtId="0" fontId="61" fillId="0" borderId="0"/>
    <xf numFmtId="177" fontId="12" fillId="0" borderId="0"/>
    <xf numFmtId="0" fontId="61" fillId="0" borderId="0"/>
    <xf numFmtId="0" fontId="61" fillId="0" borderId="0"/>
    <xf numFmtId="0" fontId="164" fillId="0" borderId="0"/>
    <xf numFmtId="177" fontId="12" fillId="0" borderId="0"/>
    <xf numFmtId="177" fontId="12" fillId="0" borderId="0"/>
    <xf numFmtId="177" fontId="2" fillId="0" borderId="0"/>
    <xf numFmtId="0" fontId="62" fillId="0" borderId="0"/>
    <xf numFmtId="0" fontId="2" fillId="0" borderId="0"/>
    <xf numFmtId="169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7" fontId="3" fillId="0" borderId="0"/>
    <xf numFmtId="177" fontId="2" fillId="0" borderId="0"/>
    <xf numFmtId="177" fontId="3" fillId="0" borderId="0"/>
    <xf numFmtId="0" fontId="2" fillId="0" borderId="0"/>
    <xf numFmtId="0" fontId="3" fillId="0" borderId="0"/>
    <xf numFmtId="0" fontId="2" fillId="0" borderId="0"/>
    <xf numFmtId="200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168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7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7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61" fillId="0" borderId="0"/>
    <xf numFmtId="0" fontId="6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65" fillId="0" borderId="0"/>
    <xf numFmtId="177" fontId="2" fillId="0" borderId="0"/>
    <xf numFmtId="201" fontId="2" fillId="0" borderId="0"/>
    <xf numFmtId="0" fontId="165" fillId="0" borderId="0"/>
    <xf numFmtId="177" fontId="2" fillId="0" borderId="0"/>
    <xf numFmtId="201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202" fontId="2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5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3" fillId="0" borderId="0"/>
    <xf numFmtId="0" fontId="2" fillId="0" borderId="0"/>
    <xf numFmtId="177" fontId="3" fillId="0" borderId="0"/>
    <xf numFmtId="0" fontId="165" fillId="0" borderId="0"/>
    <xf numFmtId="17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23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70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7" fontId="2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7" fontId="12" fillId="0" borderId="0"/>
    <xf numFmtId="177" fontId="12" fillId="0" borderId="0"/>
    <xf numFmtId="0" fontId="1" fillId="0" borderId="0"/>
    <xf numFmtId="177" fontId="3" fillId="0" borderId="0"/>
    <xf numFmtId="0" fontId="61" fillId="0" borderId="0"/>
    <xf numFmtId="177" fontId="12" fillId="0" borderId="0"/>
    <xf numFmtId="0" fontId="61" fillId="0" borderId="0"/>
    <xf numFmtId="177" fontId="2" fillId="0" borderId="0"/>
    <xf numFmtId="0" fontId="62" fillId="0" borderId="0"/>
    <xf numFmtId="0" fontId="2" fillId="0" borderId="0"/>
    <xf numFmtId="177" fontId="2" fillId="0" borderId="0"/>
    <xf numFmtId="240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7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" fillId="0" borderId="0"/>
    <xf numFmtId="0" fontId="59" fillId="0" borderId="0">
      <alignment vertical="top"/>
    </xf>
    <xf numFmtId="241" fontId="3" fillId="0" borderId="0"/>
    <xf numFmtId="43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3" fillId="0" borderId="0"/>
    <xf numFmtId="170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7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43" fontId="110" fillId="0" borderId="0"/>
    <xf numFmtId="244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7" fontId="3" fillId="0" borderId="0"/>
    <xf numFmtId="0" fontId="5" fillId="0" borderId="0"/>
    <xf numFmtId="0" fontId="2" fillId="0" borderId="0"/>
    <xf numFmtId="0" fontId="61" fillId="0" borderId="0"/>
    <xf numFmtId="240" fontId="2" fillId="0" borderId="0"/>
    <xf numFmtId="183" fontId="2" fillId="0" borderId="0"/>
    <xf numFmtId="165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7" fontId="3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177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2" fillId="0" borderId="0"/>
    <xf numFmtId="202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177" fontId="3" fillId="0" borderId="0"/>
    <xf numFmtId="0" fontId="115" fillId="0" borderId="0"/>
    <xf numFmtId="0" fontId="3" fillId="0" borderId="0"/>
    <xf numFmtId="177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7" fontId="3" fillId="0" borderId="0"/>
    <xf numFmtId="177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7" fontId="3" fillId="0" borderId="0"/>
    <xf numFmtId="177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84" fontId="3" fillId="0" borderId="0"/>
    <xf numFmtId="181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81" fontId="2" fillId="0" borderId="0"/>
    <xf numFmtId="177" fontId="3" fillId="0" borderId="0"/>
    <xf numFmtId="0" fontId="3" fillId="0" borderId="0"/>
    <xf numFmtId="43" fontId="20" fillId="0" borderId="0"/>
    <xf numFmtId="200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81" fontId="2" fillId="0" borderId="0"/>
    <xf numFmtId="0" fontId="63" fillId="0" borderId="0"/>
    <xf numFmtId="177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7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6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7" fontId="3" fillId="0" borderId="0"/>
    <xf numFmtId="0" fontId="5" fillId="0" borderId="0"/>
    <xf numFmtId="0" fontId="59" fillId="0" borderId="0">
      <alignment vertical="top"/>
    </xf>
    <xf numFmtId="0" fontId="13" fillId="0" borderId="0"/>
    <xf numFmtId="177" fontId="2" fillId="0" borderId="0"/>
    <xf numFmtId="177" fontId="3" fillId="0" borderId="0"/>
    <xf numFmtId="0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70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0" fontId="2" fillId="0" borderId="0"/>
    <xf numFmtId="40" fontId="2" fillId="0" borderId="0"/>
    <xf numFmtId="177" fontId="3" fillId="0" borderId="0"/>
    <xf numFmtId="0" fontId="6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2" fontId="2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41" fontId="2" fillId="0" borderId="0"/>
    <xf numFmtId="0" fontId="3" fillId="0" borderId="0"/>
    <xf numFmtId="177" fontId="3" fillId="0" borderId="0"/>
    <xf numFmtId="0" fontId="3" fillId="0" borderId="0"/>
    <xf numFmtId="177" fontId="2" fillId="0" borderId="0"/>
    <xf numFmtId="177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7" fontId="168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177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84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7" fontId="3" fillId="0" borderId="0"/>
    <xf numFmtId="177" fontId="3" fillId="0" borderId="0"/>
    <xf numFmtId="0" fontId="61" fillId="0" borderId="0"/>
    <xf numFmtId="177" fontId="3" fillId="0" borderId="0"/>
    <xf numFmtId="0" fontId="3" fillId="0" borderId="0"/>
    <xf numFmtId="177" fontId="3" fillId="0" borderId="0"/>
    <xf numFmtId="0" fontId="2" fillId="0" borderId="0"/>
    <xf numFmtId="177" fontId="3" fillId="0" borderId="0"/>
    <xf numFmtId="43" fontId="20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200" fontId="2" fillId="0" borderId="0"/>
    <xf numFmtId="0" fontId="2" fillId="0" borderId="0"/>
    <xf numFmtId="0" fontId="3" fillId="0" borderId="0"/>
    <xf numFmtId="0" fontId="61" fillId="0" borderId="0"/>
    <xf numFmtId="177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245" fontId="2" fillId="0" borderId="0"/>
    <xf numFmtId="0" fontId="61" fillId="0" borderId="0"/>
    <xf numFmtId="0" fontId="61" fillId="0" borderId="0"/>
    <xf numFmtId="0" fontId="1" fillId="0" borderId="0"/>
    <xf numFmtId="245" fontId="2" fillId="0" borderId="0"/>
    <xf numFmtId="245" fontId="2" fillId="0" borderId="0"/>
    <xf numFmtId="245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7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" fillId="59" borderId="0" applyFont="0" applyFill="0" applyBorder="0" applyAlignment="0" applyProtection="0"/>
    <xf numFmtId="177" fontId="3" fillId="0" borderId="0"/>
    <xf numFmtId="0" fontId="61" fillId="0" borderId="0"/>
    <xf numFmtId="0" fontId="86" fillId="0" borderId="0"/>
    <xf numFmtId="0" fontId="6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7" fontId="2" fillId="0" borderId="0"/>
    <xf numFmtId="179" fontId="2" fillId="0" borderId="0"/>
    <xf numFmtId="177" fontId="2" fillId="0" borderId="0"/>
    <xf numFmtId="177" fontId="2" fillId="0" borderId="0"/>
    <xf numFmtId="0" fontId="5" fillId="0" borderId="0"/>
    <xf numFmtId="177" fontId="2" fillId="0" borderId="0"/>
    <xf numFmtId="0" fontId="2" fillId="0" borderId="0"/>
    <xf numFmtId="0" fontId="2" fillId="0" borderId="0"/>
    <xf numFmtId="0" fontId="61" fillId="0" borderId="0"/>
    <xf numFmtId="249" fontId="2" fillId="0" borderId="0"/>
    <xf numFmtId="0" fontId="61" fillId="0" borderId="0"/>
    <xf numFmtId="177" fontId="3" fillId="0" borderId="0"/>
    <xf numFmtId="0" fontId="61" fillId="0" borderId="0"/>
    <xf numFmtId="0" fontId="61" fillId="0" borderId="0"/>
    <xf numFmtId="177" fontId="3" fillId="0" borderId="0"/>
    <xf numFmtId="0" fontId="61" fillId="0" borderId="0"/>
    <xf numFmtId="177" fontId="3" fillId="0" borderId="0"/>
    <xf numFmtId="0" fontId="2" fillId="0" borderId="0"/>
    <xf numFmtId="0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177" fontId="2" fillId="0" borderId="0"/>
    <xf numFmtId="0" fontId="1" fillId="0" borderId="0"/>
    <xf numFmtId="246" fontId="3" fillId="0" borderId="0"/>
    <xf numFmtId="0" fontId="2" fillId="0" borderId="0"/>
    <xf numFmtId="177" fontId="2" fillId="0" borderId="0"/>
    <xf numFmtId="177" fontId="3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9" fontId="2" fillId="0" borderId="0"/>
    <xf numFmtId="177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2" fillId="0" borderId="0"/>
    <xf numFmtId="179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177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</cellStyleXfs>
  <cellXfs count="116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39" fontId="8" fillId="0" borderId="0" xfId="1" applyNumberFormat="1" applyFont="1" applyFill="1" applyBorder="1" applyAlignment="1"/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/>
    <xf numFmtId="178" fontId="8" fillId="0" borderId="0" xfId="1" applyNumberFormat="1" applyFont="1" applyFill="1" applyAlignment="1"/>
    <xf numFmtId="178" fontId="9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74" fontId="8" fillId="0" borderId="0" xfId="1" applyNumberFormat="1" applyFont="1" applyFill="1" applyAlignment="1">
      <alignment horizontal="right"/>
    </xf>
    <xf numFmtId="174" fontId="8" fillId="0" borderId="0" xfId="1" applyNumberFormat="1" applyFont="1" applyFill="1" applyBorder="1" applyAlignment="1">
      <alignment horizontal="center"/>
    </xf>
    <xf numFmtId="174" fontId="8" fillId="0" borderId="1" xfId="1" applyNumberFormat="1" applyFont="1" applyFill="1" applyBorder="1" applyAlignment="1">
      <alignment horizontal="center"/>
    </xf>
    <xf numFmtId="174" fontId="8" fillId="0" borderId="0" xfId="1" applyNumberFormat="1" applyFont="1" applyFill="1" applyBorder="1" applyAlignment="1">
      <alignment horizontal="right"/>
    </xf>
    <xf numFmtId="174" fontId="8" fillId="0" borderId="1" xfId="1" applyNumberFormat="1" applyFont="1" applyFill="1" applyBorder="1" applyAlignment="1">
      <alignment horizontal="right"/>
    </xf>
    <xf numFmtId="174" fontId="8" fillId="0" borderId="5" xfId="1" applyNumberFormat="1" applyFont="1" applyFill="1" applyBorder="1" applyAlignment="1">
      <alignment horizontal="right"/>
    </xf>
    <xf numFmtId="174" fontId="8" fillId="0" borderId="6" xfId="1" applyNumberFormat="1" applyFont="1" applyFill="1" applyBorder="1" applyAlignment="1">
      <alignment horizontal="right"/>
    </xf>
    <xf numFmtId="174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74" fontId="8" fillId="0" borderId="0" xfId="16" applyFont="1" applyFill="1"/>
    <xf numFmtId="174" fontId="8" fillId="0" borderId="6" xfId="16" applyFont="1" applyFill="1" applyBorder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74" fontId="8" fillId="0" borderId="0" xfId="26" applyNumberFormat="1" applyFont="1"/>
    <xf numFmtId="177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8" fontId="8" fillId="0" borderId="0" xfId="1" applyNumberFormat="1" applyFont="1" applyFill="1" applyAlignment="1">
      <alignment horizontal="center"/>
    </xf>
    <xf numFmtId="174" fontId="8" fillId="0" borderId="6" xfId="1" applyNumberFormat="1" applyFont="1" applyFill="1" applyBorder="1" applyAlignment="1">
      <alignment horizontal="center"/>
    </xf>
    <xf numFmtId="174" fontId="8" fillId="0" borderId="2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43" fontId="8" fillId="0" borderId="0" xfId="0" applyNumberFormat="1" applyFont="1"/>
    <xf numFmtId="177" fontId="8" fillId="0" borderId="0" xfId="0" applyFont="1" applyAlignment="1">
      <alignment horizontal="left"/>
    </xf>
    <xf numFmtId="174" fontId="8" fillId="0" borderId="0" xfId="0" applyNumberFormat="1" applyFont="1"/>
    <xf numFmtId="0" fontId="8" fillId="0" borderId="0" xfId="163" quotePrefix="1" applyFont="1"/>
    <xf numFmtId="0" fontId="7" fillId="0" borderId="0" xfId="163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6" xfId="8" applyNumberFormat="1" applyFont="1" applyBorder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6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6" fontId="8" fillId="0" borderId="1" xfId="8" applyNumberFormat="1" applyFont="1" applyBorder="1" applyAlignment="1">
      <alignment horizontal="center"/>
    </xf>
    <xf numFmtId="177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174" fontId="8" fillId="0" borderId="1" xfId="16" applyFont="1" applyFill="1" applyBorder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7" fontId="8" fillId="0" borderId="0" xfId="26" applyFont="1" applyProtection="1">
      <protection locked="0"/>
    </xf>
    <xf numFmtId="0" fontId="7" fillId="0" borderId="0" xfId="24" applyFont="1"/>
    <xf numFmtId="0" fontId="8" fillId="0" borderId="36" xfId="0" applyNumberFormat="1" applyFont="1" applyBorder="1" applyAlignment="1">
      <alignment horizontal="center"/>
    </xf>
    <xf numFmtId="174" fontId="8" fillId="0" borderId="5" xfId="16" applyFont="1" applyFill="1" applyBorder="1"/>
    <xf numFmtId="174" fontId="8" fillId="0" borderId="0" xfId="16" applyFont="1" applyFill="1" applyAlignment="1">
      <alignment vertical="center"/>
    </xf>
    <xf numFmtId="2" fontId="15" fillId="0" borderId="0" xfId="26" applyNumberFormat="1" applyFont="1" applyAlignment="1">
      <alignment horizontal="right"/>
    </xf>
    <xf numFmtId="0" fontId="8" fillId="0" borderId="0" xfId="26690" applyNumberFormat="1" applyFont="1" applyAlignment="1">
      <alignment horizontal="left"/>
    </xf>
    <xf numFmtId="177" fontId="8" fillId="0" borderId="0" xfId="0" applyFont="1" applyAlignment="1" applyProtection="1">
      <alignment horizontal="left"/>
      <protection locked="0"/>
    </xf>
    <xf numFmtId="0" fontId="8" fillId="0" borderId="0" xfId="0" quotePrefix="1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0" fontId="7" fillId="0" borderId="0" xfId="26" applyNumberFormat="1" applyFont="1" applyAlignment="1">
      <alignment horizontal="left" wrapText="1"/>
    </xf>
  </cellXfs>
  <cellStyles count="26693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EFB4-D2E3-4FE8-9749-F6C754BD923F}">
  <dimension ref="A1:I4"/>
  <sheetViews>
    <sheetView view="pageBreakPreview" zoomScaleNormal="100" zoomScaleSheetLayoutView="100" workbookViewId="0">
      <selection activeCell="A2" sqref="A2:I2"/>
    </sheetView>
  </sheetViews>
  <sheetFormatPr defaultRowHeight="12.75"/>
  <cols>
    <col min="4" max="4" width="14.7109375" customWidth="1"/>
    <col min="6" max="6" width="9.5703125" customWidth="1"/>
    <col min="8" max="8" width="8.140625" customWidth="1"/>
  </cols>
  <sheetData>
    <row r="1" spans="1:9" ht="24" customHeight="1">
      <c r="A1" s="107" t="e">
        <f>+'งบกระแสเงินสด P6-P7'!#REF!</f>
        <v>#REF!</v>
      </c>
      <c r="B1" s="107"/>
      <c r="C1" s="107"/>
      <c r="D1" s="107"/>
      <c r="E1" s="107"/>
      <c r="F1" s="107"/>
      <c r="G1" s="107"/>
      <c r="H1" s="107"/>
      <c r="I1" s="107"/>
    </row>
    <row r="2" spans="1:9" ht="24" customHeight="1">
      <c r="A2" s="107" t="s">
        <v>11</v>
      </c>
      <c r="B2" s="107"/>
      <c r="C2" s="107"/>
      <c r="D2" s="107"/>
      <c r="E2" s="107"/>
      <c r="F2" s="107"/>
      <c r="G2" s="107"/>
      <c r="H2" s="107"/>
      <c r="I2" s="107"/>
    </row>
    <row r="3" spans="1:9" ht="24" customHeight="1">
      <c r="A3" s="107" t="s">
        <v>70</v>
      </c>
      <c r="B3" s="107"/>
      <c r="C3" s="107"/>
      <c r="D3" s="107"/>
      <c r="E3" s="107"/>
      <c r="F3" s="107"/>
      <c r="G3" s="107"/>
      <c r="H3" s="107"/>
      <c r="I3" s="107"/>
    </row>
    <row r="4" spans="1:9" ht="24" customHeight="1">
      <c r="A4" s="2"/>
      <c r="B4" s="2"/>
      <c r="C4" s="2"/>
      <c r="D4" s="2"/>
      <c r="E4" s="2"/>
      <c r="F4" s="2"/>
      <c r="G4" s="2"/>
      <c r="H4" s="2"/>
      <c r="I4" s="2"/>
    </row>
  </sheetData>
  <mergeCells count="3">
    <mergeCell ref="A1:I1"/>
    <mergeCell ref="A2:I2"/>
    <mergeCell ref="A3:I3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66" customWidth="1"/>
    <col min="2" max="2" width="2.28515625" style="66" customWidth="1"/>
    <col min="3" max="3" width="2.42578125" style="66" customWidth="1"/>
    <col min="4" max="4" width="2.28515625" style="66" customWidth="1"/>
    <col min="5" max="5" width="13.7109375" style="66" customWidth="1"/>
    <col min="6" max="6" width="22.7109375" style="67" customWidth="1"/>
    <col min="7" max="7" width="8.7109375" style="66" customWidth="1"/>
    <col min="8" max="8" width="0.85546875" style="66" customWidth="1"/>
    <col min="9" max="9" width="16.7109375" style="19" customWidth="1"/>
    <col min="10" max="10" width="0.85546875" style="7" customWidth="1"/>
    <col min="11" max="11" width="16.7109375" style="19" customWidth="1"/>
    <col min="12" max="12" width="16" style="6" bestFit="1" customWidth="1"/>
    <col min="13" max="13" width="14.140625" style="6" bestFit="1" customWidth="1"/>
    <col min="14" max="14" width="13.7109375" style="6" bestFit="1" customWidth="1"/>
    <col min="15" max="15" width="11.28515625" style="66" bestFit="1" customWidth="1"/>
    <col min="16" max="16384" width="9.140625" style="66"/>
  </cols>
  <sheetData>
    <row r="1" spans="1:15" s="4" customFormat="1" ht="21.95" customHeight="1">
      <c r="A1" s="4" t="s">
        <v>112</v>
      </c>
      <c r="L1" s="5"/>
      <c r="M1" s="5"/>
      <c r="N1" s="5"/>
    </row>
    <row r="2" spans="1:15" s="4" customFormat="1" ht="21.9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5"/>
      <c r="N2" s="5"/>
    </row>
    <row r="3" spans="1:15" s="4" customFormat="1" ht="21.95" customHeight="1">
      <c r="A3" s="2" t="s">
        <v>130</v>
      </c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</row>
    <row r="4" spans="1:15" ht="21.95" customHeight="1">
      <c r="H4" s="7"/>
      <c r="I4" s="7"/>
    </row>
    <row r="5" spans="1:15" ht="21.95" customHeight="1">
      <c r="B5" s="68"/>
      <c r="C5" s="68"/>
      <c r="D5" s="68"/>
      <c r="E5" s="68"/>
      <c r="F5" s="69"/>
      <c r="G5" s="70"/>
      <c r="H5" s="7"/>
      <c r="I5" s="108" t="s">
        <v>2</v>
      </c>
      <c r="J5" s="108"/>
      <c r="K5" s="108"/>
    </row>
    <row r="6" spans="1:15" ht="21.95" customHeight="1">
      <c r="B6" s="68"/>
      <c r="C6" s="68"/>
      <c r="D6" s="68"/>
      <c r="E6" s="68"/>
      <c r="F6" s="69"/>
      <c r="G6" s="71" t="s">
        <v>1</v>
      </c>
      <c r="H6" s="7"/>
      <c r="I6" s="72">
        <v>2024</v>
      </c>
      <c r="J6" s="67"/>
      <c r="K6" s="72">
        <v>2023</v>
      </c>
    </row>
    <row r="7" spans="1:15" ht="21.95" customHeight="1">
      <c r="A7" s="73" t="s">
        <v>93</v>
      </c>
      <c r="B7" s="74"/>
      <c r="C7" s="74"/>
      <c r="D7" s="74"/>
      <c r="E7" s="74"/>
      <c r="F7" s="65"/>
      <c r="G7" s="67"/>
      <c r="I7" s="16"/>
      <c r="J7" s="3"/>
      <c r="K7" s="16"/>
    </row>
    <row r="8" spans="1:15" ht="21.95" customHeight="1">
      <c r="A8" s="2" t="s">
        <v>0</v>
      </c>
      <c r="B8" s="74"/>
      <c r="C8" s="74"/>
      <c r="D8" s="74"/>
      <c r="E8" s="74"/>
      <c r="G8" s="67"/>
      <c r="I8" s="17"/>
      <c r="J8" s="10"/>
      <c r="K8" s="17"/>
    </row>
    <row r="9" spans="1:15" ht="21.95" customHeight="1">
      <c r="A9" s="74" t="s">
        <v>3</v>
      </c>
      <c r="B9" s="74"/>
      <c r="C9" s="74"/>
      <c r="D9" s="74"/>
      <c r="E9" s="74"/>
      <c r="G9" s="67">
        <v>7</v>
      </c>
      <c r="I9" s="22">
        <v>408159752.23000002</v>
      </c>
      <c r="J9" s="22"/>
      <c r="K9" s="22">
        <v>255297411.22</v>
      </c>
    </row>
    <row r="10" spans="1:15" ht="21.95" customHeight="1">
      <c r="A10" s="74" t="s">
        <v>153</v>
      </c>
      <c r="B10" s="74"/>
      <c r="C10" s="74"/>
      <c r="D10" s="74"/>
      <c r="E10" s="74"/>
      <c r="G10" s="67">
        <v>8</v>
      </c>
      <c r="I10" s="22">
        <v>13707078.59</v>
      </c>
      <c r="J10" s="22"/>
      <c r="K10" s="22">
        <v>6178190.4100000001</v>
      </c>
    </row>
    <row r="11" spans="1:15" ht="21.95" customHeight="1">
      <c r="A11" s="74" t="s">
        <v>5</v>
      </c>
      <c r="B11" s="74"/>
      <c r="C11" s="74"/>
      <c r="D11" s="74"/>
      <c r="E11" s="74"/>
      <c r="G11" s="67"/>
      <c r="I11" s="22">
        <v>3678717.48</v>
      </c>
      <c r="J11" s="23"/>
      <c r="K11" s="22">
        <v>3352813.1300000004</v>
      </c>
      <c r="O11" s="75"/>
    </row>
    <row r="12" spans="1:15" ht="21.95" customHeight="1">
      <c r="A12" s="74" t="s">
        <v>128</v>
      </c>
      <c r="B12" s="74"/>
      <c r="C12" s="74"/>
      <c r="D12" s="74"/>
      <c r="E12" s="74"/>
      <c r="G12" s="67">
        <v>9</v>
      </c>
      <c r="I12" s="22">
        <v>600000000</v>
      </c>
      <c r="J12" s="22"/>
      <c r="K12" s="22">
        <v>1000000000</v>
      </c>
    </row>
    <row r="13" spans="1:15" ht="21.95" customHeight="1">
      <c r="A13" s="74" t="s">
        <v>52</v>
      </c>
      <c r="B13" s="74"/>
      <c r="C13" s="74"/>
      <c r="D13" s="74"/>
      <c r="E13" s="74"/>
      <c r="G13" s="67"/>
      <c r="I13" s="22">
        <v>0</v>
      </c>
      <c r="J13" s="23"/>
      <c r="K13" s="22">
        <v>1354154.91</v>
      </c>
      <c r="O13" s="75"/>
    </row>
    <row r="14" spans="1:15" ht="21.95" customHeight="1">
      <c r="A14" s="74" t="s">
        <v>4</v>
      </c>
      <c r="B14" s="74"/>
      <c r="C14" s="74"/>
      <c r="D14" s="74"/>
      <c r="E14" s="74"/>
      <c r="G14" s="67"/>
      <c r="I14" s="24">
        <f>SUM(I9:I13)</f>
        <v>1025545548.3</v>
      </c>
      <c r="J14" s="23"/>
      <c r="K14" s="24">
        <f>SUM(K9:K13)</f>
        <v>1266182569.6700001</v>
      </c>
    </row>
    <row r="15" spans="1:15" ht="21.95" customHeight="1">
      <c r="A15" s="74"/>
      <c r="B15" s="74"/>
      <c r="C15" s="74"/>
      <c r="D15" s="74"/>
      <c r="E15" s="74"/>
      <c r="G15" s="67"/>
      <c r="I15" s="18"/>
      <c r="J15" s="13"/>
      <c r="K15" s="18"/>
    </row>
    <row r="16" spans="1:15" ht="21.95" customHeight="1">
      <c r="A16" s="2" t="s">
        <v>6</v>
      </c>
      <c r="B16" s="74"/>
      <c r="C16" s="74"/>
      <c r="D16" s="74"/>
      <c r="E16" s="74"/>
      <c r="G16" s="67"/>
      <c r="J16" s="13"/>
    </row>
    <row r="17" spans="1:11" ht="21.95" customHeight="1">
      <c r="A17" s="74" t="s">
        <v>71</v>
      </c>
      <c r="B17" s="74"/>
      <c r="C17" s="74"/>
      <c r="D17" s="74"/>
      <c r="E17" s="74"/>
      <c r="G17" s="67">
        <v>10</v>
      </c>
      <c r="I17" s="6">
        <v>89138845.280000001</v>
      </c>
      <c r="J17" s="8"/>
      <c r="K17" s="6">
        <v>89580287.840000004</v>
      </c>
    </row>
    <row r="18" spans="1:11" ht="21.95" customHeight="1">
      <c r="A18" s="74" t="s">
        <v>154</v>
      </c>
      <c r="B18" s="74"/>
      <c r="C18" s="74"/>
      <c r="D18" s="74"/>
      <c r="E18" s="74"/>
      <c r="G18" s="67">
        <v>11</v>
      </c>
      <c r="I18" s="6">
        <v>730364163</v>
      </c>
      <c r="J18" s="8"/>
      <c r="K18" s="6">
        <v>390232663.78999996</v>
      </c>
    </row>
    <row r="19" spans="1:11" ht="21.95" customHeight="1">
      <c r="A19" s="74" t="s">
        <v>113</v>
      </c>
      <c r="B19" s="74"/>
      <c r="C19" s="74"/>
      <c r="D19" s="74"/>
      <c r="E19" s="74"/>
      <c r="G19" s="67">
        <v>12</v>
      </c>
      <c r="I19" s="102">
        <v>13474416.609999999</v>
      </c>
      <c r="J19" s="22"/>
      <c r="K19" s="22">
        <v>29979762.600000001</v>
      </c>
    </row>
    <row r="20" spans="1:11" ht="21.95" customHeight="1">
      <c r="A20" s="74" t="s">
        <v>109</v>
      </c>
      <c r="B20" s="74"/>
      <c r="C20" s="74"/>
      <c r="D20" s="74"/>
      <c r="E20" s="74"/>
      <c r="G20" s="67">
        <v>15.1</v>
      </c>
      <c r="I20" s="6">
        <v>3625673.2200000039</v>
      </c>
      <c r="J20" s="8"/>
      <c r="K20" s="6">
        <v>13252627.200000007</v>
      </c>
    </row>
    <row r="21" spans="1:11" ht="21.95" customHeight="1">
      <c r="A21" s="74" t="s">
        <v>110</v>
      </c>
      <c r="B21" s="74"/>
      <c r="C21" s="74"/>
      <c r="D21" s="74"/>
      <c r="E21" s="74"/>
      <c r="G21" s="67"/>
      <c r="I21" s="6">
        <v>177836.06000000006</v>
      </c>
      <c r="J21" s="8"/>
      <c r="K21" s="6">
        <v>452702.54</v>
      </c>
    </row>
    <row r="22" spans="1:11" ht="21.95" customHeight="1">
      <c r="A22" s="74" t="s">
        <v>18</v>
      </c>
      <c r="B22" s="74"/>
      <c r="C22" s="74"/>
      <c r="D22" s="74"/>
      <c r="E22" s="74"/>
      <c r="G22" s="67"/>
      <c r="I22" s="6">
        <v>2543652.7000000002</v>
      </c>
      <c r="J22" s="8"/>
      <c r="K22" s="6">
        <v>2725719.75</v>
      </c>
    </row>
    <row r="23" spans="1:11" ht="21.95" customHeight="1">
      <c r="A23" s="74" t="s">
        <v>94</v>
      </c>
      <c r="B23" s="74"/>
      <c r="C23" s="74"/>
      <c r="D23" s="74"/>
      <c r="E23" s="74"/>
      <c r="G23" s="67">
        <v>17</v>
      </c>
      <c r="I23" s="6">
        <v>3863982.5399999996</v>
      </c>
      <c r="J23" s="8"/>
      <c r="K23" s="6">
        <v>0</v>
      </c>
    </row>
    <row r="24" spans="1:11" ht="21.95" customHeight="1">
      <c r="A24" s="76" t="s">
        <v>7</v>
      </c>
      <c r="B24" s="74"/>
      <c r="C24" s="74"/>
      <c r="D24" s="74"/>
      <c r="E24" s="74"/>
      <c r="G24" s="67"/>
      <c r="I24" s="22">
        <v>3052351.3</v>
      </c>
      <c r="J24" s="23"/>
      <c r="K24" s="22">
        <v>3052351.3</v>
      </c>
    </row>
    <row r="25" spans="1:11" ht="21.95" customHeight="1">
      <c r="A25" s="74" t="s">
        <v>8</v>
      </c>
      <c r="B25" s="74"/>
      <c r="C25" s="74"/>
      <c r="D25" s="74"/>
      <c r="E25" s="74"/>
      <c r="G25" s="67"/>
      <c r="I25" s="24">
        <f>SUM(I17:I24)</f>
        <v>846240920.70999992</v>
      </c>
      <c r="J25" s="23"/>
      <c r="K25" s="24">
        <f>SUM(K17:K24)</f>
        <v>529276115.02000004</v>
      </c>
    </row>
    <row r="26" spans="1:11" ht="6" customHeight="1">
      <c r="A26" s="2"/>
      <c r="B26" s="74"/>
      <c r="C26" s="74"/>
      <c r="D26" s="74"/>
      <c r="E26" s="74"/>
      <c r="G26" s="67"/>
      <c r="I26" s="17"/>
      <c r="J26" s="12"/>
      <c r="K26" s="17"/>
    </row>
    <row r="27" spans="1:11" ht="24" customHeight="1" thickBot="1">
      <c r="A27" s="2" t="s">
        <v>9</v>
      </c>
      <c r="B27" s="74"/>
      <c r="C27" s="74"/>
      <c r="D27" s="74"/>
      <c r="E27" s="74"/>
      <c r="G27" s="67"/>
      <c r="I27" s="25">
        <f>I14+I25</f>
        <v>1871786469.0099998</v>
      </c>
      <c r="J27" s="23"/>
      <c r="K27" s="25">
        <f>K14+K25</f>
        <v>1795458684.6900001</v>
      </c>
    </row>
    <row r="28" spans="1:11" ht="21.95" customHeight="1" thickTop="1">
      <c r="A28" s="4"/>
      <c r="I28" s="18"/>
      <c r="J28" s="9"/>
      <c r="K28" s="18"/>
    </row>
    <row r="29" spans="1:11" ht="21.95" customHeight="1">
      <c r="A29" s="74" t="s">
        <v>10</v>
      </c>
      <c r="I29" s="18"/>
      <c r="J29" s="9"/>
      <c r="K29" s="18"/>
    </row>
    <row r="30" spans="1:11" ht="21.95" customHeight="1">
      <c r="A30" s="74"/>
      <c r="I30" s="18"/>
      <c r="J30" s="9"/>
      <c r="K30" s="18"/>
    </row>
    <row r="31" spans="1:11" ht="21.95" customHeight="1">
      <c r="A31" s="74"/>
      <c r="I31" s="18"/>
      <c r="J31" s="9"/>
      <c r="K31" s="18"/>
    </row>
    <row r="32" spans="1:11" ht="21.95" customHeight="1">
      <c r="A32" s="74"/>
      <c r="I32" s="18"/>
      <c r="J32" s="9"/>
      <c r="K32" s="18"/>
    </row>
    <row r="33" spans="1:14" ht="21.95" customHeight="1">
      <c r="A33" s="74"/>
      <c r="I33" s="18"/>
      <c r="J33" s="9"/>
      <c r="K33" s="18"/>
    </row>
    <row r="34" spans="1:14" ht="25.15" customHeight="1">
      <c r="A34" s="4"/>
      <c r="I34" s="18"/>
      <c r="J34" s="9"/>
      <c r="K34" s="18"/>
    </row>
    <row r="35" spans="1:14" ht="21.95" customHeight="1">
      <c r="F35" s="66"/>
      <c r="I35" s="66"/>
      <c r="J35" s="66"/>
      <c r="K35" s="66"/>
    </row>
    <row r="36" spans="1:14" ht="21.95" customHeight="1">
      <c r="F36" s="66"/>
      <c r="I36" s="66"/>
      <c r="J36" s="66"/>
      <c r="K36" s="66"/>
    </row>
    <row r="37" spans="1:14" ht="21.95" customHeight="1">
      <c r="F37" s="66"/>
      <c r="J37" s="66"/>
      <c r="K37" s="20" t="s">
        <v>145</v>
      </c>
    </row>
    <row r="38" spans="1:14" s="4" customFormat="1" ht="21.95" customHeight="1">
      <c r="A38" s="4" t="s">
        <v>112</v>
      </c>
      <c r="L38" s="5"/>
      <c r="M38" s="5"/>
      <c r="N38" s="5"/>
    </row>
    <row r="39" spans="1:14" s="4" customFormat="1" ht="21.95" customHeight="1">
      <c r="A39" s="109" t="s">
        <v>95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5"/>
      <c r="M39" s="5"/>
      <c r="N39" s="5"/>
    </row>
    <row r="40" spans="1:14" s="4" customFormat="1" ht="21.95" customHeight="1">
      <c r="A40" s="109" t="str">
        <f>A3</f>
        <v>AS AT DECEMBER 31, 2024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5"/>
      <c r="M40" s="5"/>
      <c r="N40" s="5"/>
    </row>
    <row r="41" spans="1:14" ht="21.95" customHeight="1">
      <c r="H41" s="7"/>
      <c r="I41" s="7"/>
    </row>
    <row r="42" spans="1:14" ht="21.95" customHeight="1">
      <c r="B42" s="68"/>
      <c r="C42" s="68"/>
      <c r="D42" s="68"/>
      <c r="E42" s="68"/>
      <c r="F42" s="69"/>
      <c r="G42" s="70"/>
      <c r="H42" s="7"/>
      <c r="I42" s="108" t="s">
        <v>2</v>
      </c>
      <c r="J42" s="108"/>
      <c r="K42" s="108"/>
    </row>
    <row r="43" spans="1:14" ht="21.95" customHeight="1">
      <c r="B43" s="68"/>
      <c r="C43" s="68"/>
      <c r="D43" s="68"/>
      <c r="E43" s="68"/>
      <c r="F43" s="69"/>
      <c r="G43" s="71" t="s">
        <v>1</v>
      </c>
      <c r="H43" s="7"/>
      <c r="I43" s="72">
        <v>2024</v>
      </c>
      <c r="J43" s="67"/>
      <c r="K43" s="72">
        <v>2023</v>
      </c>
    </row>
    <row r="44" spans="1:14" ht="21.95" customHeight="1">
      <c r="A44" s="110" t="s">
        <v>72</v>
      </c>
      <c r="B44" s="110"/>
      <c r="C44" s="110"/>
      <c r="D44" s="110"/>
      <c r="E44" s="110"/>
      <c r="F44" s="110"/>
      <c r="G44" s="110"/>
      <c r="I44" s="16"/>
      <c r="J44" s="3"/>
      <c r="K44" s="16"/>
    </row>
    <row r="45" spans="1:14" ht="21.95" customHeight="1">
      <c r="A45" s="2" t="s">
        <v>13</v>
      </c>
      <c r="B45" s="74"/>
      <c r="C45" s="74"/>
      <c r="D45" s="74"/>
      <c r="E45" s="74"/>
      <c r="F45" s="74"/>
      <c r="I45" s="17"/>
      <c r="J45" s="11"/>
      <c r="K45" s="17"/>
    </row>
    <row r="46" spans="1:14" ht="21.95" customHeight="1">
      <c r="A46" s="74" t="s">
        <v>120</v>
      </c>
      <c r="B46" s="74"/>
      <c r="C46" s="74"/>
      <c r="D46" s="74"/>
      <c r="E46" s="74"/>
      <c r="F46" s="74"/>
      <c r="G46" s="67" t="s">
        <v>136</v>
      </c>
      <c r="I46" s="22">
        <v>83340164.449999988</v>
      </c>
      <c r="J46" s="22"/>
      <c r="K46" s="22">
        <v>49983675.740000002</v>
      </c>
    </row>
    <row r="47" spans="1:14" ht="21.95" customHeight="1">
      <c r="A47" s="66" t="s">
        <v>129</v>
      </c>
      <c r="B47" s="74"/>
      <c r="C47" s="74"/>
      <c r="D47" s="74"/>
      <c r="E47" s="74"/>
      <c r="F47" s="74"/>
      <c r="G47" s="67"/>
      <c r="I47" s="22"/>
      <c r="J47" s="22"/>
      <c r="K47" s="22"/>
    </row>
    <row r="48" spans="1:14" ht="21.95" customHeight="1">
      <c r="B48" s="74" t="s">
        <v>19</v>
      </c>
      <c r="C48" s="74"/>
      <c r="D48" s="74"/>
      <c r="E48" s="74"/>
      <c r="F48" s="74"/>
      <c r="G48" s="67">
        <v>15.2</v>
      </c>
      <c r="I48" s="22">
        <v>3650761.04</v>
      </c>
      <c r="J48" s="22"/>
      <c r="K48" s="22">
        <v>9911668.9699999988</v>
      </c>
    </row>
    <row r="49" spans="1:14" ht="21.95" customHeight="1">
      <c r="A49" s="74" t="s">
        <v>53</v>
      </c>
      <c r="B49" s="74"/>
      <c r="C49" s="74"/>
      <c r="D49" s="74"/>
      <c r="E49" s="74"/>
      <c r="F49" s="74"/>
      <c r="G49" s="67">
        <v>14</v>
      </c>
      <c r="I49" s="23">
        <v>20756397.84</v>
      </c>
      <c r="J49" s="23"/>
      <c r="K49" s="23">
        <v>18434321.390000001</v>
      </c>
      <c r="M49" s="74"/>
    </row>
    <row r="50" spans="1:14" ht="21.95" customHeight="1">
      <c r="A50" s="74" t="s">
        <v>76</v>
      </c>
      <c r="B50" s="74"/>
      <c r="C50" s="74"/>
      <c r="D50" s="74"/>
      <c r="E50" s="74"/>
      <c r="F50" s="74"/>
      <c r="G50" s="67"/>
      <c r="I50" s="22">
        <v>16767030.879999999</v>
      </c>
      <c r="J50" s="22"/>
      <c r="K50" s="22">
        <v>14912206.279999999</v>
      </c>
    </row>
    <row r="51" spans="1:14" ht="21.95" customHeight="1">
      <c r="A51" s="74" t="s">
        <v>54</v>
      </c>
      <c r="B51" s="74"/>
      <c r="C51" s="74"/>
      <c r="D51" s="74"/>
      <c r="E51" s="74"/>
      <c r="F51" s="74"/>
      <c r="G51" s="67"/>
      <c r="I51" s="22">
        <v>7143677.1200000001</v>
      </c>
      <c r="J51" s="22"/>
      <c r="K51" s="22">
        <v>3550153.04</v>
      </c>
    </row>
    <row r="52" spans="1:14" ht="21.95" customHeight="1">
      <c r="A52" s="74" t="s">
        <v>15</v>
      </c>
      <c r="B52" s="74"/>
      <c r="C52" s="74"/>
      <c r="D52" s="74"/>
      <c r="E52" s="74"/>
      <c r="F52" s="74"/>
      <c r="I52" s="24">
        <f>SUM(I46:I51)</f>
        <v>131658031.33</v>
      </c>
      <c r="J52" s="23"/>
      <c r="K52" s="24">
        <f>SUM(K46:K51)</f>
        <v>96792025.420000002</v>
      </c>
    </row>
    <row r="53" spans="1:14" ht="21.95" customHeight="1">
      <c r="A53" s="74"/>
      <c r="B53" s="74"/>
      <c r="C53" s="74"/>
      <c r="D53" s="74"/>
      <c r="E53" s="74"/>
      <c r="F53" s="74"/>
      <c r="I53" s="18"/>
      <c r="J53" s="8"/>
      <c r="K53" s="18"/>
    </row>
    <row r="54" spans="1:14" ht="21.95" customHeight="1">
      <c r="A54" s="2" t="s">
        <v>14</v>
      </c>
      <c r="B54" s="74"/>
      <c r="C54" s="74"/>
      <c r="D54" s="74"/>
      <c r="E54" s="74"/>
      <c r="F54" s="74"/>
      <c r="I54" s="18"/>
      <c r="J54" s="8"/>
      <c r="K54" s="18"/>
    </row>
    <row r="55" spans="1:14" ht="21.95" customHeight="1">
      <c r="A55" s="74" t="s">
        <v>77</v>
      </c>
      <c r="B55" s="74"/>
      <c r="C55" s="74"/>
      <c r="D55" s="74"/>
      <c r="E55" s="74"/>
      <c r="F55" s="74"/>
      <c r="G55" s="67">
        <v>15.2</v>
      </c>
      <c r="I55" s="8">
        <v>208595.31</v>
      </c>
      <c r="J55" s="8"/>
      <c r="K55" s="8">
        <v>3747870.7500000005</v>
      </c>
    </row>
    <row r="56" spans="1:14" ht="21.95" customHeight="1">
      <c r="A56" s="74" t="s">
        <v>121</v>
      </c>
      <c r="B56" s="74"/>
      <c r="C56" s="74"/>
      <c r="D56" s="74"/>
      <c r="E56" s="74"/>
      <c r="F56" s="74"/>
      <c r="G56" s="67">
        <v>16</v>
      </c>
      <c r="I56" s="8">
        <v>5285223.96</v>
      </c>
      <c r="J56" s="8"/>
      <c r="K56" s="8">
        <v>3804948.96</v>
      </c>
      <c r="L56" s="8"/>
      <c r="M56" s="8"/>
      <c r="N56" s="8"/>
    </row>
    <row r="57" spans="1:14" ht="21.95" customHeight="1">
      <c r="A57" s="74" t="s">
        <v>114</v>
      </c>
      <c r="B57" s="74"/>
      <c r="C57" s="74"/>
      <c r="D57" s="74"/>
      <c r="E57" s="74"/>
      <c r="F57" s="74"/>
      <c r="G57" s="67">
        <v>17</v>
      </c>
      <c r="I57" s="8">
        <v>0</v>
      </c>
      <c r="J57" s="8"/>
      <c r="K57" s="8">
        <v>1194339.72</v>
      </c>
      <c r="L57" s="8"/>
      <c r="M57" s="8"/>
      <c r="N57" s="8"/>
    </row>
    <row r="58" spans="1:14" ht="21.95" customHeight="1">
      <c r="A58" s="74" t="s">
        <v>55</v>
      </c>
      <c r="B58" s="74"/>
      <c r="C58" s="74"/>
      <c r="D58" s="74"/>
      <c r="E58" s="74"/>
      <c r="F58" s="74"/>
      <c r="G58" s="67"/>
      <c r="I58" s="44">
        <v>13383608.720000001</v>
      </c>
      <c r="J58" s="8"/>
      <c r="K58" s="44">
        <v>3066631.62</v>
      </c>
      <c r="L58" s="8"/>
      <c r="M58" s="8"/>
      <c r="N58" s="8"/>
    </row>
    <row r="59" spans="1:14" ht="21.95" customHeight="1">
      <c r="A59" s="74" t="s">
        <v>16</v>
      </c>
      <c r="B59" s="74"/>
      <c r="C59" s="74"/>
      <c r="D59" s="74"/>
      <c r="E59" s="74"/>
      <c r="F59" s="74"/>
      <c r="G59" s="67"/>
      <c r="I59" s="26">
        <f>SUM(I55:I58)</f>
        <v>18877427.990000002</v>
      </c>
      <c r="J59" s="23"/>
      <c r="K59" s="26">
        <f>SUM(K55:K58)</f>
        <v>11813791.050000001</v>
      </c>
    </row>
    <row r="60" spans="1:14" ht="6" customHeight="1">
      <c r="A60" s="74"/>
      <c r="B60" s="74"/>
      <c r="C60" s="74"/>
      <c r="D60" s="74"/>
      <c r="E60" s="74"/>
      <c r="F60" s="74"/>
      <c r="G60" s="67"/>
      <c r="I60" s="23"/>
      <c r="J60" s="23"/>
      <c r="K60" s="23"/>
    </row>
    <row r="61" spans="1:14" ht="24" customHeight="1">
      <c r="A61" s="2" t="s">
        <v>17</v>
      </c>
      <c r="B61" s="74"/>
      <c r="C61" s="74"/>
      <c r="D61" s="74"/>
      <c r="E61" s="74"/>
      <c r="F61" s="74"/>
      <c r="I61" s="26">
        <f>+I59+I52</f>
        <v>150535459.31999999</v>
      </c>
      <c r="J61" s="23"/>
      <c r="K61" s="26">
        <f>+K59+K52</f>
        <v>108605816.47</v>
      </c>
      <c r="L61" s="8"/>
      <c r="M61" s="8"/>
      <c r="N61" s="8"/>
    </row>
    <row r="62" spans="1:14" ht="21.95" customHeight="1">
      <c r="A62" s="74"/>
      <c r="B62" s="74"/>
      <c r="C62" s="74"/>
      <c r="D62" s="74"/>
      <c r="E62" s="74"/>
      <c r="F62" s="74"/>
      <c r="J62" s="8"/>
    </row>
    <row r="63" spans="1:14" ht="21.95" customHeight="1">
      <c r="A63" s="74" t="s">
        <v>10</v>
      </c>
      <c r="I63" s="18"/>
      <c r="J63" s="9"/>
      <c r="K63" s="18"/>
    </row>
    <row r="64" spans="1:14" ht="21.95" customHeight="1">
      <c r="A64" s="74"/>
      <c r="I64" s="18"/>
      <c r="J64" s="9"/>
      <c r="K64" s="18"/>
    </row>
    <row r="65" spans="1:14" ht="21.95" customHeight="1">
      <c r="A65" s="74"/>
      <c r="I65" s="18"/>
      <c r="J65" s="9"/>
      <c r="K65" s="18"/>
    </row>
    <row r="66" spans="1:14" ht="21.95" customHeight="1">
      <c r="A66" s="4"/>
      <c r="I66" s="18"/>
      <c r="J66" s="9"/>
      <c r="K66" s="18"/>
    </row>
    <row r="67" spans="1:14" ht="21.95" customHeight="1">
      <c r="A67" s="4"/>
      <c r="I67" s="18"/>
      <c r="J67" s="9"/>
      <c r="K67" s="18"/>
    </row>
    <row r="68" spans="1:14" ht="21.95" customHeight="1">
      <c r="A68" s="4"/>
      <c r="I68" s="18"/>
      <c r="J68" s="9"/>
      <c r="K68" s="18"/>
    </row>
    <row r="69" spans="1:14" ht="21.95" customHeight="1">
      <c r="A69" s="4"/>
      <c r="I69" s="18"/>
      <c r="J69" s="9"/>
      <c r="K69" s="18"/>
    </row>
    <row r="70" spans="1:14" ht="21.95" customHeight="1">
      <c r="A70" s="4"/>
      <c r="I70" s="18"/>
      <c r="J70" s="9"/>
      <c r="K70" s="18"/>
    </row>
    <row r="71" spans="1:14" ht="25.15" customHeight="1">
      <c r="A71" s="4"/>
      <c r="I71" s="18"/>
      <c r="J71" s="9"/>
      <c r="K71" s="18"/>
    </row>
    <row r="72" spans="1:14" ht="21.75" customHeight="1">
      <c r="F72" s="66"/>
      <c r="I72" s="66"/>
      <c r="J72" s="66"/>
      <c r="K72" s="66"/>
    </row>
    <row r="73" spans="1:14" ht="21.95" customHeight="1">
      <c r="F73" s="66"/>
      <c r="I73" s="66"/>
      <c r="J73" s="66"/>
      <c r="K73" s="66"/>
    </row>
    <row r="74" spans="1:14" ht="21.95" customHeight="1">
      <c r="A74" s="74"/>
      <c r="K74" s="20" t="s">
        <v>146</v>
      </c>
    </row>
    <row r="75" spans="1:14" s="4" customFormat="1" ht="21.95" customHeight="1">
      <c r="A75" s="4" t="s">
        <v>112</v>
      </c>
      <c r="L75" s="5"/>
      <c r="M75" s="5"/>
      <c r="N75" s="5"/>
    </row>
    <row r="76" spans="1:14" s="4" customFormat="1" ht="21.95" customHeight="1">
      <c r="A76" s="109" t="s">
        <v>95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5"/>
      <c r="M76" s="5"/>
      <c r="N76" s="5"/>
    </row>
    <row r="77" spans="1:14" s="4" customFormat="1" ht="21.95" customHeight="1">
      <c r="A77" s="109" t="str">
        <f>+A40</f>
        <v>AS AT DECEMBER 31, 2024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5"/>
      <c r="M77" s="5"/>
      <c r="N77" s="5"/>
    </row>
    <row r="78" spans="1:14" ht="21.95" customHeight="1">
      <c r="H78" s="7"/>
      <c r="I78" s="7"/>
    </row>
    <row r="79" spans="1:14" ht="21.95" customHeight="1">
      <c r="B79" s="68"/>
      <c r="C79" s="68"/>
      <c r="D79" s="68"/>
      <c r="E79" s="68"/>
      <c r="F79" s="69"/>
      <c r="G79" s="70"/>
      <c r="H79" s="7"/>
      <c r="I79" s="108" t="s">
        <v>2</v>
      </c>
      <c r="J79" s="108"/>
      <c r="K79" s="108"/>
    </row>
    <row r="80" spans="1:14" ht="21.95" customHeight="1">
      <c r="B80" s="68"/>
      <c r="C80" s="68"/>
      <c r="D80" s="68"/>
      <c r="E80" s="68"/>
      <c r="F80" s="69"/>
      <c r="G80" s="71" t="s">
        <v>1</v>
      </c>
      <c r="H80" s="7"/>
      <c r="I80" s="72">
        <v>2024</v>
      </c>
      <c r="J80" s="67"/>
      <c r="K80" s="72">
        <v>2023</v>
      </c>
    </row>
    <row r="81" spans="1:13" ht="21.95" customHeight="1">
      <c r="A81" s="73" t="s">
        <v>20</v>
      </c>
      <c r="B81" s="74"/>
      <c r="C81" s="74"/>
      <c r="D81" s="74"/>
      <c r="E81" s="74"/>
      <c r="F81" s="74"/>
      <c r="J81" s="8"/>
    </row>
    <row r="82" spans="1:13" ht="21.95" customHeight="1">
      <c r="A82" s="2" t="s">
        <v>21</v>
      </c>
      <c r="B82" s="74"/>
      <c r="C82" s="74"/>
      <c r="D82" s="74"/>
      <c r="E82" s="74"/>
      <c r="F82" s="74"/>
      <c r="G82" s="67"/>
      <c r="J82" s="8"/>
    </row>
    <row r="83" spans="1:13" ht="21.95" customHeight="1">
      <c r="A83" s="74" t="s">
        <v>22</v>
      </c>
      <c r="B83" s="74"/>
      <c r="C83" s="74"/>
      <c r="D83" s="74"/>
      <c r="E83" s="74"/>
      <c r="F83" s="74"/>
      <c r="G83" s="67">
        <v>18</v>
      </c>
      <c r="J83" s="8"/>
    </row>
    <row r="84" spans="1:13" ht="21.95" customHeight="1">
      <c r="A84" s="74"/>
      <c r="B84" s="74" t="s">
        <v>23</v>
      </c>
      <c r="C84" s="74"/>
      <c r="D84" s="74"/>
      <c r="E84" s="74"/>
      <c r="F84" s="74"/>
      <c r="G84" s="67"/>
      <c r="J84" s="8"/>
    </row>
    <row r="85" spans="1:13" ht="21.95" customHeight="1">
      <c r="A85" s="74"/>
      <c r="B85" s="74"/>
      <c r="C85" s="74" t="s">
        <v>137</v>
      </c>
      <c r="D85" s="74"/>
      <c r="E85" s="74"/>
      <c r="F85" s="74"/>
      <c r="I85" s="27">
        <v>175000000</v>
      </c>
      <c r="J85" s="23"/>
      <c r="K85" s="27">
        <v>175000000</v>
      </c>
      <c r="M85" s="74"/>
    </row>
    <row r="86" spans="1:13" ht="21.95" customHeight="1">
      <c r="A86" s="74"/>
      <c r="B86" s="74" t="s">
        <v>24</v>
      </c>
      <c r="C86" s="74"/>
      <c r="D86" s="74"/>
      <c r="E86" s="74"/>
      <c r="I86" s="23"/>
      <c r="J86" s="23"/>
      <c r="K86" s="23"/>
    </row>
    <row r="87" spans="1:13" ht="21.95" customHeight="1">
      <c r="A87" s="74"/>
      <c r="B87" s="74"/>
      <c r="C87" s="74" t="s">
        <v>137</v>
      </c>
      <c r="D87" s="74"/>
      <c r="E87" s="74"/>
      <c r="F87" s="74"/>
      <c r="I87" s="23">
        <v>175000000</v>
      </c>
      <c r="J87" s="23"/>
      <c r="K87" s="23">
        <v>175000000</v>
      </c>
      <c r="L87" s="74"/>
    </row>
    <row r="88" spans="1:13" ht="21.95" customHeight="1">
      <c r="A88" s="74" t="s">
        <v>25</v>
      </c>
      <c r="B88" s="74"/>
      <c r="C88" s="74"/>
      <c r="D88" s="74"/>
      <c r="E88" s="74"/>
      <c r="F88" s="74"/>
      <c r="I88" s="23">
        <v>1332842476.51</v>
      </c>
      <c r="J88" s="23"/>
      <c r="K88" s="23">
        <v>1332842476.51</v>
      </c>
    </row>
    <row r="89" spans="1:13" ht="21.95" customHeight="1">
      <c r="A89" s="74" t="s">
        <v>74</v>
      </c>
      <c r="B89" s="74"/>
      <c r="C89" s="74"/>
      <c r="D89" s="74"/>
      <c r="E89" s="74"/>
      <c r="F89" s="74"/>
      <c r="I89" s="23"/>
      <c r="J89" s="23"/>
      <c r="K89" s="23"/>
    </row>
    <row r="90" spans="1:13" ht="21.95" customHeight="1">
      <c r="B90" s="74" t="s">
        <v>26</v>
      </c>
      <c r="C90" s="74"/>
      <c r="D90" s="74"/>
      <c r="E90" s="74"/>
      <c r="F90" s="74"/>
      <c r="G90" s="67">
        <v>19</v>
      </c>
      <c r="I90" s="23">
        <v>17500000</v>
      </c>
      <c r="J90" s="23"/>
      <c r="K90" s="23">
        <v>17500000</v>
      </c>
    </row>
    <row r="91" spans="1:13" ht="21.95" customHeight="1">
      <c r="B91" s="74" t="s">
        <v>27</v>
      </c>
      <c r="C91" s="74"/>
      <c r="D91" s="74"/>
      <c r="E91" s="74"/>
      <c r="F91" s="74"/>
      <c r="G91" s="67"/>
      <c r="I91" s="62">
        <v>195942036.38000011</v>
      </c>
      <c r="J91" s="23"/>
      <c r="K91" s="62">
        <v>161543894.91</v>
      </c>
    </row>
    <row r="92" spans="1:13" ht="21.95" customHeight="1">
      <c r="A92" s="90" t="s">
        <v>96</v>
      </c>
      <c r="B92" s="74"/>
      <c r="C92" s="74"/>
      <c r="D92" s="74"/>
      <c r="E92" s="74"/>
      <c r="F92" s="74"/>
      <c r="G92" s="67"/>
      <c r="I92" s="32">
        <v>-33503.199999999997</v>
      </c>
      <c r="J92" s="23"/>
      <c r="K92" s="32">
        <v>-33503.199999999997</v>
      </c>
    </row>
    <row r="93" spans="1:13" ht="21.95" customHeight="1">
      <c r="A93" s="74" t="s">
        <v>78</v>
      </c>
      <c r="B93" s="74"/>
      <c r="C93" s="74"/>
      <c r="D93" s="74"/>
      <c r="E93" s="74"/>
      <c r="F93" s="74"/>
      <c r="I93" s="24">
        <f>SUM(I87:I92)</f>
        <v>1721251009.6900001</v>
      </c>
      <c r="J93" s="23"/>
      <c r="K93" s="24">
        <f>SUM(K87:K92)</f>
        <v>1686852868.22</v>
      </c>
      <c r="L93" s="77"/>
    </row>
    <row r="94" spans="1:13" ht="5.45" customHeight="1">
      <c r="A94" s="74"/>
      <c r="B94" s="74"/>
      <c r="C94" s="74"/>
      <c r="D94" s="74"/>
      <c r="E94" s="74"/>
      <c r="F94" s="74"/>
      <c r="I94" s="22"/>
      <c r="J94" s="23"/>
      <c r="K94" s="22"/>
      <c r="L94" s="66"/>
    </row>
    <row r="95" spans="1:13" ht="24" customHeight="1" thickBot="1">
      <c r="A95" s="2" t="s">
        <v>28</v>
      </c>
      <c r="B95" s="74"/>
      <c r="C95" s="74"/>
      <c r="D95" s="74"/>
      <c r="E95" s="74"/>
      <c r="F95" s="74"/>
      <c r="I95" s="25">
        <f>I61+I93</f>
        <v>1871786469.01</v>
      </c>
      <c r="J95" s="23"/>
      <c r="K95" s="25">
        <f>K61+K93</f>
        <v>1795458684.6900001</v>
      </c>
      <c r="L95" s="77"/>
    </row>
    <row r="96" spans="1:13" ht="21.95" customHeight="1" thickTop="1">
      <c r="A96" s="90"/>
      <c r="B96" s="74"/>
      <c r="C96" s="74"/>
      <c r="D96" s="74"/>
      <c r="E96" s="74"/>
      <c r="F96" s="74"/>
      <c r="I96" s="21"/>
      <c r="J96" s="12"/>
      <c r="K96" s="21"/>
    </row>
    <row r="97" spans="1:11" ht="21.95" customHeight="1">
      <c r="A97" s="74" t="s">
        <v>10</v>
      </c>
      <c r="B97" s="74"/>
      <c r="C97" s="74"/>
      <c r="D97" s="74"/>
      <c r="E97" s="74"/>
      <c r="F97" s="74"/>
      <c r="I97" s="8"/>
      <c r="J97" s="8"/>
      <c r="K97" s="8"/>
    </row>
    <row r="98" spans="1:11" ht="21.95" customHeight="1">
      <c r="A98" s="74"/>
      <c r="B98" s="74"/>
      <c r="C98" s="74"/>
      <c r="D98" s="74"/>
      <c r="E98" s="74"/>
      <c r="F98" s="74"/>
      <c r="I98" s="8"/>
      <c r="J98" s="8"/>
      <c r="K98" s="8"/>
    </row>
    <row r="99" spans="1:11" ht="21.95" customHeight="1">
      <c r="A99" s="74"/>
      <c r="B99" s="74"/>
      <c r="C99" s="74"/>
      <c r="D99" s="74"/>
      <c r="E99" s="74"/>
      <c r="F99" s="74"/>
      <c r="I99" s="18"/>
      <c r="J99" s="8"/>
      <c r="K99" s="18"/>
    </row>
    <row r="100" spans="1:11" ht="21.95" customHeight="1">
      <c r="A100" s="74"/>
      <c r="B100" s="74"/>
      <c r="C100" s="74"/>
      <c r="D100" s="74"/>
      <c r="E100" s="74"/>
      <c r="F100" s="74"/>
      <c r="I100" s="18"/>
      <c r="J100" s="8"/>
      <c r="K100" s="18"/>
    </row>
    <row r="101" spans="1:11" ht="21.95" customHeight="1">
      <c r="A101" s="74"/>
      <c r="B101" s="74"/>
      <c r="C101" s="74"/>
      <c r="D101" s="74"/>
      <c r="E101" s="74"/>
      <c r="F101" s="74"/>
      <c r="I101" s="18"/>
      <c r="J101" s="8"/>
      <c r="K101" s="18"/>
    </row>
    <row r="102" spans="1:11" ht="21.95" customHeight="1">
      <c r="A102" s="74"/>
      <c r="B102" s="74"/>
      <c r="C102" s="74"/>
      <c r="D102" s="74"/>
      <c r="E102" s="74"/>
      <c r="F102" s="74"/>
      <c r="I102" s="18"/>
      <c r="J102" s="8"/>
      <c r="K102" s="18"/>
    </row>
    <row r="103" spans="1:11" ht="21.95" customHeight="1">
      <c r="A103" s="74"/>
      <c r="B103" s="74"/>
      <c r="C103" s="74"/>
      <c r="D103" s="74"/>
      <c r="E103" s="74"/>
      <c r="F103" s="74"/>
      <c r="I103" s="18"/>
      <c r="J103" s="8"/>
      <c r="K103" s="18"/>
    </row>
    <row r="104" spans="1:11" ht="21.95" customHeight="1">
      <c r="A104" s="74"/>
      <c r="B104" s="74"/>
      <c r="C104" s="74"/>
      <c r="D104" s="74"/>
      <c r="E104" s="74"/>
      <c r="F104" s="74"/>
      <c r="I104" s="18"/>
      <c r="J104" s="8"/>
      <c r="K104" s="18"/>
    </row>
    <row r="105" spans="1:11" ht="21.95" customHeight="1">
      <c r="A105" s="74"/>
      <c r="B105" s="74"/>
      <c r="C105" s="74"/>
      <c r="D105" s="74"/>
      <c r="E105" s="74"/>
      <c r="F105" s="74"/>
      <c r="I105" s="18"/>
      <c r="J105" s="8"/>
      <c r="K105" s="18"/>
    </row>
    <row r="106" spans="1:11" ht="21.95" customHeight="1">
      <c r="A106" s="74"/>
      <c r="B106" s="74"/>
      <c r="C106" s="74"/>
      <c r="D106" s="74"/>
      <c r="E106" s="74"/>
      <c r="F106" s="74"/>
      <c r="I106" s="18"/>
      <c r="J106" s="8"/>
      <c r="K106" s="18"/>
    </row>
    <row r="107" spans="1:11" ht="20.25" customHeight="1">
      <c r="A107" s="74"/>
      <c r="B107" s="74"/>
      <c r="C107" s="74"/>
      <c r="D107" s="74"/>
      <c r="E107" s="74"/>
      <c r="F107" s="74"/>
      <c r="I107" s="18"/>
      <c r="J107" s="8"/>
      <c r="K107" s="18"/>
    </row>
    <row r="108" spans="1:11" ht="26.1" customHeight="1">
      <c r="A108" s="74"/>
      <c r="B108" s="74"/>
      <c r="C108" s="74"/>
      <c r="D108" s="74"/>
      <c r="E108" s="74"/>
      <c r="F108" s="74"/>
      <c r="J108" s="66"/>
    </row>
    <row r="109" spans="1:11" ht="23.25" customHeight="1">
      <c r="F109" s="66"/>
      <c r="I109" s="66"/>
      <c r="J109" s="66"/>
      <c r="K109" s="66"/>
    </row>
    <row r="110" spans="1:11" ht="21.95" customHeight="1">
      <c r="F110" s="66"/>
      <c r="I110" s="66"/>
      <c r="J110" s="66"/>
      <c r="K110" s="66"/>
    </row>
    <row r="111" spans="1:11" ht="21.95" customHeight="1">
      <c r="A111" s="74"/>
      <c r="F111" s="66"/>
      <c r="J111" s="66"/>
      <c r="K111" s="20" t="s">
        <v>147</v>
      </c>
    </row>
  </sheetData>
  <mergeCells count="8">
    <mergeCell ref="I79:K79"/>
    <mergeCell ref="A39:K39"/>
    <mergeCell ref="I5:K5"/>
    <mergeCell ref="A40:K40"/>
    <mergeCell ref="A76:K76"/>
    <mergeCell ref="A77:K77"/>
    <mergeCell ref="I42:K42"/>
    <mergeCell ref="A44:G44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8"/>
  <sheetViews>
    <sheetView view="pageBreakPreview" zoomScaleNormal="130" zoomScaleSheetLayoutView="100" workbookViewId="0">
      <selection activeCell="A4" sqref="A4"/>
    </sheetView>
  </sheetViews>
  <sheetFormatPr defaultRowHeight="21.95" customHeight="1"/>
  <cols>
    <col min="1" max="1" width="2.42578125" style="47" customWidth="1"/>
    <col min="2" max="2" width="2.28515625" style="47" customWidth="1"/>
    <col min="3" max="3" width="2.42578125" style="47" customWidth="1"/>
    <col min="4" max="4" width="2.28515625" style="47" customWidth="1"/>
    <col min="5" max="5" width="13.7109375" style="47" customWidth="1"/>
    <col min="6" max="6" width="22.7109375" style="51" customWidth="1"/>
    <col min="7" max="7" width="8.7109375" style="47" customWidth="1"/>
    <col min="8" max="8" width="0.85546875" style="47" customWidth="1"/>
    <col min="9" max="9" width="16.7109375" style="19" customWidth="1"/>
    <col min="10" max="10" width="0.85546875" style="7" customWidth="1"/>
    <col min="11" max="11" width="16.7109375" style="19" customWidth="1"/>
    <col min="12" max="12" width="2.85546875" style="6" customWidth="1"/>
    <col min="13" max="13" width="15.140625" style="6" customWidth="1"/>
    <col min="14" max="14" width="12.42578125" style="6" bestFit="1" customWidth="1"/>
    <col min="15" max="15" width="11.28515625" style="47" bestFit="1" customWidth="1"/>
    <col min="16" max="256" width="9.140625" style="47"/>
    <col min="257" max="257" width="2.42578125" style="47" customWidth="1"/>
    <col min="258" max="258" width="2.28515625" style="47" customWidth="1"/>
    <col min="259" max="259" width="2.42578125" style="47" customWidth="1"/>
    <col min="260" max="260" width="2.28515625" style="47" customWidth="1"/>
    <col min="261" max="261" width="13.7109375" style="47" customWidth="1"/>
    <col min="262" max="262" width="33.42578125" style="47" customWidth="1"/>
    <col min="263" max="263" width="9.7109375" style="47" customWidth="1"/>
    <col min="264" max="264" width="0.85546875" style="47" customWidth="1"/>
    <col min="265" max="265" width="15.7109375" style="47" customWidth="1"/>
    <col min="266" max="266" width="0.85546875" style="47" customWidth="1"/>
    <col min="267" max="267" width="15.7109375" style="47" customWidth="1"/>
    <col min="268" max="268" width="2.85546875" style="47" customWidth="1"/>
    <col min="269" max="269" width="15.140625" style="47" customWidth="1"/>
    <col min="270" max="270" width="12.42578125" style="47" bestFit="1" customWidth="1"/>
    <col min="271" max="271" width="11.28515625" style="47" bestFit="1" customWidth="1"/>
    <col min="272" max="512" width="9.140625" style="47"/>
    <col min="513" max="513" width="2.42578125" style="47" customWidth="1"/>
    <col min="514" max="514" width="2.28515625" style="47" customWidth="1"/>
    <col min="515" max="515" width="2.42578125" style="47" customWidth="1"/>
    <col min="516" max="516" width="2.28515625" style="47" customWidth="1"/>
    <col min="517" max="517" width="13.7109375" style="47" customWidth="1"/>
    <col min="518" max="518" width="33.42578125" style="47" customWidth="1"/>
    <col min="519" max="519" width="9.7109375" style="47" customWidth="1"/>
    <col min="520" max="520" width="0.85546875" style="47" customWidth="1"/>
    <col min="521" max="521" width="15.7109375" style="47" customWidth="1"/>
    <col min="522" max="522" width="0.85546875" style="47" customWidth="1"/>
    <col min="523" max="523" width="15.7109375" style="47" customWidth="1"/>
    <col min="524" max="524" width="2.85546875" style="47" customWidth="1"/>
    <col min="525" max="525" width="15.140625" style="47" customWidth="1"/>
    <col min="526" max="526" width="12.42578125" style="47" bestFit="1" customWidth="1"/>
    <col min="527" max="527" width="11.28515625" style="47" bestFit="1" customWidth="1"/>
    <col min="528" max="768" width="9.140625" style="47"/>
    <col min="769" max="769" width="2.42578125" style="47" customWidth="1"/>
    <col min="770" max="770" width="2.28515625" style="47" customWidth="1"/>
    <col min="771" max="771" width="2.42578125" style="47" customWidth="1"/>
    <col min="772" max="772" width="2.28515625" style="47" customWidth="1"/>
    <col min="773" max="773" width="13.7109375" style="47" customWidth="1"/>
    <col min="774" max="774" width="33.42578125" style="47" customWidth="1"/>
    <col min="775" max="775" width="9.7109375" style="47" customWidth="1"/>
    <col min="776" max="776" width="0.85546875" style="47" customWidth="1"/>
    <col min="777" max="777" width="15.7109375" style="47" customWidth="1"/>
    <col min="778" max="778" width="0.85546875" style="47" customWidth="1"/>
    <col min="779" max="779" width="15.7109375" style="47" customWidth="1"/>
    <col min="780" max="780" width="2.85546875" style="47" customWidth="1"/>
    <col min="781" max="781" width="15.140625" style="47" customWidth="1"/>
    <col min="782" max="782" width="12.42578125" style="47" bestFit="1" customWidth="1"/>
    <col min="783" max="783" width="11.28515625" style="47" bestFit="1" customWidth="1"/>
    <col min="784" max="1024" width="9.140625" style="47"/>
    <col min="1025" max="1025" width="2.42578125" style="47" customWidth="1"/>
    <col min="1026" max="1026" width="2.28515625" style="47" customWidth="1"/>
    <col min="1027" max="1027" width="2.42578125" style="47" customWidth="1"/>
    <col min="1028" max="1028" width="2.28515625" style="47" customWidth="1"/>
    <col min="1029" max="1029" width="13.7109375" style="47" customWidth="1"/>
    <col min="1030" max="1030" width="33.42578125" style="47" customWidth="1"/>
    <col min="1031" max="1031" width="9.7109375" style="47" customWidth="1"/>
    <col min="1032" max="1032" width="0.85546875" style="47" customWidth="1"/>
    <col min="1033" max="1033" width="15.7109375" style="47" customWidth="1"/>
    <col min="1034" max="1034" width="0.85546875" style="47" customWidth="1"/>
    <col min="1035" max="1035" width="15.7109375" style="47" customWidth="1"/>
    <col min="1036" max="1036" width="2.85546875" style="47" customWidth="1"/>
    <col min="1037" max="1037" width="15.140625" style="47" customWidth="1"/>
    <col min="1038" max="1038" width="12.42578125" style="47" bestFit="1" customWidth="1"/>
    <col min="1039" max="1039" width="11.28515625" style="47" bestFit="1" customWidth="1"/>
    <col min="1040" max="1280" width="9.140625" style="47"/>
    <col min="1281" max="1281" width="2.42578125" style="47" customWidth="1"/>
    <col min="1282" max="1282" width="2.28515625" style="47" customWidth="1"/>
    <col min="1283" max="1283" width="2.42578125" style="47" customWidth="1"/>
    <col min="1284" max="1284" width="2.28515625" style="47" customWidth="1"/>
    <col min="1285" max="1285" width="13.7109375" style="47" customWidth="1"/>
    <col min="1286" max="1286" width="33.42578125" style="47" customWidth="1"/>
    <col min="1287" max="1287" width="9.7109375" style="47" customWidth="1"/>
    <col min="1288" max="1288" width="0.85546875" style="47" customWidth="1"/>
    <col min="1289" max="1289" width="15.7109375" style="47" customWidth="1"/>
    <col min="1290" max="1290" width="0.85546875" style="47" customWidth="1"/>
    <col min="1291" max="1291" width="15.7109375" style="47" customWidth="1"/>
    <col min="1292" max="1292" width="2.85546875" style="47" customWidth="1"/>
    <col min="1293" max="1293" width="15.140625" style="47" customWidth="1"/>
    <col min="1294" max="1294" width="12.42578125" style="47" bestFit="1" customWidth="1"/>
    <col min="1295" max="1295" width="11.28515625" style="47" bestFit="1" customWidth="1"/>
    <col min="1296" max="1536" width="9.140625" style="47"/>
    <col min="1537" max="1537" width="2.42578125" style="47" customWidth="1"/>
    <col min="1538" max="1538" width="2.28515625" style="47" customWidth="1"/>
    <col min="1539" max="1539" width="2.42578125" style="47" customWidth="1"/>
    <col min="1540" max="1540" width="2.28515625" style="47" customWidth="1"/>
    <col min="1541" max="1541" width="13.7109375" style="47" customWidth="1"/>
    <col min="1542" max="1542" width="33.42578125" style="47" customWidth="1"/>
    <col min="1543" max="1543" width="9.7109375" style="47" customWidth="1"/>
    <col min="1544" max="1544" width="0.85546875" style="47" customWidth="1"/>
    <col min="1545" max="1545" width="15.7109375" style="47" customWidth="1"/>
    <col min="1546" max="1546" width="0.85546875" style="47" customWidth="1"/>
    <col min="1547" max="1547" width="15.7109375" style="47" customWidth="1"/>
    <col min="1548" max="1548" width="2.85546875" style="47" customWidth="1"/>
    <col min="1549" max="1549" width="15.140625" style="47" customWidth="1"/>
    <col min="1550" max="1550" width="12.42578125" style="47" bestFit="1" customWidth="1"/>
    <col min="1551" max="1551" width="11.28515625" style="47" bestFit="1" customWidth="1"/>
    <col min="1552" max="1792" width="9.140625" style="47"/>
    <col min="1793" max="1793" width="2.42578125" style="47" customWidth="1"/>
    <col min="1794" max="1794" width="2.28515625" style="47" customWidth="1"/>
    <col min="1795" max="1795" width="2.42578125" style="47" customWidth="1"/>
    <col min="1796" max="1796" width="2.28515625" style="47" customWidth="1"/>
    <col min="1797" max="1797" width="13.7109375" style="47" customWidth="1"/>
    <col min="1798" max="1798" width="33.42578125" style="47" customWidth="1"/>
    <col min="1799" max="1799" width="9.7109375" style="47" customWidth="1"/>
    <col min="1800" max="1800" width="0.85546875" style="47" customWidth="1"/>
    <col min="1801" max="1801" width="15.7109375" style="47" customWidth="1"/>
    <col min="1802" max="1802" width="0.85546875" style="47" customWidth="1"/>
    <col min="1803" max="1803" width="15.7109375" style="47" customWidth="1"/>
    <col min="1804" max="1804" width="2.85546875" style="47" customWidth="1"/>
    <col min="1805" max="1805" width="15.140625" style="47" customWidth="1"/>
    <col min="1806" max="1806" width="12.42578125" style="47" bestFit="1" customWidth="1"/>
    <col min="1807" max="1807" width="11.28515625" style="47" bestFit="1" customWidth="1"/>
    <col min="1808" max="2048" width="9.140625" style="47"/>
    <col min="2049" max="2049" width="2.42578125" style="47" customWidth="1"/>
    <col min="2050" max="2050" width="2.28515625" style="47" customWidth="1"/>
    <col min="2051" max="2051" width="2.42578125" style="47" customWidth="1"/>
    <col min="2052" max="2052" width="2.28515625" style="47" customWidth="1"/>
    <col min="2053" max="2053" width="13.7109375" style="47" customWidth="1"/>
    <col min="2054" max="2054" width="33.42578125" style="47" customWidth="1"/>
    <col min="2055" max="2055" width="9.7109375" style="47" customWidth="1"/>
    <col min="2056" max="2056" width="0.85546875" style="47" customWidth="1"/>
    <col min="2057" max="2057" width="15.7109375" style="47" customWidth="1"/>
    <col min="2058" max="2058" width="0.85546875" style="47" customWidth="1"/>
    <col min="2059" max="2059" width="15.7109375" style="47" customWidth="1"/>
    <col min="2060" max="2060" width="2.85546875" style="47" customWidth="1"/>
    <col min="2061" max="2061" width="15.140625" style="47" customWidth="1"/>
    <col min="2062" max="2062" width="12.42578125" style="47" bestFit="1" customWidth="1"/>
    <col min="2063" max="2063" width="11.28515625" style="47" bestFit="1" customWidth="1"/>
    <col min="2064" max="2304" width="9.140625" style="47"/>
    <col min="2305" max="2305" width="2.42578125" style="47" customWidth="1"/>
    <col min="2306" max="2306" width="2.28515625" style="47" customWidth="1"/>
    <col min="2307" max="2307" width="2.42578125" style="47" customWidth="1"/>
    <col min="2308" max="2308" width="2.28515625" style="47" customWidth="1"/>
    <col min="2309" max="2309" width="13.7109375" style="47" customWidth="1"/>
    <col min="2310" max="2310" width="33.42578125" style="47" customWidth="1"/>
    <col min="2311" max="2311" width="9.7109375" style="47" customWidth="1"/>
    <col min="2312" max="2312" width="0.85546875" style="47" customWidth="1"/>
    <col min="2313" max="2313" width="15.7109375" style="47" customWidth="1"/>
    <col min="2314" max="2314" width="0.85546875" style="47" customWidth="1"/>
    <col min="2315" max="2315" width="15.7109375" style="47" customWidth="1"/>
    <col min="2316" max="2316" width="2.85546875" style="47" customWidth="1"/>
    <col min="2317" max="2317" width="15.140625" style="47" customWidth="1"/>
    <col min="2318" max="2318" width="12.42578125" style="47" bestFit="1" customWidth="1"/>
    <col min="2319" max="2319" width="11.28515625" style="47" bestFit="1" customWidth="1"/>
    <col min="2320" max="2560" width="9.140625" style="47"/>
    <col min="2561" max="2561" width="2.42578125" style="47" customWidth="1"/>
    <col min="2562" max="2562" width="2.28515625" style="47" customWidth="1"/>
    <col min="2563" max="2563" width="2.42578125" style="47" customWidth="1"/>
    <col min="2564" max="2564" width="2.28515625" style="47" customWidth="1"/>
    <col min="2565" max="2565" width="13.7109375" style="47" customWidth="1"/>
    <col min="2566" max="2566" width="33.42578125" style="47" customWidth="1"/>
    <col min="2567" max="2567" width="9.7109375" style="47" customWidth="1"/>
    <col min="2568" max="2568" width="0.85546875" style="47" customWidth="1"/>
    <col min="2569" max="2569" width="15.7109375" style="47" customWidth="1"/>
    <col min="2570" max="2570" width="0.85546875" style="47" customWidth="1"/>
    <col min="2571" max="2571" width="15.7109375" style="47" customWidth="1"/>
    <col min="2572" max="2572" width="2.85546875" style="47" customWidth="1"/>
    <col min="2573" max="2573" width="15.140625" style="47" customWidth="1"/>
    <col min="2574" max="2574" width="12.42578125" style="47" bestFit="1" customWidth="1"/>
    <col min="2575" max="2575" width="11.28515625" style="47" bestFit="1" customWidth="1"/>
    <col min="2576" max="2816" width="9.140625" style="47"/>
    <col min="2817" max="2817" width="2.42578125" style="47" customWidth="1"/>
    <col min="2818" max="2818" width="2.28515625" style="47" customWidth="1"/>
    <col min="2819" max="2819" width="2.42578125" style="47" customWidth="1"/>
    <col min="2820" max="2820" width="2.28515625" style="47" customWidth="1"/>
    <col min="2821" max="2821" width="13.7109375" style="47" customWidth="1"/>
    <col min="2822" max="2822" width="33.42578125" style="47" customWidth="1"/>
    <col min="2823" max="2823" width="9.7109375" style="47" customWidth="1"/>
    <col min="2824" max="2824" width="0.85546875" style="47" customWidth="1"/>
    <col min="2825" max="2825" width="15.7109375" style="47" customWidth="1"/>
    <col min="2826" max="2826" width="0.85546875" style="47" customWidth="1"/>
    <col min="2827" max="2827" width="15.7109375" style="47" customWidth="1"/>
    <col min="2828" max="2828" width="2.85546875" style="47" customWidth="1"/>
    <col min="2829" max="2829" width="15.140625" style="47" customWidth="1"/>
    <col min="2830" max="2830" width="12.42578125" style="47" bestFit="1" customWidth="1"/>
    <col min="2831" max="2831" width="11.28515625" style="47" bestFit="1" customWidth="1"/>
    <col min="2832" max="3072" width="9.140625" style="47"/>
    <col min="3073" max="3073" width="2.42578125" style="47" customWidth="1"/>
    <col min="3074" max="3074" width="2.28515625" style="47" customWidth="1"/>
    <col min="3075" max="3075" width="2.42578125" style="47" customWidth="1"/>
    <col min="3076" max="3076" width="2.28515625" style="47" customWidth="1"/>
    <col min="3077" max="3077" width="13.7109375" style="47" customWidth="1"/>
    <col min="3078" max="3078" width="33.42578125" style="47" customWidth="1"/>
    <col min="3079" max="3079" width="9.7109375" style="47" customWidth="1"/>
    <col min="3080" max="3080" width="0.85546875" style="47" customWidth="1"/>
    <col min="3081" max="3081" width="15.7109375" style="47" customWidth="1"/>
    <col min="3082" max="3082" width="0.85546875" style="47" customWidth="1"/>
    <col min="3083" max="3083" width="15.7109375" style="47" customWidth="1"/>
    <col min="3084" max="3084" width="2.85546875" style="47" customWidth="1"/>
    <col min="3085" max="3085" width="15.140625" style="47" customWidth="1"/>
    <col min="3086" max="3086" width="12.42578125" style="47" bestFit="1" customWidth="1"/>
    <col min="3087" max="3087" width="11.28515625" style="47" bestFit="1" customWidth="1"/>
    <col min="3088" max="3328" width="9.140625" style="47"/>
    <col min="3329" max="3329" width="2.42578125" style="47" customWidth="1"/>
    <col min="3330" max="3330" width="2.28515625" style="47" customWidth="1"/>
    <col min="3331" max="3331" width="2.42578125" style="47" customWidth="1"/>
    <col min="3332" max="3332" width="2.28515625" style="47" customWidth="1"/>
    <col min="3333" max="3333" width="13.7109375" style="47" customWidth="1"/>
    <col min="3334" max="3334" width="33.42578125" style="47" customWidth="1"/>
    <col min="3335" max="3335" width="9.7109375" style="47" customWidth="1"/>
    <col min="3336" max="3336" width="0.85546875" style="47" customWidth="1"/>
    <col min="3337" max="3337" width="15.7109375" style="47" customWidth="1"/>
    <col min="3338" max="3338" width="0.85546875" style="47" customWidth="1"/>
    <col min="3339" max="3339" width="15.7109375" style="47" customWidth="1"/>
    <col min="3340" max="3340" width="2.85546875" style="47" customWidth="1"/>
    <col min="3341" max="3341" width="15.140625" style="47" customWidth="1"/>
    <col min="3342" max="3342" width="12.42578125" style="47" bestFit="1" customWidth="1"/>
    <col min="3343" max="3343" width="11.28515625" style="47" bestFit="1" customWidth="1"/>
    <col min="3344" max="3584" width="9.140625" style="47"/>
    <col min="3585" max="3585" width="2.42578125" style="47" customWidth="1"/>
    <col min="3586" max="3586" width="2.28515625" style="47" customWidth="1"/>
    <col min="3587" max="3587" width="2.42578125" style="47" customWidth="1"/>
    <col min="3588" max="3588" width="2.28515625" style="47" customWidth="1"/>
    <col min="3589" max="3589" width="13.7109375" style="47" customWidth="1"/>
    <col min="3590" max="3590" width="33.42578125" style="47" customWidth="1"/>
    <col min="3591" max="3591" width="9.7109375" style="47" customWidth="1"/>
    <col min="3592" max="3592" width="0.85546875" style="47" customWidth="1"/>
    <col min="3593" max="3593" width="15.7109375" style="47" customWidth="1"/>
    <col min="3594" max="3594" width="0.85546875" style="47" customWidth="1"/>
    <col min="3595" max="3595" width="15.7109375" style="47" customWidth="1"/>
    <col min="3596" max="3596" width="2.85546875" style="47" customWidth="1"/>
    <col min="3597" max="3597" width="15.140625" style="47" customWidth="1"/>
    <col min="3598" max="3598" width="12.42578125" style="47" bestFit="1" customWidth="1"/>
    <col min="3599" max="3599" width="11.28515625" style="47" bestFit="1" customWidth="1"/>
    <col min="3600" max="3840" width="9.140625" style="47"/>
    <col min="3841" max="3841" width="2.42578125" style="47" customWidth="1"/>
    <col min="3842" max="3842" width="2.28515625" style="47" customWidth="1"/>
    <col min="3843" max="3843" width="2.42578125" style="47" customWidth="1"/>
    <col min="3844" max="3844" width="2.28515625" style="47" customWidth="1"/>
    <col min="3845" max="3845" width="13.7109375" style="47" customWidth="1"/>
    <col min="3846" max="3846" width="33.42578125" style="47" customWidth="1"/>
    <col min="3847" max="3847" width="9.7109375" style="47" customWidth="1"/>
    <col min="3848" max="3848" width="0.85546875" style="47" customWidth="1"/>
    <col min="3849" max="3849" width="15.7109375" style="47" customWidth="1"/>
    <col min="3850" max="3850" width="0.85546875" style="47" customWidth="1"/>
    <col min="3851" max="3851" width="15.7109375" style="47" customWidth="1"/>
    <col min="3852" max="3852" width="2.85546875" style="47" customWidth="1"/>
    <col min="3853" max="3853" width="15.140625" style="47" customWidth="1"/>
    <col min="3854" max="3854" width="12.42578125" style="47" bestFit="1" customWidth="1"/>
    <col min="3855" max="3855" width="11.28515625" style="47" bestFit="1" customWidth="1"/>
    <col min="3856" max="4096" width="9.140625" style="47"/>
    <col min="4097" max="4097" width="2.42578125" style="47" customWidth="1"/>
    <col min="4098" max="4098" width="2.28515625" style="47" customWidth="1"/>
    <col min="4099" max="4099" width="2.42578125" style="47" customWidth="1"/>
    <col min="4100" max="4100" width="2.28515625" style="47" customWidth="1"/>
    <col min="4101" max="4101" width="13.7109375" style="47" customWidth="1"/>
    <col min="4102" max="4102" width="33.42578125" style="47" customWidth="1"/>
    <col min="4103" max="4103" width="9.7109375" style="47" customWidth="1"/>
    <col min="4104" max="4104" width="0.85546875" style="47" customWidth="1"/>
    <col min="4105" max="4105" width="15.7109375" style="47" customWidth="1"/>
    <col min="4106" max="4106" width="0.85546875" style="47" customWidth="1"/>
    <col min="4107" max="4107" width="15.7109375" style="47" customWidth="1"/>
    <col min="4108" max="4108" width="2.85546875" style="47" customWidth="1"/>
    <col min="4109" max="4109" width="15.140625" style="47" customWidth="1"/>
    <col min="4110" max="4110" width="12.42578125" style="47" bestFit="1" customWidth="1"/>
    <col min="4111" max="4111" width="11.28515625" style="47" bestFit="1" customWidth="1"/>
    <col min="4112" max="4352" width="9.140625" style="47"/>
    <col min="4353" max="4353" width="2.42578125" style="47" customWidth="1"/>
    <col min="4354" max="4354" width="2.28515625" style="47" customWidth="1"/>
    <col min="4355" max="4355" width="2.42578125" style="47" customWidth="1"/>
    <col min="4356" max="4356" width="2.28515625" style="47" customWidth="1"/>
    <col min="4357" max="4357" width="13.7109375" style="47" customWidth="1"/>
    <col min="4358" max="4358" width="33.42578125" style="47" customWidth="1"/>
    <col min="4359" max="4359" width="9.7109375" style="47" customWidth="1"/>
    <col min="4360" max="4360" width="0.85546875" style="47" customWidth="1"/>
    <col min="4361" max="4361" width="15.7109375" style="47" customWidth="1"/>
    <col min="4362" max="4362" width="0.85546875" style="47" customWidth="1"/>
    <col min="4363" max="4363" width="15.7109375" style="47" customWidth="1"/>
    <col min="4364" max="4364" width="2.85546875" style="47" customWidth="1"/>
    <col min="4365" max="4365" width="15.140625" style="47" customWidth="1"/>
    <col min="4366" max="4366" width="12.42578125" style="47" bestFit="1" customWidth="1"/>
    <col min="4367" max="4367" width="11.28515625" style="47" bestFit="1" customWidth="1"/>
    <col min="4368" max="4608" width="9.140625" style="47"/>
    <col min="4609" max="4609" width="2.42578125" style="47" customWidth="1"/>
    <col min="4610" max="4610" width="2.28515625" style="47" customWidth="1"/>
    <col min="4611" max="4611" width="2.42578125" style="47" customWidth="1"/>
    <col min="4612" max="4612" width="2.28515625" style="47" customWidth="1"/>
    <col min="4613" max="4613" width="13.7109375" style="47" customWidth="1"/>
    <col min="4614" max="4614" width="33.42578125" style="47" customWidth="1"/>
    <col min="4615" max="4615" width="9.7109375" style="47" customWidth="1"/>
    <col min="4616" max="4616" width="0.85546875" style="47" customWidth="1"/>
    <col min="4617" max="4617" width="15.7109375" style="47" customWidth="1"/>
    <col min="4618" max="4618" width="0.85546875" style="47" customWidth="1"/>
    <col min="4619" max="4619" width="15.7109375" style="47" customWidth="1"/>
    <col min="4620" max="4620" width="2.85546875" style="47" customWidth="1"/>
    <col min="4621" max="4621" width="15.140625" style="47" customWidth="1"/>
    <col min="4622" max="4622" width="12.42578125" style="47" bestFit="1" customWidth="1"/>
    <col min="4623" max="4623" width="11.28515625" style="47" bestFit="1" customWidth="1"/>
    <col min="4624" max="4864" width="9.140625" style="47"/>
    <col min="4865" max="4865" width="2.42578125" style="47" customWidth="1"/>
    <col min="4866" max="4866" width="2.28515625" style="47" customWidth="1"/>
    <col min="4867" max="4867" width="2.42578125" style="47" customWidth="1"/>
    <col min="4868" max="4868" width="2.28515625" style="47" customWidth="1"/>
    <col min="4869" max="4869" width="13.7109375" style="47" customWidth="1"/>
    <col min="4870" max="4870" width="33.42578125" style="47" customWidth="1"/>
    <col min="4871" max="4871" width="9.7109375" style="47" customWidth="1"/>
    <col min="4872" max="4872" width="0.85546875" style="47" customWidth="1"/>
    <col min="4873" max="4873" width="15.7109375" style="47" customWidth="1"/>
    <col min="4874" max="4874" width="0.85546875" style="47" customWidth="1"/>
    <col min="4875" max="4875" width="15.7109375" style="47" customWidth="1"/>
    <col min="4876" max="4876" width="2.85546875" style="47" customWidth="1"/>
    <col min="4877" max="4877" width="15.140625" style="47" customWidth="1"/>
    <col min="4878" max="4878" width="12.42578125" style="47" bestFit="1" customWidth="1"/>
    <col min="4879" max="4879" width="11.28515625" style="47" bestFit="1" customWidth="1"/>
    <col min="4880" max="5120" width="9.140625" style="47"/>
    <col min="5121" max="5121" width="2.42578125" style="47" customWidth="1"/>
    <col min="5122" max="5122" width="2.28515625" style="47" customWidth="1"/>
    <col min="5123" max="5123" width="2.42578125" style="47" customWidth="1"/>
    <col min="5124" max="5124" width="2.28515625" style="47" customWidth="1"/>
    <col min="5125" max="5125" width="13.7109375" style="47" customWidth="1"/>
    <col min="5126" max="5126" width="33.42578125" style="47" customWidth="1"/>
    <col min="5127" max="5127" width="9.7109375" style="47" customWidth="1"/>
    <col min="5128" max="5128" width="0.85546875" style="47" customWidth="1"/>
    <col min="5129" max="5129" width="15.7109375" style="47" customWidth="1"/>
    <col min="5130" max="5130" width="0.85546875" style="47" customWidth="1"/>
    <col min="5131" max="5131" width="15.7109375" style="47" customWidth="1"/>
    <col min="5132" max="5132" width="2.85546875" style="47" customWidth="1"/>
    <col min="5133" max="5133" width="15.140625" style="47" customWidth="1"/>
    <col min="5134" max="5134" width="12.42578125" style="47" bestFit="1" customWidth="1"/>
    <col min="5135" max="5135" width="11.28515625" style="47" bestFit="1" customWidth="1"/>
    <col min="5136" max="5376" width="9.140625" style="47"/>
    <col min="5377" max="5377" width="2.42578125" style="47" customWidth="1"/>
    <col min="5378" max="5378" width="2.28515625" style="47" customWidth="1"/>
    <col min="5379" max="5379" width="2.42578125" style="47" customWidth="1"/>
    <col min="5380" max="5380" width="2.28515625" style="47" customWidth="1"/>
    <col min="5381" max="5381" width="13.7109375" style="47" customWidth="1"/>
    <col min="5382" max="5382" width="33.42578125" style="47" customWidth="1"/>
    <col min="5383" max="5383" width="9.7109375" style="47" customWidth="1"/>
    <col min="5384" max="5384" width="0.85546875" style="47" customWidth="1"/>
    <col min="5385" max="5385" width="15.7109375" style="47" customWidth="1"/>
    <col min="5386" max="5386" width="0.85546875" style="47" customWidth="1"/>
    <col min="5387" max="5387" width="15.7109375" style="47" customWidth="1"/>
    <col min="5388" max="5388" width="2.85546875" style="47" customWidth="1"/>
    <col min="5389" max="5389" width="15.140625" style="47" customWidth="1"/>
    <col min="5390" max="5390" width="12.42578125" style="47" bestFit="1" customWidth="1"/>
    <col min="5391" max="5391" width="11.28515625" style="47" bestFit="1" customWidth="1"/>
    <col min="5392" max="5632" width="9.140625" style="47"/>
    <col min="5633" max="5633" width="2.42578125" style="47" customWidth="1"/>
    <col min="5634" max="5634" width="2.28515625" style="47" customWidth="1"/>
    <col min="5635" max="5635" width="2.42578125" style="47" customWidth="1"/>
    <col min="5636" max="5636" width="2.28515625" style="47" customWidth="1"/>
    <col min="5637" max="5637" width="13.7109375" style="47" customWidth="1"/>
    <col min="5638" max="5638" width="33.42578125" style="47" customWidth="1"/>
    <col min="5639" max="5639" width="9.7109375" style="47" customWidth="1"/>
    <col min="5640" max="5640" width="0.85546875" style="47" customWidth="1"/>
    <col min="5641" max="5641" width="15.7109375" style="47" customWidth="1"/>
    <col min="5642" max="5642" width="0.85546875" style="47" customWidth="1"/>
    <col min="5643" max="5643" width="15.7109375" style="47" customWidth="1"/>
    <col min="5644" max="5644" width="2.85546875" style="47" customWidth="1"/>
    <col min="5645" max="5645" width="15.140625" style="47" customWidth="1"/>
    <col min="5646" max="5646" width="12.42578125" style="47" bestFit="1" customWidth="1"/>
    <col min="5647" max="5647" width="11.28515625" style="47" bestFit="1" customWidth="1"/>
    <col min="5648" max="5888" width="9.140625" style="47"/>
    <col min="5889" max="5889" width="2.42578125" style="47" customWidth="1"/>
    <col min="5890" max="5890" width="2.28515625" style="47" customWidth="1"/>
    <col min="5891" max="5891" width="2.42578125" style="47" customWidth="1"/>
    <col min="5892" max="5892" width="2.28515625" style="47" customWidth="1"/>
    <col min="5893" max="5893" width="13.7109375" style="47" customWidth="1"/>
    <col min="5894" max="5894" width="33.42578125" style="47" customWidth="1"/>
    <col min="5895" max="5895" width="9.7109375" style="47" customWidth="1"/>
    <col min="5896" max="5896" width="0.85546875" style="47" customWidth="1"/>
    <col min="5897" max="5897" width="15.7109375" style="47" customWidth="1"/>
    <col min="5898" max="5898" width="0.85546875" style="47" customWidth="1"/>
    <col min="5899" max="5899" width="15.7109375" style="47" customWidth="1"/>
    <col min="5900" max="5900" width="2.85546875" style="47" customWidth="1"/>
    <col min="5901" max="5901" width="15.140625" style="47" customWidth="1"/>
    <col min="5902" max="5902" width="12.42578125" style="47" bestFit="1" customWidth="1"/>
    <col min="5903" max="5903" width="11.28515625" style="47" bestFit="1" customWidth="1"/>
    <col min="5904" max="6144" width="9.140625" style="47"/>
    <col min="6145" max="6145" width="2.42578125" style="47" customWidth="1"/>
    <col min="6146" max="6146" width="2.28515625" style="47" customWidth="1"/>
    <col min="6147" max="6147" width="2.42578125" style="47" customWidth="1"/>
    <col min="6148" max="6148" width="2.28515625" style="47" customWidth="1"/>
    <col min="6149" max="6149" width="13.7109375" style="47" customWidth="1"/>
    <col min="6150" max="6150" width="33.42578125" style="47" customWidth="1"/>
    <col min="6151" max="6151" width="9.7109375" style="47" customWidth="1"/>
    <col min="6152" max="6152" width="0.85546875" style="47" customWidth="1"/>
    <col min="6153" max="6153" width="15.7109375" style="47" customWidth="1"/>
    <col min="6154" max="6154" width="0.85546875" style="47" customWidth="1"/>
    <col min="6155" max="6155" width="15.7109375" style="47" customWidth="1"/>
    <col min="6156" max="6156" width="2.85546875" style="47" customWidth="1"/>
    <col min="6157" max="6157" width="15.140625" style="47" customWidth="1"/>
    <col min="6158" max="6158" width="12.42578125" style="47" bestFit="1" customWidth="1"/>
    <col min="6159" max="6159" width="11.28515625" style="47" bestFit="1" customWidth="1"/>
    <col min="6160" max="6400" width="9.140625" style="47"/>
    <col min="6401" max="6401" width="2.42578125" style="47" customWidth="1"/>
    <col min="6402" max="6402" width="2.28515625" style="47" customWidth="1"/>
    <col min="6403" max="6403" width="2.42578125" style="47" customWidth="1"/>
    <col min="6404" max="6404" width="2.28515625" style="47" customWidth="1"/>
    <col min="6405" max="6405" width="13.7109375" style="47" customWidth="1"/>
    <col min="6406" max="6406" width="33.42578125" style="47" customWidth="1"/>
    <col min="6407" max="6407" width="9.7109375" style="47" customWidth="1"/>
    <col min="6408" max="6408" width="0.85546875" style="47" customWidth="1"/>
    <col min="6409" max="6409" width="15.7109375" style="47" customWidth="1"/>
    <col min="6410" max="6410" width="0.85546875" style="47" customWidth="1"/>
    <col min="6411" max="6411" width="15.7109375" style="47" customWidth="1"/>
    <col min="6412" max="6412" width="2.85546875" style="47" customWidth="1"/>
    <col min="6413" max="6413" width="15.140625" style="47" customWidth="1"/>
    <col min="6414" max="6414" width="12.42578125" style="47" bestFit="1" customWidth="1"/>
    <col min="6415" max="6415" width="11.28515625" style="47" bestFit="1" customWidth="1"/>
    <col min="6416" max="6656" width="9.140625" style="47"/>
    <col min="6657" max="6657" width="2.42578125" style="47" customWidth="1"/>
    <col min="6658" max="6658" width="2.28515625" style="47" customWidth="1"/>
    <col min="6659" max="6659" width="2.42578125" style="47" customWidth="1"/>
    <col min="6660" max="6660" width="2.28515625" style="47" customWidth="1"/>
    <col min="6661" max="6661" width="13.7109375" style="47" customWidth="1"/>
    <col min="6662" max="6662" width="33.42578125" style="47" customWidth="1"/>
    <col min="6663" max="6663" width="9.7109375" style="47" customWidth="1"/>
    <col min="6664" max="6664" width="0.85546875" style="47" customWidth="1"/>
    <col min="6665" max="6665" width="15.7109375" style="47" customWidth="1"/>
    <col min="6666" max="6666" width="0.85546875" style="47" customWidth="1"/>
    <col min="6667" max="6667" width="15.7109375" style="47" customWidth="1"/>
    <col min="6668" max="6668" width="2.85546875" style="47" customWidth="1"/>
    <col min="6669" max="6669" width="15.140625" style="47" customWidth="1"/>
    <col min="6670" max="6670" width="12.42578125" style="47" bestFit="1" customWidth="1"/>
    <col min="6671" max="6671" width="11.28515625" style="47" bestFit="1" customWidth="1"/>
    <col min="6672" max="6912" width="9.140625" style="47"/>
    <col min="6913" max="6913" width="2.42578125" style="47" customWidth="1"/>
    <col min="6914" max="6914" width="2.28515625" style="47" customWidth="1"/>
    <col min="6915" max="6915" width="2.42578125" style="47" customWidth="1"/>
    <col min="6916" max="6916" width="2.28515625" style="47" customWidth="1"/>
    <col min="6917" max="6917" width="13.7109375" style="47" customWidth="1"/>
    <col min="6918" max="6918" width="33.42578125" style="47" customWidth="1"/>
    <col min="6919" max="6919" width="9.7109375" style="47" customWidth="1"/>
    <col min="6920" max="6920" width="0.85546875" style="47" customWidth="1"/>
    <col min="6921" max="6921" width="15.7109375" style="47" customWidth="1"/>
    <col min="6922" max="6922" width="0.85546875" style="47" customWidth="1"/>
    <col min="6923" max="6923" width="15.7109375" style="47" customWidth="1"/>
    <col min="6924" max="6924" width="2.85546875" style="47" customWidth="1"/>
    <col min="6925" max="6925" width="15.140625" style="47" customWidth="1"/>
    <col min="6926" max="6926" width="12.42578125" style="47" bestFit="1" customWidth="1"/>
    <col min="6927" max="6927" width="11.28515625" style="47" bestFit="1" customWidth="1"/>
    <col min="6928" max="7168" width="9.140625" style="47"/>
    <col min="7169" max="7169" width="2.42578125" style="47" customWidth="1"/>
    <col min="7170" max="7170" width="2.28515625" style="47" customWidth="1"/>
    <col min="7171" max="7171" width="2.42578125" style="47" customWidth="1"/>
    <col min="7172" max="7172" width="2.28515625" style="47" customWidth="1"/>
    <col min="7173" max="7173" width="13.7109375" style="47" customWidth="1"/>
    <col min="7174" max="7174" width="33.42578125" style="47" customWidth="1"/>
    <col min="7175" max="7175" width="9.7109375" style="47" customWidth="1"/>
    <col min="7176" max="7176" width="0.85546875" style="47" customWidth="1"/>
    <col min="7177" max="7177" width="15.7109375" style="47" customWidth="1"/>
    <col min="7178" max="7178" width="0.85546875" style="47" customWidth="1"/>
    <col min="7179" max="7179" width="15.7109375" style="47" customWidth="1"/>
    <col min="7180" max="7180" width="2.85546875" style="47" customWidth="1"/>
    <col min="7181" max="7181" width="15.140625" style="47" customWidth="1"/>
    <col min="7182" max="7182" width="12.42578125" style="47" bestFit="1" customWidth="1"/>
    <col min="7183" max="7183" width="11.28515625" style="47" bestFit="1" customWidth="1"/>
    <col min="7184" max="7424" width="9.140625" style="47"/>
    <col min="7425" max="7425" width="2.42578125" style="47" customWidth="1"/>
    <col min="7426" max="7426" width="2.28515625" style="47" customWidth="1"/>
    <col min="7427" max="7427" width="2.42578125" style="47" customWidth="1"/>
    <col min="7428" max="7428" width="2.28515625" style="47" customWidth="1"/>
    <col min="7429" max="7429" width="13.7109375" style="47" customWidth="1"/>
    <col min="7430" max="7430" width="33.42578125" style="47" customWidth="1"/>
    <col min="7431" max="7431" width="9.7109375" style="47" customWidth="1"/>
    <col min="7432" max="7432" width="0.85546875" style="47" customWidth="1"/>
    <col min="7433" max="7433" width="15.7109375" style="47" customWidth="1"/>
    <col min="7434" max="7434" width="0.85546875" style="47" customWidth="1"/>
    <col min="7435" max="7435" width="15.7109375" style="47" customWidth="1"/>
    <col min="7436" max="7436" width="2.85546875" style="47" customWidth="1"/>
    <col min="7437" max="7437" width="15.140625" style="47" customWidth="1"/>
    <col min="7438" max="7438" width="12.42578125" style="47" bestFit="1" customWidth="1"/>
    <col min="7439" max="7439" width="11.28515625" style="47" bestFit="1" customWidth="1"/>
    <col min="7440" max="7680" width="9.140625" style="47"/>
    <col min="7681" max="7681" width="2.42578125" style="47" customWidth="1"/>
    <col min="7682" max="7682" width="2.28515625" style="47" customWidth="1"/>
    <col min="7683" max="7683" width="2.42578125" style="47" customWidth="1"/>
    <col min="7684" max="7684" width="2.28515625" style="47" customWidth="1"/>
    <col min="7685" max="7685" width="13.7109375" style="47" customWidth="1"/>
    <col min="7686" max="7686" width="33.42578125" style="47" customWidth="1"/>
    <col min="7687" max="7687" width="9.7109375" style="47" customWidth="1"/>
    <col min="7688" max="7688" width="0.85546875" style="47" customWidth="1"/>
    <col min="7689" max="7689" width="15.7109375" style="47" customWidth="1"/>
    <col min="7690" max="7690" width="0.85546875" style="47" customWidth="1"/>
    <col min="7691" max="7691" width="15.7109375" style="47" customWidth="1"/>
    <col min="7692" max="7692" width="2.85546875" style="47" customWidth="1"/>
    <col min="7693" max="7693" width="15.140625" style="47" customWidth="1"/>
    <col min="7694" max="7694" width="12.42578125" style="47" bestFit="1" customWidth="1"/>
    <col min="7695" max="7695" width="11.28515625" style="47" bestFit="1" customWidth="1"/>
    <col min="7696" max="7936" width="9.140625" style="47"/>
    <col min="7937" max="7937" width="2.42578125" style="47" customWidth="1"/>
    <col min="7938" max="7938" width="2.28515625" style="47" customWidth="1"/>
    <col min="7939" max="7939" width="2.42578125" style="47" customWidth="1"/>
    <col min="7940" max="7940" width="2.28515625" style="47" customWidth="1"/>
    <col min="7941" max="7941" width="13.7109375" style="47" customWidth="1"/>
    <col min="7942" max="7942" width="33.42578125" style="47" customWidth="1"/>
    <col min="7943" max="7943" width="9.7109375" style="47" customWidth="1"/>
    <col min="7944" max="7944" width="0.85546875" style="47" customWidth="1"/>
    <col min="7945" max="7945" width="15.7109375" style="47" customWidth="1"/>
    <col min="7946" max="7946" width="0.85546875" style="47" customWidth="1"/>
    <col min="7947" max="7947" width="15.7109375" style="47" customWidth="1"/>
    <col min="7948" max="7948" width="2.85546875" style="47" customWidth="1"/>
    <col min="7949" max="7949" width="15.140625" style="47" customWidth="1"/>
    <col min="7950" max="7950" width="12.42578125" style="47" bestFit="1" customWidth="1"/>
    <col min="7951" max="7951" width="11.28515625" style="47" bestFit="1" customWidth="1"/>
    <col min="7952" max="8192" width="9.140625" style="47"/>
    <col min="8193" max="8193" width="2.42578125" style="47" customWidth="1"/>
    <col min="8194" max="8194" width="2.28515625" style="47" customWidth="1"/>
    <col min="8195" max="8195" width="2.42578125" style="47" customWidth="1"/>
    <col min="8196" max="8196" width="2.28515625" style="47" customWidth="1"/>
    <col min="8197" max="8197" width="13.7109375" style="47" customWidth="1"/>
    <col min="8198" max="8198" width="33.42578125" style="47" customWidth="1"/>
    <col min="8199" max="8199" width="9.7109375" style="47" customWidth="1"/>
    <col min="8200" max="8200" width="0.85546875" style="47" customWidth="1"/>
    <col min="8201" max="8201" width="15.7109375" style="47" customWidth="1"/>
    <col min="8202" max="8202" width="0.85546875" style="47" customWidth="1"/>
    <col min="8203" max="8203" width="15.7109375" style="47" customWidth="1"/>
    <col min="8204" max="8204" width="2.85546875" style="47" customWidth="1"/>
    <col min="8205" max="8205" width="15.140625" style="47" customWidth="1"/>
    <col min="8206" max="8206" width="12.42578125" style="47" bestFit="1" customWidth="1"/>
    <col min="8207" max="8207" width="11.28515625" style="47" bestFit="1" customWidth="1"/>
    <col min="8208" max="8448" width="9.140625" style="47"/>
    <col min="8449" max="8449" width="2.42578125" style="47" customWidth="1"/>
    <col min="8450" max="8450" width="2.28515625" style="47" customWidth="1"/>
    <col min="8451" max="8451" width="2.42578125" style="47" customWidth="1"/>
    <col min="8452" max="8452" width="2.28515625" style="47" customWidth="1"/>
    <col min="8453" max="8453" width="13.7109375" style="47" customWidth="1"/>
    <col min="8454" max="8454" width="33.42578125" style="47" customWidth="1"/>
    <col min="8455" max="8455" width="9.7109375" style="47" customWidth="1"/>
    <col min="8456" max="8456" width="0.85546875" style="47" customWidth="1"/>
    <col min="8457" max="8457" width="15.7109375" style="47" customWidth="1"/>
    <col min="8458" max="8458" width="0.85546875" style="47" customWidth="1"/>
    <col min="8459" max="8459" width="15.7109375" style="47" customWidth="1"/>
    <col min="8460" max="8460" width="2.85546875" style="47" customWidth="1"/>
    <col min="8461" max="8461" width="15.140625" style="47" customWidth="1"/>
    <col min="8462" max="8462" width="12.42578125" style="47" bestFit="1" customWidth="1"/>
    <col min="8463" max="8463" width="11.28515625" style="47" bestFit="1" customWidth="1"/>
    <col min="8464" max="8704" width="9.140625" style="47"/>
    <col min="8705" max="8705" width="2.42578125" style="47" customWidth="1"/>
    <col min="8706" max="8706" width="2.28515625" style="47" customWidth="1"/>
    <col min="8707" max="8707" width="2.42578125" style="47" customWidth="1"/>
    <col min="8708" max="8708" width="2.28515625" style="47" customWidth="1"/>
    <col min="8709" max="8709" width="13.7109375" style="47" customWidth="1"/>
    <col min="8710" max="8710" width="33.42578125" style="47" customWidth="1"/>
    <col min="8711" max="8711" width="9.7109375" style="47" customWidth="1"/>
    <col min="8712" max="8712" width="0.85546875" style="47" customWidth="1"/>
    <col min="8713" max="8713" width="15.7109375" style="47" customWidth="1"/>
    <col min="8714" max="8714" width="0.85546875" style="47" customWidth="1"/>
    <col min="8715" max="8715" width="15.7109375" style="47" customWidth="1"/>
    <col min="8716" max="8716" width="2.85546875" style="47" customWidth="1"/>
    <col min="8717" max="8717" width="15.140625" style="47" customWidth="1"/>
    <col min="8718" max="8718" width="12.42578125" style="47" bestFit="1" customWidth="1"/>
    <col min="8719" max="8719" width="11.28515625" style="47" bestFit="1" customWidth="1"/>
    <col min="8720" max="8960" width="9.140625" style="47"/>
    <col min="8961" max="8961" width="2.42578125" style="47" customWidth="1"/>
    <col min="8962" max="8962" width="2.28515625" style="47" customWidth="1"/>
    <col min="8963" max="8963" width="2.42578125" style="47" customWidth="1"/>
    <col min="8964" max="8964" width="2.28515625" style="47" customWidth="1"/>
    <col min="8965" max="8965" width="13.7109375" style="47" customWidth="1"/>
    <col min="8966" max="8966" width="33.42578125" style="47" customWidth="1"/>
    <col min="8967" max="8967" width="9.7109375" style="47" customWidth="1"/>
    <col min="8968" max="8968" width="0.85546875" style="47" customWidth="1"/>
    <col min="8969" max="8969" width="15.7109375" style="47" customWidth="1"/>
    <col min="8970" max="8970" width="0.85546875" style="47" customWidth="1"/>
    <col min="8971" max="8971" width="15.7109375" style="47" customWidth="1"/>
    <col min="8972" max="8972" width="2.85546875" style="47" customWidth="1"/>
    <col min="8973" max="8973" width="15.140625" style="47" customWidth="1"/>
    <col min="8974" max="8974" width="12.42578125" style="47" bestFit="1" customWidth="1"/>
    <col min="8975" max="8975" width="11.28515625" style="47" bestFit="1" customWidth="1"/>
    <col min="8976" max="9216" width="9.140625" style="47"/>
    <col min="9217" max="9217" width="2.42578125" style="47" customWidth="1"/>
    <col min="9218" max="9218" width="2.28515625" style="47" customWidth="1"/>
    <col min="9219" max="9219" width="2.42578125" style="47" customWidth="1"/>
    <col min="9220" max="9220" width="2.28515625" style="47" customWidth="1"/>
    <col min="9221" max="9221" width="13.7109375" style="47" customWidth="1"/>
    <col min="9222" max="9222" width="33.42578125" style="47" customWidth="1"/>
    <col min="9223" max="9223" width="9.7109375" style="47" customWidth="1"/>
    <col min="9224" max="9224" width="0.85546875" style="47" customWidth="1"/>
    <col min="9225" max="9225" width="15.7109375" style="47" customWidth="1"/>
    <col min="9226" max="9226" width="0.85546875" style="47" customWidth="1"/>
    <col min="9227" max="9227" width="15.7109375" style="47" customWidth="1"/>
    <col min="9228" max="9228" width="2.85546875" style="47" customWidth="1"/>
    <col min="9229" max="9229" width="15.140625" style="47" customWidth="1"/>
    <col min="9230" max="9230" width="12.42578125" style="47" bestFit="1" customWidth="1"/>
    <col min="9231" max="9231" width="11.28515625" style="47" bestFit="1" customWidth="1"/>
    <col min="9232" max="9472" width="9.140625" style="47"/>
    <col min="9473" max="9473" width="2.42578125" style="47" customWidth="1"/>
    <col min="9474" max="9474" width="2.28515625" style="47" customWidth="1"/>
    <col min="9475" max="9475" width="2.42578125" style="47" customWidth="1"/>
    <col min="9476" max="9476" width="2.28515625" style="47" customWidth="1"/>
    <col min="9477" max="9477" width="13.7109375" style="47" customWidth="1"/>
    <col min="9478" max="9478" width="33.42578125" style="47" customWidth="1"/>
    <col min="9479" max="9479" width="9.7109375" style="47" customWidth="1"/>
    <col min="9480" max="9480" width="0.85546875" style="47" customWidth="1"/>
    <col min="9481" max="9481" width="15.7109375" style="47" customWidth="1"/>
    <col min="9482" max="9482" width="0.85546875" style="47" customWidth="1"/>
    <col min="9483" max="9483" width="15.7109375" style="47" customWidth="1"/>
    <col min="9484" max="9484" width="2.85546875" style="47" customWidth="1"/>
    <col min="9485" max="9485" width="15.140625" style="47" customWidth="1"/>
    <col min="9486" max="9486" width="12.42578125" style="47" bestFit="1" customWidth="1"/>
    <col min="9487" max="9487" width="11.28515625" style="47" bestFit="1" customWidth="1"/>
    <col min="9488" max="9728" width="9.140625" style="47"/>
    <col min="9729" max="9729" width="2.42578125" style="47" customWidth="1"/>
    <col min="9730" max="9730" width="2.28515625" style="47" customWidth="1"/>
    <col min="9731" max="9731" width="2.42578125" style="47" customWidth="1"/>
    <col min="9732" max="9732" width="2.28515625" style="47" customWidth="1"/>
    <col min="9733" max="9733" width="13.7109375" style="47" customWidth="1"/>
    <col min="9734" max="9734" width="33.42578125" style="47" customWidth="1"/>
    <col min="9735" max="9735" width="9.7109375" style="47" customWidth="1"/>
    <col min="9736" max="9736" width="0.85546875" style="47" customWidth="1"/>
    <col min="9737" max="9737" width="15.7109375" style="47" customWidth="1"/>
    <col min="9738" max="9738" width="0.85546875" style="47" customWidth="1"/>
    <col min="9739" max="9739" width="15.7109375" style="47" customWidth="1"/>
    <col min="9740" max="9740" width="2.85546875" style="47" customWidth="1"/>
    <col min="9741" max="9741" width="15.140625" style="47" customWidth="1"/>
    <col min="9742" max="9742" width="12.42578125" style="47" bestFit="1" customWidth="1"/>
    <col min="9743" max="9743" width="11.28515625" style="47" bestFit="1" customWidth="1"/>
    <col min="9744" max="9984" width="9.140625" style="47"/>
    <col min="9985" max="9985" width="2.42578125" style="47" customWidth="1"/>
    <col min="9986" max="9986" width="2.28515625" style="47" customWidth="1"/>
    <col min="9987" max="9987" width="2.42578125" style="47" customWidth="1"/>
    <col min="9988" max="9988" width="2.28515625" style="47" customWidth="1"/>
    <col min="9989" max="9989" width="13.7109375" style="47" customWidth="1"/>
    <col min="9990" max="9990" width="33.42578125" style="47" customWidth="1"/>
    <col min="9991" max="9991" width="9.7109375" style="47" customWidth="1"/>
    <col min="9992" max="9992" width="0.85546875" style="47" customWidth="1"/>
    <col min="9993" max="9993" width="15.7109375" style="47" customWidth="1"/>
    <col min="9994" max="9994" width="0.85546875" style="47" customWidth="1"/>
    <col min="9995" max="9995" width="15.7109375" style="47" customWidth="1"/>
    <col min="9996" max="9996" width="2.85546875" style="47" customWidth="1"/>
    <col min="9997" max="9997" width="15.140625" style="47" customWidth="1"/>
    <col min="9998" max="9998" width="12.42578125" style="47" bestFit="1" customWidth="1"/>
    <col min="9999" max="9999" width="11.28515625" style="47" bestFit="1" customWidth="1"/>
    <col min="10000" max="10240" width="9.140625" style="47"/>
    <col min="10241" max="10241" width="2.42578125" style="47" customWidth="1"/>
    <col min="10242" max="10242" width="2.28515625" style="47" customWidth="1"/>
    <col min="10243" max="10243" width="2.42578125" style="47" customWidth="1"/>
    <col min="10244" max="10244" width="2.28515625" style="47" customWidth="1"/>
    <col min="10245" max="10245" width="13.7109375" style="47" customWidth="1"/>
    <col min="10246" max="10246" width="33.42578125" style="47" customWidth="1"/>
    <col min="10247" max="10247" width="9.7109375" style="47" customWidth="1"/>
    <col min="10248" max="10248" width="0.85546875" style="47" customWidth="1"/>
    <col min="10249" max="10249" width="15.7109375" style="47" customWidth="1"/>
    <col min="10250" max="10250" width="0.85546875" style="47" customWidth="1"/>
    <col min="10251" max="10251" width="15.7109375" style="47" customWidth="1"/>
    <col min="10252" max="10252" width="2.85546875" style="47" customWidth="1"/>
    <col min="10253" max="10253" width="15.140625" style="47" customWidth="1"/>
    <col min="10254" max="10254" width="12.42578125" style="47" bestFit="1" customWidth="1"/>
    <col min="10255" max="10255" width="11.28515625" style="47" bestFit="1" customWidth="1"/>
    <col min="10256" max="10496" width="9.140625" style="47"/>
    <col min="10497" max="10497" width="2.42578125" style="47" customWidth="1"/>
    <col min="10498" max="10498" width="2.28515625" style="47" customWidth="1"/>
    <col min="10499" max="10499" width="2.42578125" style="47" customWidth="1"/>
    <col min="10500" max="10500" width="2.28515625" style="47" customWidth="1"/>
    <col min="10501" max="10501" width="13.7109375" style="47" customWidth="1"/>
    <col min="10502" max="10502" width="33.42578125" style="47" customWidth="1"/>
    <col min="10503" max="10503" width="9.7109375" style="47" customWidth="1"/>
    <col min="10504" max="10504" width="0.85546875" style="47" customWidth="1"/>
    <col min="10505" max="10505" width="15.7109375" style="47" customWidth="1"/>
    <col min="10506" max="10506" width="0.85546875" style="47" customWidth="1"/>
    <col min="10507" max="10507" width="15.7109375" style="47" customWidth="1"/>
    <col min="10508" max="10508" width="2.85546875" style="47" customWidth="1"/>
    <col min="10509" max="10509" width="15.140625" style="47" customWidth="1"/>
    <col min="10510" max="10510" width="12.42578125" style="47" bestFit="1" customWidth="1"/>
    <col min="10511" max="10511" width="11.28515625" style="47" bestFit="1" customWidth="1"/>
    <col min="10512" max="10752" width="9.140625" style="47"/>
    <col min="10753" max="10753" width="2.42578125" style="47" customWidth="1"/>
    <col min="10754" max="10754" width="2.28515625" style="47" customWidth="1"/>
    <col min="10755" max="10755" width="2.42578125" style="47" customWidth="1"/>
    <col min="10756" max="10756" width="2.28515625" style="47" customWidth="1"/>
    <col min="10757" max="10757" width="13.7109375" style="47" customWidth="1"/>
    <col min="10758" max="10758" width="33.42578125" style="47" customWidth="1"/>
    <col min="10759" max="10759" width="9.7109375" style="47" customWidth="1"/>
    <col min="10760" max="10760" width="0.85546875" style="47" customWidth="1"/>
    <col min="10761" max="10761" width="15.7109375" style="47" customWidth="1"/>
    <col min="10762" max="10762" width="0.85546875" style="47" customWidth="1"/>
    <col min="10763" max="10763" width="15.7109375" style="47" customWidth="1"/>
    <col min="10764" max="10764" width="2.85546875" style="47" customWidth="1"/>
    <col min="10765" max="10765" width="15.140625" style="47" customWidth="1"/>
    <col min="10766" max="10766" width="12.42578125" style="47" bestFit="1" customWidth="1"/>
    <col min="10767" max="10767" width="11.28515625" style="47" bestFit="1" customWidth="1"/>
    <col min="10768" max="11008" width="9.140625" style="47"/>
    <col min="11009" max="11009" width="2.42578125" style="47" customWidth="1"/>
    <col min="11010" max="11010" width="2.28515625" style="47" customWidth="1"/>
    <col min="11011" max="11011" width="2.42578125" style="47" customWidth="1"/>
    <col min="11012" max="11012" width="2.28515625" style="47" customWidth="1"/>
    <col min="11013" max="11013" width="13.7109375" style="47" customWidth="1"/>
    <col min="11014" max="11014" width="33.42578125" style="47" customWidth="1"/>
    <col min="11015" max="11015" width="9.7109375" style="47" customWidth="1"/>
    <col min="11016" max="11016" width="0.85546875" style="47" customWidth="1"/>
    <col min="11017" max="11017" width="15.7109375" style="47" customWidth="1"/>
    <col min="11018" max="11018" width="0.85546875" style="47" customWidth="1"/>
    <col min="11019" max="11019" width="15.7109375" style="47" customWidth="1"/>
    <col min="11020" max="11020" width="2.85546875" style="47" customWidth="1"/>
    <col min="11021" max="11021" width="15.140625" style="47" customWidth="1"/>
    <col min="11022" max="11022" width="12.42578125" style="47" bestFit="1" customWidth="1"/>
    <col min="11023" max="11023" width="11.28515625" style="47" bestFit="1" customWidth="1"/>
    <col min="11024" max="11264" width="9.140625" style="47"/>
    <col min="11265" max="11265" width="2.42578125" style="47" customWidth="1"/>
    <col min="11266" max="11266" width="2.28515625" style="47" customWidth="1"/>
    <col min="11267" max="11267" width="2.42578125" style="47" customWidth="1"/>
    <col min="11268" max="11268" width="2.28515625" style="47" customWidth="1"/>
    <col min="11269" max="11269" width="13.7109375" style="47" customWidth="1"/>
    <col min="11270" max="11270" width="33.42578125" style="47" customWidth="1"/>
    <col min="11271" max="11271" width="9.7109375" style="47" customWidth="1"/>
    <col min="11272" max="11272" width="0.85546875" style="47" customWidth="1"/>
    <col min="11273" max="11273" width="15.7109375" style="47" customWidth="1"/>
    <col min="11274" max="11274" width="0.85546875" style="47" customWidth="1"/>
    <col min="11275" max="11275" width="15.7109375" style="47" customWidth="1"/>
    <col min="11276" max="11276" width="2.85546875" style="47" customWidth="1"/>
    <col min="11277" max="11277" width="15.140625" style="47" customWidth="1"/>
    <col min="11278" max="11278" width="12.42578125" style="47" bestFit="1" customWidth="1"/>
    <col min="11279" max="11279" width="11.28515625" style="47" bestFit="1" customWidth="1"/>
    <col min="11280" max="11520" width="9.140625" style="47"/>
    <col min="11521" max="11521" width="2.42578125" style="47" customWidth="1"/>
    <col min="11522" max="11522" width="2.28515625" style="47" customWidth="1"/>
    <col min="11523" max="11523" width="2.42578125" style="47" customWidth="1"/>
    <col min="11524" max="11524" width="2.28515625" style="47" customWidth="1"/>
    <col min="11525" max="11525" width="13.7109375" style="47" customWidth="1"/>
    <col min="11526" max="11526" width="33.42578125" style="47" customWidth="1"/>
    <col min="11527" max="11527" width="9.7109375" style="47" customWidth="1"/>
    <col min="11528" max="11528" width="0.85546875" style="47" customWidth="1"/>
    <col min="11529" max="11529" width="15.7109375" style="47" customWidth="1"/>
    <col min="11530" max="11530" width="0.85546875" style="47" customWidth="1"/>
    <col min="11531" max="11531" width="15.7109375" style="47" customWidth="1"/>
    <col min="11532" max="11532" width="2.85546875" style="47" customWidth="1"/>
    <col min="11533" max="11533" width="15.140625" style="47" customWidth="1"/>
    <col min="11534" max="11534" width="12.42578125" style="47" bestFit="1" customWidth="1"/>
    <col min="11535" max="11535" width="11.28515625" style="47" bestFit="1" customWidth="1"/>
    <col min="11536" max="11776" width="9.140625" style="47"/>
    <col min="11777" max="11777" width="2.42578125" style="47" customWidth="1"/>
    <col min="11778" max="11778" width="2.28515625" style="47" customWidth="1"/>
    <col min="11779" max="11779" width="2.42578125" style="47" customWidth="1"/>
    <col min="11780" max="11780" width="2.28515625" style="47" customWidth="1"/>
    <col min="11781" max="11781" width="13.7109375" style="47" customWidth="1"/>
    <col min="11782" max="11782" width="33.42578125" style="47" customWidth="1"/>
    <col min="11783" max="11783" width="9.7109375" style="47" customWidth="1"/>
    <col min="11784" max="11784" width="0.85546875" style="47" customWidth="1"/>
    <col min="11785" max="11785" width="15.7109375" style="47" customWidth="1"/>
    <col min="11786" max="11786" width="0.85546875" style="47" customWidth="1"/>
    <col min="11787" max="11787" width="15.7109375" style="47" customWidth="1"/>
    <col min="11788" max="11788" width="2.85546875" style="47" customWidth="1"/>
    <col min="11789" max="11789" width="15.140625" style="47" customWidth="1"/>
    <col min="11790" max="11790" width="12.42578125" style="47" bestFit="1" customWidth="1"/>
    <col min="11791" max="11791" width="11.28515625" style="47" bestFit="1" customWidth="1"/>
    <col min="11792" max="12032" width="9.140625" style="47"/>
    <col min="12033" max="12033" width="2.42578125" style="47" customWidth="1"/>
    <col min="12034" max="12034" width="2.28515625" style="47" customWidth="1"/>
    <col min="12035" max="12035" width="2.42578125" style="47" customWidth="1"/>
    <col min="12036" max="12036" width="2.28515625" style="47" customWidth="1"/>
    <col min="12037" max="12037" width="13.7109375" style="47" customWidth="1"/>
    <col min="12038" max="12038" width="33.42578125" style="47" customWidth="1"/>
    <col min="12039" max="12039" width="9.7109375" style="47" customWidth="1"/>
    <col min="12040" max="12040" width="0.85546875" style="47" customWidth="1"/>
    <col min="12041" max="12041" width="15.7109375" style="47" customWidth="1"/>
    <col min="12042" max="12042" width="0.85546875" style="47" customWidth="1"/>
    <col min="12043" max="12043" width="15.7109375" style="47" customWidth="1"/>
    <col min="12044" max="12044" width="2.85546875" style="47" customWidth="1"/>
    <col min="12045" max="12045" width="15.140625" style="47" customWidth="1"/>
    <col min="12046" max="12046" width="12.42578125" style="47" bestFit="1" customWidth="1"/>
    <col min="12047" max="12047" width="11.28515625" style="47" bestFit="1" customWidth="1"/>
    <col min="12048" max="12288" width="9.140625" style="47"/>
    <col min="12289" max="12289" width="2.42578125" style="47" customWidth="1"/>
    <col min="12290" max="12290" width="2.28515625" style="47" customWidth="1"/>
    <col min="12291" max="12291" width="2.42578125" style="47" customWidth="1"/>
    <col min="12292" max="12292" width="2.28515625" style="47" customWidth="1"/>
    <col min="12293" max="12293" width="13.7109375" style="47" customWidth="1"/>
    <col min="12294" max="12294" width="33.42578125" style="47" customWidth="1"/>
    <col min="12295" max="12295" width="9.7109375" style="47" customWidth="1"/>
    <col min="12296" max="12296" width="0.85546875" style="47" customWidth="1"/>
    <col min="12297" max="12297" width="15.7109375" style="47" customWidth="1"/>
    <col min="12298" max="12298" width="0.85546875" style="47" customWidth="1"/>
    <col min="12299" max="12299" width="15.7109375" style="47" customWidth="1"/>
    <col min="12300" max="12300" width="2.85546875" style="47" customWidth="1"/>
    <col min="12301" max="12301" width="15.140625" style="47" customWidth="1"/>
    <col min="12302" max="12302" width="12.42578125" style="47" bestFit="1" customWidth="1"/>
    <col min="12303" max="12303" width="11.28515625" style="47" bestFit="1" customWidth="1"/>
    <col min="12304" max="12544" width="9.140625" style="47"/>
    <col min="12545" max="12545" width="2.42578125" style="47" customWidth="1"/>
    <col min="12546" max="12546" width="2.28515625" style="47" customWidth="1"/>
    <col min="12547" max="12547" width="2.42578125" style="47" customWidth="1"/>
    <col min="12548" max="12548" width="2.28515625" style="47" customWidth="1"/>
    <col min="12549" max="12549" width="13.7109375" style="47" customWidth="1"/>
    <col min="12550" max="12550" width="33.42578125" style="47" customWidth="1"/>
    <col min="12551" max="12551" width="9.7109375" style="47" customWidth="1"/>
    <col min="12552" max="12552" width="0.85546875" style="47" customWidth="1"/>
    <col min="12553" max="12553" width="15.7109375" style="47" customWidth="1"/>
    <col min="12554" max="12554" width="0.85546875" style="47" customWidth="1"/>
    <col min="12555" max="12555" width="15.7109375" style="47" customWidth="1"/>
    <col min="12556" max="12556" width="2.85546875" style="47" customWidth="1"/>
    <col min="12557" max="12557" width="15.140625" style="47" customWidth="1"/>
    <col min="12558" max="12558" width="12.42578125" style="47" bestFit="1" customWidth="1"/>
    <col min="12559" max="12559" width="11.28515625" style="47" bestFit="1" customWidth="1"/>
    <col min="12560" max="12800" width="9.140625" style="47"/>
    <col min="12801" max="12801" width="2.42578125" style="47" customWidth="1"/>
    <col min="12802" max="12802" width="2.28515625" style="47" customWidth="1"/>
    <col min="12803" max="12803" width="2.42578125" style="47" customWidth="1"/>
    <col min="12804" max="12804" width="2.28515625" style="47" customWidth="1"/>
    <col min="12805" max="12805" width="13.7109375" style="47" customWidth="1"/>
    <col min="12806" max="12806" width="33.42578125" style="47" customWidth="1"/>
    <col min="12807" max="12807" width="9.7109375" style="47" customWidth="1"/>
    <col min="12808" max="12808" width="0.85546875" style="47" customWidth="1"/>
    <col min="12809" max="12809" width="15.7109375" style="47" customWidth="1"/>
    <col min="12810" max="12810" width="0.85546875" style="47" customWidth="1"/>
    <col min="12811" max="12811" width="15.7109375" style="47" customWidth="1"/>
    <col min="12812" max="12812" width="2.85546875" style="47" customWidth="1"/>
    <col min="12813" max="12813" width="15.140625" style="47" customWidth="1"/>
    <col min="12814" max="12814" width="12.42578125" style="47" bestFit="1" customWidth="1"/>
    <col min="12815" max="12815" width="11.28515625" style="47" bestFit="1" customWidth="1"/>
    <col min="12816" max="13056" width="9.140625" style="47"/>
    <col min="13057" max="13057" width="2.42578125" style="47" customWidth="1"/>
    <col min="13058" max="13058" width="2.28515625" style="47" customWidth="1"/>
    <col min="13059" max="13059" width="2.42578125" style="47" customWidth="1"/>
    <col min="13060" max="13060" width="2.28515625" style="47" customWidth="1"/>
    <col min="13061" max="13061" width="13.7109375" style="47" customWidth="1"/>
    <col min="13062" max="13062" width="33.42578125" style="47" customWidth="1"/>
    <col min="13063" max="13063" width="9.7109375" style="47" customWidth="1"/>
    <col min="13064" max="13064" width="0.85546875" style="47" customWidth="1"/>
    <col min="13065" max="13065" width="15.7109375" style="47" customWidth="1"/>
    <col min="13066" max="13066" width="0.85546875" style="47" customWidth="1"/>
    <col min="13067" max="13067" width="15.7109375" style="47" customWidth="1"/>
    <col min="13068" max="13068" width="2.85546875" style="47" customWidth="1"/>
    <col min="13069" max="13069" width="15.140625" style="47" customWidth="1"/>
    <col min="13070" max="13070" width="12.42578125" style="47" bestFit="1" customWidth="1"/>
    <col min="13071" max="13071" width="11.28515625" style="47" bestFit="1" customWidth="1"/>
    <col min="13072" max="13312" width="9.140625" style="47"/>
    <col min="13313" max="13313" width="2.42578125" style="47" customWidth="1"/>
    <col min="13314" max="13314" width="2.28515625" style="47" customWidth="1"/>
    <col min="13315" max="13315" width="2.42578125" style="47" customWidth="1"/>
    <col min="13316" max="13316" width="2.28515625" style="47" customWidth="1"/>
    <col min="13317" max="13317" width="13.7109375" style="47" customWidth="1"/>
    <col min="13318" max="13318" width="33.42578125" style="47" customWidth="1"/>
    <col min="13319" max="13319" width="9.7109375" style="47" customWidth="1"/>
    <col min="13320" max="13320" width="0.85546875" style="47" customWidth="1"/>
    <col min="13321" max="13321" width="15.7109375" style="47" customWidth="1"/>
    <col min="13322" max="13322" width="0.85546875" style="47" customWidth="1"/>
    <col min="13323" max="13323" width="15.7109375" style="47" customWidth="1"/>
    <col min="13324" max="13324" width="2.85546875" style="47" customWidth="1"/>
    <col min="13325" max="13325" width="15.140625" style="47" customWidth="1"/>
    <col min="13326" max="13326" width="12.42578125" style="47" bestFit="1" customWidth="1"/>
    <col min="13327" max="13327" width="11.28515625" style="47" bestFit="1" customWidth="1"/>
    <col min="13328" max="13568" width="9.140625" style="47"/>
    <col min="13569" max="13569" width="2.42578125" style="47" customWidth="1"/>
    <col min="13570" max="13570" width="2.28515625" style="47" customWidth="1"/>
    <col min="13571" max="13571" width="2.42578125" style="47" customWidth="1"/>
    <col min="13572" max="13572" width="2.28515625" style="47" customWidth="1"/>
    <col min="13573" max="13573" width="13.7109375" style="47" customWidth="1"/>
    <col min="13574" max="13574" width="33.42578125" style="47" customWidth="1"/>
    <col min="13575" max="13575" width="9.7109375" style="47" customWidth="1"/>
    <col min="13576" max="13576" width="0.85546875" style="47" customWidth="1"/>
    <col min="13577" max="13577" width="15.7109375" style="47" customWidth="1"/>
    <col min="13578" max="13578" width="0.85546875" style="47" customWidth="1"/>
    <col min="13579" max="13579" width="15.7109375" style="47" customWidth="1"/>
    <col min="13580" max="13580" width="2.85546875" style="47" customWidth="1"/>
    <col min="13581" max="13581" width="15.140625" style="47" customWidth="1"/>
    <col min="13582" max="13582" width="12.42578125" style="47" bestFit="1" customWidth="1"/>
    <col min="13583" max="13583" width="11.28515625" style="47" bestFit="1" customWidth="1"/>
    <col min="13584" max="13824" width="9.140625" style="47"/>
    <col min="13825" max="13825" width="2.42578125" style="47" customWidth="1"/>
    <col min="13826" max="13826" width="2.28515625" style="47" customWidth="1"/>
    <col min="13827" max="13827" width="2.42578125" style="47" customWidth="1"/>
    <col min="13828" max="13828" width="2.28515625" style="47" customWidth="1"/>
    <col min="13829" max="13829" width="13.7109375" style="47" customWidth="1"/>
    <col min="13830" max="13830" width="33.42578125" style="47" customWidth="1"/>
    <col min="13831" max="13831" width="9.7109375" style="47" customWidth="1"/>
    <col min="13832" max="13832" width="0.85546875" style="47" customWidth="1"/>
    <col min="13833" max="13833" width="15.7109375" style="47" customWidth="1"/>
    <col min="13834" max="13834" width="0.85546875" style="47" customWidth="1"/>
    <col min="13835" max="13835" width="15.7109375" style="47" customWidth="1"/>
    <col min="13836" max="13836" width="2.85546875" style="47" customWidth="1"/>
    <col min="13837" max="13837" width="15.140625" style="47" customWidth="1"/>
    <col min="13838" max="13838" width="12.42578125" style="47" bestFit="1" customWidth="1"/>
    <col min="13839" max="13839" width="11.28515625" style="47" bestFit="1" customWidth="1"/>
    <col min="13840" max="14080" width="9.140625" style="47"/>
    <col min="14081" max="14081" width="2.42578125" style="47" customWidth="1"/>
    <col min="14082" max="14082" width="2.28515625" style="47" customWidth="1"/>
    <col min="14083" max="14083" width="2.42578125" style="47" customWidth="1"/>
    <col min="14084" max="14084" width="2.28515625" style="47" customWidth="1"/>
    <col min="14085" max="14085" width="13.7109375" style="47" customWidth="1"/>
    <col min="14086" max="14086" width="33.42578125" style="47" customWidth="1"/>
    <col min="14087" max="14087" width="9.7109375" style="47" customWidth="1"/>
    <col min="14088" max="14088" width="0.85546875" style="47" customWidth="1"/>
    <col min="14089" max="14089" width="15.7109375" style="47" customWidth="1"/>
    <col min="14090" max="14090" width="0.85546875" style="47" customWidth="1"/>
    <col min="14091" max="14091" width="15.7109375" style="47" customWidth="1"/>
    <col min="14092" max="14092" width="2.85546875" style="47" customWidth="1"/>
    <col min="14093" max="14093" width="15.140625" style="47" customWidth="1"/>
    <col min="14094" max="14094" width="12.42578125" style="47" bestFit="1" customWidth="1"/>
    <col min="14095" max="14095" width="11.28515625" style="47" bestFit="1" customWidth="1"/>
    <col min="14096" max="14336" width="9.140625" style="47"/>
    <col min="14337" max="14337" width="2.42578125" style="47" customWidth="1"/>
    <col min="14338" max="14338" width="2.28515625" style="47" customWidth="1"/>
    <col min="14339" max="14339" width="2.42578125" style="47" customWidth="1"/>
    <col min="14340" max="14340" width="2.28515625" style="47" customWidth="1"/>
    <col min="14341" max="14341" width="13.7109375" style="47" customWidth="1"/>
    <col min="14342" max="14342" width="33.42578125" style="47" customWidth="1"/>
    <col min="14343" max="14343" width="9.7109375" style="47" customWidth="1"/>
    <col min="14344" max="14344" width="0.85546875" style="47" customWidth="1"/>
    <col min="14345" max="14345" width="15.7109375" style="47" customWidth="1"/>
    <col min="14346" max="14346" width="0.85546875" style="47" customWidth="1"/>
    <col min="14347" max="14347" width="15.7109375" style="47" customWidth="1"/>
    <col min="14348" max="14348" width="2.85546875" style="47" customWidth="1"/>
    <col min="14349" max="14349" width="15.140625" style="47" customWidth="1"/>
    <col min="14350" max="14350" width="12.42578125" style="47" bestFit="1" customWidth="1"/>
    <col min="14351" max="14351" width="11.28515625" style="47" bestFit="1" customWidth="1"/>
    <col min="14352" max="14592" width="9.140625" style="47"/>
    <col min="14593" max="14593" width="2.42578125" style="47" customWidth="1"/>
    <col min="14594" max="14594" width="2.28515625" style="47" customWidth="1"/>
    <col min="14595" max="14595" width="2.42578125" style="47" customWidth="1"/>
    <col min="14596" max="14596" width="2.28515625" style="47" customWidth="1"/>
    <col min="14597" max="14597" width="13.7109375" style="47" customWidth="1"/>
    <col min="14598" max="14598" width="33.42578125" style="47" customWidth="1"/>
    <col min="14599" max="14599" width="9.7109375" style="47" customWidth="1"/>
    <col min="14600" max="14600" width="0.85546875" style="47" customWidth="1"/>
    <col min="14601" max="14601" width="15.7109375" style="47" customWidth="1"/>
    <col min="14602" max="14602" width="0.85546875" style="47" customWidth="1"/>
    <col min="14603" max="14603" width="15.7109375" style="47" customWidth="1"/>
    <col min="14604" max="14604" width="2.85546875" style="47" customWidth="1"/>
    <col min="14605" max="14605" width="15.140625" style="47" customWidth="1"/>
    <col min="14606" max="14606" width="12.42578125" style="47" bestFit="1" customWidth="1"/>
    <col min="14607" max="14607" width="11.28515625" style="47" bestFit="1" customWidth="1"/>
    <col min="14608" max="14848" width="9.140625" style="47"/>
    <col min="14849" max="14849" width="2.42578125" style="47" customWidth="1"/>
    <col min="14850" max="14850" width="2.28515625" style="47" customWidth="1"/>
    <col min="14851" max="14851" width="2.42578125" style="47" customWidth="1"/>
    <col min="14852" max="14852" width="2.28515625" style="47" customWidth="1"/>
    <col min="14853" max="14853" width="13.7109375" style="47" customWidth="1"/>
    <col min="14854" max="14854" width="33.42578125" style="47" customWidth="1"/>
    <col min="14855" max="14855" width="9.7109375" style="47" customWidth="1"/>
    <col min="14856" max="14856" width="0.85546875" style="47" customWidth="1"/>
    <col min="14857" max="14857" width="15.7109375" style="47" customWidth="1"/>
    <col min="14858" max="14858" width="0.85546875" style="47" customWidth="1"/>
    <col min="14859" max="14859" width="15.7109375" style="47" customWidth="1"/>
    <col min="14860" max="14860" width="2.85546875" style="47" customWidth="1"/>
    <col min="14861" max="14861" width="15.140625" style="47" customWidth="1"/>
    <col min="14862" max="14862" width="12.42578125" style="47" bestFit="1" customWidth="1"/>
    <col min="14863" max="14863" width="11.28515625" style="47" bestFit="1" customWidth="1"/>
    <col min="14864" max="15104" width="9.140625" style="47"/>
    <col min="15105" max="15105" width="2.42578125" style="47" customWidth="1"/>
    <col min="15106" max="15106" width="2.28515625" style="47" customWidth="1"/>
    <col min="15107" max="15107" width="2.42578125" style="47" customWidth="1"/>
    <col min="15108" max="15108" width="2.28515625" style="47" customWidth="1"/>
    <col min="15109" max="15109" width="13.7109375" style="47" customWidth="1"/>
    <col min="15110" max="15110" width="33.42578125" style="47" customWidth="1"/>
    <col min="15111" max="15111" width="9.7109375" style="47" customWidth="1"/>
    <col min="15112" max="15112" width="0.85546875" style="47" customWidth="1"/>
    <col min="15113" max="15113" width="15.7109375" style="47" customWidth="1"/>
    <col min="15114" max="15114" width="0.85546875" style="47" customWidth="1"/>
    <col min="15115" max="15115" width="15.7109375" style="47" customWidth="1"/>
    <col min="15116" max="15116" width="2.85546875" style="47" customWidth="1"/>
    <col min="15117" max="15117" width="15.140625" style="47" customWidth="1"/>
    <col min="15118" max="15118" width="12.42578125" style="47" bestFit="1" customWidth="1"/>
    <col min="15119" max="15119" width="11.28515625" style="47" bestFit="1" customWidth="1"/>
    <col min="15120" max="15360" width="9.140625" style="47"/>
    <col min="15361" max="15361" width="2.42578125" style="47" customWidth="1"/>
    <col min="15362" max="15362" width="2.28515625" style="47" customWidth="1"/>
    <col min="15363" max="15363" width="2.42578125" style="47" customWidth="1"/>
    <col min="15364" max="15364" width="2.28515625" style="47" customWidth="1"/>
    <col min="15365" max="15365" width="13.7109375" style="47" customWidth="1"/>
    <col min="15366" max="15366" width="33.42578125" style="47" customWidth="1"/>
    <col min="15367" max="15367" width="9.7109375" style="47" customWidth="1"/>
    <col min="15368" max="15368" width="0.85546875" style="47" customWidth="1"/>
    <col min="15369" max="15369" width="15.7109375" style="47" customWidth="1"/>
    <col min="15370" max="15370" width="0.85546875" style="47" customWidth="1"/>
    <col min="15371" max="15371" width="15.7109375" style="47" customWidth="1"/>
    <col min="15372" max="15372" width="2.85546875" style="47" customWidth="1"/>
    <col min="15373" max="15373" width="15.140625" style="47" customWidth="1"/>
    <col min="15374" max="15374" width="12.42578125" style="47" bestFit="1" customWidth="1"/>
    <col min="15375" max="15375" width="11.28515625" style="47" bestFit="1" customWidth="1"/>
    <col min="15376" max="15616" width="9.140625" style="47"/>
    <col min="15617" max="15617" width="2.42578125" style="47" customWidth="1"/>
    <col min="15618" max="15618" width="2.28515625" style="47" customWidth="1"/>
    <col min="15619" max="15619" width="2.42578125" style="47" customWidth="1"/>
    <col min="15620" max="15620" width="2.28515625" style="47" customWidth="1"/>
    <col min="15621" max="15621" width="13.7109375" style="47" customWidth="1"/>
    <col min="15622" max="15622" width="33.42578125" style="47" customWidth="1"/>
    <col min="15623" max="15623" width="9.7109375" style="47" customWidth="1"/>
    <col min="15624" max="15624" width="0.85546875" style="47" customWidth="1"/>
    <col min="15625" max="15625" width="15.7109375" style="47" customWidth="1"/>
    <col min="15626" max="15626" width="0.85546875" style="47" customWidth="1"/>
    <col min="15627" max="15627" width="15.7109375" style="47" customWidth="1"/>
    <col min="15628" max="15628" width="2.85546875" style="47" customWidth="1"/>
    <col min="15629" max="15629" width="15.140625" style="47" customWidth="1"/>
    <col min="15630" max="15630" width="12.42578125" style="47" bestFit="1" customWidth="1"/>
    <col min="15631" max="15631" width="11.28515625" style="47" bestFit="1" customWidth="1"/>
    <col min="15632" max="15872" width="9.140625" style="47"/>
    <col min="15873" max="15873" width="2.42578125" style="47" customWidth="1"/>
    <col min="15874" max="15874" width="2.28515625" style="47" customWidth="1"/>
    <col min="15875" max="15875" width="2.42578125" style="47" customWidth="1"/>
    <col min="15876" max="15876" width="2.28515625" style="47" customWidth="1"/>
    <col min="15877" max="15877" width="13.7109375" style="47" customWidth="1"/>
    <col min="15878" max="15878" width="33.42578125" style="47" customWidth="1"/>
    <col min="15879" max="15879" width="9.7109375" style="47" customWidth="1"/>
    <col min="15880" max="15880" width="0.85546875" style="47" customWidth="1"/>
    <col min="15881" max="15881" width="15.7109375" style="47" customWidth="1"/>
    <col min="15882" max="15882" width="0.85546875" style="47" customWidth="1"/>
    <col min="15883" max="15883" width="15.7109375" style="47" customWidth="1"/>
    <col min="15884" max="15884" width="2.85546875" style="47" customWidth="1"/>
    <col min="15885" max="15885" width="15.140625" style="47" customWidth="1"/>
    <col min="15886" max="15886" width="12.42578125" style="47" bestFit="1" customWidth="1"/>
    <col min="15887" max="15887" width="11.28515625" style="47" bestFit="1" customWidth="1"/>
    <col min="15888" max="16128" width="9.140625" style="47"/>
    <col min="16129" max="16129" width="2.42578125" style="47" customWidth="1"/>
    <col min="16130" max="16130" width="2.28515625" style="47" customWidth="1"/>
    <col min="16131" max="16131" width="2.42578125" style="47" customWidth="1"/>
    <col min="16132" max="16132" width="2.28515625" style="47" customWidth="1"/>
    <col min="16133" max="16133" width="13.7109375" style="47" customWidth="1"/>
    <col min="16134" max="16134" width="33.42578125" style="47" customWidth="1"/>
    <col min="16135" max="16135" width="9.7109375" style="47" customWidth="1"/>
    <col min="16136" max="16136" width="0.85546875" style="47" customWidth="1"/>
    <col min="16137" max="16137" width="15.7109375" style="47" customWidth="1"/>
    <col min="16138" max="16138" width="0.85546875" style="47" customWidth="1"/>
    <col min="16139" max="16139" width="15.7109375" style="47" customWidth="1"/>
    <col min="16140" max="16140" width="2.85546875" style="47" customWidth="1"/>
    <col min="16141" max="16141" width="15.140625" style="47" customWidth="1"/>
    <col min="16142" max="16142" width="12.42578125" style="47" bestFit="1" customWidth="1"/>
    <col min="16143" max="16143" width="11.28515625" style="47" bestFit="1" customWidth="1"/>
    <col min="16144" max="16384" width="9.140625" style="47"/>
  </cols>
  <sheetData>
    <row r="1" spans="1:14" s="4" customFormat="1" ht="21.95" customHeight="1">
      <c r="A1" s="4" t="s">
        <v>112</v>
      </c>
      <c r="L1" s="5"/>
      <c r="M1" s="5"/>
      <c r="N1" s="5"/>
    </row>
    <row r="2" spans="1:14" s="46" customFormat="1" ht="21.95" customHeight="1">
      <c r="A2" s="45" t="s">
        <v>73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5"/>
      <c r="M2" s="5"/>
      <c r="N2" s="5"/>
    </row>
    <row r="3" spans="1:14" s="46" customFormat="1" ht="21.95" customHeight="1">
      <c r="A3" s="111" t="s">
        <v>131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5"/>
      <c r="M3" s="5"/>
      <c r="N3" s="5"/>
    </row>
    <row r="4" spans="1:14" ht="8.25" customHeight="1"/>
    <row r="5" spans="1:14" ht="21.95" customHeight="1">
      <c r="B5" s="48"/>
      <c r="C5" s="48"/>
      <c r="D5" s="48"/>
      <c r="E5" s="48"/>
      <c r="F5" s="49"/>
      <c r="G5" s="50"/>
      <c r="H5" s="51"/>
      <c r="I5" s="112" t="s">
        <v>2</v>
      </c>
      <c r="J5" s="112"/>
      <c r="K5" s="112"/>
    </row>
    <row r="6" spans="1:14" ht="21.95" customHeight="1">
      <c r="B6" s="48"/>
      <c r="C6" s="48"/>
      <c r="D6" s="48"/>
      <c r="E6" s="48"/>
      <c r="F6" s="49"/>
      <c r="G6" s="53" t="s">
        <v>1</v>
      </c>
      <c r="H6" s="51"/>
      <c r="I6" s="100">
        <v>2024</v>
      </c>
      <c r="J6" s="94"/>
      <c r="K6" s="100">
        <v>2023</v>
      </c>
    </row>
    <row r="7" spans="1:14" ht="21.95" customHeight="1">
      <c r="A7" s="45" t="s">
        <v>29</v>
      </c>
      <c r="B7" s="54"/>
      <c r="C7" s="54"/>
      <c r="D7" s="54"/>
      <c r="E7" s="54"/>
      <c r="F7" s="54"/>
      <c r="G7" s="51"/>
      <c r="I7" s="16"/>
      <c r="J7" s="3"/>
      <c r="K7" s="16"/>
    </row>
    <row r="8" spans="1:14" ht="21.95" customHeight="1">
      <c r="A8" s="54" t="s">
        <v>68</v>
      </c>
      <c r="B8" s="54"/>
      <c r="C8" s="54"/>
      <c r="D8" s="54"/>
      <c r="E8" s="54"/>
      <c r="F8" s="54"/>
      <c r="G8" s="51" t="s">
        <v>165</v>
      </c>
      <c r="I8" s="28">
        <v>533652584.21999991</v>
      </c>
      <c r="J8" s="28"/>
      <c r="K8" s="28">
        <v>707825128.56000006</v>
      </c>
    </row>
    <row r="9" spans="1:14" ht="21.95" customHeight="1">
      <c r="A9" s="54" t="s">
        <v>30</v>
      </c>
      <c r="B9" s="54"/>
      <c r="C9" s="54"/>
      <c r="D9" s="54"/>
      <c r="E9" s="55"/>
      <c r="F9" s="54"/>
      <c r="G9" s="51"/>
      <c r="I9" s="30">
        <v>21086881</v>
      </c>
      <c r="J9" s="29"/>
      <c r="K9" s="30">
        <v>5198150.59</v>
      </c>
    </row>
    <row r="10" spans="1:14" ht="21.95" customHeight="1">
      <c r="A10" s="45" t="s">
        <v>31</v>
      </c>
      <c r="B10" s="54"/>
      <c r="C10" s="54"/>
      <c r="D10" s="54"/>
      <c r="E10" s="54"/>
      <c r="F10" s="54"/>
      <c r="G10" s="51"/>
      <c r="I10" s="32">
        <f>SUM(I8:I9)</f>
        <v>554739465.21999991</v>
      </c>
      <c r="J10" s="31"/>
      <c r="K10" s="32">
        <f>SUM(K8:K9)</f>
        <v>713023279.1500001</v>
      </c>
    </row>
    <row r="11" spans="1:14" ht="21.95" customHeight="1">
      <c r="A11" s="54"/>
      <c r="B11" s="54"/>
      <c r="C11" s="54"/>
      <c r="D11" s="54"/>
      <c r="E11" s="54"/>
      <c r="F11" s="54"/>
      <c r="I11" s="56"/>
      <c r="J11" s="56"/>
      <c r="K11" s="56"/>
    </row>
    <row r="12" spans="1:14" ht="21.95" customHeight="1">
      <c r="A12" s="4" t="s">
        <v>32</v>
      </c>
      <c r="B12" s="54"/>
      <c r="C12" s="54"/>
      <c r="D12" s="54"/>
      <c r="E12" s="54"/>
      <c r="F12" s="54"/>
      <c r="G12" s="51"/>
      <c r="I12" s="28"/>
      <c r="J12" s="31"/>
      <c r="K12" s="28"/>
    </row>
    <row r="13" spans="1:14" ht="21.95" customHeight="1">
      <c r="A13" s="47" t="s">
        <v>67</v>
      </c>
      <c r="B13" s="54"/>
      <c r="C13" s="54"/>
      <c r="D13" s="54"/>
      <c r="E13" s="54"/>
      <c r="F13" s="54"/>
      <c r="G13" s="51">
        <v>6.1</v>
      </c>
      <c r="I13" s="28">
        <v>252436491.88</v>
      </c>
      <c r="J13" s="31"/>
      <c r="K13" s="28">
        <v>319454844.43000013</v>
      </c>
    </row>
    <row r="14" spans="1:14" ht="21.95" customHeight="1">
      <c r="A14" s="54" t="s">
        <v>122</v>
      </c>
      <c r="B14" s="54"/>
      <c r="C14" s="54"/>
      <c r="D14" s="54"/>
      <c r="E14" s="54"/>
      <c r="G14" s="51"/>
      <c r="I14" s="28">
        <v>84641172.850000009</v>
      </c>
      <c r="J14" s="31"/>
      <c r="K14" s="28">
        <v>99077690.050000012</v>
      </c>
    </row>
    <row r="15" spans="1:14" ht="21.95" customHeight="1">
      <c r="A15" s="54" t="s">
        <v>33</v>
      </c>
      <c r="B15" s="54"/>
      <c r="C15" s="54"/>
      <c r="D15" s="54"/>
      <c r="E15" s="54"/>
      <c r="F15" s="54"/>
      <c r="G15" s="51"/>
      <c r="I15" s="32">
        <v>48035872.419999771</v>
      </c>
      <c r="J15" s="31"/>
      <c r="K15" s="32">
        <v>49044217.569999993</v>
      </c>
    </row>
    <row r="16" spans="1:14" ht="21.95" customHeight="1">
      <c r="A16" s="45" t="s">
        <v>34</v>
      </c>
      <c r="B16" s="54"/>
      <c r="C16" s="54"/>
      <c r="D16" s="54"/>
      <c r="E16" s="54"/>
      <c r="F16" s="54"/>
      <c r="I16" s="32">
        <f>SUM(I13:I15)</f>
        <v>385113537.1499998</v>
      </c>
      <c r="J16" s="31"/>
      <c r="K16" s="32">
        <f>SUM(K13:K15)</f>
        <v>467576752.05000013</v>
      </c>
    </row>
    <row r="17" spans="1:11" ht="21.95" customHeight="1">
      <c r="A17" s="54"/>
      <c r="B17" s="54"/>
      <c r="C17" s="54"/>
      <c r="D17" s="54"/>
      <c r="E17" s="54"/>
      <c r="F17" s="54"/>
      <c r="I17" s="31"/>
      <c r="J17" s="31"/>
      <c r="K17" s="31"/>
    </row>
    <row r="18" spans="1:11" ht="21.95" customHeight="1">
      <c r="A18" s="45" t="s">
        <v>97</v>
      </c>
      <c r="B18" s="54"/>
      <c r="C18" s="54"/>
      <c r="D18" s="54"/>
      <c r="E18" s="54"/>
      <c r="F18" s="54"/>
      <c r="I18" s="31">
        <v>169625928.07000011</v>
      </c>
      <c r="J18" s="31"/>
      <c r="K18" s="31">
        <v>245446527.09999996</v>
      </c>
    </row>
    <row r="19" spans="1:11" ht="21.95" customHeight="1">
      <c r="A19" s="54" t="s">
        <v>98</v>
      </c>
      <c r="B19" s="54"/>
      <c r="C19" s="54"/>
      <c r="D19" s="54"/>
      <c r="E19" s="54"/>
      <c r="F19" s="54"/>
      <c r="I19" s="32">
        <v>-397164.6</v>
      </c>
      <c r="J19" s="31"/>
      <c r="K19" s="32">
        <v>-1893735.84</v>
      </c>
    </row>
    <row r="20" spans="1:11" ht="21.95" customHeight="1">
      <c r="A20" s="45" t="s">
        <v>79</v>
      </c>
      <c r="B20" s="54"/>
      <c r="C20" s="54"/>
      <c r="D20" s="54"/>
      <c r="E20" s="54"/>
      <c r="F20" s="54"/>
      <c r="I20" s="31">
        <f>SUM(I18:I19)</f>
        <v>169228763.47000012</v>
      </c>
      <c r="J20" s="31"/>
      <c r="K20" s="31">
        <f>SUM(K18:K19)</f>
        <v>243552791.25999996</v>
      </c>
    </row>
    <row r="21" spans="1:11" ht="21.95" customHeight="1">
      <c r="A21" s="54" t="s">
        <v>80</v>
      </c>
      <c r="B21" s="54"/>
      <c r="C21" s="54"/>
      <c r="D21" s="54"/>
      <c r="E21" s="54"/>
      <c r="F21" s="54"/>
      <c r="G21" s="51">
        <v>17.2</v>
      </c>
      <c r="I21" s="31">
        <v>-29861012</v>
      </c>
      <c r="J21" s="31"/>
      <c r="K21" s="31">
        <v>-50991643.839999996</v>
      </c>
    </row>
    <row r="22" spans="1:11" ht="21.95" customHeight="1">
      <c r="A22" s="45" t="s">
        <v>81</v>
      </c>
      <c r="B22" s="54"/>
      <c r="C22" s="54"/>
      <c r="D22" s="54"/>
      <c r="E22" s="54"/>
      <c r="F22" s="54"/>
      <c r="I22" s="34">
        <f>SUM(I20:I21)</f>
        <v>139367751.47000012</v>
      </c>
      <c r="J22" s="31"/>
      <c r="K22" s="34">
        <f>SUM(K20:K21)</f>
        <v>192561147.41999996</v>
      </c>
    </row>
    <row r="23" spans="1:11" ht="21.95" customHeight="1">
      <c r="A23" s="45" t="s">
        <v>35</v>
      </c>
      <c r="B23" s="92"/>
      <c r="C23" s="78"/>
      <c r="D23" s="92"/>
      <c r="E23" s="92"/>
      <c r="F23" s="92"/>
      <c r="G23" s="51"/>
      <c r="I23" s="31">
        <v>0</v>
      </c>
      <c r="J23" s="31"/>
      <c r="K23" s="31">
        <v>0</v>
      </c>
    </row>
    <row r="24" spans="1:11" ht="21.95" customHeight="1" thickBot="1">
      <c r="A24" s="79" t="s">
        <v>83</v>
      </c>
      <c r="B24" s="92"/>
      <c r="C24" s="92"/>
      <c r="D24" s="92"/>
      <c r="E24" s="92"/>
      <c r="F24" s="92"/>
      <c r="I24" s="33">
        <f>SUM(I22:I23)</f>
        <v>139367751.47000012</v>
      </c>
      <c r="J24" s="31"/>
      <c r="K24" s="33">
        <f>SUM(K22:K23)</f>
        <v>192561147.41999996</v>
      </c>
    </row>
    <row r="25" spans="1:11" ht="21.95" customHeight="1" thickTop="1">
      <c r="A25" s="54"/>
      <c r="B25" s="54"/>
      <c r="C25" s="54"/>
      <c r="D25" s="54"/>
      <c r="E25" s="54"/>
      <c r="F25" s="54"/>
      <c r="I25" s="31"/>
      <c r="J25" s="31"/>
      <c r="K25" s="31"/>
    </row>
    <row r="26" spans="1:11" ht="21.95" customHeight="1">
      <c r="A26" s="57" t="s">
        <v>82</v>
      </c>
      <c r="B26" s="54"/>
      <c r="C26" s="54"/>
      <c r="D26" s="54"/>
      <c r="E26" s="54"/>
      <c r="F26" s="54"/>
      <c r="G26" s="51">
        <v>21</v>
      </c>
      <c r="I26" s="103">
        <v>0.39674233214285748</v>
      </c>
      <c r="J26" s="31"/>
      <c r="K26" s="58">
        <v>0.69</v>
      </c>
    </row>
    <row r="27" spans="1:11" ht="21.95" customHeight="1">
      <c r="A27" s="54"/>
      <c r="B27" s="54"/>
      <c r="C27" s="54"/>
      <c r="D27" s="54"/>
      <c r="E27" s="54"/>
      <c r="F27" s="54"/>
      <c r="I27" s="31"/>
      <c r="J27" s="31"/>
      <c r="K27" s="31"/>
    </row>
    <row r="28" spans="1:11" ht="21.95" customHeight="1">
      <c r="A28" s="54" t="s">
        <v>36</v>
      </c>
      <c r="B28" s="54"/>
      <c r="C28" s="54"/>
      <c r="D28" s="54"/>
      <c r="E28" s="54"/>
      <c r="F28" s="54"/>
      <c r="I28" s="31"/>
      <c r="J28" s="31"/>
      <c r="K28" s="31"/>
    </row>
    <row r="29" spans="1:11" ht="21.95" customHeight="1">
      <c r="A29" s="54"/>
      <c r="B29" s="54"/>
      <c r="C29" s="54"/>
      <c r="D29" s="54"/>
      <c r="E29" s="54"/>
      <c r="F29" s="54"/>
      <c r="I29" s="31"/>
      <c r="J29" s="31"/>
      <c r="K29" s="31"/>
    </row>
    <row r="30" spans="1:11" ht="21.95" customHeight="1">
      <c r="A30" s="54"/>
      <c r="B30" s="54"/>
      <c r="C30" s="54"/>
      <c r="D30" s="54"/>
      <c r="E30" s="54"/>
      <c r="F30" s="54"/>
      <c r="I30" s="31"/>
      <c r="J30" s="31"/>
      <c r="K30" s="31"/>
    </row>
    <row r="31" spans="1:11" ht="21.95" customHeight="1">
      <c r="A31" s="54"/>
      <c r="B31" s="54"/>
      <c r="C31" s="54"/>
      <c r="D31" s="54"/>
      <c r="E31" s="54"/>
      <c r="F31" s="54"/>
      <c r="I31" s="31"/>
      <c r="J31" s="31"/>
      <c r="K31" s="31"/>
    </row>
    <row r="32" spans="1:11" ht="21.95" customHeight="1">
      <c r="A32" s="54"/>
      <c r="B32" s="54"/>
      <c r="C32" s="54"/>
      <c r="D32" s="54"/>
      <c r="E32" s="54"/>
      <c r="F32" s="54"/>
      <c r="I32" s="31"/>
      <c r="J32" s="31"/>
      <c r="K32" s="31"/>
    </row>
    <row r="33" spans="1:11" ht="14.25" customHeight="1">
      <c r="A33" s="54"/>
      <c r="B33" s="54"/>
      <c r="C33" s="54"/>
      <c r="D33" s="54"/>
      <c r="E33" s="54"/>
      <c r="F33" s="54"/>
      <c r="I33" s="31"/>
      <c r="J33" s="31"/>
      <c r="K33" s="31"/>
    </row>
    <row r="34" spans="1:11" ht="21.95" customHeight="1">
      <c r="A34" s="54"/>
      <c r="B34" s="54"/>
      <c r="C34" s="54"/>
      <c r="D34" s="54"/>
      <c r="E34" s="54"/>
      <c r="F34" s="54"/>
      <c r="I34" s="31"/>
      <c r="J34" s="31"/>
      <c r="K34" s="31"/>
    </row>
    <row r="35" spans="1:11" ht="12.75" customHeight="1">
      <c r="A35" s="54"/>
      <c r="B35" s="54"/>
      <c r="C35" s="54"/>
      <c r="D35" s="54"/>
      <c r="E35" s="54"/>
      <c r="F35" s="54"/>
      <c r="I35" s="31"/>
      <c r="J35" s="31"/>
      <c r="K35" s="31"/>
    </row>
    <row r="36" spans="1:11" ht="20.25">
      <c r="A36" s="54"/>
      <c r="B36" s="54"/>
      <c r="C36" s="54"/>
      <c r="D36" s="54"/>
      <c r="E36" s="54"/>
      <c r="F36" s="54"/>
      <c r="I36" s="31"/>
      <c r="J36" s="31"/>
      <c r="K36" s="31"/>
    </row>
    <row r="37" spans="1:11" ht="21.95" customHeight="1">
      <c r="A37" s="66"/>
      <c r="B37" s="54"/>
      <c r="C37" s="54"/>
      <c r="D37" s="54"/>
      <c r="E37" s="54"/>
      <c r="F37" s="54"/>
      <c r="G37" s="51"/>
      <c r="H37" s="51"/>
      <c r="I37" s="59"/>
      <c r="J37" s="51"/>
      <c r="K37" s="59"/>
    </row>
    <row r="38" spans="1:11" ht="21.95" customHeight="1">
      <c r="A38" s="54"/>
      <c r="B38" s="54"/>
      <c r="C38" s="54"/>
      <c r="D38" s="54"/>
      <c r="E38" s="54"/>
      <c r="F38" s="54"/>
      <c r="K38" s="20" t="s">
        <v>148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8"/>
  <sheetViews>
    <sheetView view="pageBreakPreview" zoomScaleNormal="115" zoomScaleSheetLayoutView="100" workbookViewId="0">
      <selection activeCell="A4" sqref="A4"/>
    </sheetView>
  </sheetViews>
  <sheetFormatPr defaultColWidth="9.140625" defaultRowHeight="21.95" customHeight="1"/>
  <cols>
    <col min="1" max="1" width="41.5703125" style="66" customWidth="1"/>
    <col min="2" max="2" width="9.7109375" style="66" customWidth="1"/>
    <col min="3" max="3" width="0.85546875" style="66" customWidth="1"/>
    <col min="4" max="4" width="15.7109375" style="15" customWidth="1"/>
    <col min="5" max="5" width="0.85546875" style="15" customWidth="1"/>
    <col min="6" max="6" width="15.7109375" style="15" customWidth="1"/>
    <col min="7" max="7" width="0.85546875" style="15" customWidth="1"/>
    <col min="8" max="8" width="15.7109375" style="15" customWidth="1"/>
    <col min="9" max="9" width="0.85546875" style="15" customWidth="1"/>
    <col min="10" max="10" width="15.7109375" style="15" customWidth="1"/>
    <col min="11" max="11" width="0.85546875" style="15" customWidth="1"/>
    <col min="12" max="12" width="17.140625" style="15" customWidth="1"/>
    <col min="13" max="13" width="0.85546875" style="15" customWidth="1"/>
    <col min="14" max="14" width="15.7109375" style="15" customWidth="1"/>
    <col min="15" max="15" width="15.140625" style="66" bestFit="1" customWidth="1"/>
    <col min="16" max="16" width="12.7109375" style="66" bestFit="1" customWidth="1"/>
    <col min="17" max="17" width="1" style="66" customWidth="1"/>
    <col min="18" max="18" width="12.85546875" style="66" bestFit="1" customWidth="1"/>
    <col min="19" max="19" width="0.5703125" style="66" customWidth="1"/>
    <col min="20" max="20" width="14" style="66" bestFit="1" customWidth="1"/>
    <col min="21" max="21" width="0.7109375" style="66" customWidth="1"/>
    <col min="22" max="22" width="14" style="66" bestFit="1" customWidth="1"/>
    <col min="23" max="16384" width="9.140625" style="66"/>
  </cols>
  <sheetData>
    <row r="1" spans="1:15" s="4" customFormat="1" ht="21.95" customHeight="1">
      <c r="A1" s="4" t="s">
        <v>112</v>
      </c>
      <c r="L1" s="5"/>
      <c r="M1" s="5"/>
      <c r="N1" s="5"/>
    </row>
    <row r="2" spans="1:15" ht="21.95" customHeight="1">
      <c r="A2" s="109" t="s">
        <v>12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5" ht="21.95" customHeight="1">
      <c r="A3" s="2" t="str">
        <f>+'งบกำไรขาดทุน P4'!A3</f>
        <v xml:space="preserve">FOR THE YEAR ENDED DECEMBER 31, 2024		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21.95" customHeight="1">
      <c r="A4" s="80"/>
      <c r="B4" s="81"/>
      <c r="C4" s="81"/>
      <c r="D4" s="113" t="s">
        <v>2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21.95" customHeight="1">
      <c r="A5" s="80"/>
      <c r="B5" s="81"/>
      <c r="C5" s="81"/>
      <c r="D5" s="83"/>
      <c r="E5" s="83"/>
      <c r="F5" s="83"/>
      <c r="G5" s="83"/>
      <c r="H5" s="84"/>
      <c r="I5" s="84"/>
      <c r="J5" s="84"/>
      <c r="K5" s="84"/>
      <c r="L5" s="85" t="s">
        <v>42</v>
      </c>
      <c r="M5" s="85"/>
      <c r="N5" s="85"/>
    </row>
    <row r="6" spans="1:15" ht="21.95" customHeight="1">
      <c r="A6" s="67"/>
      <c r="B6" s="83"/>
      <c r="C6" s="83"/>
      <c r="D6" s="86"/>
      <c r="E6" s="87"/>
      <c r="F6" s="87"/>
      <c r="G6" s="87"/>
      <c r="H6" s="114" t="s">
        <v>74</v>
      </c>
      <c r="I6" s="114"/>
      <c r="J6" s="114"/>
      <c r="K6" s="83"/>
      <c r="L6" s="40" t="s">
        <v>43</v>
      </c>
      <c r="M6" s="87"/>
      <c r="N6" s="38"/>
    </row>
    <row r="7" spans="1:15" ht="21.95" customHeight="1">
      <c r="A7" s="67"/>
      <c r="B7" s="83"/>
      <c r="C7" s="83"/>
      <c r="D7" s="83" t="s">
        <v>37</v>
      </c>
      <c r="E7" s="87"/>
      <c r="G7" s="87"/>
      <c r="H7" s="38"/>
      <c r="I7" s="39"/>
      <c r="J7" s="39"/>
      <c r="K7" s="83"/>
      <c r="L7" s="38" t="s">
        <v>100</v>
      </c>
      <c r="M7" s="87"/>
      <c r="N7" s="38" t="s">
        <v>44</v>
      </c>
    </row>
    <row r="8" spans="1:15" ht="21.95" customHeight="1">
      <c r="A8" s="67"/>
      <c r="B8" s="83"/>
      <c r="C8" s="83"/>
      <c r="D8" s="83" t="s">
        <v>38</v>
      </c>
      <c r="E8" s="87"/>
      <c r="F8" s="87" t="s">
        <v>99</v>
      </c>
      <c r="G8" s="87"/>
      <c r="H8" s="38" t="s">
        <v>40</v>
      </c>
      <c r="I8" s="39"/>
      <c r="J8" s="39"/>
      <c r="K8" s="83"/>
      <c r="L8" s="39" t="s">
        <v>102</v>
      </c>
      <c r="M8" s="87"/>
      <c r="N8" s="38" t="s">
        <v>45</v>
      </c>
    </row>
    <row r="9" spans="1:15" ht="21.95" customHeight="1">
      <c r="A9" s="67"/>
      <c r="B9" s="82" t="s">
        <v>1</v>
      </c>
      <c r="C9" s="83"/>
      <c r="D9" s="88" t="s">
        <v>39</v>
      </c>
      <c r="E9" s="87"/>
      <c r="F9" s="89" t="s">
        <v>39</v>
      </c>
      <c r="G9" s="87"/>
      <c r="H9" s="82" t="s">
        <v>41</v>
      </c>
      <c r="I9" s="39"/>
      <c r="J9" s="40" t="s">
        <v>27</v>
      </c>
      <c r="K9" s="87"/>
      <c r="L9" s="40" t="s">
        <v>101</v>
      </c>
      <c r="M9" s="87"/>
      <c r="N9" s="41" t="s">
        <v>46</v>
      </c>
    </row>
    <row r="10" spans="1:15" ht="6.95" customHeight="1">
      <c r="A10" s="67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5" ht="21.95" customHeight="1">
      <c r="A11" s="66" t="s">
        <v>132</v>
      </c>
      <c r="B11" s="74"/>
      <c r="C11" s="67"/>
      <c r="D11" s="35">
        <v>130000000</v>
      </c>
      <c r="E11" s="35"/>
      <c r="F11" s="35">
        <v>159121990.84</v>
      </c>
      <c r="G11" s="35"/>
      <c r="H11" s="35">
        <v>11603663.960000001</v>
      </c>
      <c r="I11" s="35"/>
      <c r="J11" s="35">
        <v>268635180.6566667</v>
      </c>
      <c r="K11" s="35"/>
      <c r="L11" s="35">
        <v>-33503.199999999997</v>
      </c>
      <c r="M11" s="42"/>
      <c r="N11" s="35">
        <f>D11+F11+H11+J11+L11</f>
        <v>569327332.25666666</v>
      </c>
      <c r="O11" s="75"/>
    </row>
    <row r="12" spans="1:15" ht="21.95" customHeight="1">
      <c r="A12" s="74" t="s">
        <v>123</v>
      </c>
      <c r="B12" s="67">
        <v>18</v>
      </c>
      <c r="C12" s="67"/>
      <c r="D12" s="1">
        <v>45000000</v>
      </c>
      <c r="E12" s="1"/>
      <c r="F12" s="1">
        <v>1173720485.6700001</v>
      </c>
      <c r="G12" s="1"/>
      <c r="H12" s="1">
        <v>0</v>
      </c>
      <c r="I12" s="1"/>
      <c r="J12" s="42">
        <v>0</v>
      </c>
      <c r="K12" s="1"/>
      <c r="L12" s="42"/>
      <c r="M12" s="42"/>
      <c r="N12" s="35">
        <f t="shared" ref="N12:N15" si="0">D12+F12+H12+J12+L12</f>
        <v>1218720485.6700001</v>
      </c>
      <c r="O12" s="75"/>
    </row>
    <row r="13" spans="1:15" ht="21.95" customHeight="1">
      <c r="A13" s="74" t="s">
        <v>84</v>
      </c>
      <c r="B13" s="67">
        <v>19</v>
      </c>
      <c r="C13" s="67"/>
      <c r="D13" s="1">
        <v>0</v>
      </c>
      <c r="E13" s="1"/>
      <c r="F13" s="1">
        <v>0</v>
      </c>
      <c r="G13" s="1"/>
      <c r="H13" s="1">
        <v>5896336.04</v>
      </c>
      <c r="I13" s="1"/>
      <c r="J13" s="42">
        <v>-5896336.04</v>
      </c>
      <c r="K13" s="1"/>
      <c r="L13" s="42">
        <v>0</v>
      </c>
      <c r="M13" s="42"/>
      <c r="N13" s="35">
        <f t="shared" si="0"/>
        <v>0</v>
      </c>
    </row>
    <row r="14" spans="1:15" ht="21.95" customHeight="1">
      <c r="A14" s="104" t="s">
        <v>69</v>
      </c>
      <c r="B14" s="67">
        <v>20</v>
      </c>
      <c r="C14" s="67"/>
      <c r="D14" s="1">
        <v>0</v>
      </c>
      <c r="E14" s="1"/>
      <c r="F14" s="1">
        <v>0</v>
      </c>
      <c r="G14" s="1"/>
      <c r="H14" s="1">
        <v>0</v>
      </c>
      <c r="I14" s="1"/>
      <c r="J14" s="42">
        <v>-302012000</v>
      </c>
      <c r="K14" s="1"/>
      <c r="L14" s="42">
        <v>0</v>
      </c>
      <c r="M14" s="42"/>
      <c r="N14" s="35">
        <f t="shared" si="0"/>
        <v>-302012000</v>
      </c>
    </row>
    <row r="15" spans="1:15" ht="21.95" customHeight="1">
      <c r="A15" s="105" t="s">
        <v>138</v>
      </c>
      <c r="B15" s="74"/>
      <c r="C15" s="67"/>
      <c r="D15" s="1">
        <v>0</v>
      </c>
      <c r="E15" s="1"/>
      <c r="F15" s="1">
        <v>0</v>
      </c>
      <c r="G15" s="1"/>
      <c r="H15" s="1">
        <v>0</v>
      </c>
      <c r="I15" s="1"/>
      <c r="J15" s="1">
        <v>192561147.41999996</v>
      </c>
      <c r="K15" s="1"/>
      <c r="L15" s="42">
        <v>0</v>
      </c>
      <c r="M15" s="42"/>
      <c r="N15" s="35">
        <f t="shared" si="0"/>
        <v>192561147.41999996</v>
      </c>
    </row>
    <row r="16" spans="1:15" ht="21.95" customHeight="1">
      <c r="A16" s="74" t="s">
        <v>133</v>
      </c>
      <c r="B16" s="74"/>
      <c r="C16" s="67"/>
      <c r="D16" s="43">
        <f>SUM(D11:D15)</f>
        <v>175000000</v>
      </c>
      <c r="E16" s="35"/>
      <c r="F16" s="43">
        <f>SUM(F11:F15)</f>
        <v>1332842476.51</v>
      </c>
      <c r="G16" s="35"/>
      <c r="H16" s="43">
        <f>SUM(H11:H15)</f>
        <v>17500000</v>
      </c>
      <c r="I16" s="35"/>
      <c r="J16" s="43">
        <f>SUM(J11:J15)</f>
        <v>153287992.03666666</v>
      </c>
      <c r="K16" s="35"/>
      <c r="L16" s="43">
        <f>SUM(L11:L15)</f>
        <v>-33503.199999999997</v>
      </c>
      <c r="M16" s="35"/>
      <c r="N16" s="43">
        <f>SUM(N11:N15)</f>
        <v>1678596965.3466668</v>
      </c>
      <c r="O16" s="77"/>
    </row>
    <row r="17" spans="1:16" ht="21.95" customHeight="1">
      <c r="A17" s="74" t="s">
        <v>134</v>
      </c>
      <c r="B17" s="67">
        <v>4</v>
      </c>
      <c r="C17" s="67"/>
      <c r="D17" s="36">
        <v>0</v>
      </c>
      <c r="E17" s="1"/>
      <c r="F17" s="36">
        <v>0</v>
      </c>
      <c r="G17" s="1"/>
      <c r="H17" s="36">
        <v>0</v>
      </c>
      <c r="I17" s="1"/>
      <c r="J17" s="93">
        <v>8255902.8733333349</v>
      </c>
      <c r="K17" s="1"/>
      <c r="L17" s="36">
        <v>0</v>
      </c>
      <c r="M17" s="1"/>
      <c r="N17" s="93">
        <f t="shared" ref="N17" si="1">SUM(D17:L17)</f>
        <v>8255902.8733333349</v>
      </c>
    </row>
    <row r="18" spans="1:16" ht="21.95" customHeight="1">
      <c r="A18" s="74" t="s">
        <v>135</v>
      </c>
      <c r="B18" s="74"/>
      <c r="C18" s="67"/>
      <c r="D18" s="1">
        <f>SUM(D16:D17)</f>
        <v>175000000</v>
      </c>
      <c r="E18" s="1">
        <f t="shared" ref="E18:M18" si="2">SUM(E16:E17)</f>
        <v>0</v>
      </c>
      <c r="F18" s="1">
        <f t="shared" si="2"/>
        <v>1332842476.51</v>
      </c>
      <c r="G18" s="1">
        <f t="shared" si="2"/>
        <v>0</v>
      </c>
      <c r="H18" s="1">
        <f t="shared" si="2"/>
        <v>17500000</v>
      </c>
      <c r="I18" s="1">
        <f t="shared" si="2"/>
        <v>0</v>
      </c>
      <c r="J18" s="1">
        <f>SUM(J16:J17)</f>
        <v>161543894.91</v>
      </c>
      <c r="K18" s="1">
        <f t="shared" ref="K18" si="3">SUM(K16:K17)</f>
        <v>0</v>
      </c>
      <c r="L18" s="35">
        <f t="shared" si="2"/>
        <v>-33503.199999999997</v>
      </c>
      <c r="M18" s="1">
        <f t="shared" si="2"/>
        <v>0</v>
      </c>
      <c r="N18" s="1">
        <f>SUM(N16:N17)</f>
        <v>1686852868.2200003</v>
      </c>
      <c r="O18" s="77"/>
    </row>
    <row r="19" spans="1:16" ht="21.95" customHeight="1">
      <c r="A19" s="74" t="s">
        <v>69</v>
      </c>
      <c r="B19" s="67">
        <v>20</v>
      </c>
      <c r="C19" s="67"/>
      <c r="D19" s="1">
        <v>0</v>
      </c>
      <c r="E19" s="1"/>
      <c r="F19" s="1">
        <v>0</v>
      </c>
      <c r="G19" s="1"/>
      <c r="H19" s="1">
        <v>0</v>
      </c>
      <c r="I19" s="1"/>
      <c r="J19" s="42">
        <v>-104969610</v>
      </c>
      <c r="K19" s="1"/>
      <c r="L19" s="42">
        <v>0</v>
      </c>
      <c r="M19" s="1"/>
      <c r="N19" s="42">
        <f t="shared" ref="N19:N20" si="4">D19+F19+H19+J19</f>
        <v>-104969610</v>
      </c>
    </row>
    <row r="20" spans="1:16" ht="21.95" customHeight="1">
      <c r="A20" s="105" t="s">
        <v>138</v>
      </c>
      <c r="B20" s="74"/>
      <c r="C20" s="67"/>
      <c r="D20" s="1">
        <v>0</v>
      </c>
      <c r="E20" s="1"/>
      <c r="F20" s="1">
        <v>0</v>
      </c>
      <c r="G20" s="1"/>
      <c r="H20" s="1">
        <v>0</v>
      </c>
      <c r="I20" s="1"/>
      <c r="J20" s="1">
        <v>139367751.47000012</v>
      </c>
      <c r="K20" s="1"/>
      <c r="L20" s="42">
        <v>0</v>
      </c>
      <c r="M20" s="1"/>
      <c r="N20" s="1">
        <f t="shared" si="4"/>
        <v>139367751.47000012</v>
      </c>
    </row>
    <row r="21" spans="1:16" ht="21.95" customHeight="1" thickBot="1">
      <c r="A21" s="74" t="s">
        <v>139</v>
      </c>
      <c r="B21" s="74"/>
      <c r="C21" s="67"/>
      <c r="D21" s="37">
        <f>SUM(D18:D20)</f>
        <v>175000000</v>
      </c>
      <c r="E21" s="1"/>
      <c r="F21" s="37">
        <f>SUM(F18:F20)</f>
        <v>1332842476.51</v>
      </c>
      <c r="G21" s="1"/>
      <c r="H21" s="37">
        <f>SUM(H18:H20)</f>
        <v>17500000</v>
      </c>
      <c r="I21" s="1"/>
      <c r="J21" s="37">
        <f>SUM(J18:J20)</f>
        <v>195942036.38000011</v>
      </c>
      <c r="K21" s="1"/>
      <c r="L21" s="101">
        <f>SUM(L18:L20)</f>
        <v>-33503.199999999997</v>
      </c>
      <c r="M21" s="1"/>
      <c r="N21" s="37">
        <f>SUM(N18:N20)</f>
        <v>1721251009.6900003</v>
      </c>
      <c r="O21" s="75"/>
      <c r="P21" s="75"/>
    </row>
    <row r="22" spans="1:16" ht="9" customHeight="1" thickTop="1">
      <c r="A22" s="74"/>
      <c r="B22" s="74"/>
      <c r="C22" s="6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6" ht="21.95" customHeight="1">
      <c r="A23" s="74" t="s">
        <v>36</v>
      </c>
      <c r="B23" s="74"/>
      <c r="C23" s="9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6" ht="8.25" customHeight="1">
      <c r="A24" s="74"/>
      <c r="B24" s="74"/>
      <c r="C24" s="91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6" ht="21.95" customHeight="1">
      <c r="A25" s="74"/>
      <c r="B25" s="74"/>
      <c r="C25" s="91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6" ht="21.95" customHeight="1">
      <c r="A26" s="74"/>
      <c r="B26" s="74"/>
      <c r="C26" s="9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6" ht="20.25"/>
    <row r="28" spans="1:16" ht="20.25">
      <c r="B28" s="74"/>
      <c r="C28" s="9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0" t="s">
        <v>149</v>
      </c>
      <c r="O28" s="75"/>
    </row>
  </sheetData>
  <mergeCells count="3">
    <mergeCell ref="D4:N4"/>
    <mergeCell ref="A2:N2"/>
    <mergeCell ref="H6:J6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114"/>
  <sheetViews>
    <sheetView view="pageBreakPreview" zoomScaleNormal="130" zoomScaleSheetLayoutView="100" workbookViewId="0">
      <selection activeCell="A4" sqref="A4"/>
    </sheetView>
  </sheetViews>
  <sheetFormatPr defaultRowHeight="21.95" customHeight="1"/>
  <cols>
    <col min="1" max="4" width="2.140625" style="47" customWidth="1"/>
    <col min="5" max="5" width="13.7109375" style="47" customWidth="1"/>
    <col min="6" max="6" width="23.42578125" style="51" customWidth="1"/>
    <col min="7" max="7" width="8.7109375" style="51" customWidth="1"/>
    <col min="8" max="8" width="0.85546875" style="47" customWidth="1"/>
    <col min="9" max="9" width="16.7109375" style="19" customWidth="1"/>
    <col min="10" max="10" width="0.85546875" style="7" customWidth="1"/>
    <col min="11" max="11" width="16.7109375" style="19" customWidth="1"/>
    <col min="12" max="12" width="1.85546875" style="6" customWidth="1"/>
    <col min="13" max="13" width="15.140625" style="6" customWidth="1"/>
    <col min="14" max="14" width="12.42578125" style="6" bestFit="1" customWidth="1"/>
    <col min="15" max="15" width="11.28515625" style="47" bestFit="1" customWidth="1"/>
    <col min="16" max="256" width="9.140625" style="47"/>
    <col min="257" max="257" width="2.42578125" style="47" customWidth="1"/>
    <col min="258" max="258" width="2.28515625" style="47" customWidth="1"/>
    <col min="259" max="259" width="2.42578125" style="47" customWidth="1"/>
    <col min="260" max="260" width="2.28515625" style="47" customWidth="1"/>
    <col min="261" max="261" width="13.7109375" style="47" customWidth="1"/>
    <col min="262" max="262" width="31.5703125" style="47" customWidth="1"/>
    <col min="263" max="263" width="9.7109375" style="47" customWidth="1"/>
    <col min="264" max="264" width="0.85546875" style="47" customWidth="1"/>
    <col min="265" max="265" width="16.7109375" style="47" customWidth="1"/>
    <col min="266" max="266" width="0.85546875" style="47" customWidth="1"/>
    <col min="267" max="267" width="16.7109375" style="47" customWidth="1"/>
    <col min="268" max="268" width="1.85546875" style="47" customWidth="1"/>
    <col min="269" max="269" width="15.140625" style="47" customWidth="1"/>
    <col min="270" max="270" width="12.42578125" style="47" bestFit="1" customWidth="1"/>
    <col min="271" max="271" width="11.28515625" style="47" bestFit="1" customWidth="1"/>
    <col min="272" max="512" width="9.140625" style="47"/>
    <col min="513" max="513" width="2.42578125" style="47" customWidth="1"/>
    <col min="514" max="514" width="2.28515625" style="47" customWidth="1"/>
    <col min="515" max="515" width="2.42578125" style="47" customWidth="1"/>
    <col min="516" max="516" width="2.28515625" style="47" customWidth="1"/>
    <col min="517" max="517" width="13.7109375" style="47" customWidth="1"/>
    <col min="518" max="518" width="31.5703125" style="47" customWidth="1"/>
    <col min="519" max="519" width="9.7109375" style="47" customWidth="1"/>
    <col min="520" max="520" width="0.85546875" style="47" customWidth="1"/>
    <col min="521" max="521" width="16.7109375" style="47" customWidth="1"/>
    <col min="522" max="522" width="0.85546875" style="47" customWidth="1"/>
    <col min="523" max="523" width="16.7109375" style="47" customWidth="1"/>
    <col min="524" max="524" width="1.85546875" style="47" customWidth="1"/>
    <col min="525" max="525" width="15.140625" style="47" customWidth="1"/>
    <col min="526" max="526" width="12.42578125" style="47" bestFit="1" customWidth="1"/>
    <col min="527" max="527" width="11.28515625" style="47" bestFit="1" customWidth="1"/>
    <col min="528" max="768" width="9.140625" style="47"/>
    <col min="769" max="769" width="2.42578125" style="47" customWidth="1"/>
    <col min="770" max="770" width="2.28515625" style="47" customWidth="1"/>
    <col min="771" max="771" width="2.42578125" style="47" customWidth="1"/>
    <col min="772" max="772" width="2.28515625" style="47" customWidth="1"/>
    <col min="773" max="773" width="13.7109375" style="47" customWidth="1"/>
    <col min="774" max="774" width="31.5703125" style="47" customWidth="1"/>
    <col min="775" max="775" width="9.7109375" style="47" customWidth="1"/>
    <col min="776" max="776" width="0.85546875" style="47" customWidth="1"/>
    <col min="777" max="777" width="16.7109375" style="47" customWidth="1"/>
    <col min="778" max="778" width="0.85546875" style="47" customWidth="1"/>
    <col min="779" max="779" width="16.7109375" style="47" customWidth="1"/>
    <col min="780" max="780" width="1.85546875" style="47" customWidth="1"/>
    <col min="781" max="781" width="15.140625" style="47" customWidth="1"/>
    <col min="782" max="782" width="12.42578125" style="47" bestFit="1" customWidth="1"/>
    <col min="783" max="783" width="11.28515625" style="47" bestFit="1" customWidth="1"/>
    <col min="784" max="1024" width="9.140625" style="47"/>
    <col min="1025" max="1025" width="2.42578125" style="47" customWidth="1"/>
    <col min="1026" max="1026" width="2.28515625" style="47" customWidth="1"/>
    <col min="1027" max="1027" width="2.42578125" style="47" customWidth="1"/>
    <col min="1028" max="1028" width="2.28515625" style="47" customWidth="1"/>
    <col min="1029" max="1029" width="13.7109375" style="47" customWidth="1"/>
    <col min="1030" max="1030" width="31.5703125" style="47" customWidth="1"/>
    <col min="1031" max="1031" width="9.7109375" style="47" customWidth="1"/>
    <col min="1032" max="1032" width="0.85546875" style="47" customWidth="1"/>
    <col min="1033" max="1033" width="16.7109375" style="47" customWidth="1"/>
    <col min="1034" max="1034" width="0.85546875" style="47" customWidth="1"/>
    <col min="1035" max="1035" width="16.7109375" style="47" customWidth="1"/>
    <col min="1036" max="1036" width="1.85546875" style="47" customWidth="1"/>
    <col min="1037" max="1037" width="15.140625" style="47" customWidth="1"/>
    <col min="1038" max="1038" width="12.42578125" style="47" bestFit="1" customWidth="1"/>
    <col min="1039" max="1039" width="11.28515625" style="47" bestFit="1" customWidth="1"/>
    <col min="1040" max="1280" width="9.140625" style="47"/>
    <col min="1281" max="1281" width="2.42578125" style="47" customWidth="1"/>
    <col min="1282" max="1282" width="2.28515625" style="47" customWidth="1"/>
    <col min="1283" max="1283" width="2.42578125" style="47" customWidth="1"/>
    <col min="1284" max="1284" width="2.28515625" style="47" customWidth="1"/>
    <col min="1285" max="1285" width="13.7109375" style="47" customWidth="1"/>
    <col min="1286" max="1286" width="31.5703125" style="47" customWidth="1"/>
    <col min="1287" max="1287" width="9.7109375" style="47" customWidth="1"/>
    <col min="1288" max="1288" width="0.85546875" style="47" customWidth="1"/>
    <col min="1289" max="1289" width="16.7109375" style="47" customWidth="1"/>
    <col min="1290" max="1290" width="0.85546875" style="47" customWidth="1"/>
    <col min="1291" max="1291" width="16.7109375" style="47" customWidth="1"/>
    <col min="1292" max="1292" width="1.85546875" style="47" customWidth="1"/>
    <col min="1293" max="1293" width="15.140625" style="47" customWidth="1"/>
    <col min="1294" max="1294" width="12.42578125" style="47" bestFit="1" customWidth="1"/>
    <col min="1295" max="1295" width="11.28515625" style="47" bestFit="1" customWidth="1"/>
    <col min="1296" max="1536" width="9.140625" style="47"/>
    <col min="1537" max="1537" width="2.42578125" style="47" customWidth="1"/>
    <col min="1538" max="1538" width="2.28515625" style="47" customWidth="1"/>
    <col min="1539" max="1539" width="2.42578125" style="47" customWidth="1"/>
    <col min="1540" max="1540" width="2.28515625" style="47" customWidth="1"/>
    <col min="1541" max="1541" width="13.7109375" style="47" customWidth="1"/>
    <col min="1542" max="1542" width="31.5703125" style="47" customWidth="1"/>
    <col min="1543" max="1543" width="9.7109375" style="47" customWidth="1"/>
    <col min="1544" max="1544" width="0.85546875" style="47" customWidth="1"/>
    <col min="1545" max="1545" width="16.7109375" style="47" customWidth="1"/>
    <col min="1546" max="1546" width="0.85546875" style="47" customWidth="1"/>
    <col min="1547" max="1547" width="16.7109375" style="47" customWidth="1"/>
    <col min="1548" max="1548" width="1.85546875" style="47" customWidth="1"/>
    <col min="1549" max="1549" width="15.140625" style="47" customWidth="1"/>
    <col min="1550" max="1550" width="12.42578125" style="47" bestFit="1" customWidth="1"/>
    <col min="1551" max="1551" width="11.28515625" style="47" bestFit="1" customWidth="1"/>
    <col min="1552" max="1792" width="9.140625" style="47"/>
    <col min="1793" max="1793" width="2.42578125" style="47" customWidth="1"/>
    <col min="1794" max="1794" width="2.28515625" style="47" customWidth="1"/>
    <col min="1795" max="1795" width="2.42578125" style="47" customWidth="1"/>
    <col min="1796" max="1796" width="2.28515625" style="47" customWidth="1"/>
    <col min="1797" max="1797" width="13.7109375" style="47" customWidth="1"/>
    <col min="1798" max="1798" width="31.5703125" style="47" customWidth="1"/>
    <col min="1799" max="1799" width="9.7109375" style="47" customWidth="1"/>
    <col min="1800" max="1800" width="0.85546875" style="47" customWidth="1"/>
    <col min="1801" max="1801" width="16.7109375" style="47" customWidth="1"/>
    <col min="1802" max="1802" width="0.85546875" style="47" customWidth="1"/>
    <col min="1803" max="1803" width="16.7109375" style="47" customWidth="1"/>
    <col min="1804" max="1804" width="1.85546875" style="47" customWidth="1"/>
    <col min="1805" max="1805" width="15.140625" style="47" customWidth="1"/>
    <col min="1806" max="1806" width="12.42578125" style="47" bestFit="1" customWidth="1"/>
    <col min="1807" max="1807" width="11.28515625" style="47" bestFit="1" customWidth="1"/>
    <col min="1808" max="2048" width="9.140625" style="47"/>
    <col min="2049" max="2049" width="2.42578125" style="47" customWidth="1"/>
    <col min="2050" max="2050" width="2.28515625" style="47" customWidth="1"/>
    <col min="2051" max="2051" width="2.42578125" style="47" customWidth="1"/>
    <col min="2052" max="2052" width="2.28515625" style="47" customWidth="1"/>
    <col min="2053" max="2053" width="13.7109375" style="47" customWidth="1"/>
    <col min="2054" max="2054" width="31.5703125" style="47" customWidth="1"/>
    <col min="2055" max="2055" width="9.7109375" style="47" customWidth="1"/>
    <col min="2056" max="2056" width="0.85546875" style="47" customWidth="1"/>
    <col min="2057" max="2057" width="16.7109375" style="47" customWidth="1"/>
    <col min="2058" max="2058" width="0.85546875" style="47" customWidth="1"/>
    <col min="2059" max="2059" width="16.7109375" style="47" customWidth="1"/>
    <col min="2060" max="2060" width="1.85546875" style="47" customWidth="1"/>
    <col min="2061" max="2061" width="15.140625" style="47" customWidth="1"/>
    <col min="2062" max="2062" width="12.42578125" style="47" bestFit="1" customWidth="1"/>
    <col min="2063" max="2063" width="11.28515625" style="47" bestFit="1" customWidth="1"/>
    <col min="2064" max="2304" width="9.140625" style="47"/>
    <col min="2305" max="2305" width="2.42578125" style="47" customWidth="1"/>
    <col min="2306" max="2306" width="2.28515625" style="47" customWidth="1"/>
    <col min="2307" max="2307" width="2.42578125" style="47" customWidth="1"/>
    <col min="2308" max="2308" width="2.28515625" style="47" customWidth="1"/>
    <col min="2309" max="2309" width="13.7109375" style="47" customWidth="1"/>
    <col min="2310" max="2310" width="31.5703125" style="47" customWidth="1"/>
    <col min="2311" max="2311" width="9.7109375" style="47" customWidth="1"/>
    <col min="2312" max="2312" width="0.85546875" style="47" customWidth="1"/>
    <col min="2313" max="2313" width="16.7109375" style="47" customWidth="1"/>
    <col min="2314" max="2314" width="0.85546875" style="47" customWidth="1"/>
    <col min="2315" max="2315" width="16.7109375" style="47" customWidth="1"/>
    <col min="2316" max="2316" width="1.85546875" style="47" customWidth="1"/>
    <col min="2317" max="2317" width="15.140625" style="47" customWidth="1"/>
    <col min="2318" max="2318" width="12.42578125" style="47" bestFit="1" customWidth="1"/>
    <col min="2319" max="2319" width="11.28515625" style="47" bestFit="1" customWidth="1"/>
    <col min="2320" max="2560" width="9.140625" style="47"/>
    <col min="2561" max="2561" width="2.42578125" style="47" customWidth="1"/>
    <col min="2562" max="2562" width="2.28515625" style="47" customWidth="1"/>
    <col min="2563" max="2563" width="2.42578125" style="47" customWidth="1"/>
    <col min="2564" max="2564" width="2.28515625" style="47" customWidth="1"/>
    <col min="2565" max="2565" width="13.7109375" style="47" customWidth="1"/>
    <col min="2566" max="2566" width="31.5703125" style="47" customWidth="1"/>
    <col min="2567" max="2567" width="9.7109375" style="47" customWidth="1"/>
    <col min="2568" max="2568" width="0.85546875" style="47" customWidth="1"/>
    <col min="2569" max="2569" width="16.7109375" style="47" customWidth="1"/>
    <col min="2570" max="2570" width="0.85546875" style="47" customWidth="1"/>
    <col min="2571" max="2571" width="16.7109375" style="47" customWidth="1"/>
    <col min="2572" max="2572" width="1.85546875" style="47" customWidth="1"/>
    <col min="2573" max="2573" width="15.140625" style="47" customWidth="1"/>
    <col min="2574" max="2574" width="12.42578125" style="47" bestFit="1" customWidth="1"/>
    <col min="2575" max="2575" width="11.28515625" style="47" bestFit="1" customWidth="1"/>
    <col min="2576" max="2816" width="9.140625" style="47"/>
    <col min="2817" max="2817" width="2.42578125" style="47" customWidth="1"/>
    <col min="2818" max="2818" width="2.28515625" style="47" customWidth="1"/>
    <col min="2819" max="2819" width="2.42578125" style="47" customWidth="1"/>
    <col min="2820" max="2820" width="2.28515625" style="47" customWidth="1"/>
    <col min="2821" max="2821" width="13.7109375" style="47" customWidth="1"/>
    <col min="2822" max="2822" width="31.5703125" style="47" customWidth="1"/>
    <col min="2823" max="2823" width="9.7109375" style="47" customWidth="1"/>
    <col min="2824" max="2824" width="0.85546875" style="47" customWidth="1"/>
    <col min="2825" max="2825" width="16.7109375" style="47" customWidth="1"/>
    <col min="2826" max="2826" width="0.85546875" style="47" customWidth="1"/>
    <col min="2827" max="2827" width="16.7109375" style="47" customWidth="1"/>
    <col min="2828" max="2828" width="1.85546875" style="47" customWidth="1"/>
    <col min="2829" max="2829" width="15.140625" style="47" customWidth="1"/>
    <col min="2830" max="2830" width="12.42578125" style="47" bestFit="1" customWidth="1"/>
    <col min="2831" max="2831" width="11.28515625" style="47" bestFit="1" customWidth="1"/>
    <col min="2832" max="3072" width="9.140625" style="47"/>
    <col min="3073" max="3073" width="2.42578125" style="47" customWidth="1"/>
    <col min="3074" max="3074" width="2.28515625" style="47" customWidth="1"/>
    <col min="3075" max="3075" width="2.42578125" style="47" customWidth="1"/>
    <col min="3076" max="3076" width="2.28515625" style="47" customWidth="1"/>
    <col min="3077" max="3077" width="13.7109375" style="47" customWidth="1"/>
    <col min="3078" max="3078" width="31.5703125" style="47" customWidth="1"/>
    <col min="3079" max="3079" width="9.7109375" style="47" customWidth="1"/>
    <col min="3080" max="3080" width="0.85546875" style="47" customWidth="1"/>
    <col min="3081" max="3081" width="16.7109375" style="47" customWidth="1"/>
    <col min="3082" max="3082" width="0.85546875" style="47" customWidth="1"/>
    <col min="3083" max="3083" width="16.7109375" style="47" customWidth="1"/>
    <col min="3084" max="3084" width="1.85546875" style="47" customWidth="1"/>
    <col min="3085" max="3085" width="15.140625" style="47" customWidth="1"/>
    <col min="3086" max="3086" width="12.42578125" style="47" bestFit="1" customWidth="1"/>
    <col min="3087" max="3087" width="11.28515625" style="47" bestFit="1" customWidth="1"/>
    <col min="3088" max="3328" width="9.140625" style="47"/>
    <col min="3329" max="3329" width="2.42578125" style="47" customWidth="1"/>
    <col min="3330" max="3330" width="2.28515625" style="47" customWidth="1"/>
    <col min="3331" max="3331" width="2.42578125" style="47" customWidth="1"/>
    <col min="3332" max="3332" width="2.28515625" style="47" customWidth="1"/>
    <col min="3333" max="3333" width="13.7109375" style="47" customWidth="1"/>
    <col min="3334" max="3334" width="31.5703125" style="47" customWidth="1"/>
    <col min="3335" max="3335" width="9.7109375" style="47" customWidth="1"/>
    <col min="3336" max="3336" width="0.85546875" style="47" customWidth="1"/>
    <col min="3337" max="3337" width="16.7109375" style="47" customWidth="1"/>
    <col min="3338" max="3338" width="0.85546875" style="47" customWidth="1"/>
    <col min="3339" max="3339" width="16.7109375" style="47" customWidth="1"/>
    <col min="3340" max="3340" width="1.85546875" style="47" customWidth="1"/>
    <col min="3341" max="3341" width="15.140625" style="47" customWidth="1"/>
    <col min="3342" max="3342" width="12.42578125" style="47" bestFit="1" customWidth="1"/>
    <col min="3343" max="3343" width="11.28515625" style="47" bestFit="1" customWidth="1"/>
    <col min="3344" max="3584" width="9.140625" style="47"/>
    <col min="3585" max="3585" width="2.42578125" style="47" customWidth="1"/>
    <col min="3586" max="3586" width="2.28515625" style="47" customWidth="1"/>
    <col min="3587" max="3587" width="2.42578125" style="47" customWidth="1"/>
    <col min="3588" max="3588" width="2.28515625" style="47" customWidth="1"/>
    <col min="3589" max="3589" width="13.7109375" style="47" customWidth="1"/>
    <col min="3590" max="3590" width="31.5703125" style="47" customWidth="1"/>
    <col min="3591" max="3591" width="9.7109375" style="47" customWidth="1"/>
    <col min="3592" max="3592" width="0.85546875" style="47" customWidth="1"/>
    <col min="3593" max="3593" width="16.7109375" style="47" customWidth="1"/>
    <col min="3594" max="3594" width="0.85546875" style="47" customWidth="1"/>
    <col min="3595" max="3595" width="16.7109375" style="47" customWidth="1"/>
    <col min="3596" max="3596" width="1.85546875" style="47" customWidth="1"/>
    <col min="3597" max="3597" width="15.140625" style="47" customWidth="1"/>
    <col min="3598" max="3598" width="12.42578125" style="47" bestFit="1" customWidth="1"/>
    <col min="3599" max="3599" width="11.28515625" style="47" bestFit="1" customWidth="1"/>
    <col min="3600" max="3840" width="9.140625" style="47"/>
    <col min="3841" max="3841" width="2.42578125" style="47" customWidth="1"/>
    <col min="3842" max="3842" width="2.28515625" style="47" customWidth="1"/>
    <col min="3843" max="3843" width="2.42578125" style="47" customWidth="1"/>
    <col min="3844" max="3844" width="2.28515625" style="47" customWidth="1"/>
    <col min="3845" max="3845" width="13.7109375" style="47" customWidth="1"/>
    <col min="3846" max="3846" width="31.5703125" style="47" customWidth="1"/>
    <col min="3847" max="3847" width="9.7109375" style="47" customWidth="1"/>
    <col min="3848" max="3848" width="0.85546875" style="47" customWidth="1"/>
    <col min="3849" max="3849" width="16.7109375" style="47" customWidth="1"/>
    <col min="3850" max="3850" width="0.85546875" style="47" customWidth="1"/>
    <col min="3851" max="3851" width="16.7109375" style="47" customWidth="1"/>
    <col min="3852" max="3852" width="1.85546875" style="47" customWidth="1"/>
    <col min="3853" max="3853" width="15.140625" style="47" customWidth="1"/>
    <col min="3854" max="3854" width="12.42578125" style="47" bestFit="1" customWidth="1"/>
    <col min="3855" max="3855" width="11.28515625" style="47" bestFit="1" customWidth="1"/>
    <col min="3856" max="4096" width="9.140625" style="47"/>
    <col min="4097" max="4097" width="2.42578125" style="47" customWidth="1"/>
    <col min="4098" max="4098" width="2.28515625" style="47" customWidth="1"/>
    <col min="4099" max="4099" width="2.42578125" style="47" customWidth="1"/>
    <col min="4100" max="4100" width="2.28515625" style="47" customWidth="1"/>
    <col min="4101" max="4101" width="13.7109375" style="47" customWidth="1"/>
    <col min="4102" max="4102" width="31.5703125" style="47" customWidth="1"/>
    <col min="4103" max="4103" width="9.7109375" style="47" customWidth="1"/>
    <col min="4104" max="4104" width="0.85546875" style="47" customWidth="1"/>
    <col min="4105" max="4105" width="16.7109375" style="47" customWidth="1"/>
    <col min="4106" max="4106" width="0.85546875" style="47" customWidth="1"/>
    <col min="4107" max="4107" width="16.7109375" style="47" customWidth="1"/>
    <col min="4108" max="4108" width="1.85546875" style="47" customWidth="1"/>
    <col min="4109" max="4109" width="15.140625" style="47" customWidth="1"/>
    <col min="4110" max="4110" width="12.42578125" style="47" bestFit="1" customWidth="1"/>
    <col min="4111" max="4111" width="11.28515625" style="47" bestFit="1" customWidth="1"/>
    <col min="4112" max="4352" width="9.140625" style="47"/>
    <col min="4353" max="4353" width="2.42578125" style="47" customWidth="1"/>
    <col min="4354" max="4354" width="2.28515625" style="47" customWidth="1"/>
    <col min="4355" max="4355" width="2.42578125" style="47" customWidth="1"/>
    <col min="4356" max="4356" width="2.28515625" style="47" customWidth="1"/>
    <col min="4357" max="4357" width="13.7109375" style="47" customWidth="1"/>
    <col min="4358" max="4358" width="31.5703125" style="47" customWidth="1"/>
    <col min="4359" max="4359" width="9.7109375" style="47" customWidth="1"/>
    <col min="4360" max="4360" width="0.85546875" style="47" customWidth="1"/>
    <col min="4361" max="4361" width="16.7109375" style="47" customWidth="1"/>
    <col min="4362" max="4362" width="0.85546875" style="47" customWidth="1"/>
    <col min="4363" max="4363" width="16.7109375" style="47" customWidth="1"/>
    <col min="4364" max="4364" width="1.85546875" style="47" customWidth="1"/>
    <col min="4365" max="4365" width="15.140625" style="47" customWidth="1"/>
    <col min="4366" max="4366" width="12.42578125" style="47" bestFit="1" customWidth="1"/>
    <col min="4367" max="4367" width="11.28515625" style="47" bestFit="1" customWidth="1"/>
    <col min="4368" max="4608" width="9.140625" style="47"/>
    <col min="4609" max="4609" width="2.42578125" style="47" customWidth="1"/>
    <col min="4610" max="4610" width="2.28515625" style="47" customWidth="1"/>
    <col min="4611" max="4611" width="2.42578125" style="47" customWidth="1"/>
    <col min="4612" max="4612" width="2.28515625" style="47" customWidth="1"/>
    <col min="4613" max="4613" width="13.7109375" style="47" customWidth="1"/>
    <col min="4614" max="4614" width="31.5703125" style="47" customWidth="1"/>
    <col min="4615" max="4615" width="9.7109375" style="47" customWidth="1"/>
    <col min="4616" max="4616" width="0.85546875" style="47" customWidth="1"/>
    <col min="4617" max="4617" width="16.7109375" style="47" customWidth="1"/>
    <col min="4618" max="4618" width="0.85546875" style="47" customWidth="1"/>
    <col min="4619" max="4619" width="16.7109375" style="47" customWidth="1"/>
    <col min="4620" max="4620" width="1.85546875" style="47" customWidth="1"/>
    <col min="4621" max="4621" width="15.140625" style="47" customWidth="1"/>
    <col min="4622" max="4622" width="12.42578125" style="47" bestFit="1" customWidth="1"/>
    <col min="4623" max="4623" width="11.28515625" style="47" bestFit="1" customWidth="1"/>
    <col min="4624" max="4864" width="9.140625" style="47"/>
    <col min="4865" max="4865" width="2.42578125" style="47" customWidth="1"/>
    <col min="4866" max="4866" width="2.28515625" style="47" customWidth="1"/>
    <col min="4867" max="4867" width="2.42578125" style="47" customWidth="1"/>
    <col min="4868" max="4868" width="2.28515625" style="47" customWidth="1"/>
    <col min="4869" max="4869" width="13.7109375" style="47" customWidth="1"/>
    <col min="4870" max="4870" width="31.5703125" style="47" customWidth="1"/>
    <col min="4871" max="4871" width="9.7109375" style="47" customWidth="1"/>
    <col min="4872" max="4872" width="0.85546875" style="47" customWidth="1"/>
    <col min="4873" max="4873" width="16.7109375" style="47" customWidth="1"/>
    <col min="4874" max="4874" width="0.85546875" style="47" customWidth="1"/>
    <col min="4875" max="4875" width="16.7109375" style="47" customWidth="1"/>
    <col min="4876" max="4876" width="1.85546875" style="47" customWidth="1"/>
    <col min="4877" max="4877" width="15.140625" style="47" customWidth="1"/>
    <col min="4878" max="4878" width="12.42578125" style="47" bestFit="1" customWidth="1"/>
    <col min="4879" max="4879" width="11.28515625" style="47" bestFit="1" customWidth="1"/>
    <col min="4880" max="5120" width="9.140625" style="47"/>
    <col min="5121" max="5121" width="2.42578125" style="47" customWidth="1"/>
    <col min="5122" max="5122" width="2.28515625" style="47" customWidth="1"/>
    <col min="5123" max="5123" width="2.42578125" style="47" customWidth="1"/>
    <col min="5124" max="5124" width="2.28515625" style="47" customWidth="1"/>
    <col min="5125" max="5125" width="13.7109375" style="47" customWidth="1"/>
    <col min="5126" max="5126" width="31.5703125" style="47" customWidth="1"/>
    <col min="5127" max="5127" width="9.7109375" style="47" customWidth="1"/>
    <col min="5128" max="5128" width="0.85546875" style="47" customWidth="1"/>
    <col min="5129" max="5129" width="16.7109375" style="47" customWidth="1"/>
    <col min="5130" max="5130" width="0.85546875" style="47" customWidth="1"/>
    <col min="5131" max="5131" width="16.7109375" style="47" customWidth="1"/>
    <col min="5132" max="5132" width="1.85546875" style="47" customWidth="1"/>
    <col min="5133" max="5133" width="15.140625" style="47" customWidth="1"/>
    <col min="5134" max="5134" width="12.42578125" style="47" bestFit="1" customWidth="1"/>
    <col min="5135" max="5135" width="11.28515625" style="47" bestFit="1" customWidth="1"/>
    <col min="5136" max="5376" width="9.140625" style="47"/>
    <col min="5377" max="5377" width="2.42578125" style="47" customWidth="1"/>
    <col min="5378" max="5378" width="2.28515625" style="47" customWidth="1"/>
    <col min="5379" max="5379" width="2.42578125" style="47" customWidth="1"/>
    <col min="5380" max="5380" width="2.28515625" style="47" customWidth="1"/>
    <col min="5381" max="5381" width="13.7109375" style="47" customWidth="1"/>
    <col min="5382" max="5382" width="31.5703125" style="47" customWidth="1"/>
    <col min="5383" max="5383" width="9.7109375" style="47" customWidth="1"/>
    <col min="5384" max="5384" width="0.85546875" style="47" customWidth="1"/>
    <col min="5385" max="5385" width="16.7109375" style="47" customWidth="1"/>
    <col min="5386" max="5386" width="0.85546875" style="47" customWidth="1"/>
    <col min="5387" max="5387" width="16.7109375" style="47" customWidth="1"/>
    <col min="5388" max="5388" width="1.85546875" style="47" customWidth="1"/>
    <col min="5389" max="5389" width="15.140625" style="47" customWidth="1"/>
    <col min="5390" max="5390" width="12.42578125" style="47" bestFit="1" customWidth="1"/>
    <col min="5391" max="5391" width="11.28515625" style="47" bestFit="1" customWidth="1"/>
    <col min="5392" max="5632" width="9.140625" style="47"/>
    <col min="5633" max="5633" width="2.42578125" style="47" customWidth="1"/>
    <col min="5634" max="5634" width="2.28515625" style="47" customWidth="1"/>
    <col min="5635" max="5635" width="2.42578125" style="47" customWidth="1"/>
    <col min="5636" max="5636" width="2.28515625" style="47" customWidth="1"/>
    <col min="5637" max="5637" width="13.7109375" style="47" customWidth="1"/>
    <col min="5638" max="5638" width="31.5703125" style="47" customWidth="1"/>
    <col min="5639" max="5639" width="9.7109375" style="47" customWidth="1"/>
    <col min="5640" max="5640" width="0.85546875" style="47" customWidth="1"/>
    <col min="5641" max="5641" width="16.7109375" style="47" customWidth="1"/>
    <col min="5642" max="5642" width="0.85546875" style="47" customWidth="1"/>
    <col min="5643" max="5643" width="16.7109375" style="47" customWidth="1"/>
    <col min="5644" max="5644" width="1.85546875" style="47" customWidth="1"/>
    <col min="5645" max="5645" width="15.140625" style="47" customWidth="1"/>
    <col min="5646" max="5646" width="12.42578125" style="47" bestFit="1" customWidth="1"/>
    <col min="5647" max="5647" width="11.28515625" style="47" bestFit="1" customWidth="1"/>
    <col min="5648" max="5888" width="9.140625" style="47"/>
    <col min="5889" max="5889" width="2.42578125" style="47" customWidth="1"/>
    <col min="5890" max="5890" width="2.28515625" style="47" customWidth="1"/>
    <col min="5891" max="5891" width="2.42578125" style="47" customWidth="1"/>
    <col min="5892" max="5892" width="2.28515625" style="47" customWidth="1"/>
    <col min="5893" max="5893" width="13.7109375" style="47" customWidth="1"/>
    <col min="5894" max="5894" width="31.5703125" style="47" customWidth="1"/>
    <col min="5895" max="5895" width="9.7109375" style="47" customWidth="1"/>
    <col min="5896" max="5896" width="0.85546875" style="47" customWidth="1"/>
    <col min="5897" max="5897" width="16.7109375" style="47" customWidth="1"/>
    <col min="5898" max="5898" width="0.85546875" style="47" customWidth="1"/>
    <col min="5899" max="5899" width="16.7109375" style="47" customWidth="1"/>
    <col min="5900" max="5900" width="1.85546875" style="47" customWidth="1"/>
    <col min="5901" max="5901" width="15.140625" style="47" customWidth="1"/>
    <col min="5902" max="5902" width="12.42578125" style="47" bestFit="1" customWidth="1"/>
    <col min="5903" max="5903" width="11.28515625" style="47" bestFit="1" customWidth="1"/>
    <col min="5904" max="6144" width="9.140625" style="47"/>
    <col min="6145" max="6145" width="2.42578125" style="47" customWidth="1"/>
    <col min="6146" max="6146" width="2.28515625" style="47" customWidth="1"/>
    <col min="6147" max="6147" width="2.42578125" style="47" customWidth="1"/>
    <col min="6148" max="6148" width="2.28515625" style="47" customWidth="1"/>
    <col min="6149" max="6149" width="13.7109375" style="47" customWidth="1"/>
    <col min="6150" max="6150" width="31.5703125" style="47" customWidth="1"/>
    <col min="6151" max="6151" width="9.7109375" style="47" customWidth="1"/>
    <col min="6152" max="6152" width="0.85546875" style="47" customWidth="1"/>
    <col min="6153" max="6153" width="16.7109375" style="47" customWidth="1"/>
    <col min="6154" max="6154" width="0.85546875" style="47" customWidth="1"/>
    <col min="6155" max="6155" width="16.7109375" style="47" customWidth="1"/>
    <col min="6156" max="6156" width="1.85546875" style="47" customWidth="1"/>
    <col min="6157" max="6157" width="15.140625" style="47" customWidth="1"/>
    <col min="6158" max="6158" width="12.42578125" style="47" bestFit="1" customWidth="1"/>
    <col min="6159" max="6159" width="11.28515625" style="47" bestFit="1" customWidth="1"/>
    <col min="6160" max="6400" width="9.140625" style="47"/>
    <col min="6401" max="6401" width="2.42578125" style="47" customWidth="1"/>
    <col min="6402" max="6402" width="2.28515625" style="47" customWidth="1"/>
    <col min="6403" max="6403" width="2.42578125" style="47" customWidth="1"/>
    <col min="6404" max="6404" width="2.28515625" style="47" customWidth="1"/>
    <col min="6405" max="6405" width="13.7109375" style="47" customWidth="1"/>
    <col min="6406" max="6406" width="31.5703125" style="47" customWidth="1"/>
    <col min="6407" max="6407" width="9.7109375" style="47" customWidth="1"/>
    <col min="6408" max="6408" width="0.85546875" style="47" customWidth="1"/>
    <col min="6409" max="6409" width="16.7109375" style="47" customWidth="1"/>
    <col min="6410" max="6410" width="0.85546875" style="47" customWidth="1"/>
    <col min="6411" max="6411" width="16.7109375" style="47" customWidth="1"/>
    <col min="6412" max="6412" width="1.85546875" style="47" customWidth="1"/>
    <col min="6413" max="6413" width="15.140625" style="47" customWidth="1"/>
    <col min="6414" max="6414" width="12.42578125" style="47" bestFit="1" customWidth="1"/>
    <col min="6415" max="6415" width="11.28515625" style="47" bestFit="1" customWidth="1"/>
    <col min="6416" max="6656" width="9.140625" style="47"/>
    <col min="6657" max="6657" width="2.42578125" style="47" customWidth="1"/>
    <col min="6658" max="6658" width="2.28515625" style="47" customWidth="1"/>
    <col min="6659" max="6659" width="2.42578125" style="47" customWidth="1"/>
    <col min="6660" max="6660" width="2.28515625" style="47" customWidth="1"/>
    <col min="6661" max="6661" width="13.7109375" style="47" customWidth="1"/>
    <col min="6662" max="6662" width="31.5703125" style="47" customWidth="1"/>
    <col min="6663" max="6663" width="9.7109375" style="47" customWidth="1"/>
    <col min="6664" max="6664" width="0.85546875" style="47" customWidth="1"/>
    <col min="6665" max="6665" width="16.7109375" style="47" customWidth="1"/>
    <col min="6666" max="6666" width="0.85546875" style="47" customWidth="1"/>
    <col min="6667" max="6667" width="16.7109375" style="47" customWidth="1"/>
    <col min="6668" max="6668" width="1.85546875" style="47" customWidth="1"/>
    <col min="6669" max="6669" width="15.140625" style="47" customWidth="1"/>
    <col min="6670" max="6670" width="12.42578125" style="47" bestFit="1" customWidth="1"/>
    <col min="6671" max="6671" width="11.28515625" style="47" bestFit="1" customWidth="1"/>
    <col min="6672" max="6912" width="9.140625" style="47"/>
    <col min="6913" max="6913" width="2.42578125" style="47" customWidth="1"/>
    <col min="6914" max="6914" width="2.28515625" style="47" customWidth="1"/>
    <col min="6915" max="6915" width="2.42578125" style="47" customWidth="1"/>
    <col min="6916" max="6916" width="2.28515625" style="47" customWidth="1"/>
    <col min="6917" max="6917" width="13.7109375" style="47" customWidth="1"/>
    <col min="6918" max="6918" width="31.5703125" style="47" customWidth="1"/>
    <col min="6919" max="6919" width="9.7109375" style="47" customWidth="1"/>
    <col min="6920" max="6920" width="0.85546875" style="47" customWidth="1"/>
    <col min="6921" max="6921" width="16.7109375" style="47" customWidth="1"/>
    <col min="6922" max="6922" width="0.85546875" style="47" customWidth="1"/>
    <col min="6923" max="6923" width="16.7109375" style="47" customWidth="1"/>
    <col min="6924" max="6924" width="1.85546875" style="47" customWidth="1"/>
    <col min="6925" max="6925" width="15.140625" style="47" customWidth="1"/>
    <col min="6926" max="6926" width="12.42578125" style="47" bestFit="1" customWidth="1"/>
    <col min="6927" max="6927" width="11.28515625" style="47" bestFit="1" customWidth="1"/>
    <col min="6928" max="7168" width="9.140625" style="47"/>
    <col min="7169" max="7169" width="2.42578125" style="47" customWidth="1"/>
    <col min="7170" max="7170" width="2.28515625" style="47" customWidth="1"/>
    <col min="7171" max="7171" width="2.42578125" style="47" customWidth="1"/>
    <col min="7172" max="7172" width="2.28515625" style="47" customWidth="1"/>
    <col min="7173" max="7173" width="13.7109375" style="47" customWidth="1"/>
    <col min="7174" max="7174" width="31.5703125" style="47" customWidth="1"/>
    <col min="7175" max="7175" width="9.7109375" style="47" customWidth="1"/>
    <col min="7176" max="7176" width="0.85546875" style="47" customWidth="1"/>
    <col min="7177" max="7177" width="16.7109375" style="47" customWidth="1"/>
    <col min="7178" max="7178" width="0.85546875" style="47" customWidth="1"/>
    <col min="7179" max="7179" width="16.7109375" style="47" customWidth="1"/>
    <col min="7180" max="7180" width="1.85546875" style="47" customWidth="1"/>
    <col min="7181" max="7181" width="15.140625" style="47" customWidth="1"/>
    <col min="7182" max="7182" width="12.42578125" style="47" bestFit="1" customWidth="1"/>
    <col min="7183" max="7183" width="11.28515625" style="47" bestFit="1" customWidth="1"/>
    <col min="7184" max="7424" width="9.140625" style="47"/>
    <col min="7425" max="7425" width="2.42578125" style="47" customWidth="1"/>
    <col min="7426" max="7426" width="2.28515625" style="47" customWidth="1"/>
    <col min="7427" max="7427" width="2.42578125" style="47" customWidth="1"/>
    <col min="7428" max="7428" width="2.28515625" style="47" customWidth="1"/>
    <col min="7429" max="7429" width="13.7109375" style="47" customWidth="1"/>
    <col min="7430" max="7430" width="31.5703125" style="47" customWidth="1"/>
    <col min="7431" max="7431" width="9.7109375" style="47" customWidth="1"/>
    <col min="7432" max="7432" width="0.85546875" style="47" customWidth="1"/>
    <col min="7433" max="7433" width="16.7109375" style="47" customWidth="1"/>
    <col min="7434" max="7434" width="0.85546875" style="47" customWidth="1"/>
    <col min="7435" max="7435" width="16.7109375" style="47" customWidth="1"/>
    <col min="7436" max="7436" width="1.85546875" style="47" customWidth="1"/>
    <col min="7437" max="7437" width="15.140625" style="47" customWidth="1"/>
    <col min="7438" max="7438" width="12.42578125" style="47" bestFit="1" customWidth="1"/>
    <col min="7439" max="7439" width="11.28515625" style="47" bestFit="1" customWidth="1"/>
    <col min="7440" max="7680" width="9.140625" style="47"/>
    <col min="7681" max="7681" width="2.42578125" style="47" customWidth="1"/>
    <col min="7682" max="7682" width="2.28515625" style="47" customWidth="1"/>
    <col min="7683" max="7683" width="2.42578125" style="47" customWidth="1"/>
    <col min="7684" max="7684" width="2.28515625" style="47" customWidth="1"/>
    <col min="7685" max="7685" width="13.7109375" style="47" customWidth="1"/>
    <col min="7686" max="7686" width="31.5703125" style="47" customWidth="1"/>
    <col min="7687" max="7687" width="9.7109375" style="47" customWidth="1"/>
    <col min="7688" max="7688" width="0.85546875" style="47" customWidth="1"/>
    <col min="7689" max="7689" width="16.7109375" style="47" customWidth="1"/>
    <col min="7690" max="7690" width="0.85546875" style="47" customWidth="1"/>
    <col min="7691" max="7691" width="16.7109375" style="47" customWidth="1"/>
    <col min="7692" max="7692" width="1.85546875" style="47" customWidth="1"/>
    <col min="7693" max="7693" width="15.140625" style="47" customWidth="1"/>
    <col min="7694" max="7694" width="12.42578125" style="47" bestFit="1" customWidth="1"/>
    <col min="7695" max="7695" width="11.28515625" style="47" bestFit="1" customWidth="1"/>
    <col min="7696" max="7936" width="9.140625" style="47"/>
    <col min="7937" max="7937" width="2.42578125" style="47" customWidth="1"/>
    <col min="7938" max="7938" width="2.28515625" style="47" customWidth="1"/>
    <col min="7939" max="7939" width="2.42578125" style="47" customWidth="1"/>
    <col min="7940" max="7940" width="2.28515625" style="47" customWidth="1"/>
    <col min="7941" max="7941" width="13.7109375" style="47" customWidth="1"/>
    <col min="7942" max="7942" width="31.5703125" style="47" customWidth="1"/>
    <col min="7943" max="7943" width="9.7109375" style="47" customWidth="1"/>
    <col min="7944" max="7944" width="0.85546875" style="47" customWidth="1"/>
    <col min="7945" max="7945" width="16.7109375" style="47" customWidth="1"/>
    <col min="7946" max="7946" width="0.85546875" style="47" customWidth="1"/>
    <col min="7947" max="7947" width="16.7109375" style="47" customWidth="1"/>
    <col min="7948" max="7948" width="1.85546875" style="47" customWidth="1"/>
    <col min="7949" max="7949" width="15.140625" style="47" customWidth="1"/>
    <col min="7950" max="7950" width="12.42578125" style="47" bestFit="1" customWidth="1"/>
    <col min="7951" max="7951" width="11.28515625" style="47" bestFit="1" customWidth="1"/>
    <col min="7952" max="8192" width="9.140625" style="47"/>
    <col min="8193" max="8193" width="2.42578125" style="47" customWidth="1"/>
    <col min="8194" max="8194" width="2.28515625" style="47" customWidth="1"/>
    <col min="8195" max="8195" width="2.42578125" style="47" customWidth="1"/>
    <col min="8196" max="8196" width="2.28515625" style="47" customWidth="1"/>
    <col min="8197" max="8197" width="13.7109375" style="47" customWidth="1"/>
    <col min="8198" max="8198" width="31.5703125" style="47" customWidth="1"/>
    <col min="8199" max="8199" width="9.7109375" style="47" customWidth="1"/>
    <col min="8200" max="8200" width="0.85546875" style="47" customWidth="1"/>
    <col min="8201" max="8201" width="16.7109375" style="47" customWidth="1"/>
    <col min="8202" max="8202" width="0.85546875" style="47" customWidth="1"/>
    <col min="8203" max="8203" width="16.7109375" style="47" customWidth="1"/>
    <col min="8204" max="8204" width="1.85546875" style="47" customWidth="1"/>
    <col min="8205" max="8205" width="15.140625" style="47" customWidth="1"/>
    <col min="8206" max="8206" width="12.42578125" style="47" bestFit="1" customWidth="1"/>
    <col min="8207" max="8207" width="11.28515625" style="47" bestFit="1" customWidth="1"/>
    <col min="8208" max="8448" width="9.140625" style="47"/>
    <col min="8449" max="8449" width="2.42578125" style="47" customWidth="1"/>
    <col min="8450" max="8450" width="2.28515625" style="47" customWidth="1"/>
    <col min="8451" max="8451" width="2.42578125" style="47" customWidth="1"/>
    <col min="8452" max="8452" width="2.28515625" style="47" customWidth="1"/>
    <col min="8453" max="8453" width="13.7109375" style="47" customWidth="1"/>
    <col min="8454" max="8454" width="31.5703125" style="47" customWidth="1"/>
    <col min="8455" max="8455" width="9.7109375" style="47" customWidth="1"/>
    <col min="8456" max="8456" width="0.85546875" style="47" customWidth="1"/>
    <col min="8457" max="8457" width="16.7109375" style="47" customWidth="1"/>
    <col min="8458" max="8458" width="0.85546875" style="47" customWidth="1"/>
    <col min="8459" max="8459" width="16.7109375" style="47" customWidth="1"/>
    <col min="8460" max="8460" width="1.85546875" style="47" customWidth="1"/>
    <col min="8461" max="8461" width="15.140625" style="47" customWidth="1"/>
    <col min="8462" max="8462" width="12.42578125" style="47" bestFit="1" customWidth="1"/>
    <col min="8463" max="8463" width="11.28515625" style="47" bestFit="1" customWidth="1"/>
    <col min="8464" max="8704" width="9.140625" style="47"/>
    <col min="8705" max="8705" width="2.42578125" style="47" customWidth="1"/>
    <col min="8706" max="8706" width="2.28515625" style="47" customWidth="1"/>
    <col min="8707" max="8707" width="2.42578125" style="47" customWidth="1"/>
    <col min="8708" max="8708" width="2.28515625" style="47" customWidth="1"/>
    <col min="8709" max="8709" width="13.7109375" style="47" customWidth="1"/>
    <col min="8710" max="8710" width="31.5703125" style="47" customWidth="1"/>
    <col min="8711" max="8711" width="9.7109375" style="47" customWidth="1"/>
    <col min="8712" max="8712" width="0.85546875" style="47" customWidth="1"/>
    <col min="8713" max="8713" width="16.7109375" style="47" customWidth="1"/>
    <col min="8714" max="8714" width="0.85546875" style="47" customWidth="1"/>
    <col min="8715" max="8715" width="16.7109375" style="47" customWidth="1"/>
    <col min="8716" max="8716" width="1.85546875" style="47" customWidth="1"/>
    <col min="8717" max="8717" width="15.140625" style="47" customWidth="1"/>
    <col min="8718" max="8718" width="12.42578125" style="47" bestFit="1" customWidth="1"/>
    <col min="8719" max="8719" width="11.28515625" style="47" bestFit="1" customWidth="1"/>
    <col min="8720" max="8960" width="9.140625" style="47"/>
    <col min="8961" max="8961" width="2.42578125" style="47" customWidth="1"/>
    <col min="8962" max="8962" width="2.28515625" style="47" customWidth="1"/>
    <col min="8963" max="8963" width="2.42578125" style="47" customWidth="1"/>
    <col min="8964" max="8964" width="2.28515625" style="47" customWidth="1"/>
    <col min="8965" max="8965" width="13.7109375" style="47" customWidth="1"/>
    <col min="8966" max="8966" width="31.5703125" style="47" customWidth="1"/>
    <col min="8967" max="8967" width="9.7109375" style="47" customWidth="1"/>
    <col min="8968" max="8968" width="0.85546875" style="47" customWidth="1"/>
    <col min="8969" max="8969" width="16.7109375" style="47" customWidth="1"/>
    <col min="8970" max="8970" width="0.85546875" style="47" customWidth="1"/>
    <col min="8971" max="8971" width="16.7109375" style="47" customWidth="1"/>
    <col min="8972" max="8972" width="1.85546875" style="47" customWidth="1"/>
    <col min="8973" max="8973" width="15.140625" style="47" customWidth="1"/>
    <col min="8974" max="8974" width="12.42578125" style="47" bestFit="1" customWidth="1"/>
    <col min="8975" max="8975" width="11.28515625" style="47" bestFit="1" customWidth="1"/>
    <col min="8976" max="9216" width="9.140625" style="47"/>
    <col min="9217" max="9217" width="2.42578125" style="47" customWidth="1"/>
    <col min="9218" max="9218" width="2.28515625" style="47" customWidth="1"/>
    <col min="9219" max="9219" width="2.42578125" style="47" customWidth="1"/>
    <col min="9220" max="9220" width="2.28515625" style="47" customWidth="1"/>
    <col min="9221" max="9221" width="13.7109375" style="47" customWidth="1"/>
    <col min="9222" max="9222" width="31.5703125" style="47" customWidth="1"/>
    <col min="9223" max="9223" width="9.7109375" style="47" customWidth="1"/>
    <col min="9224" max="9224" width="0.85546875" style="47" customWidth="1"/>
    <col min="9225" max="9225" width="16.7109375" style="47" customWidth="1"/>
    <col min="9226" max="9226" width="0.85546875" style="47" customWidth="1"/>
    <col min="9227" max="9227" width="16.7109375" style="47" customWidth="1"/>
    <col min="9228" max="9228" width="1.85546875" style="47" customWidth="1"/>
    <col min="9229" max="9229" width="15.140625" style="47" customWidth="1"/>
    <col min="9230" max="9230" width="12.42578125" style="47" bestFit="1" customWidth="1"/>
    <col min="9231" max="9231" width="11.28515625" style="47" bestFit="1" customWidth="1"/>
    <col min="9232" max="9472" width="9.140625" style="47"/>
    <col min="9473" max="9473" width="2.42578125" style="47" customWidth="1"/>
    <col min="9474" max="9474" width="2.28515625" style="47" customWidth="1"/>
    <col min="9475" max="9475" width="2.42578125" style="47" customWidth="1"/>
    <col min="9476" max="9476" width="2.28515625" style="47" customWidth="1"/>
    <col min="9477" max="9477" width="13.7109375" style="47" customWidth="1"/>
    <col min="9478" max="9478" width="31.5703125" style="47" customWidth="1"/>
    <col min="9479" max="9479" width="9.7109375" style="47" customWidth="1"/>
    <col min="9480" max="9480" width="0.85546875" style="47" customWidth="1"/>
    <col min="9481" max="9481" width="16.7109375" style="47" customWidth="1"/>
    <col min="9482" max="9482" width="0.85546875" style="47" customWidth="1"/>
    <col min="9483" max="9483" width="16.7109375" style="47" customWidth="1"/>
    <col min="9484" max="9484" width="1.85546875" style="47" customWidth="1"/>
    <col min="9485" max="9485" width="15.140625" style="47" customWidth="1"/>
    <col min="9486" max="9486" width="12.42578125" style="47" bestFit="1" customWidth="1"/>
    <col min="9487" max="9487" width="11.28515625" style="47" bestFit="1" customWidth="1"/>
    <col min="9488" max="9728" width="9.140625" style="47"/>
    <col min="9729" max="9729" width="2.42578125" style="47" customWidth="1"/>
    <col min="9730" max="9730" width="2.28515625" style="47" customWidth="1"/>
    <col min="9731" max="9731" width="2.42578125" style="47" customWidth="1"/>
    <col min="9732" max="9732" width="2.28515625" style="47" customWidth="1"/>
    <col min="9733" max="9733" width="13.7109375" style="47" customWidth="1"/>
    <col min="9734" max="9734" width="31.5703125" style="47" customWidth="1"/>
    <col min="9735" max="9735" width="9.7109375" style="47" customWidth="1"/>
    <col min="9736" max="9736" width="0.85546875" style="47" customWidth="1"/>
    <col min="9737" max="9737" width="16.7109375" style="47" customWidth="1"/>
    <col min="9738" max="9738" width="0.85546875" style="47" customWidth="1"/>
    <col min="9739" max="9739" width="16.7109375" style="47" customWidth="1"/>
    <col min="9740" max="9740" width="1.85546875" style="47" customWidth="1"/>
    <col min="9741" max="9741" width="15.140625" style="47" customWidth="1"/>
    <col min="9742" max="9742" width="12.42578125" style="47" bestFit="1" customWidth="1"/>
    <col min="9743" max="9743" width="11.28515625" style="47" bestFit="1" customWidth="1"/>
    <col min="9744" max="9984" width="9.140625" style="47"/>
    <col min="9985" max="9985" width="2.42578125" style="47" customWidth="1"/>
    <col min="9986" max="9986" width="2.28515625" style="47" customWidth="1"/>
    <col min="9987" max="9987" width="2.42578125" style="47" customWidth="1"/>
    <col min="9988" max="9988" width="2.28515625" style="47" customWidth="1"/>
    <col min="9989" max="9989" width="13.7109375" style="47" customWidth="1"/>
    <col min="9990" max="9990" width="31.5703125" style="47" customWidth="1"/>
    <col min="9991" max="9991" width="9.7109375" style="47" customWidth="1"/>
    <col min="9992" max="9992" width="0.85546875" style="47" customWidth="1"/>
    <col min="9993" max="9993" width="16.7109375" style="47" customWidth="1"/>
    <col min="9994" max="9994" width="0.85546875" style="47" customWidth="1"/>
    <col min="9995" max="9995" width="16.7109375" style="47" customWidth="1"/>
    <col min="9996" max="9996" width="1.85546875" style="47" customWidth="1"/>
    <col min="9997" max="9997" width="15.140625" style="47" customWidth="1"/>
    <col min="9998" max="9998" width="12.42578125" style="47" bestFit="1" customWidth="1"/>
    <col min="9999" max="9999" width="11.28515625" style="47" bestFit="1" customWidth="1"/>
    <col min="10000" max="10240" width="9.140625" style="47"/>
    <col min="10241" max="10241" width="2.42578125" style="47" customWidth="1"/>
    <col min="10242" max="10242" width="2.28515625" style="47" customWidth="1"/>
    <col min="10243" max="10243" width="2.42578125" style="47" customWidth="1"/>
    <col min="10244" max="10244" width="2.28515625" style="47" customWidth="1"/>
    <col min="10245" max="10245" width="13.7109375" style="47" customWidth="1"/>
    <col min="10246" max="10246" width="31.5703125" style="47" customWidth="1"/>
    <col min="10247" max="10247" width="9.7109375" style="47" customWidth="1"/>
    <col min="10248" max="10248" width="0.85546875" style="47" customWidth="1"/>
    <col min="10249" max="10249" width="16.7109375" style="47" customWidth="1"/>
    <col min="10250" max="10250" width="0.85546875" style="47" customWidth="1"/>
    <col min="10251" max="10251" width="16.7109375" style="47" customWidth="1"/>
    <col min="10252" max="10252" width="1.85546875" style="47" customWidth="1"/>
    <col min="10253" max="10253" width="15.140625" style="47" customWidth="1"/>
    <col min="10254" max="10254" width="12.42578125" style="47" bestFit="1" customWidth="1"/>
    <col min="10255" max="10255" width="11.28515625" style="47" bestFit="1" customWidth="1"/>
    <col min="10256" max="10496" width="9.140625" style="47"/>
    <col min="10497" max="10497" width="2.42578125" style="47" customWidth="1"/>
    <col min="10498" max="10498" width="2.28515625" style="47" customWidth="1"/>
    <col min="10499" max="10499" width="2.42578125" style="47" customWidth="1"/>
    <col min="10500" max="10500" width="2.28515625" style="47" customWidth="1"/>
    <col min="10501" max="10501" width="13.7109375" style="47" customWidth="1"/>
    <col min="10502" max="10502" width="31.5703125" style="47" customWidth="1"/>
    <col min="10503" max="10503" width="9.7109375" style="47" customWidth="1"/>
    <col min="10504" max="10504" width="0.85546875" style="47" customWidth="1"/>
    <col min="10505" max="10505" width="16.7109375" style="47" customWidth="1"/>
    <col min="10506" max="10506" width="0.85546875" style="47" customWidth="1"/>
    <col min="10507" max="10507" width="16.7109375" style="47" customWidth="1"/>
    <col min="10508" max="10508" width="1.85546875" style="47" customWidth="1"/>
    <col min="10509" max="10509" width="15.140625" style="47" customWidth="1"/>
    <col min="10510" max="10510" width="12.42578125" style="47" bestFit="1" customWidth="1"/>
    <col min="10511" max="10511" width="11.28515625" style="47" bestFit="1" customWidth="1"/>
    <col min="10512" max="10752" width="9.140625" style="47"/>
    <col min="10753" max="10753" width="2.42578125" style="47" customWidth="1"/>
    <col min="10754" max="10754" width="2.28515625" style="47" customWidth="1"/>
    <col min="10755" max="10755" width="2.42578125" style="47" customWidth="1"/>
    <col min="10756" max="10756" width="2.28515625" style="47" customWidth="1"/>
    <col min="10757" max="10757" width="13.7109375" style="47" customWidth="1"/>
    <col min="10758" max="10758" width="31.5703125" style="47" customWidth="1"/>
    <col min="10759" max="10759" width="9.7109375" style="47" customWidth="1"/>
    <col min="10760" max="10760" width="0.85546875" style="47" customWidth="1"/>
    <col min="10761" max="10761" width="16.7109375" style="47" customWidth="1"/>
    <col min="10762" max="10762" width="0.85546875" style="47" customWidth="1"/>
    <col min="10763" max="10763" width="16.7109375" style="47" customWidth="1"/>
    <col min="10764" max="10764" width="1.85546875" style="47" customWidth="1"/>
    <col min="10765" max="10765" width="15.140625" style="47" customWidth="1"/>
    <col min="10766" max="10766" width="12.42578125" style="47" bestFit="1" customWidth="1"/>
    <col min="10767" max="10767" width="11.28515625" style="47" bestFit="1" customWidth="1"/>
    <col min="10768" max="11008" width="9.140625" style="47"/>
    <col min="11009" max="11009" width="2.42578125" style="47" customWidth="1"/>
    <col min="11010" max="11010" width="2.28515625" style="47" customWidth="1"/>
    <col min="11011" max="11011" width="2.42578125" style="47" customWidth="1"/>
    <col min="11012" max="11012" width="2.28515625" style="47" customWidth="1"/>
    <col min="11013" max="11013" width="13.7109375" style="47" customWidth="1"/>
    <col min="11014" max="11014" width="31.5703125" style="47" customWidth="1"/>
    <col min="11015" max="11015" width="9.7109375" style="47" customWidth="1"/>
    <col min="11016" max="11016" width="0.85546875" style="47" customWidth="1"/>
    <col min="11017" max="11017" width="16.7109375" style="47" customWidth="1"/>
    <col min="11018" max="11018" width="0.85546875" style="47" customWidth="1"/>
    <col min="11019" max="11019" width="16.7109375" style="47" customWidth="1"/>
    <col min="11020" max="11020" width="1.85546875" style="47" customWidth="1"/>
    <col min="11021" max="11021" width="15.140625" style="47" customWidth="1"/>
    <col min="11022" max="11022" width="12.42578125" style="47" bestFit="1" customWidth="1"/>
    <col min="11023" max="11023" width="11.28515625" style="47" bestFit="1" customWidth="1"/>
    <col min="11024" max="11264" width="9.140625" style="47"/>
    <col min="11265" max="11265" width="2.42578125" style="47" customWidth="1"/>
    <col min="11266" max="11266" width="2.28515625" style="47" customWidth="1"/>
    <col min="11267" max="11267" width="2.42578125" style="47" customWidth="1"/>
    <col min="11268" max="11268" width="2.28515625" style="47" customWidth="1"/>
    <col min="11269" max="11269" width="13.7109375" style="47" customWidth="1"/>
    <col min="11270" max="11270" width="31.5703125" style="47" customWidth="1"/>
    <col min="11271" max="11271" width="9.7109375" style="47" customWidth="1"/>
    <col min="11272" max="11272" width="0.85546875" style="47" customWidth="1"/>
    <col min="11273" max="11273" width="16.7109375" style="47" customWidth="1"/>
    <col min="11274" max="11274" width="0.85546875" style="47" customWidth="1"/>
    <col min="11275" max="11275" width="16.7109375" style="47" customWidth="1"/>
    <col min="11276" max="11276" width="1.85546875" style="47" customWidth="1"/>
    <col min="11277" max="11277" width="15.140625" style="47" customWidth="1"/>
    <col min="11278" max="11278" width="12.42578125" style="47" bestFit="1" customWidth="1"/>
    <col min="11279" max="11279" width="11.28515625" style="47" bestFit="1" customWidth="1"/>
    <col min="11280" max="11520" width="9.140625" style="47"/>
    <col min="11521" max="11521" width="2.42578125" style="47" customWidth="1"/>
    <col min="11522" max="11522" width="2.28515625" style="47" customWidth="1"/>
    <col min="11523" max="11523" width="2.42578125" style="47" customWidth="1"/>
    <col min="11524" max="11524" width="2.28515625" style="47" customWidth="1"/>
    <col min="11525" max="11525" width="13.7109375" style="47" customWidth="1"/>
    <col min="11526" max="11526" width="31.5703125" style="47" customWidth="1"/>
    <col min="11527" max="11527" width="9.7109375" style="47" customWidth="1"/>
    <col min="11528" max="11528" width="0.85546875" style="47" customWidth="1"/>
    <col min="11529" max="11529" width="16.7109375" style="47" customWidth="1"/>
    <col min="11530" max="11530" width="0.85546875" style="47" customWidth="1"/>
    <col min="11531" max="11531" width="16.7109375" style="47" customWidth="1"/>
    <col min="11532" max="11532" width="1.85546875" style="47" customWidth="1"/>
    <col min="11533" max="11533" width="15.140625" style="47" customWidth="1"/>
    <col min="11534" max="11534" width="12.42578125" style="47" bestFit="1" customWidth="1"/>
    <col min="11535" max="11535" width="11.28515625" style="47" bestFit="1" customWidth="1"/>
    <col min="11536" max="11776" width="9.140625" style="47"/>
    <col min="11777" max="11777" width="2.42578125" style="47" customWidth="1"/>
    <col min="11778" max="11778" width="2.28515625" style="47" customWidth="1"/>
    <col min="11779" max="11779" width="2.42578125" style="47" customWidth="1"/>
    <col min="11780" max="11780" width="2.28515625" style="47" customWidth="1"/>
    <col min="11781" max="11781" width="13.7109375" style="47" customWidth="1"/>
    <col min="11782" max="11782" width="31.5703125" style="47" customWidth="1"/>
    <col min="11783" max="11783" width="9.7109375" style="47" customWidth="1"/>
    <col min="11784" max="11784" width="0.85546875" style="47" customWidth="1"/>
    <col min="11785" max="11785" width="16.7109375" style="47" customWidth="1"/>
    <col min="11786" max="11786" width="0.85546875" style="47" customWidth="1"/>
    <col min="11787" max="11787" width="16.7109375" style="47" customWidth="1"/>
    <col min="11788" max="11788" width="1.85546875" style="47" customWidth="1"/>
    <col min="11789" max="11789" width="15.140625" style="47" customWidth="1"/>
    <col min="11790" max="11790" width="12.42578125" style="47" bestFit="1" customWidth="1"/>
    <col min="11791" max="11791" width="11.28515625" style="47" bestFit="1" customWidth="1"/>
    <col min="11792" max="12032" width="9.140625" style="47"/>
    <col min="12033" max="12033" width="2.42578125" style="47" customWidth="1"/>
    <col min="12034" max="12034" width="2.28515625" style="47" customWidth="1"/>
    <col min="12035" max="12035" width="2.42578125" style="47" customWidth="1"/>
    <col min="12036" max="12036" width="2.28515625" style="47" customWidth="1"/>
    <col min="12037" max="12037" width="13.7109375" style="47" customWidth="1"/>
    <col min="12038" max="12038" width="31.5703125" style="47" customWidth="1"/>
    <col min="12039" max="12039" width="9.7109375" style="47" customWidth="1"/>
    <col min="12040" max="12040" width="0.85546875" style="47" customWidth="1"/>
    <col min="12041" max="12041" width="16.7109375" style="47" customWidth="1"/>
    <col min="12042" max="12042" width="0.85546875" style="47" customWidth="1"/>
    <col min="12043" max="12043" width="16.7109375" style="47" customWidth="1"/>
    <col min="12044" max="12044" width="1.85546875" style="47" customWidth="1"/>
    <col min="12045" max="12045" width="15.140625" style="47" customWidth="1"/>
    <col min="12046" max="12046" width="12.42578125" style="47" bestFit="1" customWidth="1"/>
    <col min="12047" max="12047" width="11.28515625" style="47" bestFit="1" customWidth="1"/>
    <col min="12048" max="12288" width="9.140625" style="47"/>
    <col min="12289" max="12289" width="2.42578125" style="47" customWidth="1"/>
    <col min="12290" max="12290" width="2.28515625" style="47" customWidth="1"/>
    <col min="12291" max="12291" width="2.42578125" style="47" customWidth="1"/>
    <col min="12292" max="12292" width="2.28515625" style="47" customWidth="1"/>
    <col min="12293" max="12293" width="13.7109375" style="47" customWidth="1"/>
    <col min="12294" max="12294" width="31.5703125" style="47" customWidth="1"/>
    <col min="12295" max="12295" width="9.7109375" style="47" customWidth="1"/>
    <col min="12296" max="12296" width="0.85546875" style="47" customWidth="1"/>
    <col min="12297" max="12297" width="16.7109375" style="47" customWidth="1"/>
    <col min="12298" max="12298" width="0.85546875" style="47" customWidth="1"/>
    <col min="12299" max="12299" width="16.7109375" style="47" customWidth="1"/>
    <col min="12300" max="12300" width="1.85546875" style="47" customWidth="1"/>
    <col min="12301" max="12301" width="15.140625" style="47" customWidth="1"/>
    <col min="12302" max="12302" width="12.42578125" style="47" bestFit="1" customWidth="1"/>
    <col min="12303" max="12303" width="11.28515625" style="47" bestFit="1" customWidth="1"/>
    <col min="12304" max="12544" width="9.140625" style="47"/>
    <col min="12545" max="12545" width="2.42578125" style="47" customWidth="1"/>
    <col min="12546" max="12546" width="2.28515625" style="47" customWidth="1"/>
    <col min="12547" max="12547" width="2.42578125" style="47" customWidth="1"/>
    <col min="12548" max="12548" width="2.28515625" style="47" customWidth="1"/>
    <col min="12549" max="12549" width="13.7109375" style="47" customWidth="1"/>
    <col min="12550" max="12550" width="31.5703125" style="47" customWidth="1"/>
    <col min="12551" max="12551" width="9.7109375" style="47" customWidth="1"/>
    <col min="12552" max="12552" width="0.85546875" style="47" customWidth="1"/>
    <col min="12553" max="12553" width="16.7109375" style="47" customWidth="1"/>
    <col min="12554" max="12554" width="0.85546875" style="47" customWidth="1"/>
    <col min="12555" max="12555" width="16.7109375" style="47" customWidth="1"/>
    <col min="12556" max="12556" width="1.85546875" style="47" customWidth="1"/>
    <col min="12557" max="12557" width="15.140625" style="47" customWidth="1"/>
    <col min="12558" max="12558" width="12.42578125" style="47" bestFit="1" customWidth="1"/>
    <col min="12559" max="12559" width="11.28515625" style="47" bestFit="1" customWidth="1"/>
    <col min="12560" max="12800" width="9.140625" style="47"/>
    <col min="12801" max="12801" width="2.42578125" style="47" customWidth="1"/>
    <col min="12802" max="12802" width="2.28515625" style="47" customWidth="1"/>
    <col min="12803" max="12803" width="2.42578125" style="47" customWidth="1"/>
    <col min="12804" max="12804" width="2.28515625" style="47" customWidth="1"/>
    <col min="12805" max="12805" width="13.7109375" style="47" customWidth="1"/>
    <col min="12806" max="12806" width="31.5703125" style="47" customWidth="1"/>
    <col min="12807" max="12807" width="9.7109375" style="47" customWidth="1"/>
    <col min="12808" max="12808" width="0.85546875" style="47" customWidth="1"/>
    <col min="12809" max="12809" width="16.7109375" style="47" customWidth="1"/>
    <col min="12810" max="12810" width="0.85546875" style="47" customWidth="1"/>
    <col min="12811" max="12811" width="16.7109375" style="47" customWidth="1"/>
    <col min="12812" max="12812" width="1.85546875" style="47" customWidth="1"/>
    <col min="12813" max="12813" width="15.140625" style="47" customWidth="1"/>
    <col min="12814" max="12814" width="12.42578125" style="47" bestFit="1" customWidth="1"/>
    <col min="12815" max="12815" width="11.28515625" style="47" bestFit="1" customWidth="1"/>
    <col min="12816" max="13056" width="9.140625" style="47"/>
    <col min="13057" max="13057" width="2.42578125" style="47" customWidth="1"/>
    <col min="13058" max="13058" width="2.28515625" style="47" customWidth="1"/>
    <col min="13059" max="13059" width="2.42578125" style="47" customWidth="1"/>
    <col min="13060" max="13060" width="2.28515625" style="47" customWidth="1"/>
    <col min="13061" max="13061" width="13.7109375" style="47" customWidth="1"/>
    <col min="13062" max="13062" width="31.5703125" style="47" customWidth="1"/>
    <col min="13063" max="13063" width="9.7109375" style="47" customWidth="1"/>
    <col min="13064" max="13064" width="0.85546875" style="47" customWidth="1"/>
    <col min="13065" max="13065" width="16.7109375" style="47" customWidth="1"/>
    <col min="13066" max="13066" width="0.85546875" style="47" customWidth="1"/>
    <col min="13067" max="13067" width="16.7109375" style="47" customWidth="1"/>
    <col min="13068" max="13068" width="1.85546875" style="47" customWidth="1"/>
    <col min="13069" max="13069" width="15.140625" style="47" customWidth="1"/>
    <col min="13070" max="13070" width="12.42578125" style="47" bestFit="1" customWidth="1"/>
    <col min="13071" max="13071" width="11.28515625" style="47" bestFit="1" customWidth="1"/>
    <col min="13072" max="13312" width="9.140625" style="47"/>
    <col min="13313" max="13313" width="2.42578125" style="47" customWidth="1"/>
    <col min="13314" max="13314" width="2.28515625" style="47" customWidth="1"/>
    <col min="13315" max="13315" width="2.42578125" style="47" customWidth="1"/>
    <col min="13316" max="13316" width="2.28515625" style="47" customWidth="1"/>
    <col min="13317" max="13317" width="13.7109375" style="47" customWidth="1"/>
    <col min="13318" max="13318" width="31.5703125" style="47" customWidth="1"/>
    <col min="13319" max="13319" width="9.7109375" style="47" customWidth="1"/>
    <col min="13320" max="13320" width="0.85546875" style="47" customWidth="1"/>
    <col min="13321" max="13321" width="16.7109375" style="47" customWidth="1"/>
    <col min="13322" max="13322" width="0.85546875" style="47" customWidth="1"/>
    <col min="13323" max="13323" width="16.7109375" style="47" customWidth="1"/>
    <col min="13324" max="13324" width="1.85546875" style="47" customWidth="1"/>
    <col min="13325" max="13325" width="15.140625" style="47" customWidth="1"/>
    <col min="13326" max="13326" width="12.42578125" style="47" bestFit="1" customWidth="1"/>
    <col min="13327" max="13327" width="11.28515625" style="47" bestFit="1" customWidth="1"/>
    <col min="13328" max="13568" width="9.140625" style="47"/>
    <col min="13569" max="13569" width="2.42578125" style="47" customWidth="1"/>
    <col min="13570" max="13570" width="2.28515625" style="47" customWidth="1"/>
    <col min="13571" max="13571" width="2.42578125" style="47" customWidth="1"/>
    <col min="13572" max="13572" width="2.28515625" style="47" customWidth="1"/>
    <col min="13573" max="13573" width="13.7109375" style="47" customWidth="1"/>
    <col min="13574" max="13574" width="31.5703125" style="47" customWidth="1"/>
    <col min="13575" max="13575" width="9.7109375" style="47" customWidth="1"/>
    <col min="13576" max="13576" width="0.85546875" style="47" customWidth="1"/>
    <col min="13577" max="13577" width="16.7109375" style="47" customWidth="1"/>
    <col min="13578" max="13578" width="0.85546875" style="47" customWidth="1"/>
    <col min="13579" max="13579" width="16.7109375" style="47" customWidth="1"/>
    <col min="13580" max="13580" width="1.85546875" style="47" customWidth="1"/>
    <col min="13581" max="13581" width="15.140625" style="47" customWidth="1"/>
    <col min="13582" max="13582" width="12.42578125" style="47" bestFit="1" customWidth="1"/>
    <col min="13583" max="13583" width="11.28515625" style="47" bestFit="1" customWidth="1"/>
    <col min="13584" max="13824" width="9.140625" style="47"/>
    <col min="13825" max="13825" width="2.42578125" style="47" customWidth="1"/>
    <col min="13826" max="13826" width="2.28515625" style="47" customWidth="1"/>
    <col min="13827" max="13827" width="2.42578125" style="47" customWidth="1"/>
    <col min="13828" max="13828" width="2.28515625" style="47" customWidth="1"/>
    <col min="13829" max="13829" width="13.7109375" style="47" customWidth="1"/>
    <col min="13830" max="13830" width="31.5703125" style="47" customWidth="1"/>
    <col min="13831" max="13831" width="9.7109375" style="47" customWidth="1"/>
    <col min="13832" max="13832" width="0.85546875" style="47" customWidth="1"/>
    <col min="13833" max="13833" width="16.7109375" style="47" customWidth="1"/>
    <col min="13834" max="13834" width="0.85546875" style="47" customWidth="1"/>
    <col min="13835" max="13835" width="16.7109375" style="47" customWidth="1"/>
    <col min="13836" max="13836" width="1.85546875" style="47" customWidth="1"/>
    <col min="13837" max="13837" width="15.140625" style="47" customWidth="1"/>
    <col min="13838" max="13838" width="12.42578125" style="47" bestFit="1" customWidth="1"/>
    <col min="13839" max="13839" width="11.28515625" style="47" bestFit="1" customWidth="1"/>
    <col min="13840" max="14080" width="9.140625" style="47"/>
    <col min="14081" max="14081" width="2.42578125" style="47" customWidth="1"/>
    <col min="14082" max="14082" width="2.28515625" style="47" customWidth="1"/>
    <col min="14083" max="14083" width="2.42578125" style="47" customWidth="1"/>
    <col min="14084" max="14084" width="2.28515625" style="47" customWidth="1"/>
    <col min="14085" max="14085" width="13.7109375" style="47" customWidth="1"/>
    <col min="14086" max="14086" width="31.5703125" style="47" customWidth="1"/>
    <col min="14087" max="14087" width="9.7109375" style="47" customWidth="1"/>
    <col min="14088" max="14088" width="0.85546875" style="47" customWidth="1"/>
    <col min="14089" max="14089" width="16.7109375" style="47" customWidth="1"/>
    <col min="14090" max="14090" width="0.85546875" style="47" customWidth="1"/>
    <col min="14091" max="14091" width="16.7109375" style="47" customWidth="1"/>
    <col min="14092" max="14092" width="1.85546875" style="47" customWidth="1"/>
    <col min="14093" max="14093" width="15.140625" style="47" customWidth="1"/>
    <col min="14094" max="14094" width="12.42578125" style="47" bestFit="1" customWidth="1"/>
    <col min="14095" max="14095" width="11.28515625" style="47" bestFit="1" customWidth="1"/>
    <col min="14096" max="14336" width="9.140625" style="47"/>
    <col min="14337" max="14337" width="2.42578125" style="47" customWidth="1"/>
    <col min="14338" max="14338" width="2.28515625" style="47" customWidth="1"/>
    <col min="14339" max="14339" width="2.42578125" style="47" customWidth="1"/>
    <col min="14340" max="14340" width="2.28515625" style="47" customWidth="1"/>
    <col min="14341" max="14341" width="13.7109375" style="47" customWidth="1"/>
    <col min="14342" max="14342" width="31.5703125" style="47" customWidth="1"/>
    <col min="14343" max="14343" width="9.7109375" style="47" customWidth="1"/>
    <col min="14344" max="14344" width="0.85546875" style="47" customWidth="1"/>
    <col min="14345" max="14345" width="16.7109375" style="47" customWidth="1"/>
    <col min="14346" max="14346" width="0.85546875" style="47" customWidth="1"/>
    <col min="14347" max="14347" width="16.7109375" style="47" customWidth="1"/>
    <col min="14348" max="14348" width="1.85546875" style="47" customWidth="1"/>
    <col min="14349" max="14349" width="15.140625" style="47" customWidth="1"/>
    <col min="14350" max="14350" width="12.42578125" style="47" bestFit="1" customWidth="1"/>
    <col min="14351" max="14351" width="11.28515625" style="47" bestFit="1" customWidth="1"/>
    <col min="14352" max="14592" width="9.140625" style="47"/>
    <col min="14593" max="14593" width="2.42578125" style="47" customWidth="1"/>
    <col min="14594" max="14594" width="2.28515625" style="47" customWidth="1"/>
    <col min="14595" max="14595" width="2.42578125" style="47" customWidth="1"/>
    <col min="14596" max="14596" width="2.28515625" style="47" customWidth="1"/>
    <col min="14597" max="14597" width="13.7109375" style="47" customWidth="1"/>
    <col min="14598" max="14598" width="31.5703125" style="47" customWidth="1"/>
    <col min="14599" max="14599" width="9.7109375" style="47" customWidth="1"/>
    <col min="14600" max="14600" width="0.85546875" style="47" customWidth="1"/>
    <col min="14601" max="14601" width="16.7109375" style="47" customWidth="1"/>
    <col min="14602" max="14602" width="0.85546875" style="47" customWidth="1"/>
    <col min="14603" max="14603" width="16.7109375" style="47" customWidth="1"/>
    <col min="14604" max="14604" width="1.85546875" style="47" customWidth="1"/>
    <col min="14605" max="14605" width="15.140625" style="47" customWidth="1"/>
    <col min="14606" max="14606" width="12.42578125" style="47" bestFit="1" customWidth="1"/>
    <col min="14607" max="14607" width="11.28515625" style="47" bestFit="1" customWidth="1"/>
    <col min="14608" max="14848" width="9.140625" style="47"/>
    <col min="14849" max="14849" width="2.42578125" style="47" customWidth="1"/>
    <col min="14850" max="14850" width="2.28515625" style="47" customWidth="1"/>
    <col min="14851" max="14851" width="2.42578125" style="47" customWidth="1"/>
    <col min="14852" max="14852" width="2.28515625" style="47" customWidth="1"/>
    <col min="14853" max="14853" width="13.7109375" style="47" customWidth="1"/>
    <col min="14854" max="14854" width="31.5703125" style="47" customWidth="1"/>
    <col min="14855" max="14855" width="9.7109375" style="47" customWidth="1"/>
    <col min="14856" max="14856" width="0.85546875" style="47" customWidth="1"/>
    <col min="14857" max="14857" width="16.7109375" style="47" customWidth="1"/>
    <col min="14858" max="14858" width="0.85546875" style="47" customWidth="1"/>
    <col min="14859" max="14859" width="16.7109375" style="47" customWidth="1"/>
    <col min="14860" max="14860" width="1.85546875" style="47" customWidth="1"/>
    <col min="14861" max="14861" width="15.140625" style="47" customWidth="1"/>
    <col min="14862" max="14862" width="12.42578125" style="47" bestFit="1" customWidth="1"/>
    <col min="14863" max="14863" width="11.28515625" style="47" bestFit="1" customWidth="1"/>
    <col min="14864" max="15104" width="9.140625" style="47"/>
    <col min="15105" max="15105" width="2.42578125" style="47" customWidth="1"/>
    <col min="15106" max="15106" width="2.28515625" style="47" customWidth="1"/>
    <col min="15107" max="15107" width="2.42578125" style="47" customWidth="1"/>
    <col min="15108" max="15108" width="2.28515625" style="47" customWidth="1"/>
    <col min="15109" max="15109" width="13.7109375" style="47" customWidth="1"/>
    <col min="15110" max="15110" width="31.5703125" style="47" customWidth="1"/>
    <col min="15111" max="15111" width="9.7109375" style="47" customWidth="1"/>
    <col min="15112" max="15112" width="0.85546875" style="47" customWidth="1"/>
    <col min="15113" max="15113" width="16.7109375" style="47" customWidth="1"/>
    <col min="15114" max="15114" width="0.85546875" style="47" customWidth="1"/>
    <col min="15115" max="15115" width="16.7109375" style="47" customWidth="1"/>
    <col min="15116" max="15116" width="1.85546875" style="47" customWidth="1"/>
    <col min="15117" max="15117" width="15.140625" style="47" customWidth="1"/>
    <col min="15118" max="15118" width="12.42578125" style="47" bestFit="1" customWidth="1"/>
    <col min="15119" max="15119" width="11.28515625" style="47" bestFit="1" customWidth="1"/>
    <col min="15120" max="15360" width="9.140625" style="47"/>
    <col min="15361" max="15361" width="2.42578125" style="47" customWidth="1"/>
    <col min="15362" max="15362" width="2.28515625" style="47" customWidth="1"/>
    <col min="15363" max="15363" width="2.42578125" style="47" customWidth="1"/>
    <col min="15364" max="15364" width="2.28515625" style="47" customWidth="1"/>
    <col min="15365" max="15365" width="13.7109375" style="47" customWidth="1"/>
    <col min="15366" max="15366" width="31.5703125" style="47" customWidth="1"/>
    <col min="15367" max="15367" width="9.7109375" style="47" customWidth="1"/>
    <col min="15368" max="15368" width="0.85546875" style="47" customWidth="1"/>
    <col min="15369" max="15369" width="16.7109375" style="47" customWidth="1"/>
    <col min="15370" max="15370" width="0.85546875" style="47" customWidth="1"/>
    <col min="15371" max="15371" width="16.7109375" style="47" customWidth="1"/>
    <col min="15372" max="15372" width="1.85546875" style="47" customWidth="1"/>
    <col min="15373" max="15373" width="15.140625" style="47" customWidth="1"/>
    <col min="15374" max="15374" width="12.42578125" style="47" bestFit="1" customWidth="1"/>
    <col min="15375" max="15375" width="11.28515625" style="47" bestFit="1" customWidth="1"/>
    <col min="15376" max="15616" width="9.140625" style="47"/>
    <col min="15617" max="15617" width="2.42578125" style="47" customWidth="1"/>
    <col min="15618" max="15618" width="2.28515625" style="47" customWidth="1"/>
    <col min="15619" max="15619" width="2.42578125" style="47" customWidth="1"/>
    <col min="15620" max="15620" width="2.28515625" style="47" customWidth="1"/>
    <col min="15621" max="15621" width="13.7109375" style="47" customWidth="1"/>
    <col min="15622" max="15622" width="31.5703125" style="47" customWidth="1"/>
    <col min="15623" max="15623" width="9.7109375" style="47" customWidth="1"/>
    <col min="15624" max="15624" width="0.85546875" style="47" customWidth="1"/>
    <col min="15625" max="15625" width="16.7109375" style="47" customWidth="1"/>
    <col min="15626" max="15626" width="0.85546875" style="47" customWidth="1"/>
    <col min="15627" max="15627" width="16.7109375" style="47" customWidth="1"/>
    <col min="15628" max="15628" width="1.85546875" style="47" customWidth="1"/>
    <col min="15629" max="15629" width="15.140625" style="47" customWidth="1"/>
    <col min="15630" max="15630" width="12.42578125" style="47" bestFit="1" customWidth="1"/>
    <col min="15631" max="15631" width="11.28515625" style="47" bestFit="1" customWidth="1"/>
    <col min="15632" max="15872" width="9.140625" style="47"/>
    <col min="15873" max="15873" width="2.42578125" style="47" customWidth="1"/>
    <col min="15874" max="15874" width="2.28515625" style="47" customWidth="1"/>
    <col min="15875" max="15875" width="2.42578125" style="47" customWidth="1"/>
    <col min="15876" max="15876" width="2.28515625" style="47" customWidth="1"/>
    <col min="15877" max="15877" width="13.7109375" style="47" customWidth="1"/>
    <col min="15878" max="15878" width="31.5703125" style="47" customWidth="1"/>
    <col min="15879" max="15879" width="9.7109375" style="47" customWidth="1"/>
    <col min="15880" max="15880" width="0.85546875" style="47" customWidth="1"/>
    <col min="15881" max="15881" width="16.7109375" style="47" customWidth="1"/>
    <col min="15882" max="15882" width="0.85546875" style="47" customWidth="1"/>
    <col min="15883" max="15883" width="16.7109375" style="47" customWidth="1"/>
    <col min="15884" max="15884" width="1.85546875" style="47" customWidth="1"/>
    <col min="15885" max="15885" width="15.140625" style="47" customWidth="1"/>
    <col min="15886" max="15886" width="12.42578125" style="47" bestFit="1" customWidth="1"/>
    <col min="15887" max="15887" width="11.28515625" style="47" bestFit="1" customWidth="1"/>
    <col min="15888" max="16128" width="9.140625" style="47"/>
    <col min="16129" max="16129" width="2.42578125" style="47" customWidth="1"/>
    <col min="16130" max="16130" width="2.28515625" style="47" customWidth="1"/>
    <col min="16131" max="16131" width="2.42578125" style="47" customWidth="1"/>
    <col min="16132" max="16132" width="2.28515625" style="47" customWidth="1"/>
    <col min="16133" max="16133" width="13.7109375" style="47" customWidth="1"/>
    <col min="16134" max="16134" width="31.5703125" style="47" customWidth="1"/>
    <col min="16135" max="16135" width="9.7109375" style="47" customWidth="1"/>
    <col min="16136" max="16136" width="0.85546875" style="47" customWidth="1"/>
    <col min="16137" max="16137" width="16.7109375" style="47" customWidth="1"/>
    <col min="16138" max="16138" width="0.85546875" style="47" customWidth="1"/>
    <col min="16139" max="16139" width="16.7109375" style="47" customWidth="1"/>
    <col min="16140" max="16140" width="1.85546875" style="47" customWidth="1"/>
    <col min="16141" max="16141" width="15.140625" style="47" customWidth="1"/>
    <col min="16142" max="16142" width="12.42578125" style="47" bestFit="1" customWidth="1"/>
    <col min="16143" max="16143" width="11.28515625" style="47" bestFit="1" customWidth="1"/>
    <col min="16144" max="16384" width="9.140625" style="47"/>
  </cols>
  <sheetData>
    <row r="1" spans="1:14" s="4" customFormat="1" ht="21.95" customHeight="1">
      <c r="A1" s="4" t="s">
        <v>112</v>
      </c>
      <c r="L1" s="5"/>
      <c r="M1" s="5"/>
      <c r="N1" s="5"/>
    </row>
    <row r="2" spans="1:14" s="46" customFormat="1" ht="21" customHeight="1">
      <c r="A2" s="45" t="s">
        <v>59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5"/>
      <c r="M2" s="5"/>
      <c r="N2" s="5"/>
    </row>
    <row r="3" spans="1:14" s="46" customFormat="1" ht="21" customHeight="1">
      <c r="A3" s="45" t="str">
        <f>+'งบเปลี่ยนแปลง P5'!A3</f>
        <v xml:space="preserve">FOR THE YEAR ENDED DECEMBER 31, 2024		</v>
      </c>
      <c r="B3" s="45"/>
      <c r="C3" s="45"/>
      <c r="D3" s="45"/>
      <c r="E3" s="45"/>
      <c r="F3" s="54"/>
      <c r="G3" s="54"/>
      <c r="H3" s="45"/>
      <c r="I3" s="45"/>
      <c r="J3" s="45"/>
      <c r="K3" s="45"/>
      <c r="L3" s="5"/>
      <c r="M3" s="5"/>
      <c r="N3" s="5"/>
    </row>
    <row r="4" spans="1:14" ht="21" customHeight="1">
      <c r="B4" s="48"/>
      <c r="C4" s="48"/>
      <c r="D4" s="48"/>
      <c r="E4" s="48"/>
      <c r="F4" s="49"/>
      <c r="G4" s="50"/>
      <c r="H4" s="51"/>
      <c r="I4" s="112" t="s">
        <v>2</v>
      </c>
      <c r="J4" s="112"/>
      <c r="K4" s="112"/>
    </row>
    <row r="5" spans="1:14" ht="21" customHeight="1">
      <c r="F5" s="52"/>
      <c r="G5" s="53" t="s">
        <v>1</v>
      </c>
      <c r="H5" s="51"/>
      <c r="I5" s="63">
        <v>2024</v>
      </c>
      <c r="J5" s="64"/>
      <c r="K5" s="63">
        <v>2023</v>
      </c>
    </row>
    <row r="6" spans="1:14" ht="21" customHeight="1">
      <c r="A6" s="96" t="s">
        <v>58</v>
      </c>
      <c r="B6" s="54"/>
      <c r="C6" s="54"/>
      <c r="D6" s="54"/>
      <c r="E6" s="54"/>
      <c r="F6" s="54"/>
      <c r="I6" s="16"/>
      <c r="J6" s="3"/>
      <c r="K6" s="16"/>
    </row>
    <row r="7" spans="1:14" ht="21" customHeight="1">
      <c r="A7" s="95" t="s">
        <v>47</v>
      </c>
      <c r="B7" s="97"/>
      <c r="C7" s="54"/>
      <c r="D7" s="54"/>
      <c r="E7" s="54"/>
      <c r="F7" s="54"/>
      <c r="I7" s="29">
        <v>169228763.47000012</v>
      </c>
      <c r="J7" s="29"/>
      <c r="K7" s="29">
        <v>243552791.25999996</v>
      </c>
    </row>
    <row r="8" spans="1:14" ht="21" customHeight="1">
      <c r="A8" s="95" t="s">
        <v>103</v>
      </c>
      <c r="B8" s="97"/>
      <c r="C8" s="54"/>
      <c r="D8" s="54"/>
      <c r="E8" s="55"/>
      <c r="F8" s="54"/>
      <c r="I8" s="29"/>
      <c r="J8" s="29"/>
      <c r="K8" s="29"/>
    </row>
    <row r="9" spans="1:14" ht="21" customHeight="1">
      <c r="A9" s="95"/>
      <c r="B9" s="95" t="s">
        <v>155</v>
      </c>
      <c r="C9" s="54"/>
      <c r="D9" s="54"/>
      <c r="E9" s="54"/>
      <c r="F9" s="54"/>
      <c r="I9" s="29"/>
      <c r="J9" s="29"/>
      <c r="K9" s="29"/>
    </row>
    <row r="10" spans="1:14" ht="21" customHeight="1">
      <c r="A10" s="95" t="s">
        <v>48</v>
      </c>
      <c r="B10" s="97"/>
      <c r="C10" s="54"/>
      <c r="D10" s="54"/>
      <c r="E10" s="54"/>
      <c r="F10" s="54"/>
      <c r="G10" s="51" t="s">
        <v>140</v>
      </c>
      <c r="I10" s="29">
        <v>5084035.7799999993</v>
      </c>
      <c r="J10" s="29"/>
      <c r="K10" s="29">
        <v>4778180.1100000003</v>
      </c>
    </row>
    <row r="11" spans="1:14" ht="21" customHeight="1">
      <c r="A11" s="95" t="s">
        <v>111</v>
      </c>
      <c r="B11" s="97"/>
      <c r="C11" s="54"/>
      <c r="D11" s="54"/>
      <c r="E11" s="54"/>
      <c r="F11" s="54"/>
      <c r="G11" s="51">
        <v>15.1</v>
      </c>
      <c r="I11" s="29">
        <v>10000758</v>
      </c>
      <c r="J11" s="29"/>
      <c r="K11" s="29">
        <v>9992724.3699999992</v>
      </c>
    </row>
    <row r="12" spans="1:14" ht="21" customHeight="1">
      <c r="A12" s="95" t="s">
        <v>49</v>
      </c>
      <c r="B12" s="97"/>
      <c r="C12" s="54"/>
      <c r="D12" s="54"/>
      <c r="E12" s="54"/>
      <c r="F12" s="54"/>
      <c r="I12" s="29">
        <v>459257.05</v>
      </c>
      <c r="J12" s="29"/>
      <c r="K12" s="29">
        <v>413572.36</v>
      </c>
    </row>
    <row r="13" spans="1:14" ht="21" customHeight="1">
      <c r="A13" s="95" t="s">
        <v>124</v>
      </c>
      <c r="B13" s="97"/>
      <c r="C13" s="54"/>
      <c r="D13" s="54"/>
      <c r="E13" s="54"/>
      <c r="F13" s="54"/>
      <c r="I13" s="29">
        <v>274866.48</v>
      </c>
      <c r="J13" s="29"/>
      <c r="K13" s="29">
        <v>274115.46999999997</v>
      </c>
    </row>
    <row r="14" spans="1:14" ht="21" customHeight="1">
      <c r="A14" s="95" t="s">
        <v>141</v>
      </c>
      <c r="B14" s="97"/>
      <c r="C14" s="54"/>
      <c r="D14" s="54"/>
      <c r="E14" s="54"/>
      <c r="F14" s="54"/>
      <c r="G14" s="51">
        <v>11</v>
      </c>
      <c r="I14" s="29">
        <v>926.52</v>
      </c>
      <c r="J14" s="29"/>
      <c r="K14" s="29">
        <v>0</v>
      </c>
    </row>
    <row r="15" spans="1:14" ht="21" customHeight="1">
      <c r="A15" s="95" t="s">
        <v>156</v>
      </c>
      <c r="B15" s="97"/>
      <c r="C15" s="54"/>
      <c r="D15" s="54"/>
      <c r="E15" s="54"/>
      <c r="F15" s="54"/>
      <c r="I15" s="29">
        <v>63755.24</v>
      </c>
      <c r="J15" s="29"/>
      <c r="K15" s="29">
        <v>0</v>
      </c>
    </row>
    <row r="16" spans="1:14" ht="21" customHeight="1">
      <c r="A16" s="54" t="s">
        <v>85</v>
      </c>
      <c r="B16" s="54"/>
      <c r="C16" s="54"/>
      <c r="D16" s="54"/>
      <c r="E16" s="54"/>
      <c r="F16" s="54"/>
      <c r="G16" s="51">
        <v>16</v>
      </c>
      <c r="I16" s="29">
        <v>1480275</v>
      </c>
      <c r="J16" s="29"/>
      <c r="K16" s="29">
        <v>1255449.96</v>
      </c>
    </row>
    <row r="17" spans="1:11" ht="21" customHeight="1">
      <c r="A17" s="54" t="s">
        <v>116</v>
      </c>
      <c r="B17" s="54"/>
      <c r="C17" s="54"/>
      <c r="D17" s="54"/>
      <c r="E17" s="54"/>
      <c r="F17" s="54"/>
      <c r="G17" s="47"/>
      <c r="I17" s="29">
        <v>0</v>
      </c>
      <c r="J17" s="47"/>
      <c r="K17" s="29">
        <v>296019.96000000002</v>
      </c>
    </row>
    <row r="18" spans="1:11" ht="21" customHeight="1">
      <c r="A18" s="95" t="s">
        <v>115</v>
      </c>
      <c r="B18" s="54"/>
      <c r="C18" s="54"/>
      <c r="D18" s="54"/>
      <c r="E18" s="54"/>
      <c r="F18" s="54"/>
      <c r="I18" s="29">
        <v>17760.87</v>
      </c>
      <c r="J18" s="29"/>
      <c r="K18" s="29">
        <v>17236.62</v>
      </c>
    </row>
    <row r="19" spans="1:11" ht="21" customHeight="1">
      <c r="A19" s="54" t="s">
        <v>142</v>
      </c>
      <c r="B19" s="54"/>
      <c r="C19" s="54"/>
      <c r="D19" s="54"/>
      <c r="E19" s="54"/>
      <c r="F19" s="54"/>
      <c r="I19" s="29">
        <v>-20860597.73</v>
      </c>
      <c r="J19" s="29"/>
      <c r="K19" s="29">
        <v>-4997261.91</v>
      </c>
    </row>
    <row r="20" spans="1:11" ht="21" customHeight="1">
      <c r="A20" s="54" t="s">
        <v>50</v>
      </c>
      <c r="B20" s="54"/>
      <c r="C20" s="54"/>
      <c r="D20" s="54"/>
      <c r="E20" s="54"/>
      <c r="F20" s="54"/>
      <c r="I20" s="29">
        <v>379403.73</v>
      </c>
      <c r="J20" s="29"/>
      <c r="K20" s="29">
        <v>1580479.26</v>
      </c>
    </row>
    <row r="21" spans="1:11" ht="21" customHeight="1">
      <c r="A21" s="95" t="s">
        <v>104</v>
      </c>
      <c r="B21" s="95"/>
      <c r="C21" s="54"/>
      <c r="D21" s="54"/>
      <c r="E21" s="54"/>
      <c r="F21" s="54"/>
      <c r="I21" s="60"/>
      <c r="J21" s="29"/>
      <c r="K21" s="60"/>
    </row>
    <row r="22" spans="1:11" s="6" customFormat="1" ht="21" customHeight="1">
      <c r="A22" s="95"/>
      <c r="B22" s="95" t="s">
        <v>51</v>
      </c>
      <c r="C22" s="54"/>
      <c r="D22" s="54"/>
      <c r="E22" s="54"/>
      <c r="F22" s="54"/>
      <c r="G22" s="51"/>
      <c r="H22" s="47"/>
      <c r="I22" s="29">
        <v>166129204.41000015</v>
      </c>
      <c r="J22" s="29"/>
      <c r="K22" s="29">
        <v>257163307.46000001</v>
      </c>
    </row>
    <row r="23" spans="1:11" s="6" customFormat="1" ht="21" customHeight="1">
      <c r="A23" s="95" t="s">
        <v>105</v>
      </c>
      <c r="B23" s="54"/>
      <c r="C23" s="54"/>
      <c r="D23" s="54"/>
      <c r="E23" s="54"/>
      <c r="F23" s="54"/>
      <c r="G23" s="51"/>
      <c r="H23" s="47"/>
      <c r="I23" s="29"/>
      <c r="J23" s="29"/>
      <c r="K23" s="29"/>
    </row>
    <row r="24" spans="1:11" s="6" customFormat="1" ht="21" customHeight="1">
      <c r="A24" s="54"/>
      <c r="B24" s="95" t="s">
        <v>153</v>
      </c>
      <c r="C24" s="54"/>
      <c r="D24" s="54"/>
      <c r="E24" s="54"/>
      <c r="F24" s="54"/>
      <c r="G24" s="51"/>
      <c r="H24" s="47"/>
      <c r="I24" s="29">
        <v>-8883409.4100000001</v>
      </c>
      <c r="J24" s="29"/>
      <c r="K24" s="29">
        <v>1411536.8599999999</v>
      </c>
    </row>
    <row r="25" spans="1:11" s="6" customFormat="1" ht="21" customHeight="1">
      <c r="A25" s="54"/>
      <c r="B25" s="54" t="s">
        <v>5</v>
      </c>
      <c r="C25" s="54"/>
      <c r="D25" s="54"/>
      <c r="E25" s="54"/>
      <c r="F25" s="54"/>
      <c r="G25" s="51"/>
      <c r="H25" s="47"/>
      <c r="I25" s="29">
        <v>-389659.58999999962</v>
      </c>
      <c r="J25" s="29"/>
      <c r="K25" s="29">
        <v>190226.17</v>
      </c>
    </row>
    <row r="26" spans="1:11" s="6" customFormat="1" ht="21" customHeight="1">
      <c r="A26" s="54"/>
      <c r="B26" s="95" t="s">
        <v>52</v>
      </c>
      <c r="C26" s="54"/>
      <c r="D26" s="54"/>
      <c r="E26" s="54"/>
      <c r="F26" s="54"/>
      <c r="G26" s="51"/>
      <c r="H26" s="47"/>
      <c r="I26" s="29">
        <v>1354154.91</v>
      </c>
      <c r="J26" s="29"/>
      <c r="K26" s="29">
        <v>-79956.36</v>
      </c>
    </row>
    <row r="27" spans="1:11" s="6" customFormat="1" ht="21" customHeight="1">
      <c r="A27" s="54"/>
      <c r="B27" s="95" t="s">
        <v>7</v>
      </c>
      <c r="C27" s="54"/>
      <c r="D27" s="54"/>
      <c r="E27" s="54"/>
      <c r="F27" s="54"/>
      <c r="G27" s="51"/>
      <c r="H27" s="47"/>
      <c r="I27" s="29">
        <v>0</v>
      </c>
      <c r="J27" s="29"/>
      <c r="K27" s="29">
        <v>139399.5299999998</v>
      </c>
    </row>
    <row r="28" spans="1:11" s="6" customFormat="1" ht="21" customHeight="1">
      <c r="A28" s="95" t="s">
        <v>157</v>
      </c>
      <c r="B28" s="54"/>
      <c r="C28" s="54"/>
      <c r="D28" s="54"/>
      <c r="E28" s="54"/>
      <c r="F28" s="54"/>
      <c r="G28" s="51"/>
      <c r="H28" s="47"/>
      <c r="J28" s="29"/>
    </row>
    <row r="29" spans="1:11" s="6" customFormat="1" ht="21" customHeight="1">
      <c r="A29" s="98"/>
      <c r="B29" s="95" t="s">
        <v>158</v>
      </c>
      <c r="C29" s="54"/>
      <c r="D29" s="54"/>
      <c r="E29" s="54"/>
      <c r="F29" s="54"/>
      <c r="G29" s="51"/>
      <c r="H29" s="47"/>
      <c r="I29" s="29">
        <v>-21333865.940000013</v>
      </c>
      <c r="J29" s="29"/>
      <c r="K29" s="29">
        <v>2312049.5799999954</v>
      </c>
    </row>
    <row r="30" spans="1:11" s="6" customFormat="1" ht="21" customHeight="1">
      <c r="A30" s="98"/>
      <c r="B30" s="95" t="s">
        <v>53</v>
      </c>
      <c r="C30" s="54"/>
      <c r="D30" s="54"/>
      <c r="E30" s="54"/>
      <c r="F30" s="54"/>
      <c r="G30" s="51"/>
      <c r="H30" s="47"/>
      <c r="I30" s="29">
        <v>2322076.4499999993</v>
      </c>
      <c r="J30" s="29"/>
      <c r="K30" s="29">
        <v>-229777.7</v>
      </c>
    </row>
    <row r="31" spans="1:11" s="6" customFormat="1" ht="21" customHeight="1">
      <c r="A31" s="98"/>
      <c r="B31" s="95" t="s">
        <v>54</v>
      </c>
      <c r="C31" s="54"/>
      <c r="D31" s="54"/>
      <c r="E31" s="54"/>
      <c r="F31" s="54"/>
      <c r="G31" s="51"/>
      <c r="H31" s="47"/>
      <c r="I31" s="29">
        <v>3593524.08</v>
      </c>
      <c r="J31" s="29"/>
      <c r="K31" s="29">
        <v>2824576.42</v>
      </c>
    </row>
    <row r="32" spans="1:11" s="6" customFormat="1" ht="21" customHeight="1">
      <c r="A32" s="98"/>
      <c r="B32" s="95" t="s">
        <v>55</v>
      </c>
      <c r="C32" s="54"/>
      <c r="D32" s="54"/>
      <c r="E32" s="54"/>
      <c r="F32" s="54"/>
      <c r="G32" s="51"/>
      <c r="H32" s="47"/>
      <c r="I32" s="30">
        <v>10316977.100000001</v>
      </c>
      <c r="J32" s="29"/>
      <c r="K32" s="30">
        <v>2454723.94</v>
      </c>
    </row>
    <row r="33" spans="1:14" s="6" customFormat="1" ht="21">
      <c r="A33" s="96"/>
      <c r="B33" s="54"/>
      <c r="C33" s="54"/>
      <c r="D33" s="54"/>
      <c r="E33" s="54"/>
      <c r="F33" s="54"/>
      <c r="G33" s="51"/>
      <c r="H33" s="47"/>
      <c r="I33" s="31"/>
      <c r="J33" s="31"/>
      <c r="K33" s="31"/>
    </row>
    <row r="34" spans="1:14" s="6" customFormat="1" ht="17.25" customHeight="1">
      <c r="A34" s="54" t="s">
        <v>36</v>
      </c>
      <c r="B34" s="54"/>
      <c r="C34" s="54"/>
      <c r="D34" s="54"/>
      <c r="E34" s="54"/>
      <c r="F34" s="54"/>
      <c r="G34" s="51"/>
      <c r="H34" s="47"/>
      <c r="I34" s="31"/>
      <c r="J34" s="31"/>
      <c r="K34" s="31"/>
    </row>
    <row r="35" spans="1:14" s="6" customFormat="1" ht="27.75" customHeight="1">
      <c r="B35" s="54"/>
      <c r="C35" s="54"/>
      <c r="D35" s="54"/>
      <c r="E35" s="54"/>
      <c r="F35" s="54"/>
      <c r="G35" s="51"/>
      <c r="H35" s="47"/>
      <c r="I35" s="31"/>
      <c r="J35" s="31"/>
      <c r="K35" s="31"/>
    </row>
    <row r="36" spans="1:14" s="6" customFormat="1" ht="20.25" customHeight="1">
      <c r="A36" s="54"/>
      <c r="B36" s="54"/>
      <c r="C36" s="54"/>
      <c r="D36" s="54"/>
      <c r="E36" s="54"/>
      <c r="F36" s="54"/>
      <c r="G36" s="51"/>
      <c r="H36" s="47"/>
      <c r="I36" s="31"/>
      <c r="J36" s="31"/>
      <c r="K36" s="31"/>
    </row>
    <row r="37" spans="1:14" s="6" customFormat="1" ht="21.95" customHeight="1">
      <c r="A37" s="66" t="s">
        <v>118</v>
      </c>
      <c r="B37" s="54"/>
      <c r="C37" s="54"/>
      <c r="D37" s="54"/>
      <c r="E37" s="54"/>
      <c r="F37" s="54"/>
      <c r="G37" s="51"/>
      <c r="H37" s="47"/>
      <c r="I37" s="31"/>
      <c r="J37" s="31"/>
      <c r="K37" s="31"/>
    </row>
    <row r="38" spans="1:14" s="6" customFormat="1" ht="21.95" customHeight="1">
      <c r="B38" s="47"/>
      <c r="C38" s="47"/>
      <c r="D38" s="47"/>
      <c r="E38" s="47"/>
      <c r="F38" s="47"/>
      <c r="G38" s="51"/>
      <c r="H38" s="47"/>
      <c r="I38" s="47"/>
      <c r="J38" s="47"/>
      <c r="K38" s="20" t="s">
        <v>150</v>
      </c>
    </row>
    <row r="39" spans="1:14" s="4" customFormat="1" ht="21">
      <c r="A39" s="4" t="s">
        <v>112</v>
      </c>
      <c r="L39" s="5"/>
      <c r="M39" s="5"/>
      <c r="N39" s="5"/>
    </row>
    <row r="40" spans="1:14" s="46" customFormat="1" ht="21">
      <c r="A40" s="115" t="s">
        <v>75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5"/>
      <c r="M40" s="5"/>
      <c r="N40" s="5"/>
    </row>
    <row r="41" spans="1:14" s="46" customFormat="1" ht="21">
      <c r="A41" s="111" t="s">
        <v>143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5"/>
      <c r="M41" s="5"/>
      <c r="N41" s="5"/>
    </row>
    <row r="42" spans="1:14" ht="19.5" customHeight="1">
      <c r="B42" s="48"/>
      <c r="C42" s="48"/>
      <c r="D42" s="48"/>
      <c r="E42" s="48"/>
      <c r="F42" s="49"/>
      <c r="G42" s="50"/>
      <c r="H42" s="51"/>
      <c r="I42" s="112" t="s">
        <v>2</v>
      </c>
      <c r="J42" s="112"/>
      <c r="K42" s="112"/>
    </row>
    <row r="43" spans="1:14" ht="19.5" customHeight="1">
      <c r="F43" s="52"/>
      <c r="G43" s="53" t="s">
        <v>1</v>
      </c>
      <c r="H43" s="51"/>
      <c r="I43" s="63">
        <v>2024</v>
      </c>
      <c r="J43" s="64"/>
      <c r="K43" s="63">
        <v>2023</v>
      </c>
    </row>
    <row r="44" spans="1:14" ht="19.5" customHeight="1">
      <c r="A44" s="96" t="s">
        <v>144</v>
      </c>
      <c r="F44" s="52"/>
      <c r="H44" s="51"/>
      <c r="I44" s="64"/>
      <c r="J44" s="64"/>
      <c r="K44" s="64"/>
    </row>
    <row r="45" spans="1:14" s="6" customFormat="1" ht="21" customHeight="1">
      <c r="A45" s="96" t="s">
        <v>56</v>
      </c>
      <c r="B45" s="95"/>
      <c r="C45" s="54"/>
      <c r="D45" s="54"/>
      <c r="E45" s="54"/>
      <c r="F45" s="54"/>
      <c r="G45" s="51"/>
      <c r="H45" s="47"/>
      <c r="I45" s="31">
        <v>153109002.01000011</v>
      </c>
      <c r="J45" s="31"/>
      <c r="K45" s="31">
        <v>266186085.89999998</v>
      </c>
    </row>
    <row r="46" spans="1:14" s="6" customFormat="1" ht="21" customHeight="1">
      <c r="A46" s="95" t="s">
        <v>106</v>
      </c>
      <c r="B46" s="54"/>
      <c r="C46" s="54"/>
      <c r="D46" s="54"/>
      <c r="E46" s="54"/>
      <c r="F46" s="54"/>
      <c r="G46" s="51"/>
      <c r="H46" s="47"/>
      <c r="I46" s="30">
        <v>-33064509.660000004</v>
      </c>
      <c r="J46" s="31"/>
      <c r="K46" s="32">
        <v>-59344427.480000004</v>
      </c>
    </row>
    <row r="47" spans="1:14" s="6" customFormat="1" ht="21" customHeight="1">
      <c r="A47" s="96" t="s">
        <v>57</v>
      </c>
      <c r="B47" s="54"/>
      <c r="C47" s="54"/>
      <c r="D47" s="54"/>
      <c r="E47" s="54"/>
      <c r="F47" s="54"/>
      <c r="G47" s="51"/>
      <c r="H47" s="47"/>
      <c r="I47" s="32">
        <f>I45+I46</f>
        <v>120044492.35000011</v>
      </c>
      <c r="J47" s="31"/>
      <c r="K47" s="32">
        <f>K45+K46</f>
        <v>206841658.41999996</v>
      </c>
    </row>
    <row r="48" spans="1:14" ht="21">
      <c r="A48" s="96" t="s">
        <v>60</v>
      </c>
      <c r="B48" s="54"/>
      <c r="C48" s="54"/>
      <c r="D48" s="54"/>
      <c r="E48" s="54"/>
      <c r="F48" s="54"/>
      <c r="I48" s="16"/>
      <c r="J48" s="3"/>
      <c r="K48" s="16"/>
    </row>
    <row r="49" spans="1:11" ht="20.25">
      <c r="A49" s="95" t="s">
        <v>159</v>
      </c>
      <c r="B49" s="54"/>
      <c r="C49" s="54"/>
      <c r="D49" s="54"/>
      <c r="E49" s="54"/>
      <c r="F49" s="54"/>
      <c r="I49" s="29">
        <v>400000000</v>
      </c>
      <c r="J49" s="3"/>
      <c r="K49" s="29">
        <v>-1000000000</v>
      </c>
    </row>
    <row r="50" spans="1:11" ht="20.25">
      <c r="A50" s="95" t="s">
        <v>160</v>
      </c>
      <c r="B50" s="54"/>
      <c r="C50" s="54"/>
      <c r="D50" s="54"/>
      <c r="E50" s="54"/>
      <c r="F50" s="54"/>
      <c r="G50" s="51">
        <v>11</v>
      </c>
      <c r="I50" s="29">
        <v>-290085734.30000001</v>
      </c>
      <c r="J50" s="3"/>
      <c r="K50" s="29">
        <v>-71238511.219999999</v>
      </c>
    </row>
    <row r="51" spans="1:11" ht="20.25">
      <c r="A51" s="95" t="s">
        <v>125</v>
      </c>
      <c r="B51" s="54"/>
      <c r="C51" s="54"/>
      <c r="D51" s="54"/>
      <c r="E51" s="54"/>
      <c r="F51" s="54"/>
      <c r="G51" s="51">
        <v>11</v>
      </c>
      <c r="I51" s="29">
        <v>1070</v>
      </c>
      <c r="J51" s="3"/>
      <c r="K51" s="29">
        <v>0</v>
      </c>
    </row>
    <row r="52" spans="1:11" ht="20.25">
      <c r="A52" s="95" t="s">
        <v>164</v>
      </c>
      <c r="B52" s="54"/>
      <c r="C52" s="54"/>
      <c r="D52" s="54"/>
      <c r="E52" s="54"/>
      <c r="F52" s="54"/>
      <c r="I52" s="29">
        <v>20233268.660000004</v>
      </c>
      <c r="J52" s="3"/>
      <c r="K52" s="29">
        <v>-29979762.600000001</v>
      </c>
    </row>
    <row r="53" spans="1:11" ht="20.25">
      <c r="A53" s="95" t="s">
        <v>119</v>
      </c>
      <c r="B53" s="54"/>
      <c r="C53" s="54"/>
      <c r="D53" s="54"/>
      <c r="E53" s="54"/>
      <c r="F53" s="54"/>
      <c r="I53" s="29">
        <v>-3727922.67</v>
      </c>
      <c r="J53" s="3"/>
      <c r="K53" s="29">
        <v>-1050000</v>
      </c>
    </row>
    <row r="54" spans="1:11" ht="20.25">
      <c r="A54" s="95" t="s">
        <v>86</v>
      </c>
      <c r="B54" s="54"/>
      <c r="C54" s="54"/>
      <c r="D54" s="54"/>
      <c r="E54" s="54"/>
      <c r="F54" s="54"/>
      <c r="I54" s="29">
        <v>-277190</v>
      </c>
      <c r="J54" s="3"/>
      <c r="K54" s="29">
        <v>-694920</v>
      </c>
    </row>
    <row r="55" spans="1:11" ht="20.25">
      <c r="A55" s="95" t="s">
        <v>142</v>
      </c>
      <c r="B55" s="54"/>
      <c r="C55" s="54"/>
      <c r="D55" s="54"/>
      <c r="E55" s="54"/>
      <c r="F55" s="54"/>
      <c r="I55" s="29">
        <v>22215118.960000001</v>
      </c>
      <c r="J55" s="3"/>
      <c r="K55" s="29">
        <v>1250411.9100000001</v>
      </c>
    </row>
    <row r="56" spans="1:11" ht="21">
      <c r="A56" s="96" t="s">
        <v>61</v>
      </c>
      <c r="B56" s="54"/>
      <c r="C56" s="54"/>
      <c r="D56" s="54"/>
      <c r="E56" s="54"/>
      <c r="F56" s="54"/>
      <c r="I56" s="61">
        <f>SUM(I49:I55)</f>
        <v>148358610.64999998</v>
      </c>
      <c r="J56" s="3"/>
      <c r="K56" s="61">
        <f>SUM(K49:K55)</f>
        <v>-1101712781.9099998</v>
      </c>
    </row>
    <row r="57" spans="1:11" ht="6" customHeight="1">
      <c r="A57" s="95"/>
      <c r="B57" s="54"/>
      <c r="C57" s="54"/>
      <c r="D57" s="54"/>
      <c r="E57" s="54"/>
      <c r="F57" s="54"/>
      <c r="I57" s="29"/>
      <c r="J57" s="3"/>
      <c r="K57" s="29"/>
    </row>
    <row r="58" spans="1:11" ht="21">
      <c r="A58" s="96" t="s">
        <v>62</v>
      </c>
      <c r="B58" s="54"/>
      <c r="C58" s="54"/>
      <c r="D58" s="54"/>
      <c r="E58" s="54"/>
      <c r="F58" s="54"/>
      <c r="I58" s="1"/>
      <c r="J58" s="3"/>
      <c r="K58" s="16"/>
    </row>
    <row r="59" spans="1:11" ht="20.25">
      <c r="A59" s="95" t="s">
        <v>126</v>
      </c>
      <c r="B59" s="54"/>
      <c r="C59" s="54"/>
      <c r="D59" s="54"/>
      <c r="E59" s="54"/>
      <c r="F59" s="54"/>
      <c r="I59" s="29"/>
      <c r="J59" s="3"/>
      <c r="K59" s="29"/>
    </row>
    <row r="60" spans="1:11" ht="20.25">
      <c r="A60" s="95"/>
      <c r="B60" s="54" t="s">
        <v>89</v>
      </c>
      <c r="C60" s="54"/>
      <c r="D60" s="54"/>
      <c r="E60" s="54"/>
      <c r="F60" s="54"/>
      <c r="G60" s="67"/>
      <c r="H60" s="66"/>
      <c r="I60" s="29">
        <v>0</v>
      </c>
      <c r="J60" s="3"/>
      <c r="K60" s="29">
        <v>-109540000</v>
      </c>
    </row>
    <row r="61" spans="1:11" ht="20.25">
      <c r="A61" s="95" t="s">
        <v>88</v>
      </c>
      <c r="B61" s="54"/>
      <c r="C61" s="54"/>
      <c r="D61" s="54"/>
      <c r="E61" s="54"/>
      <c r="F61" s="54"/>
      <c r="G61" s="67"/>
      <c r="H61" s="66"/>
      <c r="I61" s="29">
        <v>0</v>
      </c>
      <c r="J61" s="3"/>
      <c r="K61" s="29">
        <v>-995983.01</v>
      </c>
    </row>
    <row r="62" spans="1:11" ht="20.25">
      <c r="A62" s="95" t="s">
        <v>161</v>
      </c>
      <c r="B62" s="54"/>
      <c r="C62" s="54"/>
      <c r="D62" s="54"/>
      <c r="E62" s="54"/>
      <c r="F62" s="54"/>
      <c r="G62" s="51">
        <v>15.2</v>
      </c>
      <c r="H62" s="66"/>
      <c r="I62" s="29">
        <v>-10173987.390000001</v>
      </c>
      <c r="J62" s="3"/>
      <c r="K62" s="29">
        <v>-9769995.2799999993</v>
      </c>
    </row>
    <row r="63" spans="1:11" ht="20.25">
      <c r="A63" s="95" t="s">
        <v>87</v>
      </c>
      <c r="B63" s="54"/>
      <c r="C63" s="54"/>
      <c r="D63" s="54"/>
      <c r="E63" s="54"/>
      <c r="F63" s="54"/>
      <c r="G63" s="51">
        <v>15.2</v>
      </c>
      <c r="H63" s="66"/>
      <c r="I63" s="29">
        <v>-397164.6</v>
      </c>
      <c r="J63" s="3"/>
      <c r="K63" s="29">
        <v>-660254.24000000011</v>
      </c>
    </row>
    <row r="64" spans="1:11" ht="20.25">
      <c r="A64" s="95" t="s">
        <v>107</v>
      </c>
      <c r="B64" s="54"/>
      <c r="C64" s="54"/>
      <c r="D64" s="54"/>
      <c r="E64" s="54"/>
      <c r="F64" s="54"/>
      <c r="G64" s="67"/>
      <c r="H64" s="66"/>
      <c r="I64" s="29">
        <v>0</v>
      </c>
      <c r="J64" s="3"/>
      <c r="K64" s="29">
        <v>1218720485.6700001</v>
      </c>
    </row>
    <row r="65" spans="1:11" ht="20.25">
      <c r="A65" s="95" t="s">
        <v>69</v>
      </c>
      <c r="B65" s="54"/>
      <c r="C65" s="54"/>
      <c r="D65" s="54"/>
      <c r="E65" s="54"/>
      <c r="F65" s="54"/>
      <c r="G65" s="67">
        <v>20</v>
      </c>
      <c r="H65" s="66"/>
      <c r="I65" s="29">
        <v>-104969610</v>
      </c>
      <c r="J65" s="3"/>
      <c r="K65" s="30">
        <v>-302012000</v>
      </c>
    </row>
    <row r="66" spans="1:11" ht="21">
      <c r="A66" s="96" t="s">
        <v>63</v>
      </c>
      <c r="B66" s="54"/>
      <c r="C66" s="54"/>
      <c r="D66" s="54"/>
      <c r="E66" s="54"/>
      <c r="F66" s="54"/>
      <c r="I66" s="61">
        <f>SUM(I59:I65)</f>
        <v>-115540761.98999999</v>
      </c>
      <c r="J66" s="3"/>
      <c r="K66" s="61">
        <f>SUM(K59:K65)</f>
        <v>795742253.1400001</v>
      </c>
    </row>
    <row r="67" spans="1:11" ht="3.75" customHeight="1">
      <c r="A67" s="96"/>
      <c r="B67" s="54"/>
      <c r="C67" s="54"/>
      <c r="D67" s="54"/>
      <c r="E67" s="54"/>
      <c r="F67" s="54"/>
      <c r="I67" s="16"/>
      <c r="J67" s="3"/>
      <c r="K67" s="16"/>
    </row>
    <row r="68" spans="1:11" ht="21" customHeight="1">
      <c r="A68" s="96" t="s">
        <v>64</v>
      </c>
      <c r="B68" s="54"/>
      <c r="C68" s="54"/>
      <c r="D68" s="54"/>
      <c r="E68" s="54"/>
      <c r="F68" s="54"/>
      <c r="I68" s="29">
        <v>152862341.01000011</v>
      </c>
      <c r="J68" s="3"/>
      <c r="K68" s="29">
        <v>-99128870.349999785</v>
      </c>
    </row>
    <row r="69" spans="1:11" ht="21" customHeight="1">
      <c r="A69" s="96" t="s">
        <v>65</v>
      </c>
      <c r="B69" s="54"/>
      <c r="C69" s="54"/>
      <c r="D69" s="54"/>
      <c r="E69" s="54"/>
      <c r="F69" s="54"/>
      <c r="I69" s="36">
        <v>255297411.22000021</v>
      </c>
      <c r="J69" s="3"/>
      <c r="K69" s="36">
        <v>354426281.56999999</v>
      </c>
    </row>
    <row r="70" spans="1:11" ht="21" customHeight="1" thickBot="1">
      <c r="A70" s="96" t="s">
        <v>66</v>
      </c>
      <c r="B70" s="54"/>
      <c r="C70" s="54"/>
      <c r="D70" s="54"/>
      <c r="E70" s="54"/>
      <c r="F70" s="54"/>
      <c r="I70" s="37">
        <f>SUM(I68:I69)</f>
        <v>408159752.23000032</v>
      </c>
      <c r="J70" s="3"/>
      <c r="K70" s="37">
        <f>SUM(K68:K69)</f>
        <v>255297411.22000021</v>
      </c>
    </row>
    <row r="71" spans="1:11" ht="21.75" thickTop="1">
      <c r="A71" s="96"/>
      <c r="B71" s="54"/>
      <c r="C71" s="54"/>
      <c r="D71" s="54"/>
      <c r="E71" s="54"/>
      <c r="F71" s="54"/>
      <c r="I71" s="16"/>
      <c r="J71" s="3"/>
      <c r="K71" s="16"/>
    </row>
    <row r="72" spans="1:11" ht="20.25">
      <c r="A72" s="54" t="s">
        <v>36</v>
      </c>
      <c r="F72" s="47"/>
      <c r="G72" s="47"/>
      <c r="I72" s="47"/>
      <c r="J72" s="47"/>
      <c r="K72" s="47"/>
    </row>
    <row r="73" spans="1:11" s="6" customFormat="1" ht="20.25"/>
    <row r="74" spans="1:11" s="6" customFormat="1" ht="20.25"/>
    <row r="75" spans="1:11" s="6" customFormat="1" ht="21" customHeight="1">
      <c r="B75" s="54"/>
      <c r="C75" s="54"/>
      <c r="D75" s="54"/>
      <c r="E75" s="54"/>
      <c r="F75" s="54"/>
      <c r="G75" s="51"/>
      <c r="H75" s="47"/>
      <c r="I75" s="31"/>
      <c r="J75" s="31"/>
      <c r="K75" s="23"/>
    </row>
    <row r="76" spans="1:11" s="6" customFormat="1" ht="39.75" customHeight="1">
      <c r="A76" s="54"/>
      <c r="B76" s="54"/>
      <c r="C76" s="54"/>
      <c r="D76" s="54"/>
      <c r="E76" s="54"/>
      <c r="F76" s="54"/>
      <c r="G76" s="51"/>
      <c r="H76" s="47"/>
      <c r="I76" s="31"/>
      <c r="J76" s="31"/>
      <c r="K76" s="23"/>
    </row>
    <row r="77" spans="1:11" s="6" customFormat="1" ht="18" customHeight="1">
      <c r="A77" s="66"/>
      <c r="B77" s="47"/>
      <c r="C77" s="47"/>
      <c r="D77" s="47"/>
      <c r="E77" s="47"/>
      <c r="F77" s="47"/>
      <c r="G77" s="51"/>
      <c r="H77" s="47"/>
      <c r="I77" s="47"/>
      <c r="J77" s="47"/>
      <c r="K77" s="47"/>
    </row>
    <row r="78" spans="1:11" s="6" customFormat="1" ht="16.5" customHeight="1">
      <c r="A78" s="47"/>
      <c r="B78" s="47"/>
      <c r="C78" s="47"/>
      <c r="D78" s="47"/>
      <c r="E78" s="47"/>
      <c r="F78" s="47"/>
      <c r="G78" s="51"/>
      <c r="H78" s="47"/>
      <c r="I78" s="47"/>
      <c r="J78" s="47"/>
      <c r="K78" s="20" t="s">
        <v>151</v>
      </c>
    </row>
    <row r="79" spans="1:11" ht="21.95" customHeight="1">
      <c r="A79" s="4" t="s">
        <v>112</v>
      </c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ht="21.95" customHeight="1">
      <c r="A80" s="115" t="s">
        <v>75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</row>
    <row r="81" spans="1:11" ht="21.95" customHeight="1">
      <c r="A81" s="111" t="s">
        <v>143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</row>
    <row r="82" spans="1:11" ht="21.95" customHeight="1">
      <c r="B82" s="48"/>
      <c r="C82" s="48"/>
      <c r="D82" s="48"/>
      <c r="E82" s="48"/>
      <c r="F82" s="49"/>
      <c r="G82" s="50"/>
      <c r="H82" s="51"/>
      <c r="I82" s="112" t="s">
        <v>2</v>
      </c>
      <c r="J82" s="112"/>
      <c r="K82" s="112"/>
    </row>
    <row r="83" spans="1:11" ht="21.95" customHeight="1">
      <c r="F83" s="52"/>
      <c r="G83" s="53" t="s">
        <v>1</v>
      </c>
      <c r="H83" s="51"/>
      <c r="I83" s="63">
        <v>2024</v>
      </c>
      <c r="J83" s="64"/>
      <c r="K83" s="63">
        <v>2023</v>
      </c>
    </row>
    <row r="84" spans="1:11" ht="21.95" customHeight="1">
      <c r="A84" s="99" t="s">
        <v>91</v>
      </c>
      <c r="B84" s="54"/>
      <c r="C84" s="54"/>
      <c r="D84" s="54"/>
      <c r="E84" s="54"/>
      <c r="F84" s="54"/>
      <c r="I84" s="16"/>
      <c r="J84" s="3"/>
      <c r="K84" s="16"/>
    </row>
    <row r="85" spans="1:11" ht="21.95" customHeight="1">
      <c r="A85" s="106" t="s">
        <v>162</v>
      </c>
      <c r="B85" s="74" t="s">
        <v>108</v>
      </c>
      <c r="C85" s="74"/>
      <c r="D85" s="66"/>
      <c r="E85" s="66"/>
      <c r="F85" s="54"/>
      <c r="I85" s="16"/>
      <c r="J85" s="3"/>
      <c r="K85" s="16"/>
    </row>
    <row r="86" spans="1:11" ht="21.95" customHeight="1">
      <c r="A86" s="66"/>
      <c r="B86" s="74" t="s">
        <v>90</v>
      </c>
      <c r="C86" s="74"/>
      <c r="D86" s="66"/>
      <c r="E86" s="66"/>
      <c r="F86" s="54"/>
      <c r="G86" s="51">
        <v>11</v>
      </c>
      <c r="I86" s="31">
        <v>54690354.649999999</v>
      </c>
      <c r="J86" s="31"/>
      <c r="K86" s="6">
        <v>2129624.9900000002</v>
      </c>
    </row>
    <row r="87" spans="1:11" ht="21.95" customHeight="1">
      <c r="A87" s="66"/>
      <c r="B87" s="74" t="s">
        <v>127</v>
      </c>
      <c r="C87" s="74"/>
      <c r="D87" s="66"/>
      <c r="E87" s="66"/>
      <c r="F87" s="54"/>
      <c r="G87" s="67"/>
      <c r="H87" s="66"/>
      <c r="I87" s="6">
        <v>0</v>
      </c>
      <c r="J87" s="31"/>
      <c r="K87" s="6">
        <v>1851361</v>
      </c>
    </row>
    <row r="88" spans="1:11" ht="21.95" customHeight="1">
      <c r="A88" s="54"/>
      <c r="B88" s="74" t="s">
        <v>117</v>
      </c>
      <c r="C88" s="54"/>
      <c r="D88" s="54"/>
      <c r="E88" s="54"/>
      <c r="F88" s="54"/>
      <c r="G88" s="67"/>
      <c r="H88" s="6"/>
      <c r="I88" s="6"/>
      <c r="J88" s="31"/>
      <c r="K88" s="6"/>
    </row>
    <row r="89" spans="1:11" ht="21.95" customHeight="1">
      <c r="A89" s="54"/>
      <c r="B89" s="74"/>
      <c r="C89" s="54"/>
      <c r="D89" s="54" t="s">
        <v>163</v>
      </c>
      <c r="E89" s="54"/>
      <c r="F89" s="54"/>
      <c r="G89" s="51">
        <v>15</v>
      </c>
      <c r="I89" s="1">
        <v>373804.02</v>
      </c>
      <c r="J89" s="31"/>
      <c r="K89" s="6">
        <v>190338.09</v>
      </c>
    </row>
    <row r="91" spans="1:11" ht="21.95" customHeight="1">
      <c r="A91" s="54" t="s">
        <v>36</v>
      </c>
      <c r="F91" s="47"/>
      <c r="G91" s="47"/>
      <c r="I91" s="47"/>
      <c r="J91" s="47"/>
      <c r="K91" s="47"/>
    </row>
    <row r="92" spans="1:11" ht="21.95" customHeight="1">
      <c r="A92" s="54"/>
      <c r="F92" s="47"/>
      <c r="G92" s="47"/>
      <c r="I92" s="47"/>
      <c r="J92" s="47"/>
      <c r="K92" s="47"/>
    </row>
    <row r="93" spans="1:11" ht="21.95" customHeight="1">
      <c r="A93" s="54"/>
      <c r="F93" s="47"/>
      <c r="G93" s="47"/>
      <c r="I93" s="47"/>
      <c r="J93" s="47"/>
      <c r="K93" s="47"/>
    </row>
    <row r="94" spans="1:11" ht="21.95" customHeight="1">
      <c r="A94" s="54"/>
      <c r="F94" s="47"/>
      <c r="G94" s="47"/>
      <c r="I94" s="47"/>
      <c r="J94" s="47"/>
      <c r="K94" s="47"/>
    </row>
    <row r="95" spans="1:11" ht="21.95" customHeight="1">
      <c r="A95" s="54"/>
      <c r="F95" s="47"/>
      <c r="G95" s="47"/>
      <c r="I95" s="47"/>
      <c r="J95" s="47"/>
      <c r="K95" s="47"/>
    </row>
    <row r="96" spans="1:11" ht="21.95" customHeight="1">
      <c r="A96" s="54"/>
      <c r="F96" s="47"/>
      <c r="G96" s="47"/>
      <c r="I96" s="47"/>
      <c r="J96" s="47"/>
      <c r="K96" s="47"/>
    </row>
    <row r="97" spans="1:11" ht="21.95" customHeight="1">
      <c r="A97" s="54"/>
      <c r="F97" s="47"/>
      <c r="G97" s="47"/>
      <c r="I97" s="47"/>
      <c r="J97" s="47"/>
      <c r="K97" s="47"/>
    </row>
    <row r="98" spans="1:11" ht="21.95" customHeight="1">
      <c r="A98" s="54"/>
      <c r="F98" s="47"/>
      <c r="G98" s="47"/>
      <c r="I98" s="47"/>
      <c r="J98" s="47"/>
      <c r="K98" s="47"/>
    </row>
    <row r="99" spans="1:11" ht="21.95" customHeight="1">
      <c r="A99" s="54"/>
      <c r="F99" s="47"/>
      <c r="G99" s="47"/>
      <c r="I99" s="47"/>
      <c r="J99" s="47"/>
      <c r="K99" s="47"/>
    </row>
    <row r="100" spans="1:11" ht="21.95" customHeight="1">
      <c r="A100" s="54"/>
      <c r="F100" s="47"/>
      <c r="G100" s="47"/>
      <c r="I100" s="47"/>
      <c r="J100" s="47"/>
      <c r="K100" s="47"/>
    </row>
    <row r="101" spans="1:11" ht="21.95" customHeight="1">
      <c r="A101" s="54"/>
      <c r="F101" s="47"/>
      <c r="G101" s="47"/>
      <c r="I101" s="47"/>
      <c r="J101" s="47"/>
      <c r="K101" s="47"/>
    </row>
    <row r="102" spans="1:11" ht="21.95" customHeight="1">
      <c r="A102" s="54"/>
      <c r="F102" s="47"/>
      <c r="G102" s="47"/>
      <c r="I102" s="47"/>
      <c r="J102" s="47"/>
      <c r="K102" s="47"/>
    </row>
    <row r="103" spans="1:11" ht="21.95" customHeight="1">
      <c r="A103" s="54"/>
      <c r="F103" s="47"/>
      <c r="G103" s="47"/>
      <c r="I103" s="47"/>
      <c r="J103" s="47"/>
      <c r="K103" s="47"/>
    </row>
    <row r="104" spans="1:11" ht="21.95" customHeight="1">
      <c r="A104" s="54"/>
      <c r="F104" s="47"/>
      <c r="G104" s="47"/>
      <c r="I104" s="47"/>
      <c r="J104" s="47"/>
      <c r="K104" s="47"/>
    </row>
    <row r="105" spans="1:11" ht="21.95" customHeight="1">
      <c r="A105" s="54"/>
      <c r="F105" s="47"/>
      <c r="G105" s="47"/>
      <c r="I105" s="47"/>
      <c r="J105" s="47"/>
      <c r="K105" s="47"/>
    </row>
    <row r="106" spans="1:11" ht="21.95" customHeight="1">
      <c r="A106" s="54"/>
      <c r="F106" s="47"/>
      <c r="G106" s="47"/>
      <c r="I106" s="47"/>
      <c r="J106" s="47"/>
      <c r="K106" s="47"/>
    </row>
    <row r="107" spans="1:11" ht="21.95" customHeight="1">
      <c r="A107" s="54"/>
      <c r="F107" s="47"/>
      <c r="G107" s="47"/>
      <c r="I107" s="47"/>
      <c r="J107" s="47"/>
      <c r="K107" s="47"/>
    </row>
    <row r="108" spans="1:11" ht="21.95" customHeight="1">
      <c r="A108" s="54"/>
      <c r="F108" s="47"/>
      <c r="G108" s="47"/>
      <c r="I108" s="47"/>
      <c r="J108" s="47"/>
      <c r="K108" s="47"/>
    </row>
    <row r="109" spans="1:11" ht="21.95" customHeight="1">
      <c r="A109" s="54"/>
      <c r="F109" s="47"/>
      <c r="G109" s="47"/>
      <c r="I109" s="47"/>
      <c r="J109" s="47"/>
      <c r="K109" s="47"/>
    </row>
    <row r="110" spans="1:11" ht="21.9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 ht="21.9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spans="1:11" ht="32.25" customHeight="1">
      <c r="A112" s="54"/>
      <c r="B112" s="54"/>
      <c r="C112" s="54"/>
      <c r="D112" s="54"/>
      <c r="E112" s="54"/>
      <c r="F112" s="54"/>
      <c r="I112" s="31"/>
      <c r="J112" s="31"/>
      <c r="K112" s="23"/>
    </row>
    <row r="113" spans="1:11" ht="21.95" customHeight="1">
      <c r="A113" s="66"/>
      <c r="F113" s="47"/>
      <c r="I113" s="47"/>
      <c r="J113" s="47"/>
      <c r="K113" s="47"/>
    </row>
    <row r="114" spans="1:11" ht="21.95" customHeight="1">
      <c r="F114" s="47"/>
      <c r="I114" s="47"/>
      <c r="J114" s="47"/>
      <c r="K114" s="20" t="s">
        <v>152</v>
      </c>
    </row>
  </sheetData>
  <mergeCells count="7">
    <mergeCell ref="A81:K81"/>
    <mergeCell ref="I82:K82"/>
    <mergeCell ref="A41:K41"/>
    <mergeCell ref="I42:K42"/>
    <mergeCell ref="I4:K4"/>
    <mergeCell ref="A40:K40"/>
    <mergeCell ref="A80:K8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6f2a2843c7c5e9f9887699474998344c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82b7169493a417f7c1a20c7c89681d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46C7CD-24AA-41B0-BA41-29013F1F59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589e0076-fbe0-4568-9ccd-f8619a670cac"/>
    <ds:schemaRef ds:uri="02e7c2bb-7144-4b30-ad47-2d09cbb786f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 P6-P7</vt:lpstr>
      <vt:lpstr>'งบเปลี่ยนแปลง P5'!Print_Area</vt:lpstr>
      <vt:lpstr>'งบแสดงฐานะการเงิน P1-P3'!Print_Area</vt:lpstr>
      <vt:lpstr>'งบกระแสเงินสด P6-P7'!Print_Area</vt:lpstr>
      <vt:lpstr>'งบกำไรขาดทุน P4'!Print_Area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2025-02-21T09:32:03Z</cp:lastPrinted>
  <dcterms:created xsi:type="dcterms:W3CDTF">2005-04-06T02:56:10Z</dcterms:created>
  <dcterms:modified xsi:type="dcterms:W3CDTF">2025-02-21T09:58:29Z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524241400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