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Dec2024\"/>
    </mc:Choice>
  </mc:AlternateContent>
  <xr:revisionPtr revIDLastSave="0" documentId="13_ncr:1_{ECD36DAE-F3FA-43BD-9B64-83DC69B0513A}" xr6:coauthVersionLast="47" xr6:coauthVersionMax="47" xr10:uidLastSave="{00000000-0000-0000-0000-000000000000}"/>
  <bookViews>
    <workbookView xWindow="-120" yWindow="-120" windowWidth="21840" windowHeight="13020" activeTab="3" xr2:uid="{A54D5D8B-B15B-426C-8AE7-9EAB73CF1216}"/>
  </bookViews>
  <sheets>
    <sheet name="5-6" sheetId="1" r:id="rId1"/>
    <sheet name="7" sheetId="2" r:id="rId2"/>
    <sheet name="8" sheetId="4" r:id="rId3"/>
    <sheet name="9-10" sheetId="5" r:id="rId4"/>
  </sheets>
  <externalReferences>
    <externalReference r:id="rId5"/>
    <externalReference r:id="rId6"/>
  </externalReferences>
  <definedNames>
    <definedName name="__123Graph_X" localSheetId="1" hidden="1">#REF!</definedName>
    <definedName name="__123Graph_X" localSheetId="2" hidden="1">#REF!</definedName>
    <definedName name="__123Graph_X" hidden="1">#REF!</definedName>
    <definedName name="_1102" hidden="1">'[1]stat local'!$D$769:$D$3475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Out" localSheetId="1" hidden="1">[2]total!#REF!</definedName>
    <definedName name="_Parse_Out" localSheetId="2" hidden="1">[2]total!#REF!</definedName>
    <definedName name="_Parse_Out" hidden="1">[2]total!#REF!</definedName>
    <definedName name="_PPE2" localSheetId="1" hidden="1">#REF!</definedName>
    <definedName name="_PPE2" localSheetId="2" hidden="1">#REF!</definedName>
    <definedName name="_PPE2" hidden="1">#REF!</definedName>
    <definedName name="_Regression_Int" hidden="1">1</definedName>
    <definedName name="_Sort" localSheetId="1" hidden="1">#REF!</definedName>
    <definedName name="_Sort" localSheetId="2" hidden="1">#REF!</definedName>
    <definedName name="_Sort" hidden="1">#REF!</definedName>
    <definedName name="aoe" localSheetId="3" hidden="1">{"'Model'!$A$1:$N$53"}</definedName>
    <definedName name="aoe" hidden="1">{"'Model'!$A$1:$N$53"}</definedName>
    <definedName name="AuraStyleDefaultsReset" hidden="1">#N/A</definedName>
    <definedName name="beau" localSheetId="3" hidden="1">{"'Model'!$A$1:$N$53"}</definedName>
    <definedName name="beau" hidden="1">{"'Model'!$A$1:$N$53"}</definedName>
    <definedName name="CPPC2001" localSheetId="3" hidden="1">{"'Model'!$A$1:$N$53"}</definedName>
    <definedName name="CPPC2001" hidden="1">{"'Model'!$A$1:$N$53"}</definedName>
    <definedName name="ert" localSheetId="1" hidden="1">#REF!</definedName>
    <definedName name="ert" localSheetId="2" hidden="1">#REF!</definedName>
    <definedName name="ert" hidden="1">#REF!</definedName>
    <definedName name="Estimate" localSheetId="3" hidden="1">{#N/A,#N/A,FALSE,"EXCHRATES"}</definedName>
    <definedName name="Estimate" hidden="1">{#N/A,#N/A,FALSE,"EXCHRATES"}</definedName>
    <definedName name="GF" localSheetId="3" hidden="1">{#N/A,#N/A,FALSE,"EXCHRATES"}</definedName>
    <definedName name="GF" hidden="1">{#N/A,#N/A,FALSE,"EXCHRATES"}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hghjfhj" localSheetId="3" hidden="1">{#N/A,#N/A,FALSE,"EXCHRATES"}</definedName>
    <definedName name="hghjfhj" hidden="1">{#N/A,#N/A,FALSE,"EXCHRATES"}</definedName>
    <definedName name="HGUJHN" localSheetId="3" hidden="1">{#N/A,#N/A,FALSE,"EXCHRATES"}</definedName>
    <definedName name="HGUJHN" hidden="1">{#N/A,#N/A,FALSE,"EXCHRATES"}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3" hidden="1">{"'Sheet1'!$L$16"}</definedName>
    <definedName name="huy" hidden="1">{"'Sheet1'!$L$16"}</definedName>
    <definedName name="iopo" localSheetId="3" hidden="1">{"'Model'!$A$1:$N$53"}</definedName>
    <definedName name="iopo" hidden="1">{"'Model'!$A$1:$N$53"}</definedName>
    <definedName name="jgjhj" localSheetId="3" hidden="1">{#N/A,#N/A,FALSE,"EXCHRATES"}</definedName>
    <definedName name="jgjhj" hidden="1">{#N/A,#N/A,FALSE,"EXCHRATES"}</definedName>
    <definedName name="jj" localSheetId="3" hidden="1">{#N/A,#N/A,FALSE,"EXCHRATES"}</definedName>
    <definedName name="jj" hidden="1">{#N/A,#N/A,FALSE,"EXCHRATES"}</definedName>
    <definedName name="Joanne" localSheetId="3" hidden="1">{#N/A,#N/A,FALSE,"EXCHRATES"}</definedName>
    <definedName name="Joanne" hidden="1">{#N/A,#N/A,FALSE,"EXCHRATES"}</definedName>
    <definedName name="Joanne2" localSheetId="3" hidden="1">{#N/A,#N/A,FALSE,"EXCHRATES"}</definedName>
    <definedName name="Joanne2" hidden="1">{#N/A,#N/A,FALSE,"EXCHRATES"}</definedName>
    <definedName name="ked" localSheetId="3" hidden="1">{"'Model'!$A$1:$N$53"}</definedName>
    <definedName name="ked" hidden="1">{"'Model'!$A$1:$N$53"}</definedName>
    <definedName name="km" localSheetId="3" hidden="1">{#N/A,#N/A,FALSE,"EXCHRATES"}</definedName>
    <definedName name="km" hidden="1">{#N/A,#N/A,FALSE,"EXCHRATES"}</definedName>
    <definedName name="llll" localSheetId="3" hidden="1">{#N/A,#N/A,FALSE,"EXCHRATES"}</definedName>
    <definedName name="llll" hidden="1">{#N/A,#N/A,FALSE,"EXCHRATES"}</definedName>
    <definedName name="mp" localSheetId="3" hidden="1">{#N/A,#N/A,FALSE,"EXCHRATES"}</definedName>
    <definedName name="mp" hidden="1">{#N/A,#N/A,FALSE,"EXCHRATES"}</definedName>
    <definedName name="n" localSheetId="3" hidden="1">{"'Model'!$A$1:$N$53"}</definedName>
    <definedName name="n" hidden="1">{"'Model'!$A$1:$N$53"}</definedName>
    <definedName name="name" localSheetId="3" hidden="1">{#N/A,#N/A,FALSE,"EXCHRATES"}</definedName>
    <definedName name="name" hidden="1">{#N/A,#N/A,FALSE,"EXCHRATES"}</definedName>
    <definedName name="name1" localSheetId="3" hidden="1">{#N/A,#N/A,FALSE,"EXCHRATES"}</definedName>
    <definedName name="name1" hidden="1">{#N/A,#N/A,FALSE,"EXCHRATES"}</definedName>
    <definedName name="name2" localSheetId="3" hidden="1">{#N/A,#N/A,FALSE,"EXCHRATES"}</definedName>
    <definedName name="name2" hidden="1">{#N/A,#N/A,FALSE,"EXCHRATES"}</definedName>
    <definedName name="nemed" localSheetId="3" hidden="1">{#N/A,#N/A,FALSE,"EXCHRATES"}</definedName>
    <definedName name="nemed" hidden="1">{#N/A,#N/A,FALSE,"EXCHRATES"}</definedName>
    <definedName name="ok" localSheetId="1" hidden="1">#REF!</definedName>
    <definedName name="ok" localSheetId="2" hidden="1">#REF!</definedName>
    <definedName name="ok" hidden="1">#REF!</definedName>
    <definedName name="pom" localSheetId="1" hidden="1">#REF!</definedName>
    <definedName name="pom" localSheetId="2" hidden="1">#REF!</definedName>
    <definedName name="pom" hidden="1">#REF!</definedName>
    <definedName name="_xlnm.Print_Area" localSheetId="2">'8'!$A$1:$O$34</definedName>
    <definedName name="Proration" localSheetId="3" hidden="1">{#N/A,#N/A,FALSE,"EXCHRATES"}</definedName>
    <definedName name="Proration" hidden="1">{#N/A,#N/A,FALSE,"EXCHRATES"}</definedName>
    <definedName name="qw" localSheetId="1" hidden="1">#REF!</definedName>
    <definedName name="qw" localSheetId="2" hidden="1">#REF!</definedName>
    <definedName name="qw" hidden="1">#REF!</definedName>
    <definedName name="QWEWRER13334" localSheetId="3" hidden="1">{#N/A,#N/A,FALSE,"EXCHRATES"}</definedName>
    <definedName name="QWEWRER13334" hidden="1">{#N/A,#N/A,FALSE,"EXCHRATES"}</definedName>
    <definedName name="remove" localSheetId="3" hidden="1">{#N/A,#N/A,FALSE,"EXCHRATES"}</definedName>
    <definedName name="remove" hidden="1">{#N/A,#N/A,FALSE,"EXCHRATES"}</definedName>
    <definedName name="Rounding" localSheetId="3" hidden="1">{#N/A,#N/A,FALSE,"EXCHRATES"}</definedName>
    <definedName name="Rounding" hidden="1">{#N/A,#N/A,FALSE,"EXCHRATES"}</definedName>
    <definedName name="RPB" localSheetId="1" hidden="1">#REF!</definedName>
    <definedName name="RPB" localSheetId="2" hidden="1">#REF!</definedName>
    <definedName name="RPB" hidden="1">#REF!</definedName>
    <definedName name="s" localSheetId="3" hidden="1">{"'Model'!$A$1:$N$53"}</definedName>
    <definedName name="s" hidden="1">{"'Model'!$A$1:$N$53"}</definedName>
    <definedName name="SAPBEXrevision" hidden="1">2</definedName>
    <definedName name="SAPBEXsysID" hidden="1">"BW1"</definedName>
    <definedName name="SAPBEXwbID" hidden="1">"BPXIU6KU9GLU8QORLUGSAZRXJ"</definedName>
    <definedName name="TB_June" localSheetId="1" hidden="1">#REF!</definedName>
    <definedName name="TB_June" localSheetId="2" hidden="1">#REF!</definedName>
    <definedName name="TB_June" hidden="1">#REF!</definedName>
    <definedName name="ttt" localSheetId="3" hidden="1">{#N/A,#N/A,FALSE,"EXCHRATES"}</definedName>
    <definedName name="ttt" hidden="1">{#N/A,#N/A,FALSE,"EXCHRATES"}</definedName>
    <definedName name="tun" localSheetId="3" hidden="1">{"'Model'!$A$1:$N$53"}</definedName>
    <definedName name="tun" hidden="1">{"'Model'!$A$1:$N$53"}</definedName>
    <definedName name="wrn" localSheetId="3" hidden="1">{#N/A,#N/A,FALSE,"EXCHRATES"}</definedName>
    <definedName name="wrn" hidden="1">{#N/A,#N/A,FALSE,"EXCHRATES"}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3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3" hidden="1">{#N/A,#N/A,FALSE,"EXCHRATES"}</definedName>
    <definedName name="wrn.report1." hidden="1">{#N/A,#N/A,FALSE,"EXCHRATES"}</definedName>
    <definedName name="wrn.report2" localSheetId="3" hidden="1">{#N/A,#N/A,FALSE,"EXCHRATES"}</definedName>
    <definedName name="wrn.report2" hidden="1">{#N/A,#N/A,FALSE,"EXCHRATES"}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채권채무조회서." localSheetId="3" hidden="1">{#N/A,#N/A,FALSE,"채권채무";#N/A,#N/A,FALSE,"control sheet"}</definedName>
    <definedName name="wrn.채권채무조회서." hidden="1">{#N/A,#N/A,FALSE,"채권채무";#N/A,#N/A,FALSE,"control sheet"}</definedName>
    <definedName name="yui" localSheetId="1" hidden="1">#REF!</definedName>
    <definedName name="yui" localSheetId="2" hidden="1">#REF!</definedName>
    <definedName name="yui" hidden="1">#REF!</definedName>
    <definedName name="zdfas" localSheetId="1" hidden="1">#REF!</definedName>
    <definedName name="zdfas" localSheetId="2" hidden="1">#REF!</definedName>
    <definedName name="zdfas" hidden="1">#REF!</definedName>
    <definedName name="zxc" localSheetId="3" hidden="1">{#N/A,#N/A,FALSE,"EXCHRATES"}</definedName>
    <definedName name="zxc" hidden="1">{#N/A,#N/A,FALSE,"EXCHRATES"}</definedName>
    <definedName name="ร" localSheetId="3" hidden="1">{"'Model'!$A$1:$N$53"}</definedName>
    <definedName name="ร" hidden="1">{"'Model'!$A$1:$N$53"}</definedName>
    <definedName name="최재호" localSheetId="1" hidden="1">#REF!</definedName>
    <definedName name="최재호" localSheetId="2" hidden="1">#REF!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" i="5" l="1"/>
  <c r="I80" i="5"/>
  <c r="G80" i="5"/>
  <c r="G58" i="5"/>
  <c r="M20" i="4"/>
  <c r="K20" i="4"/>
  <c r="I20" i="4"/>
  <c r="G20" i="4"/>
  <c r="E20" i="4"/>
  <c r="H12" i="2"/>
  <c r="H17" i="2" s="1"/>
  <c r="H22" i="2"/>
  <c r="J22" i="2"/>
  <c r="G104" i="1"/>
  <c r="I84" i="1"/>
  <c r="G84" i="1"/>
  <c r="G72" i="1"/>
  <c r="I34" i="1"/>
  <c r="G34" i="1"/>
  <c r="I19" i="1"/>
  <c r="G19" i="1"/>
  <c r="G36" i="1" l="1"/>
  <c r="H24" i="2"/>
  <c r="G86" i="1"/>
  <c r="G106" i="1" s="1"/>
  <c r="I36" i="1"/>
  <c r="I109" i="5"/>
  <c r="I58" i="5"/>
  <c r="O14" i="4"/>
  <c r="O15" i="4"/>
  <c r="O16" i="4"/>
  <c r="O17" i="4"/>
  <c r="J37" i="2"/>
  <c r="J12" i="2"/>
  <c r="J17" i="2" s="1"/>
  <c r="J24" i="2" s="1"/>
  <c r="J27" i="2" s="1"/>
  <c r="I104" i="1"/>
  <c r="I72" i="1"/>
  <c r="I86" i="1" s="1"/>
  <c r="K25" i="4"/>
  <c r="O25" i="4" s="1"/>
  <c r="E78" i="5"/>
  <c r="E56" i="5"/>
  <c r="E16" i="5"/>
  <c r="O26" i="4"/>
  <c r="J30" i="2" l="1"/>
  <c r="J39" i="2" s="1"/>
  <c r="I10" i="5"/>
  <c r="I26" i="5" s="1"/>
  <c r="I106" i="1"/>
  <c r="G23" i="4"/>
  <c r="G29" i="4" s="1"/>
  <c r="I39" i="5" l="1"/>
  <c r="O13" i="4"/>
  <c r="I44" i="5" l="1"/>
  <c r="I82" i="5" s="1"/>
  <c r="I85" i="5" s="1"/>
  <c r="M23" i="4"/>
  <c r="I23" i="4"/>
  <c r="I29" i="4" s="1"/>
  <c r="E23" i="4"/>
  <c r="E29" i="4" s="1"/>
  <c r="A3" i="5"/>
  <c r="A3" i="4"/>
  <c r="A56" i="1"/>
  <c r="A64" i="5" l="1"/>
  <c r="H37" i="2"/>
  <c r="M27" i="4" s="1"/>
  <c r="M29" i="4" s="1"/>
  <c r="H27" i="2" l="1"/>
  <c r="H30" i="2" s="1"/>
  <c r="G10" i="5" l="1"/>
  <c r="G26" i="5" l="1"/>
  <c r="G39" i="5" s="1"/>
  <c r="G44" i="5" s="1"/>
  <c r="G82" i="5" s="1"/>
  <c r="G85" i="5" s="1"/>
  <c r="K27" i="4"/>
  <c r="H39" i="2"/>
  <c r="O27" i="4" l="1"/>
  <c r="O18" i="4"/>
  <c r="O20" i="4" s="1"/>
  <c r="K23" i="4"/>
  <c r="O23" i="4" s="1"/>
  <c r="A108" i="1"/>
  <c r="A61" i="5" s="1"/>
  <c r="A117" i="5" s="1"/>
  <c r="K29" i="4" l="1"/>
  <c r="O29" i="4"/>
  <c r="A53" i="2"/>
  <c r="A34" i="4"/>
</calcChain>
</file>

<file path=xl/sharedStrings.xml><?xml version="1.0" encoding="utf-8"?>
<sst xmlns="http://schemas.openxmlformats.org/spreadsheetml/2006/main" count="233" uniqueCount="183">
  <si>
    <t>Jenkongklai Public Company Limited</t>
  </si>
  <si>
    <t xml:space="preserve">Statement of Financial Position </t>
  </si>
  <si>
    <t>As at 31 December 2024</t>
  </si>
  <si>
    <t>2024</t>
  </si>
  <si>
    <t>2023</t>
  </si>
  <si>
    <t>Notes</t>
  </si>
  <si>
    <t>Baht</t>
  </si>
  <si>
    <t>Assets</t>
  </si>
  <si>
    <t>Current assets</t>
  </si>
  <si>
    <t>Cash and cash equivalents</t>
  </si>
  <si>
    <t>Short-term investments</t>
  </si>
  <si>
    <t>Accrued service income (net)</t>
  </si>
  <si>
    <t>Other current assets</t>
  </si>
  <si>
    <t>Total current assets</t>
  </si>
  <si>
    <t>Non-current assets</t>
  </si>
  <si>
    <t>Restricted deposit at financial institutions</t>
  </si>
  <si>
    <t>Advance payments for fixed assets purchase</t>
  </si>
  <si>
    <t>Advance payments for right-of-use assets</t>
  </si>
  <si>
    <t>Retention</t>
  </si>
  <si>
    <t>Deposits</t>
  </si>
  <si>
    <t>Total non-current assets</t>
  </si>
  <si>
    <t>Total assets</t>
  </si>
  <si>
    <t>Committee   …………...……………...………...……….…..   Committee   ……………......…...……………………….…..</t>
  </si>
  <si>
    <t>Liabilities and equity</t>
  </si>
  <si>
    <t>Current liabilities</t>
  </si>
  <si>
    <t>Trade and other current payable</t>
  </si>
  <si>
    <t>Accrued income tax</t>
  </si>
  <si>
    <t>Other current liabilities</t>
  </si>
  <si>
    <t>Total current liabilities</t>
  </si>
  <si>
    <t>Non-current liabilities</t>
  </si>
  <si>
    <t>Employee benefit obligations</t>
  </si>
  <si>
    <t>Provision for decommissioning liabilities</t>
  </si>
  <si>
    <t>Long-term retention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</si>
  <si>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</si>
  <si>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</si>
  <si>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</si>
  <si>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</si>
  <si>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</si>
  <si>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</si>
  <si>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 (net)</t>
  </si>
  <si>
    <t>Retained earnings</t>
  </si>
  <si>
    <t>Appropriated - Legal reserve</t>
  </si>
  <si>
    <t>Unappropriated</t>
  </si>
  <si>
    <t>Remeasurements of employee benefit obligations</t>
  </si>
  <si>
    <t>Total equity</t>
  </si>
  <si>
    <t xml:space="preserve">Total liabilities and equity </t>
  </si>
  <si>
    <t>Statement of comprehensive income</t>
  </si>
  <si>
    <t>For the year ended 31 December 2024</t>
  </si>
  <si>
    <t>Revenue from services</t>
  </si>
  <si>
    <t>Cost of providing services</t>
  </si>
  <si>
    <t>Other income</t>
  </si>
  <si>
    <t>Profit before expenses</t>
  </si>
  <si>
    <t>Administrative expenses</t>
  </si>
  <si>
    <t>Total expenses</t>
  </si>
  <si>
    <t>Profit before finance costs and income tax</t>
  </si>
  <si>
    <t>Finance costs (net)</t>
  </si>
  <si>
    <t>Profit before income tax</t>
  </si>
  <si>
    <t>Profit for the year</t>
  </si>
  <si>
    <t>Other comprehensive income</t>
  </si>
  <si>
    <t>- Remeasurements of employee benefit obligations</t>
  </si>
  <si>
    <t>- Income tax of remeasurements of employee benefit obligations</t>
  </si>
  <si>
    <t>Total comprehensive income for the year</t>
  </si>
  <si>
    <t>Statement of Changes in Equity</t>
  </si>
  <si>
    <t>Authorised,</t>
  </si>
  <si>
    <t>issued and</t>
  </si>
  <si>
    <t>fully paid-up</t>
  </si>
  <si>
    <t>Share</t>
  </si>
  <si>
    <t>Appropriated</t>
  </si>
  <si>
    <t>of post-employment</t>
  </si>
  <si>
    <t>share capital</t>
  </si>
  <si>
    <t>premium (net)</t>
  </si>
  <si>
    <t>- legal reserve</t>
  </si>
  <si>
    <t>benefit obligations (net)</t>
  </si>
  <si>
    <t>Beginning balance as at 1 January 2023</t>
  </si>
  <si>
    <t xml:space="preserve">Changes in equity for the year </t>
  </si>
  <si>
    <t>Ordinary shares issued</t>
  </si>
  <si>
    <t>Legal reserve</t>
  </si>
  <si>
    <t>Dividends payment</t>
  </si>
  <si>
    <t>Total comprehensive income</t>
  </si>
  <si>
    <t>Ending balance as at 31 December 2023</t>
  </si>
  <si>
    <t>Beginning balance as at 1 January 2024</t>
  </si>
  <si>
    <t>Ending balance as at 31 December 2024</t>
  </si>
  <si>
    <t>Statement of Cash Flows</t>
  </si>
  <si>
    <t>Cash flows from operating activities</t>
  </si>
  <si>
    <t xml:space="preserve">Profit before income tax </t>
  </si>
  <si>
    <t>Adjustments</t>
  </si>
  <si>
    <t xml:space="preserve">Depreciation  </t>
  </si>
  <si>
    <t>Amortisation</t>
  </si>
  <si>
    <t>Expected credit loss</t>
  </si>
  <si>
    <t>Impairment charge of right-of-use assets</t>
  </si>
  <si>
    <t>Interest income</t>
  </si>
  <si>
    <t>Finance costs</t>
  </si>
  <si>
    <t>Changes in working capital</t>
  </si>
  <si>
    <t>Trade and other current receivable</t>
  </si>
  <si>
    <t>Accrued service income</t>
  </si>
  <si>
    <t>Receivable under finance lease</t>
  </si>
  <si>
    <t>Employee benefit obligations paid</t>
  </si>
  <si>
    <t>Cash generated from operating activities</t>
  </si>
  <si>
    <t>before interest income received, finance costs paid and income tax paid</t>
  </si>
  <si>
    <t>Interest income received</t>
  </si>
  <si>
    <t>Interest paid</t>
  </si>
  <si>
    <t>Income tax paid</t>
  </si>
  <si>
    <t>Net cash generated from operating activities</t>
  </si>
  <si>
    <t>Cash flows from investing activities</t>
  </si>
  <si>
    <t>Payments for restricted deposit at financial institutions</t>
  </si>
  <si>
    <t>Payments for purchase of property, plant and equipment</t>
  </si>
  <si>
    <t>Payments for advance payments for right-of-use assets</t>
  </si>
  <si>
    <t>Payments for purchase of intangible assets</t>
  </si>
  <si>
    <t>Proceeds from refunded deposits</t>
  </si>
  <si>
    <t>Payments for deposits</t>
  </si>
  <si>
    <t>Payments for decommissioning liabilities</t>
  </si>
  <si>
    <t>Net cash used in investing activities</t>
  </si>
  <si>
    <t>Cash flows from financing activities</t>
  </si>
  <si>
    <t>Payments on lease liabilities</t>
  </si>
  <si>
    <t>Interest expense from lease liabilities</t>
  </si>
  <si>
    <t>Proceeds from issue of ordinary shares</t>
  </si>
  <si>
    <t>Payments on issuance of ordinary shares</t>
  </si>
  <si>
    <t>Cash and cash equivalents at the end of the year</t>
  </si>
  <si>
    <t>Supplementary information for cash flows</t>
  </si>
  <si>
    <t>Supplementary for cash flow for the year ended 31 December are as follows:</t>
  </si>
  <si>
    <t>Payable from purchase of equipment as at 31 December</t>
  </si>
  <si>
    <t>Reclassify prepaid lease contract renewal fee to right-of-use assets</t>
  </si>
  <si>
    <t>Transfer right-of use assets to (from) receivable under finance lease</t>
  </si>
  <si>
    <t>Adjustment of prepaid expense to ordinary share premium</t>
  </si>
  <si>
    <t>Change in liabilities arising from financing activities</t>
  </si>
  <si>
    <t>Lease liabilities, net</t>
  </si>
  <si>
    <t>- At 1 January</t>
  </si>
  <si>
    <t>- Additions during the year</t>
  </si>
  <si>
    <t>- Cancellation during the year</t>
  </si>
  <si>
    <t>- Modification during the year</t>
  </si>
  <si>
    <t>- Interest expense from lease liabilities</t>
  </si>
  <si>
    <t>- Cashflows paid</t>
  </si>
  <si>
    <t>- At 31 December</t>
  </si>
  <si>
    <t>Trade and other current payables</t>
  </si>
  <si>
    <t>Items that will not be reclassified subsequently to profit or loss</t>
  </si>
  <si>
    <t>Gross profit</t>
  </si>
  <si>
    <t>Earnings per share</t>
  </si>
  <si>
    <t>Trade and other current receivables (net) </t>
  </si>
  <si>
    <t>Receivable under finance lease (net) </t>
  </si>
  <si>
    <t>Right-of-use assets (net) </t>
  </si>
  <si>
    <t>Intangible assets (net) </t>
  </si>
  <si>
    <t>Deferred tax assets (net) </t>
  </si>
  <si>
    <t>Leases liabilities (net) </t>
  </si>
  <si>
    <t>17, 29</t>
  </si>
  <si>
    <t>15, 16, 29</t>
  </si>
  <si>
    <t>Current portion of receivable under finance lease (net)</t>
  </si>
  <si>
    <t>Deferred tax liabilities (net)</t>
  </si>
  <si>
    <t>Basic earnings per share (Baht)</t>
  </si>
  <si>
    <t>Other comprehensive income for the year, net of tax</t>
  </si>
  <si>
    <t>Cash and cash equivalents at the beginning of the year</t>
  </si>
  <si>
    <t>Current portion of lease liabilities (net)</t>
  </si>
  <si>
    <t>Long-term loans from a financial institution (net)</t>
  </si>
  <si>
    <t>remeasurements</t>
  </si>
  <si>
    <t>Reversal of unused provision for decommissioning</t>
  </si>
  <si>
    <t>Payments for purchase of right-of-use assets</t>
  </si>
  <si>
    <t>Payable from purchase of intangible assets as at 31 December</t>
  </si>
  <si>
    <t>Gain from subleasing</t>
  </si>
  <si>
    <t>Increase in short-term investments</t>
  </si>
  <si>
    <t>Payment of transaction cost from borrowings</t>
  </si>
  <si>
    <t>Accrual from lease contract renewal fee to right-of-use assets</t>
  </si>
  <si>
    <t>Accrual from purchase of plant and equipment</t>
  </si>
  <si>
    <t>Gain on</t>
  </si>
  <si>
    <t>Gain loss from disposal of fixed assets</t>
  </si>
  <si>
    <t>Income tax</t>
  </si>
  <si>
    <t>Plant and equipment (net)</t>
  </si>
  <si>
    <t>Long-term deferred revenue</t>
  </si>
  <si>
    <t>Total comprehensive income (expense)</t>
  </si>
  <si>
    <t>Gain from lease contract modification</t>
  </si>
  <si>
    <t>Gain from disposal of equipment</t>
  </si>
  <si>
    <t>Reversal of impairment of equipment</t>
  </si>
  <si>
    <t>Loss from write-off of equipment and intangible assets</t>
  </si>
  <si>
    <t>Proceeds from disposals of property, plant and equipment</t>
  </si>
  <si>
    <t>Proceeds from long-term loans from a financial institution</t>
  </si>
  <si>
    <t>Repayments for long-term loans from a financial institution</t>
  </si>
  <si>
    <t>Net cash from financing activities</t>
  </si>
  <si>
    <t>Net increase (decrease) in cash and cash equivalents</t>
  </si>
  <si>
    <t xml:space="preserve">Ordinary shares, 400,000,000 shares </t>
  </si>
  <si>
    <t>at par value of Baht 0.50 each</t>
  </si>
  <si>
    <t>at Baht 0.50 each</t>
  </si>
  <si>
    <t>Ordinary shares, 400,000,000 shares paid-up</t>
  </si>
  <si>
    <t>from a financial institution (net)</t>
  </si>
  <si>
    <t>Current portion of long-term loans</t>
  </si>
  <si>
    <t>The accompanying notes on pages 11 to 43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</si>
</sst>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?\ _);_(@_)"/>
    <numFmt numFmtId="167" formatCode="#,##0;\(#,##0\)"/>
    <numFmt numFmtId="168" formatCode="_(* #,##0.00_);_(* \(#,##0.00\);_(* &quot;-&quot;???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9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4" fillId="0" borderId="0"/>
    <xf numFmtId="0" fontId="5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2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1" xfId="2" applyFont="1" applyBorder="1" applyAlignment="1">
      <alignment vertical="center"/>
    </xf>
    <xf numFmtId="0" fontId="3" fillId="0" borderId="0" xfId="0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4" fontId="3" fillId="0" borderId="0" xfId="2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37" fontId="3" fillId="0" borderId="0" xfId="3" applyFont="1" applyAlignment="1">
      <alignment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2" xfId="5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6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/>
    <xf numFmtId="0" fontId="3" fillId="0" borderId="1" xfId="0" applyFont="1" applyBorder="1" applyAlignment="1">
      <alignment horizontal="center"/>
    </xf>
    <xf numFmtId="166" fontId="3" fillId="0" borderId="1" xfId="0" applyNumberFormat="1" applyFont="1" applyBorder="1"/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166" fontId="7" fillId="0" borderId="0" xfId="2" quotePrefix="1" applyNumberFormat="1" applyFont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2" xfId="2" applyNumberFormat="1" applyFont="1" applyBorder="1" applyAlignment="1">
      <alignment vertical="center"/>
    </xf>
    <xf numFmtId="168" fontId="3" fillId="0" borderId="2" xfId="2" applyNumberFormat="1" applyFont="1" applyBorder="1" applyAlignment="1">
      <alignment vertical="center"/>
    </xf>
    <xf numFmtId="168" fontId="3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37" fontId="3" fillId="0" borderId="0" xfId="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 wrapText="1"/>
    </xf>
    <xf numFmtId="0" fontId="3" fillId="0" borderId="0" xfId="0" quotePrefix="1" applyFont="1" applyAlignment="1">
      <alignment vertical="center"/>
    </xf>
    <xf numFmtId="166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7" fontId="3" fillId="0" borderId="0" xfId="3" quotePrefix="1" applyFont="1" applyAlignment="1">
      <alignment vertical="center"/>
    </xf>
    <xf numFmtId="0" fontId="8" fillId="0" borderId="0" xfId="2" applyFont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16" xfId="5" xr:uid="{621EE1F3-56B8-43E0-98A5-10ADB7BEAD87}"/>
    <cellStyle name="Comma 16 2" xfId="8" xr:uid="{37FF7FB5-BB26-460A-BAF2-4EEF9F844BC6}"/>
    <cellStyle name="Comma 2" xfId="7" xr:uid="{E203F046-B0DF-4FE6-8EE1-04FDF897C663}"/>
    <cellStyle name="Normal" xfId="0" builtinId="0"/>
    <cellStyle name="Normal 3 5" xfId="6" xr:uid="{E3905159-4B19-4A07-8DF9-F52A987ED875}"/>
    <cellStyle name="Normal 6" xfId="2" xr:uid="{E3F68D73-8AC4-4E96-B552-0261A6B027DA}"/>
    <cellStyle name="Normal_Lam Soon 30945- T" xfId="4" xr:uid="{ADA96513-8058-4268-A13A-CE10A6D99A9D}"/>
    <cellStyle name="pwstyle" xfId="3" xr:uid="{B1349368-826A-46F4-982A-E32ED637D2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NHMT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Sheet2"/>
      <sheetName val="NSC-BS11-02"/>
      <sheetName val="BD"/>
      <sheetName val="Calculation PS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発停サイクル表"/>
      <sheetName val="data"/>
      <sheetName val="2017 Expense Break down"/>
      <sheetName val="TFB-199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損益分岐点"/>
      <sheetName val="表紙"/>
      <sheetName val="TREND"/>
      <sheetName val="Statement-BAHT"/>
      <sheetName val="11"/>
      <sheetName val="FEBRUARY"/>
      <sheetName val="report detial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AcqBS"/>
      <sheetName val="10K4"/>
      <sheetName val="donnee lct"/>
      <sheetName val="I-Données_de_base"/>
      <sheetName val="Cal_help"/>
      <sheetName val="CF-C(+Graph)"/>
      <sheetName val="VL"/>
      <sheetName val="TN"/>
      <sheetName val="ND"/>
      <sheetName val="손익"/>
      <sheetName val="2005 DATA"/>
      <sheetName val="LCQ"/>
      <sheetName val="ocean voyage"/>
      <sheetName val="ที่ดินอาคาร อุปกรณ์"/>
      <sheetName val="国内HSP"/>
      <sheetName val="SCB 1 - Current"/>
      <sheetName val="SCB 2 - Current"/>
      <sheetName val="L410"/>
      <sheetName val="co"/>
      <sheetName val="WIP"/>
      <sheetName val="TBE_2004012"/>
      <sheetName val="iGrouping"/>
      <sheetName val="Rate"/>
      <sheetName val="detailed pl-svcs"/>
      <sheetName val="PL"/>
      <sheetName val="TOTAL"/>
      <sheetName val="actlst01d"/>
      <sheetName val="OtherKPI"/>
      <sheetName val="10"/>
      <sheetName val="SCB_1_-_Current"/>
      <sheetName val="SCB_2_-_Current"/>
      <sheetName val="exchange rate"/>
      <sheetName val="donnee_lct"/>
      <sheetName val="NOTE 29"/>
      <sheetName val="Library Procedures"/>
      <sheetName val="qtr3"/>
      <sheetName val="qtr4"/>
      <sheetName val="ocean_voyage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falso"/>
      <sheetName val="ฝ่ายบัญชีและการเงิน"/>
      <sheetName val="P1"/>
      <sheetName val="MainComp"/>
      <sheetName val="mix"/>
      <sheetName val="เงินกู้ธนชาติ"/>
      <sheetName val="Control List"/>
      <sheetName val="assumption"/>
      <sheetName val="Main"/>
      <sheetName val="SUM"/>
      <sheetName val="table"/>
      <sheetName val="MFA"/>
      <sheetName val="BMCT2003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_List"/>
      <sheetName val="Control_List1"/>
      <sheetName val="Puerto Rico"/>
      <sheetName val="graph"/>
      <sheetName val="基本量販店動向"/>
      <sheetName val="Puerto_Rico"/>
      <sheetName val="J2"/>
      <sheetName val="J1"/>
      <sheetName val="3A STD"/>
      <sheetName val="4003-1 lead"/>
      <sheetName val="Amortization Table"/>
      <sheetName val="Control_List2"/>
      <sheetName val="Stk"/>
      <sheetName val="A1"/>
      <sheetName val=" AE INTEGRAL VALUE MC 1"/>
      <sheetName val="Data2007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BudgetType"/>
      <sheetName val="Plant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ROOMS_ST"/>
      <sheetName val="TELEPHONE"/>
      <sheetName val="Selection"/>
      <sheetName val="Level of Effort"/>
      <sheetName val="Rates"/>
      <sheetName val="Competitors"/>
      <sheetName val="Office Space"/>
      <sheetName val="Lead Q1 2022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PL selection"/>
      <sheetName val="Net Sales17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am_cost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Variables"/>
      <sheetName val="Actions &amp; Projects"/>
      <sheetName val="k-5"/>
      <sheetName val="D"/>
      <sheetName val="Returns"/>
      <sheetName val="2003 Forecast"/>
      <sheetName val="2004 Risk Adjusted AOP"/>
      <sheetName val="AccountList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rivers"/>
      <sheetName val="Monthly"/>
      <sheetName val="office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fr"/>
      <sheetName val="D-02&amp;D-03"/>
      <sheetName val="P_2005_4511 (Rachel)"/>
      <sheetName val="Lists"/>
      <sheetName val="Tier1リスト"/>
      <sheetName val="グラフ"/>
      <sheetName val="May-Apr 2009"/>
      <sheetName val="Link data-july"/>
      <sheetName val="bbl.43-98"/>
      <sheetName val="Office_Space1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เปรียบเทียบเดือน12"/>
      <sheetName val="Menu"/>
      <sheetName val="Cover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 refreshError="1"/>
      <sheetData sheetId="278">
        <row r="769">
          <cell r="D769">
            <v>0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>
        <row r="769">
          <cell r="D769">
            <v>0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769">
          <cell r="D769">
            <v>0</v>
          </cell>
        </row>
      </sheetData>
      <sheetData sheetId="470"/>
      <sheetData sheetId="471">
        <row r="769">
          <cell r="D769">
            <v>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>
        <row r="1">
          <cell r="A1" t="str">
            <v>Region</v>
          </cell>
        </row>
      </sheetData>
      <sheetData sheetId="498" refreshError="1"/>
      <sheetData sheetId="499" refreshError="1"/>
      <sheetData sheetId="500">
        <row r="1">
          <cell r="L1" t="str">
            <v>December</v>
          </cell>
        </row>
      </sheetData>
      <sheetData sheetId="501">
        <row r="1">
          <cell r="A1" t="str">
            <v>Region</v>
          </cell>
        </row>
      </sheetData>
      <sheetData sheetId="502" refreshError="1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 refreshError="1"/>
      <sheetData sheetId="618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US"/>
      <sheetName val="BW Total Sales"/>
      <sheetName val="Lead"/>
      <sheetName val="Results Template"/>
      <sheetName val="800020"/>
      <sheetName val="A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736E5-5E9F-4A32-9709-E98B140DCDF6}">
  <dimension ref="A1:I377"/>
  <sheetViews>
    <sheetView topLeftCell="A98" zoomScaleNormal="100" zoomScaleSheetLayoutView="132" workbookViewId="0">
      <selection activeCell="E118" sqref="E118"/>
    </sheetView>
  </sheetViews>
  <sheetFormatPr defaultColWidth="8" defaultRowHeight="16.5" customHeight="1" x14ac:dyDescent="0.25"/>
  <cols>
    <col min="1" max="3" width="1.7109375" style="6" customWidth="1"/>
    <col min="4" max="4" width="46.85546875" style="6" customWidth="1"/>
    <col min="5" max="5" width="6.28515625" style="35" customWidth="1"/>
    <col min="6" max="6" width="0.7109375" style="36" customWidth="1"/>
    <col min="7" max="7" width="13.28515625" style="45" customWidth="1"/>
    <col min="8" max="8" width="0.7109375" style="45" customWidth="1"/>
    <col min="9" max="9" width="13.28515625" style="45" customWidth="1"/>
    <col min="10" max="156" width="8" style="6"/>
    <col min="157" max="159" width="1.5703125" style="6" customWidth="1"/>
    <col min="160" max="160" width="13" style="6" customWidth="1"/>
    <col min="161" max="161" width="1.7109375" style="6" customWidth="1"/>
    <col min="162" max="162" width="2.42578125" style="6" customWidth="1"/>
    <col min="163" max="163" width="26.28515625" style="6" customWidth="1"/>
    <col min="164" max="164" width="6" style="6" customWidth="1"/>
    <col min="165" max="165" width="0.7109375" style="6" customWidth="1"/>
    <col min="166" max="166" width="12.28515625" style="6" customWidth="1"/>
    <col min="167" max="167" width="0.7109375" style="6" customWidth="1"/>
    <col min="168" max="168" width="12.28515625" style="6" customWidth="1"/>
    <col min="169" max="169" width="9" style="6" bestFit="1" customWidth="1"/>
    <col min="170" max="170" width="8" style="6"/>
    <col min="171" max="171" width="12.7109375" style="6" customWidth="1"/>
    <col min="172" max="412" width="8" style="6"/>
    <col min="413" max="415" width="1.5703125" style="6" customWidth="1"/>
    <col min="416" max="416" width="13" style="6" customWidth="1"/>
    <col min="417" max="417" width="1.7109375" style="6" customWidth="1"/>
    <col min="418" max="418" width="2.42578125" style="6" customWidth="1"/>
    <col min="419" max="419" width="26.28515625" style="6" customWidth="1"/>
    <col min="420" max="420" width="6" style="6" customWidth="1"/>
    <col min="421" max="421" width="0.7109375" style="6" customWidth="1"/>
    <col min="422" max="422" width="12.28515625" style="6" customWidth="1"/>
    <col min="423" max="423" width="0.7109375" style="6" customWidth="1"/>
    <col min="424" max="424" width="12.28515625" style="6" customWidth="1"/>
    <col min="425" max="425" width="9" style="6" bestFit="1" customWidth="1"/>
    <col min="426" max="426" width="8" style="6"/>
    <col min="427" max="427" width="12.7109375" style="6" customWidth="1"/>
    <col min="428" max="668" width="8" style="6"/>
    <col min="669" max="671" width="1.5703125" style="6" customWidth="1"/>
    <col min="672" max="672" width="13" style="6" customWidth="1"/>
    <col min="673" max="673" width="1.7109375" style="6" customWidth="1"/>
    <col min="674" max="674" width="2.42578125" style="6" customWidth="1"/>
    <col min="675" max="675" width="26.28515625" style="6" customWidth="1"/>
    <col min="676" max="676" width="6" style="6" customWidth="1"/>
    <col min="677" max="677" width="0.7109375" style="6" customWidth="1"/>
    <col min="678" max="678" width="12.28515625" style="6" customWidth="1"/>
    <col min="679" max="679" width="0.7109375" style="6" customWidth="1"/>
    <col min="680" max="680" width="12.28515625" style="6" customWidth="1"/>
    <col min="681" max="681" width="9" style="6" bestFit="1" customWidth="1"/>
    <col min="682" max="682" width="8" style="6"/>
    <col min="683" max="683" width="12.7109375" style="6" customWidth="1"/>
    <col min="684" max="924" width="8" style="6"/>
    <col min="925" max="927" width="1.5703125" style="6" customWidth="1"/>
    <col min="928" max="928" width="13" style="6" customWidth="1"/>
    <col min="929" max="929" width="1.7109375" style="6" customWidth="1"/>
    <col min="930" max="930" width="2.42578125" style="6" customWidth="1"/>
    <col min="931" max="931" width="26.28515625" style="6" customWidth="1"/>
    <col min="932" max="932" width="6" style="6" customWidth="1"/>
    <col min="933" max="933" width="0.7109375" style="6" customWidth="1"/>
    <col min="934" max="934" width="12.28515625" style="6" customWidth="1"/>
    <col min="935" max="935" width="0.7109375" style="6" customWidth="1"/>
    <col min="936" max="936" width="12.28515625" style="6" customWidth="1"/>
    <col min="937" max="937" width="9" style="6" bestFit="1" customWidth="1"/>
    <col min="938" max="938" width="8" style="6"/>
    <col min="939" max="939" width="12.7109375" style="6" customWidth="1"/>
    <col min="940" max="1180" width="8" style="6"/>
    <col min="1181" max="1183" width="1.5703125" style="6" customWidth="1"/>
    <col min="1184" max="1184" width="13" style="6" customWidth="1"/>
    <col min="1185" max="1185" width="1.7109375" style="6" customWidth="1"/>
    <col min="1186" max="1186" width="2.42578125" style="6" customWidth="1"/>
    <col min="1187" max="1187" width="26.28515625" style="6" customWidth="1"/>
    <col min="1188" max="1188" width="6" style="6" customWidth="1"/>
    <col min="1189" max="1189" width="0.7109375" style="6" customWidth="1"/>
    <col min="1190" max="1190" width="12.28515625" style="6" customWidth="1"/>
    <col min="1191" max="1191" width="0.7109375" style="6" customWidth="1"/>
    <col min="1192" max="1192" width="12.28515625" style="6" customWidth="1"/>
    <col min="1193" max="1193" width="9" style="6" bestFit="1" customWidth="1"/>
    <col min="1194" max="1194" width="8" style="6"/>
    <col min="1195" max="1195" width="12.7109375" style="6" customWidth="1"/>
    <col min="1196" max="1436" width="8" style="6"/>
    <col min="1437" max="1439" width="1.5703125" style="6" customWidth="1"/>
    <col min="1440" max="1440" width="13" style="6" customWidth="1"/>
    <col min="1441" max="1441" width="1.7109375" style="6" customWidth="1"/>
    <col min="1442" max="1442" width="2.42578125" style="6" customWidth="1"/>
    <col min="1443" max="1443" width="26.28515625" style="6" customWidth="1"/>
    <col min="1444" max="1444" width="6" style="6" customWidth="1"/>
    <col min="1445" max="1445" width="0.7109375" style="6" customWidth="1"/>
    <col min="1446" max="1446" width="12.28515625" style="6" customWidth="1"/>
    <col min="1447" max="1447" width="0.7109375" style="6" customWidth="1"/>
    <col min="1448" max="1448" width="12.28515625" style="6" customWidth="1"/>
    <col min="1449" max="1449" width="9" style="6" bestFit="1" customWidth="1"/>
    <col min="1450" max="1450" width="8" style="6"/>
    <col min="1451" max="1451" width="12.7109375" style="6" customWidth="1"/>
    <col min="1452" max="1692" width="8" style="6"/>
    <col min="1693" max="1695" width="1.5703125" style="6" customWidth="1"/>
    <col min="1696" max="1696" width="13" style="6" customWidth="1"/>
    <col min="1697" max="1697" width="1.7109375" style="6" customWidth="1"/>
    <col min="1698" max="1698" width="2.42578125" style="6" customWidth="1"/>
    <col min="1699" max="1699" width="26.28515625" style="6" customWidth="1"/>
    <col min="1700" max="1700" width="6" style="6" customWidth="1"/>
    <col min="1701" max="1701" width="0.7109375" style="6" customWidth="1"/>
    <col min="1702" max="1702" width="12.28515625" style="6" customWidth="1"/>
    <col min="1703" max="1703" width="0.7109375" style="6" customWidth="1"/>
    <col min="1704" max="1704" width="12.28515625" style="6" customWidth="1"/>
    <col min="1705" max="1705" width="9" style="6" bestFit="1" customWidth="1"/>
    <col min="1706" max="1706" width="8" style="6"/>
    <col min="1707" max="1707" width="12.7109375" style="6" customWidth="1"/>
    <col min="1708" max="1948" width="8" style="6"/>
    <col min="1949" max="1951" width="1.5703125" style="6" customWidth="1"/>
    <col min="1952" max="1952" width="13" style="6" customWidth="1"/>
    <col min="1953" max="1953" width="1.7109375" style="6" customWidth="1"/>
    <col min="1954" max="1954" width="2.42578125" style="6" customWidth="1"/>
    <col min="1955" max="1955" width="26.28515625" style="6" customWidth="1"/>
    <col min="1956" max="1956" width="6" style="6" customWidth="1"/>
    <col min="1957" max="1957" width="0.7109375" style="6" customWidth="1"/>
    <col min="1958" max="1958" width="12.28515625" style="6" customWidth="1"/>
    <col min="1959" max="1959" width="0.7109375" style="6" customWidth="1"/>
    <col min="1960" max="1960" width="12.28515625" style="6" customWidth="1"/>
    <col min="1961" max="1961" width="9" style="6" bestFit="1" customWidth="1"/>
    <col min="1962" max="1962" width="8" style="6"/>
    <col min="1963" max="1963" width="12.7109375" style="6" customWidth="1"/>
    <col min="1964" max="2204" width="8" style="6"/>
    <col min="2205" max="2207" width="1.5703125" style="6" customWidth="1"/>
    <col min="2208" max="2208" width="13" style="6" customWidth="1"/>
    <col min="2209" max="2209" width="1.7109375" style="6" customWidth="1"/>
    <col min="2210" max="2210" width="2.42578125" style="6" customWidth="1"/>
    <col min="2211" max="2211" width="26.28515625" style="6" customWidth="1"/>
    <col min="2212" max="2212" width="6" style="6" customWidth="1"/>
    <col min="2213" max="2213" width="0.7109375" style="6" customWidth="1"/>
    <col min="2214" max="2214" width="12.28515625" style="6" customWidth="1"/>
    <col min="2215" max="2215" width="0.7109375" style="6" customWidth="1"/>
    <col min="2216" max="2216" width="12.28515625" style="6" customWidth="1"/>
    <col min="2217" max="2217" width="9" style="6" bestFit="1" customWidth="1"/>
    <col min="2218" max="2218" width="8" style="6"/>
    <col min="2219" max="2219" width="12.7109375" style="6" customWidth="1"/>
    <col min="2220" max="2460" width="8" style="6"/>
    <col min="2461" max="2463" width="1.5703125" style="6" customWidth="1"/>
    <col min="2464" max="2464" width="13" style="6" customWidth="1"/>
    <col min="2465" max="2465" width="1.7109375" style="6" customWidth="1"/>
    <col min="2466" max="2466" width="2.42578125" style="6" customWidth="1"/>
    <col min="2467" max="2467" width="26.28515625" style="6" customWidth="1"/>
    <col min="2468" max="2468" width="6" style="6" customWidth="1"/>
    <col min="2469" max="2469" width="0.7109375" style="6" customWidth="1"/>
    <col min="2470" max="2470" width="12.28515625" style="6" customWidth="1"/>
    <col min="2471" max="2471" width="0.7109375" style="6" customWidth="1"/>
    <col min="2472" max="2472" width="12.28515625" style="6" customWidth="1"/>
    <col min="2473" max="2473" width="9" style="6" bestFit="1" customWidth="1"/>
    <col min="2474" max="2474" width="8" style="6"/>
    <col min="2475" max="2475" width="12.7109375" style="6" customWidth="1"/>
    <col min="2476" max="2716" width="8" style="6"/>
    <col min="2717" max="2719" width="1.5703125" style="6" customWidth="1"/>
    <col min="2720" max="2720" width="13" style="6" customWidth="1"/>
    <col min="2721" max="2721" width="1.7109375" style="6" customWidth="1"/>
    <col min="2722" max="2722" width="2.42578125" style="6" customWidth="1"/>
    <col min="2723" max="2723" width="26.28515625" style="6" customWidth="1"/>
    <col min="2724" max="2724" width="6" style="6" customWidth="1"/>
    <col min="2725" max="2725" width="0.7109375" style="6" customWidth="1"/>
    <col min="2726" max="2726" width="12.28515625" style="6" customWidth="1"/>
    <col min="2727" max="2727" width="0.7109375" style="6" customWidth="1"/>
    <col min="2728" max="2728" width="12.28515625" style="6" customWidth="1"/>
    <col min="2729" max="2729" width="9" style="6" bestFit="1" customWidth="1"/>
    <col min="2730" max="2730" width="8" style="6"/>
    <col min="2731" max="2731" width="12.7109375" style="6" customWidth="1"/>
    <col min="2732" max="2972" width="8" style="6"/>
    <col min="2973" max="2975" width="1.5703125" style="6" customWidth="1"/>
    <col min="2976" max="2976" width="13" style="6" customWidth="1"/>
    <col min="2977" max="2977" width="1.7109375" style="6" customWidth="1"/>
    <col min="2978" max="2978" width="2.42578125" style="6" customWidth="1"/>
    <col min="2979" max="2979" width="26.28515625" style="6" customWidth="1"/>
    <col min="2980" max="2980" width="6" style="6" customWidth="1"/>
    <col min="2981" max="2981" width="0.7109375" style="6" customWidth="1"/>
    <col min="2982" max="2982" width="12.28515625" style="6" customWidth="1"/>
    <col min="2983" max="2983" width="0.7109375" style="6" customWidth="1"/>
    <col min="2984" max="2984" width="12.28515625" style="6" customWidth="1"/>
    <col min="2985" max="2985" width="9" style="6" bestFit="1" customWidth="1"/>
    <col min="2986" max="2986" width="8" style="6"/>
    <col min="2987" max="2987" width="12.7109375" style="6" customWidth="1"/>
    <col min="2988" max="3228" width="8" style="6"/>
    <col min="3229" max="3231" width="1.5703125" style="6" customWidth="1"/>
    <col min="3232" max="3232" width="13" style="6" customWidth="1"/>
    <col min="3233" max="3233" width="1.7109375" style="6" customWidth="1"/>
    <col min="3234" max="3234" width="2.42578125" style="6" customWidth="1"/>
    <col min="3235" max="3235" width="26.28515625" style="6" customWidth="1"/>
    <col min="3236" max="3236" width="6" style="6" customWidth="1"/>
    <col min="3237" max="3237" width="0.7109375" style="6" customWidth="1"/>
    <col min="3238" max="3238" width="12.28515625" style="6" customWidth="1"/>
    <col min="3239" max="3239" width="0.7109375" style="6" customWidth="1"/>
    <col min="3240" max="3240" width="12.28515625" style="6" customWidth="1"/>
    <col min="3241" max="3241" width="9" style="6" bestFit="1" customWidth="1"/>
    <col min="3242" max="3242" width="8" style="6"/>
    <col min="3243" max="3243" width="12.7109375" style="6" customWidth="1"/>
    <col min="3244" max="3484" width="8" style="6"/>
    <col min="3485" max="3487" width="1.5703125" style="6" customWidth="1"/>
    <col min="3488" max="3488" width="13" style="6" customWidth="1"/>
    <col min="3489" max="3489" width="1.7109375" style="6" customWidth="1"/>
    <col min="3490" max="3490" width="2.42578125" style="6" customWidth="1"/>
    <col min="3491" max="3491" width="26.28515625" style="6" customWidth="1"/>
    <col min="3492" max="3492" width="6" style="6" customWidth="1"/>
    <col min="3493" max="3493" width="0.7109375" style="6" customWidth="1"/>
    <col min="3494" max="3494" width="12.28515625" style="6" customWidth="1"/>
    <col min="3495" max="3495" width="0.7109375" style="6" customWidth="1"/>
    <col min="3496" max="3496" width="12.28515625" style="6" customWidth="1"/>
    <col min="3497" max="3497" width="9" style="6" bestFit="1" customWidth="1"/>
    <col min="3498" max="3498" width="8" style="6"/>
    <col min="3499" max="3499" width="12.7109375" style="6" customWidth="1"/>
    <col min="3500" max="3740" width="8" style="6"/>
    <col min="3741" max="3743" width="1.5703125" style="6" customWidth="1"/>
    <col min="3744" max="3744" width="13" style="6" customWidth="1"/>
    <col min="3745" max="3745" width="1.7109375" style="6" customWidth="1"/>
    <col min="3746" max="3746" width="2.42578125" style="6" customWidth="1"/>
    <col min="3747" max="3747" width="26.28515625" style="6" customWidth="1"/>
    <col min="3748" max="3748" width="6" style="6" customWidth="1"/>
    <col min="3749" max="3749" width="0.7109375" style="6" customWidth="1"/>
    <col min="3750" max="3750" width="12.28515625" style="6" customWidth="1"/>
    <col min="3751" max="3751" width="0.7109375" style="6" customWidth="1"/>
    <col min="3752" max="3752" width="12.28515625" style="6" customWidth="1"/>
    <col min="3753" max="3753" width="9" style="6" bestFit="1" customWidth="1"/>
    <col min="3754" max="3754" width="8" style="6"/>
    <col min="3755" max="3755" width="12.7109375" style="6" customWidth="1"/>
    <col min="3756" max="3996" width="8" style="6"/>
    <col min="3997" max="3999" width="1.5703125" style="6" customWidth="1"/>
    <col min="4000" max="4000" width="13" style="6" customWidth="1"/>
    <col min="4001" max="4001" width="1.7109375" style="6" customWidth="1"/>
    <col min="4002" max="4002" width="2.42578125" style="6" customWidth="1"/>
    <col min="4003" max="4003" width="26.28515625" style="6" customWidth="1"/>
    <col min="4004" max="4004" width="6" style="6" customWidth="1"/>
    <col min="4005" max="4005" width="0.7109375" style="6" customWidth="1"/>
    <col min="4006" max="4006" width="12.28515625" style="6" customWidth="1"/>
    <col min="4007" max="4007" width="0.7109375" style="6" customWidth="1"/>
    <col min="4008" max="4008" width="12.28515625" style="6" customWidth="1"/>
    <col min="4009" max="4009" width="9" style="6" bestFit="1" customWidth="1"/>
    <col min="4010" max="4010" width="8" style="6"/>
    <col min="4011" max="4011" width="12.7109375" style="6" customWidth="1"/>
    <col min="4012" max="4252" width="8" style="6"/>
    <col min="4253" max="4255" width="1.5703125" style="6" customWidth="1"/>
    <col min="4256" max="4256" width="13" style="6" customWidth="1"/>
    <col min="4257" max="4257" width="1.7109375" style="6" customWidth="1"/>
    <col min="4258" max="4258" width="2.42578125" style="6" customWidth="1"/>
    <col min="4259" max="4259" width="26.28515625" style="6" customWidth="1"/>
    <col min="4260" max="4260" width="6" style="6" customWidth="1"/>
    <col min="4261" max="4261" width="0.7109375" style="6" customWidth="1"/>
    <col min="4262" max="4262" width="12.28515625" style="6" customWidth="1"/>
    <col min="4263" max="4263" width="0.7109375" style="6" customWidth="1"/>
    <col min="4264" max="4264" width="12.28515625" style="6" customWidth="1"/>
    <col min="4265" max="4265" width="9" style="6" bestFit="1" customWidth="1"/>
    <col min="4266" max="4266" width="8" style="6"/>
    <col min="4267" max="4267" width="12.7109375" style="6" customWidth="1"/>
    <col min="4268" max="4508" width="8" style="6"/>
    <col min="4509" max="4511" width="1.5703125" style="6" customWidth="1"/>
    <col min="4512" max="4512" width="13" style="6" customWidth="1"/>
    <col min="4513" max="4513" width="1.7109375" style="6" customWidth="1"/>
    <col min="4514" max="4514" width="2.42578125" style="6" customWidth="1"/>
    <col min="4515" max="4515" width="26.28515625" style="6" customWidth="1"/>
    <col min="4516" max="4516" width="6" style="6" customWidth="1"/>
    <col min="4517" max="4517" width="0.7109375" style="6" customWidth="1"/>
    <col min="4518" max="4518" width="12.28515625" style="6" customWidth="1"/>
    <col min="4519" max="4519" width="0.7109375" style="6" customWidth="1"/>
    <col min="4520" max="4520" width="12.28515625" style="6" customWidth="1"/>
    <col min="4521" max="4521" width="9" style="6" bestFit="1" customWidth="1"/>
    <col min="4522" max="4522" width="8" style="6"/>
    <col min="4523" max="4523" width="12.7109375" style="6" customWidth="1"/>
    <col min="4524" max="4764" width="8" style="6"/>
    <col min="4765" max="4767" width="1.5703125" style="6" customWidth="1"/>
    <col min="4768" max="4768" width="13" style="6" customWidth="1"/>
    <col min="4769" max="4769" width="1.7109375" style="6" customWidth="1"/>
    <col min="4770" max="4770" width="2.42578125" style="6" customWidth="1"/>
    <col min="4771" max="4771" width="26.28515625" style="6" customWidth="1"/>
    <col min="4772" max="4772" width="6" style="6" customWidth="1"/>
    <col min="4773" max="4773" width="0.7109375" style="6" customWidth="1"/>
    <col min="4774" max="4774" width="12.28515625" style="6" customWidth="1"/>
    <col min="4775" max="4775" width="0.7109375" style="6" customWidth="1"/>
    <col min="4776" max="4776" width="12.28515625" style="6" customWidth="1"/>
    <col min="4777" max="4777" width="9" style="6" bestFit="1" customWidth="1"/>
    <col min="4778" max="4778" width="8" style="6"/>
    <col min="4779" max="4779" width="12.7109375" style="6" customWidth="1"/>
    <col min="4780" max="5020" width="8" style="6"/>
    <col min="5021" max="5023" width="1.5703125" style="6" customWidth="1"/>
    <col min="5024" max="5024" width="13" style="6" customWidth="1"/>
    <col min="5025" max="5025" width="1.7109375" style="6" customWidth="1"/>
    <col min="5026" max="5026" width="2.42578125" style="6" customWidth="1"/>
    <col min="5027" max="5027" width="26.28515625" style="6" customWidth="1"/>
    <col min="5028" max="5028" width="6" style="6" customWidth="1"/>
    <col min="5029" max="5029" width="0.7109375" style="6" customWidth="1"/>
    <col min="5030" max="5030" width="12.28515625" style="6" customWidth="1"/>
    <col min="5031" max="5031" width="0.7109375" style="6" customWidth="1"/>
    <col min="5032" max="5032" width="12.28515625" style="6" customWidth="1"/>
    <col min="5033" max="5033" width="9" style="6" bestFit="1" customWidth="1"/>
    <col min="5034" max="5034" width="8" style="6"/>
    <col min="5035" max="5035" width="12.7109375" style="6" customWidth="1"/>
    <col min="5036" max="5276" width="8" style="6"/>
    <col min="5277" max="5279" width="1.5703125" style="6" customWidth="1"/>
    <col min="5280" max="5280" width="13" style="6" customWidth="1"/>
    <col min="5281" max="5281" width="1.7109375" style="6" customWidth="1"/>
    <col min="5282" max="5282" width="2.42578125" style="6" customWidth="1"/>
    <col min="5283" max="5283" width="26.28515625" style="6" customWidth="1"/>
    <col min="5284" max="5284" width="6" style="6" customWidth="1"/>
    <col min="5285" max="5285" width="0.7109375" style="6" customWidth="1"/>
    <col min="5286" max="5286" width="12.28515625" style="6" customWidth="1"/>
    <col min="5287" max="5287" width="0.7109375" style="6" customWidth="1"/>
    <col min="5288" max="5288" width="12.28515625" style="6" customWidth="1"/>
    <col min="5289" max="5289" width="9" style="6" bestFit="1" customWidth="1"/>
    <col min="5290" max="5290" width="8" style="6"/>
    <col min="5291" max="5291" width="12.7109375" style="6" customWidth="1"/>
    <col min="5292" max="5532" width="8" style="6"/>
    <col min="5533" max="5535" width="1.5703125" style="6" customWidth="1"/>
    <col min="5536" max="5536" width="13" style="6" customWidth="1"/>
    <col min="5537" max="5537" width="1.7109375" style="6" customWidth="1"/>
    <col min="5538" max="5538" width="2.42578125" style="6" customWidth="1"/>
    <col min="5539" max="5539" width="26.28515625" style="6" customWidth="1"/>
    <col min="5540" max="5540" width="6" style="6" customWidth="1"/>
    <col min="5541" max="5541" width="0.7109375" style="6" customWidth="1"/>
    <col min="5542" max="5542" width="12.28515625" style="6" customWidth="1"/>
    <col min="5543" max="5543" width="0.7109375" style="6" customWidth="1"/>
    <col min="5544" max="5544" width="12.28515625" style="6" customWidth="1"/>
    <col min="5545" max="5545" width="9" style="6" bestFit="1" customWidth="1"/>
    <col min="5546" max="5546" width="8" style="6"/>
    <col min="5547" max="5547" width="12.7109375" style="6" customWidth="1"/>
    <col min="5548" max="5788" width="8" style="6"/>
    <col min="5789" max="5791" width="1.5703125" style="6" customWidth="1"/>
    <col min="5792" max="5792" width="13" style="6" customWidth="1"/>
    <col min="5793" max="5793" width="1.7109375" style="6" customWidth="1"/>
    <col min="5794" max="5794" width="2.42578125" style="6" customWidth="1"/>
    <col min="5795" max="5795" width="26.28515625" style="6" customWidth="1"/>
    <col min="5796" max="5796" width="6" style="6" customWidth="1"/>
    <col min="5797" max="5797" width="0.7109375" style="6" customWidth="1"/>
    <col min="5798" max="5798" width="12.28515625" style="6" customWidth="1"/>
    <col min="5799" max="5799" width="0.7109375" style="6" customWidth="1"/>
    <col min="5800" max="5800" width="12.28515625" style="6" customWidth="1"/>
    <col min="5801" max="5801" width="9" style="6" bestFit="1" customWidth="1"/>
    <col min="5802" max="5802" width="8" style="6"/>
    <col min="5803" max="5803" width="12.7109375" style="6" customWidth="1"/>
    <col min="5804" max="6044" width="8" style="6"/>
    <col min="6045" max="6047" width="1.5703125" style="6" customWidth="1"/>
    <col min="6048" max="6048" width="13" style="6" customWidth="1"/>
    <col min="6049" max="6049" width="1.7109375" style="6" customWidth="1"/>
    <col min="6050" max="6050" width="2.42578125" style="6" customWidth="1"/>
    <col min="6051" max="6051" width="26.28515625" style="6" customWidth="1"/>
    <col min="6052" max="6052" width="6" style="6" customWidth="1"/>
    <col min="6053" max="6053" width="0.7109375" style="6" customWidth="1"/>
    <col min="6054" max="6054" width="12.28515625" style="6" customWidth="1"/>
    <col min="6055" max="6055" width="0.7109375" style="6" customWidth="1"/>
    <col min="6056" max="6056" width="12.28515625" style="6" customWidth="1"/>
    <col min="6057" max="6057" width="9" style="6" bestFit="1" customWidth="1"/>
    <col min="6058" max="6058" width="8" style="6"/>
    <col min="6059" max="6059" width="12.7109375" style="6" customWidth="1"/>
    <col min="6060" max="6300" width="8" style="6"/>
    <col min="6301" max="6303" width="1.5703125" style="6" customWidth="1"/>
    <col min="6304" max="6304" width="13" style="6" customWidth="1"/>
    <col min="6305" max="6305" width="1.7109375" style="6" customWidth="1"/>
    <col min="6306" max="6306" width="2.42578125" style="6" customWidth="1"/>
    <col min="6307" max="6307" width="26.28515625" style="6" customWidth="1"/>
    <col min="6308" max="6308" width="6" style="6" customWidth="1"/>
    <col min="6309" max="6309" width="0.7109375" style="6" customWidth="1"/>
    <col min="6310" max="6310" width="12.28515625" style="6" customWidth="1"/>
    <col min="6311" max="6311" width="0.7109375" style="6" customWidth="1"/>
    <col min="6312" max="6312" width="12.28515625" style="6" customWidth="1"/>
    <col min="6313" max="6313" width="9" style="6" bestFit="1" customWidth="1"/>
    <col min="6314" max="6314" width="8" style="6"/>
    <col min="6315" max="6315" width="12.7109375" style="6" customWidth="1"/>
    <col min="6316" max="6556" width="8" style="6"/>
    <col min="6557" max="6559" width="1.5703125" style="6" customWidth="1"/>
    <col min="6560" max="6560" width="13" style="6" customWidth="1"/>
    <col min="6561" max="6561" width="1.7109375" style="6" customWidth="1"/>
    <col min="6562" max="6562" width="2.42578125" style="6" customWidth="1"/>
    <col min="6563" max="6563" width="26.28515625" style="6" customWidth="1"/>
    <col min="6564" max="6564" width="6" style="6" customWidth="1"/>
    <col min="6565" max="6565" width="0.7109375" style="6" customWidth="1"/>
    <col min="6566" max="6566" width="12.28515625" style="6" customWidth="1"/>
    <col min="6567" max="6567" width="0.7109375" style="6" customWidth="1"/>
    <col min="6568" max="6568" width="12.28515625" style="6" customWidth="1"/>
    <col min="6569" max="6569" width="9" style="6" bestFit="1" customWidth="1"/>
    <col min="6570" max="6570" width="8" style="6"/>
    <col min="6571" max="6571" width="12.7109375" style="6" customWidth="1"/>
    <col min="6572" max="6812" width="8" style="6"/>
    <col min="6813" max="6815" width="1.5703125" style="6" customWidth="1"/>
    <col min="6816" max="6816" width="13" style="6" customWidth="1"/>
    <col min="6817" max="6817" width="1.7109375" style="6" customWidth="1"/>
    <col min="6818" max="6818" width="2.42578125" style="6" customWidth="1"/>
    <col min="6819" max="6819" width="26.28515625" style="6" customWidth="1"/>
    <col min="6820" max="6820" width="6" style="6" customWidth="1"/>
    <col min="6821" max="6821" width="0.7109375" style="6" customWidth="1"/>
    <col min="6822" max="6822" width="12.28515625" style="6" customWidth="1"/>
    <col min="6823" max="6823" width="0.7109375" style="6" customWidth="1"/>
    <col min="6824" max="6824" width="12.28515625" style="6" customWidth="1"/>
    <col min="6825" max="6825" width="9" style="6" bestFit="1" customWidth="1"/>
    <col min="6826" max="6826" width="8" style="6"/>
    <col min="6827" max="6827" width="12.7109375" style="6" customWidth="1"/>
    <col min="6828" max="7068" width="8" style="6"/>
    <col min="7069" max="7071" width="1.5703125" style="6" customWidth="1"/>
    <col min="7072" max="7072" width="13" style="6" customWidth="1"/>
    <col min="7073" max="7073" width="1.7109375" style="6" customWidth="1"/>
    <col min="7074" max="7074" width="2.42578125" style="6" customWidth="1"/>
    <col min="7075" max="7075" width="26.28515625" style="6" customWidth="1"/>
    <col min="7076" max="7076" width="6" style="6" customWidth="1"/>
    <col min="7077" max="7077" width="0.7109375" style="6" customWidth="1"/>
    <col min="7078" max="7078" width="12.28515625" style="6" customWidth="1"/>
    <col min="7079" max="7079" width="0.7109375" style="6" customWidth="1"/>
    <col min="7080" max="7080" width="12.28515625" style="6" customWidth="1"/>
    <col min="7081" max="7081" width="9" style="6" bestFit="1" customWidth="1"/>
    <col min="7082" max="7082" width="8" style="6"/>
    <col min="7083" max="7083" width="12.7109375" style="6" customWidth="1"/>
    <col min="7084" max="7324" width="8" style="6"/>
    <col min="7325" max="7327" width="1.5703125" style="6" customWidth="1"/>
    <col min="7328" max="7328" width="13" style="6" customWidth="1"/>
    <col min="7329" max="7329" width="1.7109375" style="6" customWidth="1"/>
    <col min="7330" max="7330" width="2.42578125" style="6" customWidth="1"/>
    <col min="7331" max="7331" width="26.28515625" style="6" customWidth="1"/>
    <col min="7332" max="7332" width="6" style="6" customWidth="1"/>
    <col min="7333" max="7333" width="0.7109375" style="6" customWidth="1"/>
    <col min="7334" max="7334" width="12.28515625" style="6" customWidth="1"/>
    <col min="7335" max="7335" width="0.7109375" style="6" customWidth="1"/>
    <col min="7336" max="7336" width="12.28515625" style="6" customWidth="1"/>
    <col min="7337" max="7337" width="9" style="6" bestFit="1" customWidth="1"/>
    <col min="7338" max="7338" width="8" style="6"/>
    <col min="7339" max="7339" width="12.7109375" style="6" customWidth="1"/>
    <col min="7340" max="7580" width="8" style="6"/>
    <col min="7581" max="7583" width="1.5703125" style="6" customWidth="1"/>
    <col min="7584" max="7584" width="13" style="6" customWidth="1"/>
    <col min="7585" max="7585" width="1.7109375" style="6" customWidth="1"/>
    <col min="7586" max="7586" width="2.42578125" style="6" customWidth="1"/>
    <col min="7587" max="7587" width="26.28515625" style="6" customWidth="1"/>
    <col min="7588" max="7588" width="6" style="6" customWidth="1"/>
    <col min="7589" max="7589" width="0.7109375" style="6" customWidth="1"/>
    <col min="7590" max="7590" width="12.28515625" style="6" customWidth="1"/>
    <col min="7591" max="7591" width="0.7109375" style="6" customWidth="1"/>
    <col min="7592" max="7592" width="12.28515625" style="6" customWidth="1"/>
    <col min="7593" max="7593" width="9" style="6" bestFit="1" customWidth="1"/>
    <col min="7594" max="7594" width="8" style="6"/>
    <col min="7595" max="7595" width="12.7109375" style="6" customWidth="1"/>
    <col min="7596" max="7836" width="8" style="6"/>
    <col min="7837" max="7839" width="1.5703125" style="6" customWidth="1"/>
    <col min="7840" max="7840" width="13" style="6" customWidth="1"/>
    <col min="7841" max="7841" width="1.7109375" style="6" customWidth="1"/>
    <col min="7842" max="7842" width="2.42578125" style="6" customWidth="1"/>
    <col min="7843" max="7843" width="26.28515625" style="6" customWidth="1"/>
    <col min="7844" max="7844" width="6" style="6" customWidth="1"/>
    <col min="7845" max="7845" width="0.7109375" style="6" customWidth="1"/>
    <col min="7846" max="7846" width="12.28515625" style="6" customWidth="1"/>
    <col min="7847" max="7847" width="0.7109375" style="6" customWidth="1"/>
    <col min="7848" max="7848" width="12.28515625" style="6" customWidth="1"/>
    <col min="7849" max="7849" width="9" style="6" bestFit="1" customWidth="1"/>
    <col min="7850" max="7850" width="8" style="6"/>
    <col min="7851" max="7851" width="12.7109375" style="6" customWidth="1"/>
    <col min="7852" max="8092" width="8" style="6"/>
    <col min="8093" max="8095" width="1.5703125" style="6" customWidth="1"/>
    <col min="8096" max="8096" width="13" style="6" customWidth="1"/>
    <col min="8097" max="8097" width="1.7109375" style="6" customWidth="1"/>
    <col min="8098" max="8098" width="2.42578125" style="6" customWidth="1"/>
    <col min="8099" max="8099" width="26.28515625" style="6" customWidth="1"/>
    <col min="8100" max="8100" width="6" style="6" customWidth="1"/>
    <col min="8101" max="8101" width="0.7109375" style="6" customWidth="1"/>
    <col min="8102" max="8102" width="12.28515625" style="6" customWidth="1"/>
    <col min="8103" max="8103" width="0.7109375" style="6" customWidth="1"/>
    <col min="8104" max="8104" width="12.28515625" style="6" customWidth="1"/>
    <col min="8105" max="8105" width="9" style="6" bestFit="1" customWidth="1"/>
    <col min="8106" max="8106" width="8" style="6"/>
    <col min="8107" max="8107" width="12.7109375" style="6" customWidth="1"/>
    <col min="8108" max="8348" width="8" style="6"/>
    <col min="8349" max="8351" width="1.5703125" style="6" customWidth="1"/>
    <col min="8352" max="8352" width="13" style="6" customWidth="1"/>
    <col min="8353" max="8353" width="1.7109375" style="6" customWidth="1"/>
    <col min="8354" max="8354" width="2.42578125" style="6" customWidth="1"/>
    <col min="8355" max="8355" width="26.28515625" style="6" customWidth="1"/>
    <col min="8356" max="8356" width="6" style="6" customWidth="1"/>
    <col min="8357" max="8357" width="0.7109375" style="6" customWidth="1"/>
    <col min="8358" max="8358" width="12.28515625" style="6" customWidth="1"/>
    <col min="8359" max="8359" width="0.7109375" style="6" customWidth="1"/>
    <col min="8360" max="8360" width="12.28515625" style="6" customWidth="1"/>
    <col min="8361" max="8361" width="9" style="6" bestFit="1" customWidth="1"/>
    <col min="8362" max="8362" width="8" style="6"/>
    <col min="8363" max="8363" width="12.7109375" style="6" customWidth="1"/>
    <col min="8364" max="8604" width="8" style="6"/>
    <col min="8605" max="8607" width="1.5703125" style="6" customWidth="1"/>
    <col min="8608" max="8608" width="13" style="6" customWidth="1"/>
    <col min="8609" max="8609" width="1.7109375" style="6" customWidth="1"/>
    <col min="8610" max="8610" width="2.42578125" style="6" customWidth="1"/>
    <col min="8611" max="8611" width="26.28515625" style="6" customWidth="1"/>
    <col min="8612" max="8612" width="6" style="6" customWidth="1"/>
    <col min="8613" max="8613" width="0.7109375" style="6" customWidth="1"/>
    <col min="8614" max="8614" width="12.28515625" style="6" customWidth="1"/>
    <col min="8615" max="8615" width="0.7109375" style="6" customWidth="1"/>
    <col min="8616" max="8616" width="12.28515625" style="6" customWidth="1"/>
    <col min="8617" max="8617" width="9" style="6" bestFit="1" customWidth="1"/>
    <col min="8618" max="8618" width="8" style="6"/>
    <col min="8619" max="8619" width="12.7109375" style="6" customWidth="1"/>
    <col min="8620" max="8860" width="8" style="6"/>
    <col min="8861" max="8863" width="1.5703125" style="6" customWidth="1"/>
    <col min="8864" max="8864" width="13" style="6" customWidth="1"/>
    <col min="8865" max="8865" width="1.7109375" style="6" customWidth="1"/>
    <col min="8866" max="8866" width="2.42578125" style="6" customWidth="1"/>
    <col min="8867" max="8867" width="26.28515625" style="6" customWidth="1"/>
    <col min="8868" max="8868" width="6" style="6" customWidth="1"/>
    <col min="8869" max="8869" width="0.7109375" style="6" customWidth="1"/>
    <col min="8870" max="8870" width="12.28515625" style="6" customWidth="1"/>
    <col min="8871" max="8871" width="0.7109375" style="6" customWidth="1"/>
    <col min="8872" max="8872" width="12.28515625" style="6" customWidth="1"/>
    <col min="8873" max="8873" width="9" style="6" bestFit="1" customWidth="1"/>
    <col min="8874" max="8874" width="8" style="6"/>
    <col min="8875" max="8875" width="12.7109375" style="6" customWidth="1"/>
    <col min="8876" max="9116" width="8" style="6"/>
    <col min="9117" max="9119" width="1.5703125" style="6" customWidth="1"/>
    <col min="9120" max="9120" width="13" style="6" customWidth="1"/>
    <col min="9121" max="9121" width="1.7109375" style="6" customWidth="1"/>
    <col min="9122" max="9122" width="2.42578125" style="6" customWidth="1"/>
    <col min="9123" max="9123" width="26.28515625" style="6" customWidth="1"/>
    <col min="9124" max="9124" width="6" style="6" customWidth="1"/>
    <col min="9125" max="9125" width="0.7109375" style="6" customWidth="1"/>
    <col min="9126" max="9126" width="12.28515625" style="6" customWidth="1"/>
    <col min="9127" max="9127" width="0.7109375" style="6" customWidth="1"/>
    <col min="9128" max="9128" width="12.28515625" style="6" customWidth="1"/>
    <col min="9129" max="9129" width="9" style="6" bestFit="1" customWidth="1"/>
    <col min="9130" max="9130" width="8" style="6"/>
    <col min="9131" max="9131" width="12.7109375" style="6" customWidth="1"/>
    <col min="9132" max="9372" width="8" style="6"/>
    <col min="9373" max="9375" width="1.5703125" style="6" customWidth="1"/>
    <col min="9376" max="9376" width="13" style="6" customWidth="1"/>
    <col min="9377" max="9377" width="1.7109375" style="6" customWidth="1"/>
    <col min="9378" max="9378" width="2.42578125" style="6" customWidth="1"/>
    <col min="9379" max="9379" width="26.28515625" style="6" customWidth="1"/>
    <col min="9380" max="9380" width="6" style="6" customWidth="1"/>
    <col min="9381" max="9381" width="0.7109375" style="6" customWidth="1"/>
    <col min="9382" max="9382" width="12.28515625" style="6" customWidth="1"/>
    <col min="9383" max="9383" width="0.7109375" style="6" customWidth="1"/>
    <col min="9384" max="9384" width="12.28515625" style="6" customWidth="1"/>
    <col min="9385" max="9385" width="9" style="6" bestFit="1" customWidth="1"/>
    <col min="9386" max="9386" width="8" style="6"/>
    <col min="9387" max="9387" width="12.7109375" style="6" customWidth="1"/>
    <col min="9388" max="9628" width="8" style="6"/>
    <col min="9629" max="9631" width="1.5703125" style="6" customWidth="1"/>
    <col min="9632" max="9632" width="13" style="6" customWidth="1"/>
    <col min="9633" max="9633" width="1.7109375" style="6" customWidth="1"/>
    <col min="9634" max="9634" width="2.42578125" style="6" customWidth="1"/>
    <col min="9635" max="9635" width="26.28515625" style="6" customWidth="1"/>
    <col min="9636" max="9636" width="6" style="6" customWidth="1"/>
    <col min="9637" max="9637" width="0.7109375" style="6" customWidth="1"/>
    <col min="9638" max="9638" width="12.28515625" style="6" customWidth="1"/>
    <col min="9639" max="9639" width="0.7109375" style="6" customWidth="1"/>
    <col min="9640" max="9640" width="12.28515625" style="6" customWidth="1"/>
    <col min="9641" max="9641" width="9" style="6" bestFit="1" customWidth="1"/>
    <col min="9642" max="9642" width="8" style="6"/>
    <col min="9643" max="9643" width="12.7109375" style="6" customWidth="1"/>
    <col min="9644" max="9884" width="8" style="6"/>
    <col min="9885" max="9887" width="1.5703125" style="6" customWidth="1"/>
    <col min="9888" max="9888" width="13" style="6" customWidth="1"/>
    <col min="9889" max="9889" width="1.7109375" style="6" customWidth="1"/>
    <col min="9890" max="9890" width="2.42578125" style="6" customWidth="1"/>
    <col min="9891" max="9891" width="26.28515625" style="6" customWidth="1"/>
    <col min="9892" max="9892" width="6" style="6" customWidth="1"/>
    <col min="9893" max="9893" width="0.7109375" style="6" customWidth="1"/>
    <col min="9894" max="9894" width="12.28515625" style="6" customWidth="1"/>
    <col min="9895" max="9895" width="0.7109375" style="6" customWidth="1"/>
    <col min="9896" max="9896" width="12.28515625" style="6" customWidth="1"/>
    <col min="9897" max="9897" width="9" style="6" bestFit="1" customWidth="1"/>
    <col min="9898" max="9898" width="8" style="6"/>
    <col min="9899" max="9899" width="12.7109375" style="6" customWidth="1"/>
    <col min="9900" max="10140" width="8" style="6"/>
    <col min="10141" max="10143" width="1.5703125" style="6" customWidth="1"/>
    <col min="10144" max="10144" width="13" style="6" customWidth="1"/>
    <col min="10145" max="10145" width="1.7109375" style="6" customWidth="1"/>
    <col min="10146" max="10146" width="2.42578125" style="6" customWidth="1"/>
    <col min="10147" max="10147" width="26.28515625" style="6" customWidth="1"/>
    <col min="10148" max="10148" width="6" style="6" customWidth="1"/>
    <col min="10149" max="10149" width="0.7109375" style="6" customWidth="1"/>
    <col min="10150" max="10150" width="12.28515625" style="6" customWidth="1"/>
    <col min="10151" max="10151" width="0.7109375" style="6" customWidth="1"/>
    <col min="10152" max="10152" width="12.28515625" style="6" customWidth="1"/>
    <col min="10153" max="10153" width="9" style="6" bestFit="1" customWidth="1"/>
    <col min="10154" max="10154" width="8" style="6"/>
    <col min="10155" max="10155" width="12.7109375" style="6" customWidth="1"/>
    <col min="10156" max="10396" width="8" style="6"/>
    <col min="10397" max="10399" width="1.5703125" style="6" customWidth="1"/>
    <col min="10400" max="10400" width="13" style="6" customWidth="1"/>
    <col min="10401" max="10401" width="1.7109375" style="6" customWidth="1"/>
    <col min="10402" max="10402" width="2.42578125" style="6" customWidth="1"/>
    <col min="10403" max="10403" width="26.28515625" style="6" customWidth="1"/>
    <col min="10404" max="10404" width="6" style="6" customWidth="1"/>
    <col min="10405" max="10405" width="0.7109375" style="6" customWidth="1"/>
    <col min="10406" max="10406" width="12.28515625" style="6" customWidth="1"/>
    <col min="10407" max="10407" width="0.7109375" style="6" customWidth="1"/>
    <col min="10408" max="10408" width="12.28515625" style="6" customWidth="1"/>
    <col min="10409" max="10409" width="9" style="6" bestFit="1" customWidth="1"/>
    <col min="10410" max="10410" width="8" style="6"/>
    <col min="10411" max="10411" width="12.7109375" style="6" customWidth="1"/>
    <col min="10412" max="10652" width="8" style="6"/>
    <col min="10653" max="10655" width="1.5703125" style="6" customWidth="1"/>
    <col min="10656" max="10656" width="13" style="6" customWidth="1"/>
    <col min="10657" max="10657" width="1.7109375" style="6" customWidth="1"/>
    <col min="10658" max="10658" width="2.42578125" style="6" customWidth="1"/>
    <col min="10659" max="10659" width="26.28515625" style="6" customWidth="1"/>
    <col min="10660" max="10660" width="6" style="6" customWidth="1"/>
    <col min="10661" max="10661" width="0.7109375" style="6" customWidth="1"/>
    <col min="10662" max="10662" width="12.28515625" style="6" customWidth="1"/>
    <col min="10663" max="10663" width="0.7109375" style="6" customWidth="1"/>
    <col min="10664" max="10664" width="12.28515625" style="6" customWidth="1"/>
    <col min="10665" max="10665" width="9" style="6" bestFit="1" customWidth="1"/>
    <col min="10666" max="10666" width="8" style="6"/>
    <col min="10667" max="10667" width="12.7109375" style="6" customWidth="1"/>
    <col min="10668" max="10908" width="8" style="6"/>
    <col min="10909" max="10911" width="1.5703125" style="6" customWidth="1"/>
    <col min="10912" max="10912" width="13" style="6" customWidth="1"/>
    <col min="10913" max="10913" width="1.7109375" style="6" customWidth="1"/>
    <col min="10914" max="10914" width="2.42578125" style="6" customWidth="1"/>
    <col min="10915" max="10915" width="26.28515625" style="6" customWidth="1"/>
    <col min="10916" max="10916" width="6" style="6" customWidth="1"/>
    <col min="10917" max="10917" width="0.7109375" style="6" customWidth="1"/>
    <col min="10918" max="10918" width="12.28515625" style="6" customWidth="1"/>
    <col min="10919" max="10919" width="0.7109375" style="6" customWidth="1"/>
    <col min="10920" max="10920" width="12.28515625" style="6" customWidth="1"/>
    <col min="10921" max="10921" width="9" style="6" bestFit="1" customWidth="1"/>
    <col min="10922" max="10922" width="8" style="6"/>
    <col min="10923" max="10923" width="12.7109375" style="6" customWidth="1"/>
    <col min="10924" max="11164" width="8" style="6"/>
    <col min="11165" max="11167" width="1.5703125" style="6" customWidth="1"/>
    <col min="11168" max="11168" width="13" style="6" customWidth="1"/>
    <col min="11169" max="11169" width="1.7109375" style="6" customWidth="1"/>
    <col min="11170" max="11170" width="2.42578125" style="6" customWidth="1"/>
    <col min="11171" max="11171" width="26.28515625" style="6" customWidth="1"/>
    <col min="11172" max="11172" width="6" style="6" customWidth="1"/>
    <col min="11173" max="11173" width="0.7109375" style="6" customWidth="1"/>
    <col min="11174" max="11174" width="12.28515625" style="6" customWidth="1"/>
    <col min="11175" max="11175" width="0.7109375" style="6" customWidth="1"/>
    <col min="11176" max="11176" width="12.28515625" style="6" customWidth="1"/>
    <col min="11177" max="11177" width="9" style="6" bestFit="1" customWidth="1"/>
    <col min="11178" max="11178" width="8" style="6"/>
    <col min="11179" max="11179" width="12.7109375" style="6" customWidth="1"/>
    <col min="11180" max="11420" width="8" style="6"/>
    <col min="11421" max="11423" width="1.5703125" style="6" customWidth="1"/>
    <col min="11424" max="11424" width="13" style="6" customWidth="1"/>
    <col min="11425" max="11425" width="1.7109375" style="6" customWidth="1"/>
    <col min="11426" max="11426" width="2.42578125" style="6" customWidth="1"/>
    <col min="11427" max="11427" width="26.28515625" style="6" customWidth="1"/>
    <col min="11428" max="11428" width="6" style="6" customWidth="1"/>
    <col min="11429" max="11429" width="0.7109375" style="6" customWidth="1"/>
    <col min="11430" max="11430" width="12.28515625" style="6" customWidth="1"/>
    <col min="11431" max="11431" width="0.7109375" style="6" customWidth="1"/>
    <col min="11432" max="11432" width="12.28515625" style="6" customWidth="1"/>
    <col min="11433" max="11433" width="9" style="6" bestFit="1" customWidth="1"/>
    <col min="11434" max="11434" width="8" style="6"/>
    <col min="11435" max="11435" width="12.7109375" style="6" customWidth="1"/>
    <col min="11436" max="11676" width="8" style="6"/>
    <col min="11677" max="11679" width="1.5703125" style="6" customWidth="1"/>
    <col min="11680" max="11680" width="13" style="6" customWidth="1"/>
    <col min="11681" max="11681" width="1.7109375" style="6" customWidth="1"/>
    <col min="11682" max="11682" width="2.42578125" style="6" customWidth="1"/>
    <col min="11683" max="11683" width="26.28515625" style="6" customWidth="1"/>
    <col min="11684" max="11684" width="6" style="6" customWidth="1"/>
    <col min="11685" max="11685" width="0.7109375" style="6" customWidth="1"/>
    <col min="11686" max="11686" width="12.28515625" style="6" customWidth="1"/>
    <col min="11687" max="11687" width="0.7109375" style="6" customWidth="1"/>
    <col min="11688" max="11688" width="12.28515625" style="6" customWidth="1"/>
    <col min="11689" max="11689" width="9" style="6" bestFit="1" customWidth="1"/>
    <col min="11690" max="11690" width="8" style="6"/>
    <col min="11691" max="11691" width="12.7109375" style="6" customWidth="1"/>
    <col min="11692" max="11932" width="8" style="6"/>
    <col min="11933" max="11935" width="1.5703125" style="6" customWidth="1"/>
    <col min="11936" max="11936" width="13" style="6" customWidth="1"/>
    <col min="11937" max="11937" width="1.7109375" style="6" customWidth="1"/>
    <col min="11938" max="11938" width="2.42578125" style="6" customWidth="1"/>
    <col min="11939" max="11939" width="26.28515625" style="6" customWidth="1"/>
    <col min="11940" max="11940" width="6" style="6" customWidth="1"/>
    <col min="11941" max="11941" width="0.7109375" style="6" customWidth="1"/>
    <col min="11942" max="11942" width="12.28515625" style="6" customWidth="1"/>
    <col min="11943" max="11943" width="0.7109375" style="6" customWidth="1"/>
    <col min="11944" max="11944" width="12.28515625" style="6" customWidth="1"/>
    <col min="11945" max="11945" width="9" style="6" bestFit="1" customWidth="1"/>
    <col min="11946" max="11946" width="8" style="6"/>
    <col min="11947" max="11947" width="12.7109375" style="6" customWidth="1"/>
    <col min="11948" max="12188" width="8" style="6"/>
    <col min="12189" max="12191" width="1.5703125" style="6" customWidth="1"/>
    <col min="12192" max="12192" width="13" style="6" customWidth="1"/>
    <col min="12193" max="12193" width="1.7109375" style="6" customWidth="1"/>
    <col min="12194" max="12194" width="2.42578125" style="6" customWidth="1"/>
    <col min="12195" max="12195" width="26.28515625" style="6" customWidth="1"/>
    <col min="12196" max="12196" width="6" style="6" customWidth="1"/>
    <col min="12197" max="12197" width="0.7109375" style="6" customWidth="1"/>
    <col min="12198" max="12198" width="12.28515625" style="6" customWidth="1"/>
    <col min="12199" max="12199" width="0.7109375" style="6" customWidth="1"/>
    <col min="12200" max="12200" width="12.28515625" style="6" customWidth="1"/>
    <col min="12201" max="12201" width="9" style="6" bestFit="1" customWidth="1"/>
    <col min="12202" max="12202" width="8" style="6"/>
    <col min="12203" max="12203" width="12.7109375" style="6" customWidth="1"/>
    <col min="12204" max="12444" width="8" style="6"/>
    <col min="12445" max="12447" width="1.5703125" style="6" customWidth="1"/>
    <col min="12448" max="12448" width="13" style="6" customWidth="1"/>
    <col min="12449" max="12449" width="1.7109375" style="6" customWidth="1"/>
    <col min="12450" max="12450" width="2.42578125" style="6" customWidth="1"/>
    <col min="12451" max="12451" width="26.28515625" style="6" customWidth="1"/>
    <col min="12452" max="12452" width="6" style="6" customWidth="1"/>
    <col min="12453" max="12453" width="0.7109375" style="6" customWidth="1"/>
    <col min="12454" max="12454" width="12.28515625" style="6" customWidth="1"/>
    <col min="12455" max="12455" width="0.7109375" style="6" customWidth="1"/>
    <col min="12456" max="12456" width="12.28515625" style="6" customWidth="1"/>
    <col min="12457" max="12457" width="9" style="6" bestFit="1" customWidth="1"/>
    <col min="12458" max="12458" width="8" style="6"/>
    <col min="12459" max="12459" width="12.7109375" style="6" customWidth="1"/>
    <col min="12460" max="12700" width="8" style="6"/>
    <col min="12701" max="12703" width="1.5703125" style="6" customWidth="1"/>
    <col min="12704" max="12704" width="13" style="6" customWidth="1"/>
    <col min="12705" max="12705" width="1.7109375" style="6" customWidth="1"/>
    <col min="12706" max="12706" width="2.42578125" style="6" customWidth="1"/>
    <col min="12707" max="12707" width="26.28515625" style="6" customWidth="1"/>
    <col min="12708" max="12708" width="6" style="6" customWidth="1"/>
    <col min="12709" max="12709" width="0.7109375" style="6" customWidth="1"/>
    <col min="12710" max="12710" width="12.28515625" style="6" customWidth="1"/>
    <col min="12711" max="12711" width="0.7109375" style="6" customWidth="1"/>
    <col min="12712" max="12712" width="12.28515625" style="6" customWidth="1"/>
    <col min="12713" max="12713" width="9" style="6" bestFit="1" customWidth="1"/>
    <col min="12714" max="12714" width="8" style="6"/>
    <col min="12715" max="12715" width="12.7109375" style="6" customWidth="1"/>
    <col min="12716" max="12956" width="8" style="6"/>
    <col min="12957" max="12959" width="1.5703125" style="6" customWidth="1"/>
    <col min="12960" max="12960" width="13" style="6" customWidth="1"/>
    <col min="12961" max="12961" width="1.7109375" style="6" customWidth="1"/>
    <col min="12962" max="12962" width="2.42578125" style="6" customWidth="1"/>
    <col min="12963" max="12963" width="26.28515625" style="6" customWidth="1"/>
    <col min="12964" max="12964" width="6" style="6" customWidth="1"/>
    <col min="12965" max="12965" width="0.7109375" style="6" customWidth="1"/>
    <col min="12966" max="12966" width="12.28515625" style="6" customWidth="1"/>
    <col min="12967" max="12967" width="0.7109375" style="6" customWidth="1"/>
    <col min="12968" max="12968" width="12.28515625" style="6" customWidth="1"/>
    <col min="12969" max="12969" width="9" style="6" bestFit="1" customWidth="1"/>
    <col min="12970" max="12970" width="8" style="6"/>
    <col min="12971" max="12971" width="12.7109375" style="6" customWidth="1"/>
    <col min="12972" max="13212" width="8" style="6"/>
    <col min="13213" max="13215" width="1.5703125" style="6" customWidth="1"/>
    <col min="13216" max="13216" width="13" style="6" customWidth="1"/>
    <col min="13217" max="13217" width="1.7109375" style="6" customWidth="1"/>
    <col min="13218" max="13218" width="2.42578125" style="6" customWidth="1"/>
    <col min="13219" max="13219" width="26.28515625" style="6" customWidth="1"/>
    <col min="13220" max="13220" width="6" style="6" customWidth="1"/>
    <col min="13221" max="13221" width="0.7109375" style="6" customWidth="1"/>
    <col min="13222" max="13222" width="12.28515625" style="6" customWidth="1"/>
    <col min="13223" max="13223" width="0.7109375" style="6" customWidth="1"/>
    <col min="13224" max="13224" width="12.28515625" style="6" customWidth="1"/>
    <col min="13225" max="13225" width="9" style="6" bestFit="1" customWidth="1"/>
    <col min="13226" max="13226" width="8" style="6"/>
    <col min="13227" max="13227" width="12.7109375" style="6" customWidth="1"/>
    <col min="13228" max="13468" width="8" style="6"/>
    <col min="13469" max="13471" width="1.5703125" style="6" customWidth="1"/>
    <col min="13472" max="13472" width="13" style="6" customWidth="1"/>
    <col min="13473" max="13473" width="1.7109375" style="6" customWidth="1"/>
    <col min="13474" max="13474" width="2.42578125" style="6" customWidth="1"/>
    <col min="13475" max="13475" width="26.28515625" style="6" customWidth="1"/>
    <col min="13476" max="13476" width="6" style="6" customWidth="1"/>
    <col min="13477" max="13477" width="0.7109375" style="6" customWidth="1"/>
    <col min="13478" max="13478" width="12.28515625" style="6" customWidth="1"/>
    <col min="13479" max="13479" width="0.7109375" style="6" customWidth="1"/>
    <col min="13480" max="13480" width="12.28515625" style="6" customWidth="1"/>
    <col min="13481" max="13481" width="9" style="6" bestFit="1" customWidth="1"/>
    <col min="13482" max="13482" width="8" style="6"/>
    <col min="13483" max="13483" width="12.7109375" style="6" customWidth="1"/>
    <col min="13484" max="13724" width="8" style="6"/>
    <col min="13725" max="13727" width="1.5703125" style="6" customWidth="1"/>
    <col min="13728" max="13728" width="13" style="6" customWidth="1"/>
    <col min="13729" max="13729" width="1.7109375" style="6" customWidth="1"/>
    <col min="13730" max="13730" width="2.42578125" style="6" customWidth="1"/>
    <col min="13731" max="13731" width="26.28515625" style="6" customWidth="1"/>
    <col min="13732" max="13732" width="6" style="6" customWidth="1"/>
    <col min="13733" max="13733" width="0.7109375" style="6" customWidth="1"/>
    <col min="13734" max="13734" width="12.28515625" style="6" customWidth="1"/>
    <col min="13735" max="13735" width="0.7109375" style="6" customWidth="1"/>
    <col min="13736" max="13736" width="12.28515625" style="6" customWidth="1"/>
    <col min="13737" max="13737" width="9" style="6" bestFit="1" customWidth="1"/>
    <col min="13738" max="13738" width="8" style="6"/>
    <col min="13739" max="13739" width="12.7109375" style="6" customWidth="1"/>
    <col min="13740" max="13980" width="8" style="6"/>
    <col min="13981" max="13983" width="1.5703125" style="6" customWidth="1"/>
    <col min="13984" max="13984" width="13" style="6" customWidth="1"/>
    <col min="13985" max="13985" width="1.7109375" style="6" customWidth="1"/>
    <col min="13986" max="13986" width="2.42578125" style="6" customWidth="1"/>
    <col min="13987" max="13987" width="26.28515625" style="6" customWidth="1"/>
    <col min="13988" max="13988" width="6" style="6" customWidth="1"/>
    <col min="13989" max="13989" width="0.7109375" style="6" customWidth="1"/>
    <col min="13990" max="13990" width="12.28515625" style="6" customWidth="1"/>
    <col min="13991" max="13991" width="0.7109375" style="6" customWidth="1"/>
    <col min="13992" max="13992" width="12.28515625" style="6" customWidth="1"/>
    <col min="13993" max="13993" width="9" style="6" bestFit="1" customWidth="1"/>
    <col min="13994" max="13994" width="8" style="6"/>
    <col min="13995" max="13995" width="12.7109375" style="6" customWidth="1"/>
    <col min="13996" max="14236" width="8" style="6"/>
    <col min="14237" max="14239" width="1.5703125" style="6" customWidth="1"/>
    <col min="14240" max="14240" width="13" style="6" customWidth="1"/>
    <col min="14241" max="14241" width="1.7109375" style="6" customWidth="1"/>
    <col min="14242" max="14242" width="2.42578125" style="6" customWidth="1"/>
    <col min="14243" max="14243" width="26.28515625" style="6" customWidth="1"/>
    <col min="14244" max="14244" width="6" style="6" customWidth="1"/>
    <col min="14245" max="14245" width="0.7109375" style="6" customWidth="1"/>
    <col min="14246" max="14246" width="12.28515625" style="6" customWidth="1"/>
    <col min="14247" max="14247" width="0.7109375" style="6" customWidth="1"/>
    <col min="14248" max="14248" width="12.28515625" style="6" customWidth="1"/>
    <col min="14249" max="14249" width="9" style="6" bestFit="1" customWidth="1"/>
    <col min="14250" max="14250" width="8" style="6"/>
    <col min="14251" max="14251" width="12.7109375" style="6" customWidth="1"/>
    <col min="14252" max="14492" width="8" style="6"/>
    <col min="14493" max="14495" width="1.5703125" style="6" customWidth="1"/>
    <col min="14496" max="14496" width="13" style="6" customWidth="1"/>
    <col min="14497" max="14497" width="1.7109375" style="6" customWidth="1"/>
    <col min="14498" max="14498" width="2.42578125" style="6" customWidth="1"/>
    <col min="14499" max="14499" width="26.28515625" style="6" customWidth="1"/>
    <col min="14500" max="14500" width="6" style="6" customWidth="1"/>
    <col min="14501" max="14501" width="0.7109375" style="6" customWidth="1"/>
    <col min="14502" max="14502" width="12.28515625" style="6" customWidth="1"/>
    <col min="14503" max="14503" width="0.7109375" style="6" customWidth="1"/>
    <col min="14504" max="14504" width="12.28515625" style="6" customWidth="1"/>
    <col min="14505" max="14505" width="9" style="6" bestFit="1" customWidth="1"/>
    <col min="14506" max="14506" width="8" style="6"/>
    <col min="14507" max="14507" width="12.7109375" style="6" customWidth="1"/>
    <col min="14508" max="14748" width="8" style="6"/>
    <col min="14749" max="14751" width="1.5703125" style="6" customWidth="1"/>
    <col min="14752" max="14752" width="13" style="6" customWidth="1"/>
    <col min="14753" max="14753" width="1.7109375" style="6" customWidth="1"/>
    <col min="14754" max="14754" width="2.42578125" style="6" customWidth="1"/>
    <col min="14755" max="14755" width="26.28515625" style="6" customWidth="1"/>
    <col min="14756" max="14756" width="6" style="6" customWidth="1"/>
    <col min="14757" max="14757" width="0.7109375" style="6" customWidth="1"/>
    <col min="14758" max="14758" width="12.28515625" style="6" customWidth="1"/>
    <col min="14759" max="14759" width="0.7109375" style="6" customWidth="1"/>
    <col min="14760" max="14760" width="12.28515625" style="6" customWidth="1"/>
    <col min="14761" max="14761" width="9" style="6" bestFit="1" customWidth="1"/>
    <col min="14762" max="14762" width="8" style="6"/>
    <col min="14763" max="14763" width="12.7109375" style="6" customWidth="1"/>
    <col min="14764" max="15004" width="8" style="6"/>
    <col min="15005" max="15007" width="1.5703125" style="6" customWidth="1"/>
    <col min="15008" max="15008" width="13" style="6" customWidth="1"/>
    <col min="15009" max="15009" width="1.7109375" style="6" customWidth="1"/>
    <col min="15010" max="15010" width="2.42578125" style="6" customWidth="1"/>
    <col min="15011" max="15011" width="26.28515625" style="6" customWidth="1"/>
    <col min="15012" max="15012" width="6" style="6" customWidth="1"/>
    <col min="15013" max="15013" width="0.7109375" style="6" customWidth="1"/>
    <col min="15014" max="15014" width="12.28515625" style="6" customWidth="1"/>
    <col min="15015" max="15015" width="0.7109375" style="6" customWidth="1"/>
    <col min="15016" max="15016" width="12.28515625" style="6" customWidth="1"/>
    <col min="15017" max="15017" width="9" style="6" bestFit="1" customWidth="1"/>
    <col min="15018" max="15018" width="8" style="6"/>
    <col min="15019" max="15019" width="12.7109375" style="6" customWidth="1"/>
    <col min="15020" max="15260" width="8" style="6"/>
    <col min="15261" max="15263" width="1.5703125" style="6" customWidth="1"/>
    <col min="15264" max="15264" width="13" style="6" customWidth="1"/>
    <col min="15265" max="15265" width="1.7109375" style="6" customWidth="1"/>
    <col min="15266" max="15266" width="2.42578125" style="6" customWidth="1"/>
    <col min="15267" max="15267" width="26.28515625" style="6" customWidth="1"/>
    <col min="15268" max="15268" width="6" style="6" customWidth="1"/>
    <col min="15269" max="15269" width="0.7109375" style="6" customWidth="1"/>
    <col min="15270" max="15270" width="12.28515625" style="6" customWidth="1"/>
    <col min="15271" max="15271" width="0.7109375" style="6" customWidth="1"/>
    <col min="15272" max="15272" width="12.28515625" style="6" customWidth="1"/>
    <col min="15273" max="15273" width="9" style="6" bestFit="1" customWidth="1"/>
    <col min="15274" max="15274" width="8" style="6"/>
    <col min="15275" max="15275" width="12.7109375" style="6" customWidth="1"/>
    <col min="15276" max="15516" width="8" style="6"/>
    <col min="15517" max="15519" width="1.5703125" style="6" customWidth="1"/>
    <col min="15520" max="15520" width="13" style="6" customWidth="1"/>
    <col min="15521" max="15521" width="1.7109375" style="6" customWidth="1"/>
    <col min="15522" max="15522" width="2.42578125" style="6" customWidth="1"/>
    <col min="15523" max="15523" width="26.28515625" style="6" customWidth="1"/>
    <col min="15524" max="15524" width="6" style="6" customWidth="1"/>
    <col min="15525" max="15525" width="0.7109375" style="6" customWidth="1"/>
    <col min="15526" max="15526" width="12.28515625" style="6" customWidth="1"/>
    <col min="15527" max="15527" width="0.7109375" style="6" customWidth="1"/>
    <col min="15528" max="15528" width="12.28515625" style="6" customWidth="1"/>
    <col min="15529" max="15529" width="9" style="6" bestFit="1" customWidth="1"/>
    <col min="15530" max="15530" width="8" style="6"/>
    <col min="15531" max="15531" width="12.7109375" style="6" customWidth="1"/>
    <col min="15532" max="15772" width="8" style="6"/>
    <col min="15773" max="15775" width="1.5703125" style="6" customWidth="1"/>
    <col min="15776" max="15776" width="13" style="6" customWidth="1"/>
    <col min="15777" max="15777" width="1.7109375" style="6" customWidth="1"/>
    <col min="15778" max="15778" width="2.42578125" style="6" customWidth="1"/>
    <col min="15779" max="15779" width="26.28515625" style="6" customWidth="1"/>
    <col min="15780" max="15780" width="6" style="6" customWidth="1"/>
    <col min="15781" max="15781" width="0.7109375" style="6" customWidth="1"/>
    <col min="15782" max="15782" width="12.28515625" style="6" customWidth="1"/>
    <col min="15783" max="15783" width="0.7109375" style="6" customWidth="1"/>
    <col min="15784" max="15784" width="12.28515625" style="6" customWidth="1"/>
    <col min="15785" max="15785" width="9" style="6" bestFit="1" customWidth="1"/>
    <col min="15786" max="15786" width="8" style="6"/>
    <col min="15787" max="15787" width="12.7109375" style="6" customWidth="1"/>
    <col min="15788" max="16028" width="8" style="6"/>
    <col min="16029" max="16031" width="1.5703125" style="6" customWidth="1"/>
    <col min="16032" max="16032" width="13" style="6" customWidth="1"/>
    <col min="16033" max="16033" width="1.7109375" style="6" customWidth="1"/>
    <col min="16034" max="16034" width="2.42578125" style="6" customWidth="1"/>
    <col min="16035" max="16035" width="26.28515625" style="6" customWidth="1"/>
    <col min="16036" max="16036" width="6" style="6" customWidth="1"/>
    <col min="16037" max="16037" width="0.7109375" style="6" customWidth="1"/>
    <col min="16038" max="16038" width="12.28515625" style="6" customWidth="1"/>
    <col min="16039" max="16039" width="0.7109375" style="6" customWidth="1"/>
    <col min="16040" max="16040" width="12.28515625" style="6" customWidth="1"/>
    <col min="16041" max="16041" width="9" style="6" bestFit="1" customWidth="1"/>
    <col min="16042" max="16042" width="8" style="6"/>
    <col min="16043" max="16043" width="12.7109375" style="6" customWidth="1"/>
    <col min="16044" max="16384" width="8" style="6"/>
  </cols>
  <sheetData>
    <row r="1" spans="1:9" ht="16.5" customHeight="1" x14ac:dyDescent="0.25">
      <c r="A1" s="5" t="s">
        <v>0</v>
      </c>
    </row>
    <row r="2" spans="1:9" ht="16.5" customHeight="1" x14ac:dyDescent="0.25">
      <c r="A2" s="5" t="s">
        <v>1</v>
      </c>
    </row>
    <row r="3" spans="1:9" ht="16.5" customHeight="1" x14ac:dyDescent="0.25">
      <c r="A3" s="7" t="s">
        <v>2</v>
      </c>
      <c r="B3" s="3"/>
      <c r="C3" s="3"/>
      <c r="D3" s="3"/>
      <c r="E3" s="37"/>
      <c r="F3" s="38"/>
      <c r="G3" s="44"/>
      <c r="H3" s="44"/>
      <c r="I3" s="44"/>
    </row>
    <row r="4" spans="1:9" ht="16.5" customHeight="1" x14ac:dyDescent="0.25">
      <c r="A4" s="5"/>
    </row>
    <row r="5" spans="1:9" ht="16.5" customHeight="1" x14ac:dyDescent="0.25">
      <c r="A5" s="5"/>
    </row>
    <row r="6" spans="1:9" ht="16.5" customHeight="1" x14ac:dyDescent="0.25">
      <c r="E6" s="39"/>
      <c r="F6" s="40"/>
      <c r="G6" s="40" t="s">
        <v>3</v>
      </c>
      <c r="H6" s="41"/>
      <c r="I6" s="40" t="s">
        <v>4</v>
      </c>
    </row>
    <row r="7" spans="1:9" ht="16.5" customHeight="1" x14ac:dyDescent="0.25">
      <c r="E7" s="42" t="s">
        <v>5</v>
      </c>
      <c r="F7" s="49"/>
      <c r="G7" s="43" t="s">
        <v>6</v>
      </c>
      <c r="H7" s="49"/>
      <c r="I7" s="43" t="s">
        <v>6</v>
      </c>
    </row>
    <row r="8" spans="1:9" ht="6" customHeight="1" x14ac:dyDescent="0.25"/>
    <row r="9" spans="1:9" ht="16.5" customHeight="1" x14ac:dyDescent="0.25">
      <c r="A9" s="9" t="s">
        <v>7</v>
      </c>
    </row>
    <row r="10" spans="1:9" ht="6" customHeight="1" x14ac:dyDescent="0.25">
      <c r="A10" s="5"/>
    </row>
    <row r="11" spans="1:9" ht="16.5" customHeight="1" x14ac:dyDescent="0.25">
      <c r="A11" s="5" t="s">
        <v>8</v>
      </c>
    </row>
    <row r="12" spans="1:9" ht="6" customHeight="1" x14ac:dyDescent="0.25">
      <c r="A12" s="5"/>
    </row>
    <row r="13" spans="1:9" ht="16.5" customHeight="1" x14ac:dyDescent="0.25">
      <c r="A13" s="6" t="s">
        <v>9</v>
      </c>
      <c r="E13" s="35">
        <v>9</v>
      </c>
      <c r="G13" s="45">
        <v>404016200</v>
      </c>
      <c r="I13" s="45">
        <v>438433766</v>
      </c>
    </row>
    <row r="14" spans="1:9" ht="16.5" customHeight="1" x14ac:dyDescent="0.25">
      <c r="A14" s="6" t="s">
        <v>10</v>
      </c>
      <c r="G14" s="45">
        <v>1125656</v>
      </c>
      <c r="I14" s="45">
        <v>752986</v>
      </c>
    </row>
    <row r="15" spans="1:9" ht="16.5" customHeight="1" x14ac:dyDescent="0.25">
      <c r="A15" s="6" t="s">
        <v>137</v>
      </c>
      <c r="E15" s="35">
        <v>10</v>
      </c>
      <c r="G15" s="45">
        <v>33608078</v>
      </c>
      <c r="I15" s="45">
        <v>36061967</v>
      </c>
    </row>
    <row r="16" spans="1:9" ht="16.5" customHeight="1" x14ac:dyDescent="0.25">
      <c r="A16" s="6" t="s">
        <v>11</v>
      </c>
      <c r="E16" s="35">
        <v>12</v>
      </c>
      <c r="G16" s="45">
        <v>0</v>
      </c>
      <c r="I16" s="45">
        <v>28976917</v>
      </c>
    </row>
    <row r="17" spans="1:9" ht="16.5" customHeight="1" x14ac:dyDescent="0.25">
      <c r="A17" s="6" t="s">
        <v>145</v>
      </c>
      <c r="E17" s="35">
        <v>14</v>
      </c>
      <c r="G17" s="44">
        <v>2232982</v>
      </c>
      <c r="I17" s="44">
        <v>2019856</v>
      </c>
    </row>
    <row r="18" spans="1:9" ht="6" customHeight="1" x14ac:dyDescent="0.25"/>
    <row r="19" spans="1:9" ht="16.5" customHeight="1" x14ac:dyDescent="0.25">
      <c r="A19" s="5" t="s">
        <v>13</v>
      </c>
      <c r="G19" s="38">
        <f>SUM(G13:G17)</f>
        <v>440982916</v>
      </c>
      <c r="H19" s="36"/>
      <c r="I19" s="38">
        <f>SUM(I13:I17)</f>
        <v>506245492</v>
      </c>
    </row>
    <row r="20" spans="1:9" ht="16.5" customHeight="1" x14ac:dyDescent="0.25">
      <c r="A20" s="5"/>
    </row>
    <row r="21" spans="1:9" ht="16.5" customHeight="1" x14ac:dyDescent="0.25">
      <c r="A21" s="5" t="s">
        <v>14</v>
      </c>
    </row>
    <row r="22" spans="1:9" ht="6" customHeight="1" x14ac:dyDescent="0.25">
      <c r="A22" s="5"/>
    </row>
    <row r="23" spans="1:9" ht="16.5" customHeight="1" x14ac:dyDescent="0.25">
      <c r="A23" s="6" t="s">
        <v>15</v>
      </c>
      <c r="E23" s="35">
        <v>13</v>
      </c>
      <c r="F23" s="45"/>
      <c r="G23" s="45">
        <v>53435100</v>
      </c>
      <c r="I23" s="45">
        <v>35000000</v>
      </c>
    </row>
    <row r="24" spans="1:9" ht="16.5" customHeight="1" x14ac:dyDescent="0.25">
      <c r="A24" s="6" t="s">
        <v>138</v>
      </c>
      <c r="E24" s="35">
        <v>14</v>
      </c>
      <c r="F24" s="45"/>
      <c r="G24" s="45">
        <v>156335323</v>
      </c>
      <c r="I24" s="45">
        <v>416565</v>
      </c>
    </row>
    <row r="25" spans="1:9" ht="16.5" customHeight="1" x14ac:dyDescent="0.25">
      <c r="A25" s="6" t="s">
        <v>164</v>
      </c>
      <c r="E25" s="35">
        <v>15</v>
      </c>
      <c r="F25" s="45"/>
      <c r="G25" s="45">
        <v>136019985</v>
      </c>
      <c r="I25" s="45">
        <v>109549864</v>
      </c>
    </row>
    <row r="26" spans="1:9" ht="16.5" customHeight="1" x14ac:dyDescent="0.25">
      <c r="A26" s="6" t="s">
        <v>16</v>
      </c>
      <c r="F26" s="45"/>
      <c r="G26" s="45">
        <v>413125</v>
      </c>
      <c r="I26" s="45">
        <v>190510</v>
      </c>
    </row>
    <row r="27" spans="1:9" ht="16.5" customHeight="1" x14ac:dyDescent="0.25">
      <c r="A27" s="6" t="s">
        <v>17</v>
      </c>
      <c r="F27" s="45"/>
      <c r="G27" s="45">
        <v>0</v>
      </c>
      <c r="I27" s="45">
        <v>1180500</v>
      </c>
    </row>
    <row r="28" spans="1:9" ht="16.5" customHeight="1" x14ac:dyDescent="0.25">
      <c r="A28" s="6" t="s">
        <v>139</v>
      </c>
      <c r="E28" s="35">
        <v>16</v>
      </c>
      <c r="F28" s="45"/>
      <c r="G28" s="45">
        <v>366419776</v>
      </c>
      <c r="I28" s="45">
        <v>122452252</v>
      </c>
    </row>
    <row r="29" spans="1:9" ht="16.5" customHeight="1" x14ac:dyDescent="0.25">
      <c r="A29" s="6" t="s">
        <v>140</v>
      </c>
      <c r="E29" s="35">
        <v>17</v>
      </c>
      <c r="G29" s="45">
        <v>9493494</v>
      </c>
      <c r="I29" s="45">
        <v>3493250</v>
      </c>
    </row>
    <row r="30" spans="1:9" ht="16.5" customHeight="1" x14ac:dyDescent="0.25">
      <c r="A30" s="6" t="s">
        <v>141</v>
      </c>
      <c r="E30" s="35">
        <v>18</v>
      </c>
      <c r="G30" s="45">
        <v>0</v>
      </c>
      <c r="I30" s="45">
        <v>2016479</v>
      </c>
    </row>
    <row r="31" spans="1:9" ht="16.5" customHeight="1" x14ac:dyDescent="0.25">
      <c r="A31" s="6" t="s">
        <v>18</v>
      </c>
      <c r="G31" s="45">
        <v>3075000</v>
      </c>
      <c r="I31" s="45">
        <v>6476161</v>
      </c>
    </row>
    <row r="32" spans="1:9" ht="16.5" customHeight="1" x14ac:dyDescent="0.25">
      <c r="A32" s="6" t="s">
        <v>19</v>
      </c>
      <c r="G32" s="44">
        <v>6435790</v>
      </c>
      <c r="I32" s="44">
        <v>8170624</v>
      </c>
    </row>
    <row r="33" spans="1:9" ht="6" customHeight="1" x14ac:dyDescent="0.25"/>
    <row r="34" spans="1:9" ht="16.5" customHeight="1" x14ac:dyDescent="0.25">
      <c r="A34" s="5" t="s">
        <v>20</v>
      </c>
      <c r="G34" s="38">
        <f>SUM(G23:G32)</f>
        <v>731627593</v>
      </c>
      <c r="H34" s="36"/>
      <c r="I34" s="38">
        <f>SUM(I23:I32)</f>
        <v>288946205</v>
      </c>
    </row>
    <row r="35" spans="1:9" ht="6" customHeight="1" x14ac:dyDescent="0.25">
      <c r="A35" s="5"/>
    </row>
    <row r="36" spans="1:9" ht="16.5" customHeight="1" thickBot="1" x14ac:dyDescent="0.3">
      <c r="A36" s="5" t="s">
        <v>21</v>
      </c>
      <c r="G36" s="46">
        <f>G19+G34</f>
        <v>1172610509</v>
      </c>
      <c r="H36" s="36"/>
      <c r="I36" s="46">
        <f>I19+I34</f>
        <v>795191697</v>
      </c>
    </row>
    <row r="37" spans="1:9" ht="16.5" customHeight="1" thickTop="1" x14ac:dyDescent="0.25"/>
    <row r="48" spans="1:9" ht="16.5" customHeight="1" x14ac:dyDescent="0.25">
      <c r="A48" s="6" t="s">
        <v>22</v>
      </c>
    </row>
    <row r="51" spans="1:9" ht="12" customHeight="1" x14ac:dyDescent="0.25"/>
    <row r="52" spans="1:9" ht="8.25" customHeight="1" x14ac:dyDescent="0.25"/>
    <row r="53" spans="1:9" ht="21.95" customHeight="1" x14ac:dyDescent="0.25">
      <c r="A53" s="3" t="s">
        <v>182</v>
      </c>
      <c r="B53" s="3"/>
      <c r="C53" s="3"/>
      <c r="D53" s="3"/>
      <c r="E53" s="37"/>
      <c r="F53" s="38"/>
      <c r="G53" s="44"/>
      <c r="H53" s="44"/>
      <c r="I53" s="44"/>
    </row>
    <row r="54" spans="1:9" ht="16.5" customHeight="1" x14ac:dyDescent="0.25">
      <c r="A54" s="5" t="s">
        <v>0</v>
      </c>
    </row>
    <row r="55" spans="1:9" ht="16.5" customHeight="1" x14ac:dyDescent="0.25">
      <c r="A55" s="5" t="s">
        <v>1</v>
      </c>
    </row>
    <row r="56" spans="1:9" ht="16.5" customHeight="1" x14ac:dyDescent="0.25">
      <c r="A56" s="7" t="str">
        <f>A3</f>
        <v>As at 31 December 2024</v>
      </c>
      <c r="B56" s="3"/>
      <c r="C56" s="3"/>
      <c r="D56" s="3"/>
      <c r="E56" s="37"/>
      <c r="F56" s="38"/>
      <c r="G56" s="44"/>
      <c r="H56" s="44"/>
      <c r="I56" s="44"/>
    </row>
    <row r="57" spans="1:9" ht="16.5" customHeight="1" x14ac:dyDescent="0.25">
      <c r="A57" s="5"/>
    </row>
    <row r="58" spans="1:9" ht="12" customHeight="1" x14ac:dyDescent="0.25">
      <c r="A58" s="5"/>
    </row>
    <row r="59" spans="1:9" ht="16.5" customHeight="1" x14ac:dyDescent="0.25">
      <c r="E59" s="39"/>
      <c r="F59" s="40"/>
      <c r="G59" s="40" t="s">
        <v>3</v>
      </c>
      <c r="H59" s="41"/>
      <c r="I59" s="40" t="s">
        <v>4</v>
      </c>
    </row>
    <row r="60" spans="1:9" ht="16.5" customHeight="1" x14ac:dyDescent="0.25">
      <c r="E60" s="42" t="s">
        <v>5</v>
      </c>
      <c r="F60" s="49"/>
      <c r="G60" s="43" t="s">
        <v>6</v>
      </c>
      <c r="H60" s="49"/>
      <c r="I60" s="43" t="s">
        <v>6</v>
      </c>
    </row>
    <row r="61" spans="1:9" ht="16.5" customHeight="1" x14ac:dyDescent="0.25">
      <c r="A61" s="5" t="s">
        <v>23</v>
      </c>
    </row>
    <row r="62" spans="1:9" ht="6" customHeight="1" x14ac:dyDescent="0.25">
      <c r="A62" s="5"/>
    </row>
    <row r="63" spans="1:9" ht="16.5" customHeight="1" x14ac:dyDescent="0.25">
      <c r="A63" s="5" t="s">
        <v>24</v>
      </c>
    </row>
    <row r="64" spans="1:9" ht="6" customHeight="1" x14ac:dyDescent="0.25">
      <c r="A64" s="5"/>
    </row>
    <row r="65" spans="1:9" ht="16.5" customHeight="1" x14ac:dyDescent="0.25">
      <c r="A65" s="6" t="s">
        <v>133</v>
      </c>
      <c r="E65" s="35">
        <v>19</v>
      </c>
      <c r="F65" s="45"/>
      <c r="G65" s="45">
        <v>98006589</v>
      </c>
      <c r="I65" s="45">
        <v>58360922</v>
      </c>
    </row>
    <row r="66" spans="1:9" ht="16.5" customHeight="1" x14ac:dyDescent="0.25">
      <c r="A66" s="6" t="s">
        <v>181</v>
      </c>
      <c r="E66" s="6"/>
      <c r="F66" s="45"/>
      <c r="G66" s="6"/>
      <c r="H66" s="6"/>
      <c r="I66" s="6"/>
    </row>
    <row r="67" spans="1:9" ht="16.5" customHeight="1" x14ac:dyDescent="0.25">
      <c r="B67" s="6" t="s">
        <v>180</v>
      </c>
      <c r="E67" s="35">
        <v>20</v>
      </c>
      <c r="F67" s="45"/>
      <c r="G67" s="45">
        <v>14101983</v>
      </c>
      <c r="I67" s="45">
        <v>0</v>
      </c>
    </row>
    <row r="68" spans="1:9" ht="16.5" customHeight="1" x14ac:dyDescent="0.25">
      <c r="A68" s="6" t="s">
        <v>150</v>
      </c>
      <c r="B68" s="18"/>
      <c r="E68" s="35">
        <v>21</v>
      </c>
      <c r="F68" s="45"/>
      <c r="G68" s="45">
        <v>30024457</v>
      </c>
      <c r="I68" s="45">
        <v>52828252</v>
      </c>
    </row>
    <row r="69" spans="1:9" ht="16.5" customHeight="1" x14ac:dyDescent="0.25">
      <c r="A69" s="6" t="s">
        <v>26</v>
      </c>
      <c r="F69" s="45"/>
      <c r="G69" s="45">
        <v>8049081</v>
      </c>
      <c r="I69" s="45">
        <v>6194272</v>
      </c>
    </row>
    <row r="70" spans="1:9" ht="16.5" customHeight="1" x14ac:dyDescent="0.25">
      <c r="A70" s="6" t="s">
        <v>27</v>
      </c>
      <c r="E70" s="35">
        <v>22</v>
      </c>
      <c r="F70" s="45"/>
      <c r="G70" s="44">
        <v>11041172</v>
      </c>
      <c r="I70" s="44">
        <v>11814974</v>
      </c>
    </row>
    <row r="71" spans="1:9" ht="6" customHeight="1" x14ac:dyDescent="0.25"/>
    <row r="72" spans="1:9" ht="16.5" customHeight="1" x14ac:dyDescent="0.25">
      <c r="A72" s="5" t="s">
        <v>28</v>
      </c>
      <c r="G72" s="38">
        <f>SUM(G65:G70)</f>
        <v>161223282</v>
      </c>
      <c r="H72" s="36"/>
      <c r="I72" s="38">
        <f>SUM(I65:I70)</f>
        <v>129198420</v>
      </c>
    </row>
    <row r="73" spans="1:9" ht="16.5" customHeight="1" x14ac:dyDescent="0.25">
      <c r="A73" s="5"/>
    </row>
    <row r="74" spans="1:9" ht="16.5" customHeight="1" x14ac:dyDescent="0.25">
      <c r="A74" s="5" t="s">
        <v>29</v>
      </c>
    </row>
    <row r="75" spans="1:9" ht="6" customHeight="1" x14ac:dyDescent="0.25">
      <c r="A75" s="5"/>
    </row>
    <row r="76" spans="1:9" ht="16.5" customHeight="1" x14ac:dyDescent="0.25">
      <c r="A76" s="8" t="s">
        <v>165</v>
      </c>
      <c r="E76" s="35">
        <v>28</v>
      </c>
      <c r="G76" s="45">
        <v>2966896</v>
      </c>
      <c r="I76" s="45">
        <v>0</v>
      </c>
    </row>
    <row r="77" spans="1:9" ht="16.5" customHeight="1" x14ac:dyDescent="0.25">
      <c r="A77" s="8" t="s">
        <v>151</v>
      </c>
      <c r="E77" s="35">
        <v>20</v>
      </c>
      <c r="G77" s="45">
        <v>113461433</v>
      </c>
      <c r="I77" s="45">
        <v>0</v>
      </c>
    </row>
    <row r="78" spans="1:9" ht="16.5" customHeight="1" x14ac:dyDescent="0.25">
      <c r="A78" s="8" t="s">
        <v>142</v>
      </c>
      <c r="E78" s="35">
        <v>21</v>
      </c>
      <c r="G78" s="45">
        <v>110629731</v>
      </c>
      <c r="I78" s="45">
        <v>60152364</v>
      </c>
    </row>
    <row r="79" spans="1:9" ht="16.5" customHeight="1" x14ac:dyDescent="0.25">
      <c r="A79" s="6" t="s">
        <v>30</v>
      </c>
      <c r="E79" s="35">
        <v>23</v>
      </c>
      <c r="G79" s="45">
        <v>11128936</v>
      </c>
      <c r="I79" s="45">
        <v>9789762</v>
      </c>
    </row>
    <row r="80" spans="1:9" ht="16.5" customHeight="1" x14ac:dyDescent="0.25">
      <c r="A80" s="6" t="s">
        <v>31</v>
      </c>
      <c r="E80" s="35">
        <v>24</v>
      </c>
      <c r="G80" s="45">
        <v>282307</v>
      </c>
      <c r="I80" s="45">
        <v>264194</v>
      </c>
    </row>
    <row r="81" spans="1:9" ht="16.5" customHeight="1" x14ac:dyDescent="0.25">
      <c r="A81" s="6" t="s">
        <v>146</v>
      </c>
      <c r="E81" s="35">
        <v>18</v>
      </c>
      <c r="G81" s="45">
        <v>17836373</v>
      </c>
      <c r="I81" s="45">
        <v>0</v>
      </c>
    </row>
    <row r="82" spans="1:9" ht="16.5" customHeight="1" x14ac:dyDescent="0.25">
      <c r="A82" s="6" t="s">
        <v>32</v>
      </c>
      <c r="G82" s="44">
        <v>11376103</v>
      </c>
      <c r="I82" s="44">
        <v>1937209</v>
      </c>
    </row>
    <row r="83" spans="1:9" ht="6" customHeight="1" x14ac:dyDescent="0.25">
      <c r="A83" s="5"/>
    </row>
    <row r="84" spans="1:9" ht="16.5" customHeight="1" x14ac:dyDescent="0.25">
      <c r="A84" s="5" t="s">
        <v>33</v>
      </c>
      <c r="G84" s="38">
        <f>SUM(G76:G82)</f>
        <v>267681779</v>
      </c>
      <c r="H84" s="36"/>
      <c r="I84" s="38">
        <f>SUM(I76:I82)</f>
        <v>72143529</v>
      </c>
    </row>
    <row r="85" spans="1:9" ht="6" customHeight="1" x14ac:dyDescent="0.25">
      <c r="A85" s="5"/>
    </row>
    <row r="86" spans="1:9" ht="16.5" customHeight="1" x14ac:dyDescent="0.25">
      <c r="A86" s="5" t="s">
        <v>34</v>
      </c>
      <c r="B86" s="5"/>
      <c r="G86" s="38">
        <f>G72+G84</f>
        <v>428905061</v>
      </c>
      <c r="H86" s="36"/>
      <c r="I86" s="38">
        <f>I72+I84</f>
        <v>201341949</v>
      </c>
    </row>
    <row r="87" spans="1:9" ht="12" customHeight="1" x14ac:dyDescent="0.25">
      <c r="A87" s="5"/>
      <c r="B87" s="5"/>
    </row>
    <row r="88" spans="1:9" ht="16.5" customHeight="1" x14ac:dyDescent="0.25">
      <c r="A88" s="5" t="s">
        <v>35</v>
      </c>
    </row>
    <row r="89" spans="1:9" ht="7.15" customHeight="1" x14ac:dyDescent="0.25">
      <c r="A89" s="5"/>
    </row>
    <row r="90" spans="1:9" ht="16.5" customHeight="1" x14ac:dyDescent="0.25">
      <c r="A90" s="6" t="s">
        <v>36</v>
      </c>
      <c r="E90" s="35">
        <v>25</v>
      </c>
    </row>
    <row r="91" spans="1:9" s="19" customFormat="1" ht="16.5" customHeight="1" x14ac:dyDescent="0.25">
      <c r="B91" s="6" t="s">
        <v>37</v>
      </c>
      <c r="E91" s="50"/>
      <c r="F91" s="20"/>
      <c r="G91" s="20"/>
      <c r="H91" s="21"/>
      <c r="I91" s="20"/>
    </row>
    <row r="92" spans="1:9" s="19" customFormat="1" ht="16.5" customHeight="1" x14ac:dyDescent="0.25">
      <c r="B92" s="6"/>
      <c r="C92" s="73" t="s">
        <v>176</v>
      </c>
      <c r="E92" s="50"/>
      <c r="F92" s="20"/>
    </row>
    <row r="93" spans="1:9" ht="16.5" customHeight="1" thickBot="1" x14ac:dyDescent="0.3">
      <c r="A93" s="5"/>
      <c r="B93" s="5"/>
      <c r="D93" s="6" t="s">
        <v>177</v>
      </c>
      <c r="G93" s="22">
        <v>200000000</v>
      </c>
      <c r="H93" s="21"/>
      <c r="I93" s="22">
        <v>200000000</v>
      </c>
    </row>
    <row r="94" spans="1:9" s="19" customFormat="1" ht="5.0999999999999996" customHeight="1" thickTop="1" x14ac:dyDescent="0.25">
      <c r="B94" s="6"/>
      <c r="E94" s="50"/>
      <c r="F94" s="20"/>
      <c r="G94" s="20"/>
      <c r="H94" s="21"/>
      <c r="I94" s="20"/>
    </row>
    <row r="95" spans="1:9" s="19" customFormat="1" ht="16.5" customHeight="1" x14ac:dyDescent="0.25">
      <c r="B95" s="19" t="s">
        <v>38</v>
      </c>
      <c r="E95" s="50"/>
      <c r="F95" s="20"/>
      <c r="G95" s="20"/>
      <c r="H95" s="21"/>
      <c r="I95" s="20"/>
    </row>
    <row r="96" spans="1:9" s="19" customFormat="1" ht="16.5" customHeight="1" x14ac:dyDescent="0.25">
      <c r="C96" s="73" t="s">
        <v>179</v>
      </c>
      <c r="E96" s="50"/>
      <c r="F96" s="20"/>
    </row>
    <row r="97" spans="1:9" s="19" customFormat="1" ht="16.5" customHeight="1" x14ac:dyDescent="0.25">
      <c r="C97" s="73"/>
      <c r="D97" s="73" t="s">
        <v>178</v>
      </c>
      <c r="E97" s="50"/>
      <c r="F97" s="20"/>
      <c r="G97" s="20">
        <v>200000000</v>
      </c>
      <c r="H97" s="21"/>
      <c r="I97" s="20">
        <v>200000000</v>
      </c>
    </row>
    <row r="98" spans="1:9" s="19" customFormat="1" ht="16.5" customHeight="1" x14ac:dyDescent="0.25">
      <c r="A98" s="19" t="s">
        <v>39</v>
      </c>
      <c r="C98" s="73"/>
      <c r="E98" s="35">
        <v>25</v>
      </c>
      <c r="F98" s="20"/>
      <c r="G98" s="23">
        <v>347062552</v>
      </c>
      <c r="H98" s="21"/>
      <c r="I98" s="23">
        <v>347062552</v>
      </c>
    </row>
    <row r="99" spans="1:9" ht="16.5" customHeight="1" x14ac:dyDescent="0.25">
      <c r="A99" s="6" t="s">
        <v>40</v>
      </c>
    </row>
    <row r="100" spans="1:9" ht="16.5" customHeight="1" x14ac:dyDescent="0.25">
      <c r="B100" s="6" t="s">
        <v>41</v>
      </c>
      <c r="E100" s="35">
        <v>26</v>
      </c>
      <c r="G100" s="45">
        <v>20000000</v>
      </c>
      <c r="I100" s="45">
        <v>11678105</v>
      </c>
    </row>
    <row r="101" spans="1:9" ht="16.5" customHeight="1" x14ac:dyDescent="0.25">
      <c r="B101" s="6" t="s">
        <v>42</v>
      </c>
      <c r="G101" s="45">
        <v>173530405</v>
      </c>
      <c r="I101" s="45">
        <v>31918987</v>
      </c>
    </row>
    <row r="102" spans="1:9" ht="16.5" customHeight="1" x14ac:dyDescent="0.25">
      <c r="B102" s="6" t="s">
        <v>43</v>
      </c>
      <c r="G102" s="44">
        <v>3112491</v>
      </c>
      <c r="I102" s="44">
        <v>3190104</v>
      </c>
    </row>
    <row r="103" spans="1:9" ht="6" customHeight="1" x14ac:dyDescent="0.25"/>
    <row r="104" spans="1:9" ht="16.5" customHeight="1" x14ac:dyDescent="0.25">
      <c r="A104" s="5" t="s">
        <v>44</v>
      </c>
      <c r="G104" s="44">
        <f>SUM(G95:G103)</f>
        <v>743705448</v>
      </c>
      <c r="I104" s="44">
        <f>SUM(I95:I103)</f>
        <v>593849748</v>
      </c>
    </row>
    <row r="105" spans="1:9" ht="6" customHeight="1" x14ac:dyDescent="0.25">
      <c r="A105" s="5"/>
    </row>
    <row r="106" spans="1:9" ht="16.5" customHeight="1" thickBot="1" x14ac:dyDescent="0.3">
      <c r="A106" s="5" t="s">
        <v>45</v>
      </c>
      <c r="B106" s="5"/>
      <c r="G106" s="46">
        <f>G86+G104</f>
        <v>1172610509</v>
      </c>
      <c r="H106" s="36"/>
      <c r="I106" s="46">
        <f>I86+I104</f>
        <v>795191697</v>
      </c>
    </row>
    <row r="107" spans="1:9" ht="12" customHeight="1" thickTop="1" x14ac:dyDescent="0.25">
      <c r="A107" s="5"/>
      <c r="B107" s="5"/>
      <c r="G107" s="36"/>
      <c r="H107" s="36"/>
      <c r="I107" s="36"/>
    </row>
    <row r="108" spans="1:9" ht="21.95" customHeight="1" x14ac:dyDescent="0.25">
      <c r="A108" s="3" t="str">
        <f>+A53</f>
        <v>The accompanying notes on pages 11 to 43 are an integral part of these financial statements.</v>
      </c>
      <c r="B108" s="3"/>
      <c r="C108" s="3"/>
      <c r="D108" s="3"/>
      <c r="E108" s="37"/>
      <c r="F108" s="38"/>
      <c r="G108" s="44"/>
      <c r="H108" s="44"/>
      <c r="I108" s="44"/>
    </row>
    <row r="376" spans="5:9" s="17" customFormat="1" ht="16.5" customHeight="1" x14ac:dyDescent="0.25">
      <c r="E376" s="35"/>
      <c r="F376" s="36"/>
      <c r="G376" s="45"/>
      <c r="H376" s="45"/>
      <c r="I376" s="45"/>
    </row>
    <row r="377" spans="5:9" s="17" customFormat="1" ht="16.5" customHeight="1" x14ac:dyDescent="0.25">
      <c r="E377" s="35"/>
      <c r="F377" s="36"/>
      <c r="G377" s="45"/>
      <c r="H377" s="45"/>
      <c r="I377" s="45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59 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4A87-D95B-4205-A9CC-1701EB503C77}">
  <dimension ref="A1:J375"/>
  <sheetViews>
    <sheetView topLeftCell="A41" zoomScaleNormal="100" zoomScaleSheetLayoutView="78" workbookViewId="0">
      <selection activeCell="E63" sqref="E63"/>
    </sheetView>
  </sheetViews>
  <sheetFormatPr defaultColWidth="8" defaultRowHeight="16.5" customHeight="1" x14ac:dyDescent="0.25"/>
  <cols>
    <col min="1" max="3" width="1.42578125" style="6" customWidth="1"/>
    <col min="4" max="4" width="13" style="6" customWidth="1"/>
    <col min="5" max="5" width="33.5703125" style="6" customWidth="1"/>
    <col min="6" max="6" width="6.28515625" style="35" customWidth="1"/>
    <col min="7" max="7" width="0.7109375" style="35" customWidth="1"/>
    <col min="8" max="8" width="13.28515625" style="36" customWidth="1"/>
    <col min="9" max="9" width="0.7109375" style="36" customWidth="1"/>
    <col min="10" max="10" width="13.28515625" style="36" customWidth="1"/>
    <col min="11" max="184" width="8" style="6"/>
    <col min="185" max="187" width="1.7109375" style="6" customWidth="1"/>
    <col min="188" max="188" width="13" style="6" customWidth="1"/>
    <col min="189" max="189" width="1.7109375" style="6" customWidth="1"/>
    <col min="190" max="190" width="2.42578125" style="6" customWidth="1"/>
    <col min="191" max="191" width="25.7109375" style="6" customWidth="1"/>
    <col min="192" max="192" width="5.7109375" style="6" customWidth="1"/>
    <col min="193" max="193" width="1.28515625" style="6" customWidth="1"/>
    <col min="194" max="194" width="13" style="6" customWidth="1"/>
    <col min="195" max="195" width="1.28515625" style="6" customWidth="1"/>
    <col min="196" max="196" width="13" style="6" customWidth="1"/>
    <col min="197" max="197" width="13.28515625" style="6" customWidth="1"/>
    <col min="198" max="198" width="8" style="6"/>
    <col min="199" max="199" width="12.7109375" style="6" customWidth="1"/>
    <col min="200" max="440" width="8" style="6"/>
    <col min="441" max="443" width="1.7109375" style="6" customWidth="1"/>
    <col min="444" max="444" width="13" style="6" customWidth="1"/>
    <col min="445" max="445" width="1.7109375" style="6" customWidth="1"/>
    <col min="446" max="446" width="2.42578125" style="6" customWidth="1"/>
    <col min="447" max="447" width="25.7109375" style="6" customWidth="1"/>
    <col min="448" max="448" width="5.7109375" style="6" customWidth="1"/>
    <col min="449" max="449" width="1.28515625" style="6" customWidth="1"/>
    <col min="450" max="450" width="13" style="6" customWidth="1"/>
    <col min="451" max="451" width="1.28515625" style="6" customWidth="1"/>
    <col min="452" max="452" width="13" style="6" customWidth="1"/>
    <col min="453" max="453" width="13.28515625" style="6" customWidth="1"/>
    <col min="454" max="454" width="8" style="6"/>
    <col min="455" max="455" width="12.7109375" style="6" customWidth="1"/>
    <col min="456" max="696" width="8" style="6"/>
    <col min="697" max="699" width="1.7109375" style="6" customWidth="1"/>
    <col min="700" max="700" width="13" style="6" customWidth="1"/>
    <col min="701" max="701" width="1.7109375" style="6" customWidth="1"/>
    <col min="702" max="702" width="2.42578125" style="6" customWidth="1"/>
    <col min="703" max="703" width="25.7109375" style="6" customWidth="1"/>
    <col min="704" max="704" width="5.7109375" style="6" customWidth="1"/>
    <col min="705" max="705" width="1.28515625" style="6" customWidth="1"/>
    <col min="706" max="706" width="13" style="6" customWidth="1"/>
    <col min="707" max="707" width="1.28515625" style="6" customWidth="1"/>
    <col min="708" max="708" width="13" style="6" customWidth="1"/>
    <col min="709" max="709" width="13.28515625" style="6" customWidth="1"/>
    <col min="710" max="710" width="8" style="6"/>
    <col min="711" max="711" width="12.7109375" style="6" customWidth="1"/>
    <col min="712" max="952" width="8" style="6"/>
    <col min="953" max="955" width="1.7109375" style="6" customWidth="1"/>
    <col min="956" max="956" width="13" style="6" customWidth="1"/>
    <col min="957" max="957" width="1.7109375" style="6" customWidth="1"/>
    <col min="958" max="958" width="2.42578125" style="6" customWidth="1"/>
    <col min="959" max="959" width="25.7109375" style="6" customWidth="1"/>
    <col min="960" max="960" width="5.7109375" style="6" customWidth="1"/>
    <col min="961" max="961" width="1.28515625" style="6" customWidth="1"/>
    <col min="962" max="962" width="13" style="6" customWidth="1"/>
    <col min="963" max="963" width="1.28515625" style="6" customWidth="1"/>
    <col min="964" max="964" width="13" style="6" customWidth="1"/>
    <col min="965" max="965" width="13.28515625" style="6" customWidth="1"/>
    <col min="966" max="966" width="8" style="6"/>
    <col min="967" max="967" width="12.7109375" style="6" customWidth="1"/>
    <col min="968" max="1208" width="8" style="6"/>
    <col min="1209" max="1211" width="1.7109375" style="6" customWidth="1"/>
    <col min="1212" max="1212" width="13" style="6" customWidth="1"/>
    <col min="1213" max="1213" width="1.7109375" style="6" customWidth="1"/>
    <col min="1214" max="1214" width="2.42578125" style="6" customWidth="1"/>
    <col min="1215" max="1215" width="25.7109375" style="6" customWidth="1"/>
    <col min="1216" max="1216" width="5.7109375" style="6" customWidth="1"/>
    <col min="1217" max="1217" width="1.28515625" style="6" customWidth="1"/>
    <col min="1218" max="1218" width="13" style="6" customWidth="1"/>
    <col min="1219" max="1219" width="1.28515625" style="6" customWidth="1"/>
    <col min="1220" max="1220" width="13" style="6" customWidth="1"/>
    <col min="1221" max="1221" width="13.28515625" style="6" customWidth="1"/>
    <col min="1222" max="1222" width="8" style="6"/>
    <col min="1223" max="1223" width="12.7109375" style="6" customWidth="1"/>
    <col min="1224" max="1464" width="8" style="6"/>
    <col min="1465" max="1467" width="1.7109375" style="6" customWidth="1"/>
    <col min="1468" max="1468" width="13" style="6" customWidth="1"/>
    <col min="1469" max="1469" width="1.7109375" style="6" customWidth="1"/>
    <col min="1470" max="1470" width="2.42578125" style="6" customWidth="1"/>
    <col min="1471" max="1471" width="25.7109375" style="6" customWidth="1"/>
    <col min="1472" max="1472" width="5.7109375" style="6" customWidth="1"/>
    <col min="1473" max="1473" width="1.28515625" style="6" customWidth="1"/>
    <col min="1474" max="1474" width="13" style="6" customWidth="1"/>
    <col min="1475" max="1475" width="1.28515625" style="6" customWidth="1"/>
    <col min="1476" max="1476" width="13" style="6" customWidth="1"/>
    <col min="1477" max="1477" width="13.28515625" style="6" customWidth="1"/>
    <col min="1478" max="1478" width="8" style="6"/>
    <col min="1479" max="1479" width="12.7109375" style="6" customWidth="1"/>
    <col min="1480" max="1720" width="8" style="6"/>
    <col min="1721" max="1723" width="1.7109375" style="6" customWidth="1"/>
    <col min="1724" max="1724" width="13" style="6" customWidth="1"/>
    <col min="1725" max="1725" width="1.7109375" style="6" customWidth="1"/>
    <col min="1726" max="1726" width="2.42578125" style="6" customWidth="1"/>
    <col min="1727" max="1727" width="25.7109375" style="6" customWidth="1"/>
    <col min="1728" max="1728" width="5.7109375" style="6" customWidth="1"/>
    <col min="1729" max="1729" width="1.28515625" style="6" customWidth="1"/>
    <col min="1730" max="1730" width="13" style="6" customWidth="1"/>
    <col min="1731" max="1731" width="1.28515625" style="6" customWidth="1"/>
    <col min="1732" max="1732" width="13" style="6" customWidth="1"/>
    <col min="1733" max="1733" width="13.28515625" style="6" customWidth="1"/>
    <col min="1734" max="1734" width="8" style="6"/>
    <col min="1735" max="1735" width="12.7109375" style="6" customWidth="1"/>
    <col min="1736" max="1976" width="8" style="6"/>
    <col min="1977" max="1979" width="1.7109375" style="6" customWidth="1"/>
    <col min="1980" max="1980" width="13" style="6" customWidth="1"/>
    <col min="1981" max="1981" width="1.7109375" style="6" customWidth="1"/>
    <col min="1982" max="1982" width="2.42578125" style="6" customWidth="1"/>
    <col min="1983" max="1983" width="25.7109375" style="6" customWidth="1"/>
    <col min="1984" max="1984" width="5.7109375" style="6" customWidth="1"/>
    <col min="1985" max="1985" width="1.28515625" style="6" customWidth="1"/>
    <col min="1986" max="1986" width="13" style="6" customWidth="1"/>
    <col min="1987" max="1987" width="1.28515625" style="6" customWidth="1"/>
    <col min="1988" max="1988" width="13" style="6" customWidth="1"/>
    <col min="1989" max="1989" width="13.28515625" style="6" customWidth="1"/>
    <col min="1990" max="1990" width="8" style="6"/>
    <col min="1991" max="1991" width="12.7109375" style="6" customWidth="1"/>
    <col min="1992" max="2232" width="8" style="6"/>
    <col min="2233" max="2235" width="1.7109375" style="6" customWidth="1"/>
    <col min="2236" max="2236" width="13" style="6" customWidth="1"/>
    <col min="2237" max="2237" width="1.7109375" style="6" customWidth="1"/>
    <col min="2238" max="2238" width="2.42578125" style="6" customWidth="1"/>
    <col min="2239" max="2239" width="25.7109375" style="6" customWidth="1"/>
    <col min="2240" max="2240" width="5.7109375" style="6" customWidth="1"/>
    <col min="2241" max="2241" width="1.28515625" style="6" customWidth="1"/>
    <col min="2242" max="2242" width="13" style="6" customWidth="1"/>
    <col min="2243" max="2243" width="1.28515625" style="6" customWidth="1"/>
    <col min="2244" max="2244" width="13" style="6" customWidth="1"/>
    <col min="2245" max="2245" width="13.28515625" style="6" customWidth="1"/>
    <col min="2246" max="2246" width="8" style="6"/>
    <col min="2247" max="2247" width="12.7109375" style="6" customWidth="1"/>
    <col min="2248" max="2488" width="8" style="6"/>
    <col min="2489" max="2491" width="1.7109375" style="6" customWidth="1"/>
    <col min="2492" max="2492" width="13" style="6" customWidth="1"/>
    <col min="2493" max="2493" width="1.7109375" style="6" customWidth="1"/>
    <col min="2494" max="2494" width="2.42578125" style="6" customWidth="1"/>
    <col min="2495" max="2495" width="25.7109375" style="6" customWidth="1"/>
    <col min="2496" max="2496" width="5.7109375" style="6" customWidth="1"/>
    <col min="2497" max="2497" width="1.28515625" style="6" customWidth="1"/>
    <col min="2498" max="2498" width="13" style="6" customWidth="1"/>
    <col min="2499" max="2499" width="1.28515625" style="6" customWidth="1"/>
    <col min="2500" max="2500" width="13" style="6" customWidth="1"/>
    <col min="2501" max="2501" width="13.28515625" style="6" customWidth="1"/>
    <col min="2502" max="2502" width="8" style="6"/>
    <col min="2503" max="2503" width="12.7109375" style="6" customWidth="1"/>
    <col min="2504" max="2744" width="8" style="6"/>
    <col min="2745" max="2747" width="1.7109375" style="6" customWidth="1"/>
    <col min="2748" max="2748" width="13" style="6" customWidth="1"/>
    <col min="2749" max="2749" width="1.7109375" style="6" customWidth="1"/>
    <col min="2750" max="2750" width="2.42578125" style="6" customWidth="1"/>
    <col min="2751" max="2751" width="25.7109375" style="6" customWidth="1"/>
    <col min="2752" max="2752" width="5.7109375" style="6" customWidth="1"/>
    <col min="2753" max="2753" width="1.28515625" style="6" customWidth="1"/>
    <col min="2754" max="2754" width="13" style="6" customWidth="1"/>
    <col min="2755" max="2755" width="1.28515625" style="6" customWidth="1"/>
    <col min="2756" max="2756" width="13" style="6" customWidth="1"/>
    <col min="2757" max="2757" width="13.28515625" style="6" customWidth="1"/>
    <col min="2758" max="2758" width="8" style="6"/>
    <col min="2759" max="2759" width="12.7109375" style="6" customWidth="1"/>
    <col min="2760" max="3000" width="8" style="6"/>
    <col min="3001" max="3003" width="1.7109375" style="6" customWidth="1"/>
    <col min="3004" max="3004" width="13" style="6" customWidth="1"/>
    <col min="3005" max="3005" width="1.7109375" style="6" customWidth="1"/>
    <col min="3006" max="3006" width="2.42578125" style="6" customWidth="1"/>
    <col min="3007" max="3007" width="25.7109375" style="6" customWidth="1"/>
    <col min="3008" max="3008" width="5.7109375" style="6" customWidth="1"/>
    <col min="3009" max="3009" width="1.28515625" style="6" customWidth="1"/>
    <col min="3010" max="3010" width="13" style="6" customWidth="1"/>
    <col min="3011" max="3011" width="1.28515625" style="6" customWidth="1"/>
    <col min="3012" max="3012" width="13" style="6" customWidth="1"/>
    <col min="3013" max="3013" width="13.28515625" style="6" customWidth="1"/>
    <col min="3014" max="3014" width="8" style="6"/>
    <col min="3015" max="3015" width="12.7109375" style="6" customWidth="1"/>
    <col min="3016" max="3256" width="8" style="6"/>
    <col min="3257" max="3259" width="1.7109375" style="6" customWidth="1"/>
    <col min="3260" max="3260" width="13" style="6" customWidth="1"/>
    <col min="3261" max="3261" width="1.7109375" style="6" customWidth="1"/>
    <col min="3262" max="3262" width="2.42578125" style="6" customWidth="1"/>
    <col min="3263" max="3263" width="25.7109375" style="6" customWidth="1"/>
    <col min="3264" max="3264" width="5.7109375" style="6" customWidth="1"/>
    <col min="3265" max="3265" width="1.28515625" style="6" customWidth="1"/>
    <col min="3266" max="3266" width="13" style="6" customWidth="1"/>
    <col min="3267" max="3267" width="1.28515625" style="6" customWidth="1"/>
    <col min="3268" max="3268" width="13" style="6" customWidth="1"/>
    <col min="3269" max="3269" width="13.28515625" style="6" customWidth="1"/>
    <col min="3270" max="3270" width="8" style="6"/>
    <col min="3271" max="3271" width="12.7109375" style="6" customWidth="1"/>
    <col min="3272" max="3512" width="8" style="6"/>
    <col min="3513" max="3515" width="1.7109375" style="6" customWidth="1"/>
    <col min="3516" max="3516" width="13" style="6" customWidth="1"/>
    <col min="3517" max="3517" width="1.7109375" style="6" customWidth="1"/>
    <col min="3518" max="3518" width="2.42578125" style="6" customWidth="1"/>
    <col min="3519" max="3519" width="25.7109375" style="6" customWidth="1"/>
    <col min="3520" max="3520" width="5.7109375" style="6" customWidth="1"/>
    <col min="3521" max="3521" width="1.28515625" style="6" customWidth="1"/>
    <col min="3522" max="3522" width="13" style="6" customWidth="1"/>
    <col min="3523" max="3523" width="1.28515625" style="6" customWidth="1"/>
    <col min="3524" max="3524" width="13" style="6" customWidth="1"/>
    <col min="3525" max="3525" width="13.28515625" style="6" customWidth="1"/>
    <col min="3526" max="3526" width="8" style="6"/>
    <col min="3527" max="3527" width="12.7109375" style="6" customWidth="1"/>
    <col min="3528" max="3768" width="8" style="6"/>
    <col min="3769" max="3771" width="1.7109375" style="6" customWidth="1"/>
    <col min="3772" max="3772" width="13" style="6" customWidth="1"/>
    <col min="3773" max="3773" width="1.7109375" style="6" customWidth="1"/>
    <col min="3774" max="3774" width="2.42578125" style="6" customWidth="1"/>
    <col min="3775" max="3775" width="25.7109375" style="6" customWidth="1"/>
    <col min="3776" max="3776" width="5.7109375" style="6" customWidth="1"/>
    <col min="3777" max="3777" width="1.28515625" style="6" customWidth="1"/>
    <col min="3778" max="3778" width="13" style="6" customWidth="1"/>
    <col min="3779" max="3779" width="1.28515625" style="6" customWidth="1"/>
    <col min="3780" max="3780" width="13" style="6" customWidth="1"/>
    <col min="3781" max="3781" width="13.28515625" style="6" customWidth="1"/>
    <col min="3782" max="3782" width="8" style="6"/>
    <col min="3783" max="3783" width="12.7109375" style="6" customWidth="1"/>
    <col min="3784" max="4024" width="8" style="6"/>
    <col min="4025" max="4027" width="1.7109375" style="6" customWidth="1"/>
    <col min="4028" max="4028" width="13" style="6" customWidth="1"/>
    <col min="4029" max="4029" width="1.7109375" style="6" customWidth="1"/>
    <col min="4030" max="4030" width="2.42578125" style="6" customWidth="1"/>
    <col min="4031" max="4031" width="25.7109375" style="6" customWidth="1"/>
    <col min="4032" max="4032" width="5.7109375" style="6" customWidth="1"/>
    <col min="4033" max="4033" width="1.28515625" style="6" customWidth="1"/>
    <col min="4034" max="4034" width="13" style="6" customWidth="1"/>
    <col min="4035" max="4035" width="1.28515625" style="6" customWidth="1"/>
    <col min="4036" max="4036" width="13" style="6" customWidth="1"/>
    <col min="4037" max="4037" width="13.28515625" style="6" customWidth="1"/>
    <col min="4038" max="4038" width="8" style="6"/>
    <col min="4039" max="4039" width="12.7109375" style="6" customWidth="1"/>
    <col min="4040" max="4280" width="8" style="6"/>
    <col min="4281" max="4283" width="1.7109375" style="6" customWidth="1"/>
    <col min="4284" max="4284" width="13" style="6" customWidth="1"/>
    <col min="4285" max="4285" width="1.7109375" style="6" customWidth="1"/>
    <col min="4286" max="4286" width="2.42578125" style="6" customWidth="1"/>
    <col min="4287" max="4287" width="25.7109375" style="6" customWidth="1"/>
    <col min="4288" max="4288" width="5.7109375" style="6" customWidth="1"/>
    <col min="4289" max="4289" width="1.28515625" style="6" customWidth="1"/>
    <col min="4290" max="4290" width="13" style="6" customWidth="1"/>
    <col min="4291" max="4291" width="1.28515625" style="6" customWidth="1"/>
    <col min="4292" max="4292" width="13" style="6" customWidth="1"/>
    <col min="4293" max="4293" width="13.28515625" style="6" customWidth="1"/>
    <col min="4294" max="4294" width="8" style="6"/>
    <col min="4295" max="4295" width="12.7109375" style="6" customWidth="1"/>
    <col min="4296" max="4536" width="8" style="6"/>
    <col min="4537" max="4539" width="1.7109375" style="6" customWidth="1"/>
    <col min="4540" max="4540" width="13" style="6" customWidth="1"/>
    <col min="4541" max="4541" width="1.7109375" style="6" customWidth="1"/>
    <col min="4542" max="4542" width="2.42578125" style="6" customWidth="1"/>
    <col min="4543" max="4543" width="25.7109375" style="6" customWidth="1"/>
    <col min="4544" max="4544" width="5.7109375" style="6" customWidth="1"/>
    <col min="4545" max="4545" width="1.28515625" style="6" customWidth="1"/>
    <col min="4546" max="4546" width="13" style="6" customWidth="1"/>
    <col min="4547" max="4547" width="1.28515625" style="6" customWidth="1"/>
    <col min="4548" max="4548" width="13" style="6" customWidth="1"/>
    <col min="4549" max="4549" width="13.28515625" style="6" customWidth="1"/>
    <col min="4550" max="4550" width="8" style="6"/>
    <col min="4551" max="4551" width="12.7109375" style="6" customWidth="1"/>
    <col min="4552" max="4792" width="8" style="6"/>
    <col min="4793" max="4795" width="1.7109375" style="6" customWidth="1"/>
    <col min="4796" max="4796" width="13" style="6" customWidth="1"/>
    <col min="4797" max="4797" width="1.7109375" style="6" customWidth="1"/>
    <col min="4798" max="4798" width="2.42578125" style="6" customWidth="1"/>
    <col min="4799" max="4799" width="25.7109375" style="6" customWidth="1"/>
    <col min="4800" max="4800" width="5.7109375" style="6" customWidth="1"/>
    <col min="4801" max="4801" width="1.28515625" style="6" customWidth="1"/>
    <col min="4802" max="4802" width="13" style="6" customWidth="1"/>
    <col min="4803" max="4803" width="1.28515625" style="6" customWidth="1"/>
    <col min="4804" max="4804" width="13" style="6" customWidth="1"/>
    <col min="4805" max="4805" width="13.28515625" style="6" customWidth="1"/>
    <col min="4806" max="4806" width="8" style="6"/>
    <col min="4807" max="4807" width="12.7109375" style="6" customWidth="1"/>
    <col min="4808" max="5048" width="8" style="6"/>
    <col min="5049" max="5051" width="1.7109375" style="6" customWidth="1"/>
    <col min="5052" max="5052" width="13" style="6" customWidth="1"/>
    <col min="5053" max="5053" width="1.7109375" style="6" customWidth="1"/>
    <col min="5054" max="5054" width="2.42578125" style="6" customWidth="1"/>
    <col min="5055" max="5055" width="25.7109375" style="6" customWidth="1"/>
    <col min="5056" max="5056" width="5.7109375" style="6" customWidth="1"/>
    <col min="5057" max="5057" width="1.28515625" style="6" customWidth="1"/>
    <col min="5058" max="5058" width="13" style="6" customWidth="1"/>
    <col min="5059" max="5059" width="1.28515625" style="6" customWidth="1"/>
    <col min="5060" max="5060" width="13" style="6" customWidth="1"/>
    <col min="5061" max="5061" width="13.28515625" style="6" customWidth="1"/>
    <col min="5062" max="5062" width="8" style="6"/>
    <col min="5063" max="5063" width="12.7109375" style="6" customWidth="1"/>
    <col min="5064" max="5304" width="8" style="6"/>
    <col min="5305" max="5307" width="1.7109375" style="6" customWidth="1"/>
    <col min="5308" max="5308" width="13" style="6" customWidth="1"/>
    <col min="5309" max="5309" width="1.7109375" style="6" customWidth="1"/>
    <col min="5310" max="5310" width="2.42578125" style="6" customWidth="1"/>
    <col min="5311" max="5311" width="25.7109375" style="6" customWidth="1"/>
    <col min="5312" max="5312" width="5.7109375" style="6" customWidth="1"/>
    <col min="5313" max="5313" width="1.28515625" style="6" customWidth="1"/>
    <col min="5314" max="5314" width="13" style="6" customWidth="1"/>
    <col min="5315" max="5315" width="1.28515625" style="6" customWidth="1"/>
    <col min="5316" max="5316" width="13" style="6" customWidth="1"/>
    <col min="5317" max="5317" width="13.28515625" style="6" customWidth="1"/>
    <col min="5318" max="5318" width="8" style="6"/>
    <col min="5319" max="5319" width="12.7109375" style="6" customWidth="1"/>
    <col min="5320" max="5560" width="8" style="6"/>
    <col min="5561" max="5563" width="1.7109375" style="6" customWidth="1"/>
    <col min="5564" max="5564" width="13" style="6" customWidth="1"/>
    <col min="5565" max="5565" width="1.7109375" style="6" customWidth="1"/>
    <col min="5566" max="5566" width="2.42578125" style="6" customWidth="1"/>
    <col min="5567" max="5567" width="25.7109375" style="6" customWidth="1"/>
    <col min="5568" max="5568" width="5.7109375" style="6" customWidth="1"/>
    <col min="5569" max="5569" width="1.28515625" style="6" customWidth="1"/>
    <col min="5570" max="5570" width="13" style="6" customWidth="1"/>
    <col min="5571" max="5571" width="1.28515625" style="6" customWidth="1"/>
    <col min="5572" max="5572" width="13" style="6" customWidth="1"/>
    <col min="5573" max="5573" width="13.28515625" style="6" customWidth="1"/>
    <col min="5574" max="5574" width="8" style="6"/>
    <col min="5575" max="5575" width="12.7109375" style="6" customWidth="1"/>
    <col min="5576" max="5816" width="8" style="6"/>
    <col min="5817" max="5819" width="1.7109375" style="6" customWidth="1"/>
    <col min="5820" max="5820" width="13" style="6" customWidth="1"/>
    <col min="5821" max="5821" width="1.7109375" style="6" customWidth="1"/>
    <col min="5822" max="5822" width="2.42578125" style="6" customWidth="1"/>
    <col min="5823" max="5823" width="25.7109375" style="6" customWidth="1"/>
    <col min="5824" max="5824" width="5.7109375" style="6" customWidth="1"/>
    <col min="5825" max="5825" width="1.28515625" style="6" customWidth="1"/>
    <col min="5826" max="5826" width="13" style="6" customWidth="1"/>
    <col min="5827" max="5827" width="1.28515625" style="6" customWidth="1"/>
    <col min="5828" max="5828" width="13" style="6" customWidth="1"/>
    <col min="5829" max="5829" width="13.28515625" style="6" customWidth="1"/>
    <col min="5830" max="5830" width="8" style="6"/>
    <col min="5831" max="5831" width="12.7109375" style="6" customWidth="1"/>
    <col min="5832" max="6072" width="8" style="6"/>
    <col min="6073" max="6075" width="1.7109375" style="6" customWidth="1"/>
    <col min="6076" max="6076" width="13" style="6" customWidth="1"/>
    <col min="6077" max="6077" width="1.7109375" style="6" customWidth="1"/>
    <col min="6078" max="6078" width="2.42578125" style="6" customWidth="1"/>
    <col min="6079" max="6079" width="25.7109375" style="6" customWidth="1"/>
    <col min="6080" max="6080" width="5.7109375" style="6" customWidth="1"/>
    <col min="6081" max="6081" width="1.28515625" style="6" customWidth="1"/>
    <col min="6082" max="6082" width="13" style="6" customWidth="1"/>
    <col min="6083" max="6083" width="1.28515625" style="6" customWidth="1"/>
    <col min="6084" max="6084" width="13" style="6" customWidth="1"/>
    <col min="6085" max="6085" width="13.28515625" style="6" customWidth="1"/>
    <col min="6086" max="6086" width="8" style="6"/>
    <col min="6087" max="6087" width="12.7109375" style="6" customWidth="1"/>
    <col min="6088" max="6328" width="8" style="6"/>
    <col min="6329" max="6331" width="1.7109375" style="6" customWidth="1"/>
    <col min="6332" max="6332" width="13" style="6" customWidth="1"/>
    <col min="6333" max="6333" width="1.7109375" style="6" customWidth="1"/>
    <col min="6334" max="6334" width="2.42578125" style="6" customWidth="1"/>
    <col min="6335" max="6335" width="25.7109375" style="6" customWidth="1"/>
    <col min="6336" max="6336" width="5.7109375" style="6" customWidth="1"/>
    <col min="6337" max="6337" width="1.28515625" style="6" customWidth="1"/>
    <col min="6338" max="6338" width="13" style="6" customWidth="1"/>
    <col min="6339" max="6339" width="1.28515625" style="6" customWidth="1"/>
    <col min="6340" max="6340" width="13" style="6" customWidth="1"/>
    <col min="6341" max="6341" width="13.28515625" style="6" customWidth="1"/>
    <col min="6342" max="6342" width="8" style="6"/>
    <col min="6343" max="6343" width="12.7109375" style="6" customWidth="1"/>
    <col min="6344" max="6584" width="8" style="6"/>
    <col min="6585" max="6587" width="1.7109375" style="6" customWidth="1"/>
    <col min="6588" max="6588" width="13" style="6" customWidth="1"/>
    <col min="6589" max="6589" width="1.7109375" style="6" customWidth="1"/>
    <col min="6590" max="6590" width="2.42578125" style="6" customWidth="1"/>
    <col min="6591" max="6591" width="25.7109375" style="6" customWidth="1"/>
    <col min="6592" max="6592" width="5.7109375" style="6" customWidth="1"/>
    <col min="6593" max="6593" width="1.28515625" style="6" customWidth="1"/>
    <col min="6594" max="6594" width="13" style="6" customWidth="1"/>
    <col min="6595" max="6595" width="1.28515625" style="6" customWidth="1"/>
    <col min="6596" max="6596" width="13" style="6" customWidth="1"/>
    <col min="6597" max="6597" width="13.28515625" style="6" customWidth="1"/>
    <col min="6598" max="6598" width="8" style="6"/>
    <col min="6599" max="6599" width="12.7109375" style="6" customWidth="1"/>
    <col min="6600" max="6840" width="8" style="6"/>
    <col min="6841" max="6843" width="1.7109375" style="6" customWidth="1"/>
    <col min="6844" max="6844" width="13" style="6" customWidth="1"/>
    <col min="6845" max="6845" width="1.7109375" style="6" customWidth="1"/>
    <col min="6846" max="6846" width="2.42578125" style="6" customWidth="1"/>
    <col min="6847" max="6847" width="25.7109375" style="6" customWidth="1"/>
    <col min="6848" max="6848" width="5.7109375" style="6" customWidth="1"/>
    <col min="6849" max="6849" width="1.28515625" style="6" customWidth="1"/>
    <col min="6850" max="6850" width="13" style="6" customWidth="1"/>
    <col min="6851" max="6851" width="1.28515625" style="6" customWidth="1"/>
    <col min="6852" max="6852" width="13" style="6" customWidth="1"/>
    <col min="6853" max="6853" width="13.28515625" style="6" customWidth="1"/>
    <col min="6854" max="6854" width="8" style="6"/>
    <col min="6855" max="6855" width="12.7109375" style="6" customWidth="1"/>
    <col min="6856" max="7096" width="8" style="6"/>
    <col min="7097" max="7099" width="1.7109375" style="6" customWidth="1"/>
    <col min="7100" max="7100" width="13" style="6" customWidth="1"/>
    <col min="7101" max="7101" width="1.7109375" style="6" customWidth="1"/>
    <col min="7102" max="7102" width="2.42578125" style="6" customWidth="1"/>
    <col min="7103" max="7103" width="25.7109375" style="6" customWidth="1"/>
    <col min="7104" max="7104" width="5.7109375" style="6" customWidth="1"/>
    <col min="7105" max="7105" width="1.28515625" style="6" customWidth="1"/>
    <col min="7106" max="7106" width="13" style="6" customWidth="1"/>
    <col min="7107" max="7107" width="1.28515625" style="6" customWidth="1"/>
    <col min="7108" max="7108" width="13" style="6" customWidth="1"/>
    <col min="7109" max="7109" width="13.28515625" style="6" customWidth="1"/>
    <col min="7110" max="7110" width="8" style="6"/>
    <col min="7111" max="7111" width="12.7109375" style="6" customWidth="1"/>
    <col min="7112" max="7352" width="8" style="6"/>
    <col min="7353" max="7355" width="1.7109375" style="6" customWidth="1"/>
    <col min="7356" max="7356" width="13" style="6" customWidth="1"/>
    <col min="7357" max="7357" width="1.7109375" style="6" customWidth="1"/>
    <col min="7358" max="7358" width="2.42578125" style="6" customWidth="1"/>
    <col min="7359" max="7359" width="25.7109375" style="6" customWidth="1"/>
    <col min="7360" max="7360" width="5.7109375" style="6" customWidth="1"/>
    <col min="7361" max="7361" width="1.28515625" style="6" customWidth="1"/>
    <col min="7362" max="7362" width="13" style="6" customWidth="1"/>
    <col min="7363" max="7363" width="1.28515625" style="6" customWidth="1"/>
    <col min="7364" max="7364" width="13" style="6" customWidth="1"/>
    <col min="7365" max="7365" width="13.28515625" style="6" customWidth="1"/>
    <col min="7366" max="7366" width="8" style="6"/>
    <col min="7367" max="7367" width="12.7109375" style="6" customWidth="1"/>
    <col min="7368" max="7608" width="8" style="6"/>
    <col min="7609" max="7611" width="1.7109375" style="6" customWidth="1"/>
    <col min="7612" max="7612" width="13" style="6" customWidth="1"/>
    <col min="7613" max="7613" width="1.7109375" style="6" customWidth="1"/>
    <col min="7614" max="7614" width="2.42578125" style="6" customWidth="1"/>
    <col min="7615" max="7615" width="25.7109375" style="6" customWidth="1"/>
    <col min="7616" max="7616" width="5.7109375" style="6" customWidth="1"/>
    <col min="7617" max="7617" width="1.28515625" style="6" customWidth="1"/>
    <col min="7618" max="7618" width="13" style="6" customWidth="1"/>
    <col min="7619" max="7619" width="1.28515625" style="6" customWidth="1"/>
    <col min="7620" max="7620" width="13" style="6" customWidth="1"/>
    <col min="7621" max="7621" width="13.28515625" style="6" customWidth="1"/>
    <col min="7622" max="7622" width="8" style="6"/>
    <col min="7623" max="7623" width="12.7109375" style="6" customWidth="1"/>
    <col min="7624" max="7864" width="8" style="6"/>
    <col min="7865" max="7867" width="1.7109375" style="6" customWidth="1"/>
    <col min="7868" max="7868" width="13" style="6" customWidth="1"/>
    <col min="7869" max="7869" width="1.7109375" style="6" customWidth="1"/>
    <col min="7870" max="7870" width="2.42578125" style="6" customWidth="1"/>
    <col min="7871" max="7871" width="25.7109375" style="6" customWidth="1"/>
    <col min="7872" max="7872" width="5.7109375" style="6" customWidth="1"/>
    <col min="7873" max="7873" width="1.28515625" style="6" customWidth="1"/>
    <col min="7874" max="7874" width="13" style="6" customWidth="1"/>
    <col min="7875" max="7875" width="1.28515625" style="6" customWidth="1"/>
    <col min="7876" max="7876" width="13" style="6" customWidth="1"/>
    <col min="7877" max="7877" width="13.28515625" style="6" customWidth="1"/>
    <col min="7878" max="7878" width="8" style="6"/>
    <col min="7879" max="7879" width="12.7109375" style="6" customWidth="1"/>
    <col min="7880" max="8120" width="8" style="6"/>
    <col min="8121" max="8123" width="1.7109375" style="6" customWidth="1"/>
    <col min="8124" max="8124" width="13" style="6" customWidth="1"/>
    <col min="8125" max="8125" width="1.7109375" style="6" customWidth="1"/>
    <col min="8126" max="8126" width="2.42578125" style="6" customWidth="1"/>
    <col min="8127" max="8127" width="25.7109375" style="6" customWidth="1"/>
    <col min="8128" max="8128" width="5.7109375" style="6" customWidth="1"/>
    <col min="8129" max="8129" width="1.28515625" style="6" customWidth="1"/>
    <col min="8130" max="8130" width="13" style="6" customWidth="1"/>
    <col min="8131" max="8131" width="1.28515625" style="6" customWidth="1"/>
    <col min="8132" max="8132" width="13" style="6" customWidth="1"/>
    <col min="8133" max="8133" width="13.28515625" style="6" customWidth="1"/>
    <col min="8134" max="8134" width="8" style="6"/>
    <col min="8135" max="8135" width="12.7109375" style="6" customWidth="1"/>
    <col min="8136" max="8376" width="8" style="6"/>
    <col min="8377" max="8379" width="1.7109375" style="6" customWidth="1"/>
    <col min="8380" max="8380" width="13" style="6" customWidth="1"/>
    <col min="8381" max="8381" width="1.7109375" style="6" customWidth="1"/>
    <col min="8382" max="8382" width="2.42578125" style="6" customWidth="1"/>
    <col min="8383" max="8383" width="25.7109375" style="6" customWidth="1"/>
    <col min="8384" max="8384" width="5.7109375" style="6" customWidth="1"/>
    <col min="8385" max="8385" width="1.28515625" style="6" customWidth="1"/>
    <col min="8386" max="8386" width="13" style="6" customWidth="1"/>
    <col min="8387" max="8387" width="1.28515625" style="6" customWidth="1"/>
    <col min="8388" max="8388" width="13" style="6" customWidth="1"/>
    <col min="8389" max="8389" width="13.28515625" style="6" customWidth="1"/>
    <col min="8390" max="8390" width="8" style="6"/>
    <col min="8391" max="8391" width="12.7109375" style="6" customWidth="1"/>
    <col min="8392" max="8632" width="8" style="6"/>
    <col min="8633" max="8635" width="1.7109375" style="6" customWidth="1"/>
    <col min="8636" max="8636" width="13" style="6" customWidth="1"/>
    <col min="8637" max="8637" width="1.7109375" style="6" customWidth="1"/>
    <col min="8638" max="8638" width="2.42578125" style="6" customWidth="1"/>
    <col min="8639" max="8639" width="25.7109375" style="6" customWidth="1"/>
    <col min="8640" max="8640" width="5.7109375" style="6" customWidth="1"/>
    <col min="8641" max="8641" width="1.28515625" style="6" customWidth="1"/>
    <col min="8642" max="8642" width="13" style="6" customWidth="1"/>
    <col min="8643" max="8643" width="1.28515625" style="6" customWidth="1"/>
    <col min="8644" max="8644" width="13" style="6" customWidth="1"/>
    <col min="8645" max="8645" width="13.28515625" style="6" customWidth="1"/>
    <col min="8646" max="8646" width="8" style="6"/>
    <col min="8647" max="8647" width="12.7109375" style="6" customWidth="1"/>
    <col min="8648" max="8888" width="8" style="6"/>
    <col min="8889" max="8891" width="1.7109375" style="6" customWidth="1"/>
    <col min="8892" max="8892" width="13" style="6" customWidth="1"/>
    <col min="8893" max="8893" width="1.7109375" style="6" customWidth="1"/>
    <col min="8894" max="8894" width="2.42578125" style="6" customWidth="1"/>
    <col min="8895" max="8895" width="25.7109375" style="6" customWidth="1"/>
    <col min="8896" max="8896" width="5.7109375" style="6" customWidth="1"/>
    <col min="8897" max="8897" width="1.28515625" style="6" customWidth="1"/>
    <col min="8898" max="8898" width="13" style="6" customWidth="1"/>
    <col min="8899" max="8899" width="1.28515625" style="6" customWidth="1"/>
    <col min="8900" max="8900" width="13" style="6" customWidth="1"/>
    <col min="8901" max="8901" width="13.28515625" style="6" customWidth="1"/>
    <col min="8902" max="8902" width="8" style="6"/>
    <col min="8903" max="8903" width="12.7109375" style="6" customWidth="1"/>
    <col min="8904" max="9144" width="8" style="6"/>
    <col min="9145" max="9147" width="1.7109375" style="6" customWidth="1"/>
    <col min="9148" max="9148" width="13" style="6" customWidth="1"/>
    <col min="9149" max="9149" width="1.7109375" style="6" customWidth="1"/>
    <col min="9150" max="9150" width="2.42578125" style="6" customWidth="1"/>
    <col min="9151" max="9151" width="25.7109375" style="6" customWidth="1"/>
    <col min="9152" max="9152" width="5.7109375" style="6" customWidth="1"/>
    <col min="9153" max="9153" width="1.28515625" style="6" customWidth="1"/>
    <col min="9154" max="9154" width="13" style="6" customWidth="1"/>
    <col min="9155" max="9155" width="1.28515625" style="6" customWidth="1"/>
    <col min="9156" max="9156" width="13" style="6" customWidth="1"/>
    <col min="9157" max="9157" width="13.28515625" style="6" customWidth="1"/>
    <col min="9158" max="9158" width="8" style="6"/>
    <col min="9159" max="9159" width="12.7109375" style="6" customWidth="1"/>
    <col min="9160" max="9400" width="8" style="6"/>
    <col min="9401" max="9403" width="1.7109375" style="6" customWidth="1"/>
    <col min="9404" max="9404" width="13" style="6" customWidth="1"/>
    <col min="9405" max="9405" width="1.7109375" style="6" customWidth="1"/>
    <col min="9406" max="9406" width="2.42578125" style="6" customWidth="1"/>
    <col min="9407" max="9407" width="25.7109375" style="6" customWidth="1"/>
    <col min="9408" max="9408" width="5.7109375" style="6" customWidth="1"/>
    <col min="9409" max="9409" width="1.28515625" style="6" customWidth="1"/>
    <col min="9410" max="9410" width="13" style="6" customWidth="1"/>
    <col min="9411" max="9411" width="1.28515625" style="6" customWidth="1"/>
    <col min="9412" max="9412" width="13" style="6" customWidth="1"/>
    <col min="9413" max="9413" width="13.28515625" style="6" customWidth="1"/>
    <col min="9414" max="9414" width="8" style="6"/>
    <col min="9415" max="9415" width="12.7109375" style="6" customWidth="1"/>
    <col min="9416" max="9656" width="8" style="6"/>
    <col min="9657" max="9659" width="1.7109375" style="6" customWidth="1"/>
    <col min="9660" max="9660" width="13" style="6" customWidth="1"/>
    <col min="9661" max="9661" width="1.7109375" style="6" customWidth="1"/>
    <col min="9662" max="9662" width="2.42578125" style="6" customWidth="1"/>
    <col min="9663" max="9663" width="25.7109375" style="6" customWidth="1"/>
    <col min="9664" max="9664" width="5.7109375" style="6" customWidth="1"/>
    <col min="9665" max="9665" width="1.28515625" style="6" customWidth="1"/>
    <col min="9666" max="9666" width="13" style="6" customWidth="1"/>
    <col min="9667" max="9667" width="1.28515625" style="6" customWidth="1"/>
    <col min="9668" max="9668" width="13" style="6" customWidth="1"/>
    <col min="9669" max="9669" width="13.28515625" style="6" customWidth="1"/>
    <col min="9670" max="9670" width="8" style="6"/>
    <col min="9671" max="9671" width="12.7109375" style="6" customWidth="1"/>
    <col min="9672" max="9912" width="8" style="6"/>
    <col min="9913" max="9915" width="1.7109375" style="6" customWidth="1"/>
    <col min="9916" max="9916" width="13" style="6" customWidth="1"/>
    <col min="9917" max="9917" width="1.7109375" style="6" customWidth="1"/>
    <col min="9918" max="9918" width="2.42578125" style="6" customWidth="1"/>
    <col min="9919" max="9919" width="25.7109375" style="6" customWidth="1"/>
    <col min="9920" max="9920" width="5.7109375" style="6" customWidth="1"/>
    <col min="9921" max="9921" width="1.28515625" style="6" customWidth="1"/>
    <col min="9922" max="9922" width="13" style="6" customWidth="1"/>
    <col min="9923" max="9923" width="1.28515625" style="6" customWidth="1"/>
    <col min="9924" max="9924" width="13" style="6" customWidth="1"/>
    <col min="9925" max="9925" width="13.28515625" style="6" customWidth="1"/>
    <col min="9926" max="9926" width="8" style="6"/>
    <col min="9927" max="9927" width="12.7109375" style="6" customWidth="1"/>
    <col min="9928" max="10168" width="8" style="6"/>
    <col min="10169" max="10171" width="1.7109375" style="6" customWidth="1"/>
    <col min="10172" max="10172" width="13" style="6" customWidth="1"/>
    <col min="10173" max="10173" width="1.7109375" style="6" customWidth="1"/>
    <col min="10174" max="10174" width="2.42578125" style="6" customWidth="1"/>
    <col min="10175" max="10175" width="25.7109375" style="6" customWidth="1"/>
    <col min="10176" max="10176" width="5.7109375" style="6" customWidth="1"/>
    <col min="10177" max="10177" width="1.28515625" style="6" customWidth="1"/>
    <col min="10178" max="10178" width="13" style="6" customWidth="1"/>
    <col min="10179" max="10179" width="1.28515625" style="6" customWidth="1"/>
    <col min="10180" max="10180" width="13" style="6" customWidth="1"/>
    <col min="10181" max="10181" width="13.28515625" style="6" customWidth="1"/>
    <col min="10182" max="10182" width="8" style="6"/>
    <col min="10183" max="10183" width="12.7109375" style="6" customWidth="1"/>
    <col min="10184" max="10424" width="8" style="6"/>
    <col min="10425" max="10427" width="1.7109375" style="6" customWidth="1"/>
    <col min="10428" max="10428" width="13" style="6" customWidth="1"/>
    <col min="10429" max="10429" width="1.7109375" style="6" customWidth="1"/>
    <col min="10430" max="10430" width="2.42578125" style="6" customWidth="1"/>
    <col min="10431" max="10431" width="25.7109375" style="6" customWidth="1"/>
    <col min="10432" max="10432" width="5.7109375" style="6" customWidth="1"/>
    <col min="10433" max="10433" width="1.28515625" style="6" customWidth="1"/>
    <col min="10434" max="10434" width="13" style="6" customWidth="1"/>
    <col min="10435" max="10435" width="1.28515625" style="6" customWidth="1"/>
    <col min="10436" max="10436" width="13" style="6" customWidth="1"/>
    <col min="10437" max="10437" width="13.28515625" style="6" customWidth="1"/>
    <col min="10438" max="10438" width="8" style="6"/>
    <col min="10439" max="10439" width="12.7109375" style="6" customWidth="1"/>
    <col min="10440" max="10680" width="8" style="6"/>
    <col min="10681" max="10683" width="1.7109375" style="6" customWidth="1"/>
    <col min="10684" max="10684" width="13" style="6" customWidth="1"/>
    <col min="10685" max="10685" width="1.7109375" style="6" customWidth="1"/>
    <col min="10686" max="10686" width="2.42578125" style="6" customWidth="1"/>
    <col min="10687" max="10687" width="25.7109375" style="6" customWidth="1"/>
    <col min="10688" max="10688" width="5.7109375" style="6" customWidth="1"/>
    <col min="10689" max="10689" width="1.28515625" style="6" customWidth="1"/>
    <col min="10690" max="10690" width="13" style="6" customWidth="1"/>
    <col min="10691" max="10691" width="1.28515625" style="6" customWidth="1"/>
    <col min="10692" max="10692" width="13" style="6" customWidth="1"/>
    <col min="10693" max="10693" width="13.28515625" style="6" customWidth="1"/>
    <col min="10694" max="10694" width="8" style="6"/>
    <col min="10695" max="10695" width="12.7109375" style="6" customWidth="1"/>
    <col min="10696" max="10936" width="8" style="6"/>
    <col min="10937" max="10939" width="1.7109375" style="6" customWidth="1"/>
    <col min="10940" max="10940" width="13" style="6" customWidth="1"/>
    <col min="10941" max="10941" width="1.7109375" style="6" customWidth="1"/>
    <col min="10942" max="10942" width="2.42578125" style="6" customWidth="1"/>
    <col min="10943" max="10943" width="25.7109375" style="6" customWidth="1"/>
    <col min="10944" max="10944" width="5.7109375" style="6" customWidth="1"/>
    <col min="10945" max="10945" width="1.28515625" style="6" customWidth="1"/>
    <col min="10946" max="10946" width="13" style="6" customWidth="1"/>
    <col min="10947" max="10947" width="1.28515625" style="6" customWidth="1"/>
    <col min="10948" max="10948" width="13" style="6" customWidth="1"/>
    <col min="10949" max="10949" width="13.28515625" style="6" customWidth="1"/>
    <col min="10950" max="10950" width="8" style="6"/>
    <col min="10951" max="10951" width="12.7109375" style="6" customWidth="1"/>
    <col min="10952" max="11192" width="8" style="6"/>
    <col min="11193" max="11195" width="1.7109375" style="6" customWidth="1"/>
    <col min="11196" max="11196" width="13" style="6" customWidth="1"/>
    <col min="11197" max="11197" width="1.7109375" style="6" customWidth="1"/>
    <col min="11198" max="11198" width="2.42578125" style="6" customWidth="1"/>
    <col min="11199" max="11199" width="25.7109375" style="6" customWidth="1"/>
    <col min="11200" max="11200" width="5.7109375" style="6" customWidth="1"/>
    <col min="11201" max="11201" width="1.28515625" style="6" customWidth="1"/>
    <col min="11202" max="11202" width="13" style="6" customWidth="1"/>
    <col min="11203" max="11203" width="1.28515625" style="6" customWidth="1"/>
    <col min="11204" max="11204" width="13" style="6" customWidth="1"/>
    <col min="11205" max="11205" width="13.28515625" style="6" customWidth="1"/>
    <col min="11206" max="11206" width="8" style="6"/>
    <col min="11207" max="11207" width="12.7109375" style="6" customWidth="1"/>
    <col min="11208" max="11448" width="8" style="6"/>
    <col min="11449" max="11451" width="1.7109375" style="6" customWidth="1"/>
    <col min="11452" max="11452" width="13" style="6" customWidth="1"/>
    <col min="11453" max="11453" width="1.7109375" style="6" customWidth="1"/>
    <col min="11454" max="11454" width="2.42578125" style="6" customWidth="1"/>
    <col min="11455" max="11455" width="25.7109375" style="6" customWidth="1"/>
    <col min="11456" max="11456" width="5.7109375" style="6" customWidth="1"/>
    <col min="11457" max="11457" width="1.28515625" style="6" customWidth="1"/>
    <col min="11458" max="11458" width="13" style="6" customWidth="1"/>
    <col min="11459" max="11459" width="1.28515625" style="6" customWidth="1"/>
    <col min="11460" max="11460" width="13" style="6" customWidth="1"/>
    <col min="11461" max="11461" width="13.28515625" style="6" customWidth="1"/>
    <col min="11462" max="11462" width="8" style="6"/>
    <col min="11463" max="11463" width="12.7109375" style="6" customWidth="1"/>
    <col min="11464" max="11704" width="8" style="6"/>
    <col min="11705" max="11707" width="1.7109375" style="6" customWidth="1"/>
    <col min="11708" max="11708" width="13" style="6" customWidth="1"/>
    <col min="11709" max="11709" width="1.7109375" style="6" customWidth="1"/>
    <col min="11710" max="11710" width="2.42578125" style="6" customWidth="1"/>
    <col min="11711" max="11711" width="25.7109375" style="6" customWidth="1"/>
    <col min="11712" max="11712" width="5.7109375" style="6" customWidth="1"/>
    <col min="11713" max="11713" width="1.28515625" style="6" customWidth="1"/>
    <col min="11714" max="11714" width="13" style="6" customWidth="1"/>
    <col min="11715" max="11715" width="1.28515625" style="6" customWidth="1"/>
    <col min="11716" max="11716" width="13" style="6" customWidth="1"/>
    <col min="11717" max="11717" width="13.28515625" style="6" customWidth="1"/>
    <col min="11718" max="11718" width="8" style="6"/>
    <col min="11719" max="11719" width="12.7109375" style="6" customWidth="1"/>
    <col min="11720" max="11960" width="8" style="6"/>
    <col min="11961" max="11963" width="1.7109375" style="6" customWidth="1"/>
    <col min="11964" max="11964" width="13" style="6" customWidth="1"/>
    <col min="11965" max="11965" width="1.7109375" style="6" customWidth="1"/>
    <col min="11966" max="11966" width="2.42578125" style="6" customWidth="1"/>
    <col min="11967" max="11967" width="25.7109375" style="6" customWidth="1"/>
    <col min="11968" max="11968" width="5.7109375" style="6" customWidth="1"/>
    <col min="11969" max="11969" width="1.28515625" style="6" customWidth="1"/>
    <col min="11970" max="11970" width="13" style="6" customWidth="1"/>
    <col min="11971" max="11971" width="1.28515625" style="6" customWidth="1"/>
    <col min="11972" max="11972" width="13" style="6" customWidth="1"/>
    <col min="11973" max="11973" width="13.28515625" style="6" customWidth="1"/>
    <col min="11974" max="11974" width="8" style="6"/>
    <col min="11975" max="11975" width="12.7109375" style="6" customWidth="1"/>
    <col min="11976" max="12216" width="8" style="6"/>
    <col min="12217" max="12219" width="1.7109375" style="6" customWidth="1"/>
    <col min="12220" max="12220" width="13" style="6" customWidth="1"/>
    <col min="12221" max="12221" width="1.7109375" style="6" customWidth="1"/>
    <col min="12222" max="12222" width="2.42578125" style="6" customWidth="1"/>
    <col min="12223" max="12223" width="25.7109375" style="6" customWidth="1"/>
    <col min="12224" max="12224" width="5.7109375" style="6" customWidth="1"/>
    <col min="12225" max="12225" width="1.28515625" style="6" customWidth="1"/>
    <col min="12226" max="12226" width="13" style="6" customWidth="1"/>
    <col min="12227" max="12227" width="1.28515625" style="6" customWidth="1"/>
    <col min="12228" max="12228" width="13" style="6" customWidth="1"/>
    <col min="12229" max="12229" width="13.28515625" style="6" customWidth="1"/>
    <col min="12230" max="12230" width="8" style="6"/>
    <col min="12231" max="12231" width="12.7109375" style="6" customWidth="1"/>
    <col min="12232" max="12472" width="8" style="6"/>
    <col min="12473" max="12475" width="1.7109375" style="6" customWidth="1"/>
    <col min="12476" max="12476" width="13" style="6" customWidth="1"/>
    <col min="12477" max="12477" width="1.7109375" style="6" customWidth="1"/>
    <col min="12478" max="12478" width="2.42578125" style="6" customWidth="1"/>
    <col min="12479" max="12479" width="25.7109375" style="6" customWidth="1"/>
    <col min="12480" max="12480" width="5.7109375" style="6" customWidth="1"/>
    <col min="12481" max="12481" width="1.28515625" style="6" customWidth="1"/>
    <col min="12482" max="12482" width="13" style="6" customWidth="1"/>
    <col min="12483" max="12483" width="1.28515625" style="6" customWidth="1"/>
    <col min="12484" max="12484" width="13" style="6" customWidth="1"/>
    <col min="12485" max="12485" width="13.28515625" style="6" customWidth="1"/>
    <col min="12486" max="12486" width="8" style="6"/>
    <col min="12487" max="12487" width="12.7109375" style="6" customWidth="1"/>
    <col min="12488" max="12728" width="8" style="6"/>
    <col min="12729" max="12731" width="1.7109375" style="6" customWidth="1"/>
    <col min="12732" max="12732" width="13" style="6" customWidth="1"/>
    <col min="12733" max="12733" width="1.7109375" style="6" customWidth="1"/>
    <col min="12734" max="12734" width="2.42578125" style="6" customWidth="1"/>
    <col min="12735" max="12735" width="25.7109375" style="6" customWidth="1"/>
    <col min="12736" max="12736" width="5.7109375" style="6" customWidth="1"/>
    <col min="12737" max="12737" width="1.28515625" style="6" customWidth="1"/>
    <col min="12738" max="12738" width="13" style="6" customWidth="1"/>
    <col min="12739" max="12739" width="1.28515625" style="6" customWidth="1"/>
    <col min="12740" max="12740" width="13" style="6" customWidth="1"/>
    <col min="12741" max="12741" width="13.28515625" style="6" customWidth="1"/>
    <col min="12742" max="12742" width="8" style="6"/>
    <col min="12743" max="12743" width="12.7109375" style="6" customWidth="1"/>
    <col min="12744" max="12984" width="8" style="6"/>
    <col min="12985" max="12987" width="1.7109375" style="6" customWidth="1"/>
    <col min="12988" max="12988" width="13" style="6" customWidth="1"/>
    <col min="12989" max="12989" width="1.7109375" style="6" customWidth="1"/>
    <col min="12990" max="12990" width="2.42578125" style="6" customWidth="1"/>
    <col min="12991" max="12991" width="25.7109375" style="6" customWidth="1"/>
    <col min="12992" max="12992" width="5.7109375" style="6" customWidth="1"/>
    <col min="12993" max="12993" width="1.28515625" style="6" customWidth="1"/>
    <col min="12994" max="12994" width="13" style="6" customWidth="1"/>
    <col min="12995" max="12995" width="1.28515625" style="6" customWidth="1"/>
    <col min="12996" max="12996" width="13" style="6" customWidth="1"/>
    <col min="12997" max="12997" width="13.28515625" style="6" customWidth="1"/>
    <col min="12998" max="12998" width="8" style="6"/>
    <col min="12999" max="12999" width="12.7109375" style="6" customWidth="1"/>
    <col min="13000" max="13240" width="8" style="6"/>
    <col min="13241" max="13243" width="1.7109375" style="6" customWidth="1"/>
    <col min="13244" max="13244" width="13" style="6" customWidth="1"/>
    <col min="13245" max="13245" width="1.7109375" style="6" customWidth="1"/>
    <col min="13246" max="13246" width="2.42578125" style="6" customWidth="1"/>
    <col min="13247" max="13247" width="25.7109375" style="6" customWidth="1"/>
    <col min="13248" max="13248" width="5.7109375" style="6" customWidth="1"/>
    <col min="13249" max="13249" width="1.28515625" style="6" customWidth="1"/>
    <col min="13250" max="13250" width="13" style="6" customWidth="1"/>
    <col min="13251" max="13251" width="1.28515625" style="6" customWidth="1"/>
    <col min="13252" max="13252" width="13" style="6" customWidth="1"/>
    <col min="13253" max="13253" width="13.28515625" style="6" customWidth="1"/>
    <col min="13254" max="13254" width="8" style="6"/>
    <col min="13255" max="13255" width="12.7109375" style="6" customWidth="1"/>
    <col min="13256" max="13496" width="8" style="6"/>
    <col min="13497" max="13499" width="1.7109375" style="6" customWidth="1"/>
    <col min="13500" max="13500" width="13" style="6" customWidth="1"/>
    <col min="13501" max="13501" width="1.7109375" style="6" customWidth="1"/>
    <col min="13502" max="13502" width="2.42578125" style="6" customWidth="1"/>
    <col min="13503" max="13503" width="25.7109375" style="6" customWidth="1"/>
    <col min="13504" max="13504" width="5.7109375" style="6" customWidth="1"/>
    <col min="13505" max="13505" width="1.28515625" style="6" customWidth="1"/>
    <col min="13506" max="13506" width="13" style="6" customWidth="1"/>
    <col min="13507" max="13507" width="1.28515625" style="6" customWidth="1"/>
    <col min="13508" max="13508" width="13" style="6" customWidth="1"/>
    <col min="13509" max="13509" width="13.28515625" style="6" customWidth="1"/>
    <col min="13510" max="13510" width="8" style="6"/>
    <col min="13511" max="13511" width="12.7109375" style="6" customWidth="1"/>
    <col min="13512" max="13752" width="8" style="6"/>
    <col min="13753" max="13755" width="1.7109375" style="6" customWidth="1"/>
    <col min="13756" max="13756" width="13" style="6" customWidth="1"/>
    <col min="13757" max="13757" width="1.7109375" style="6" customWidth="1"/>
    <col min="13758" max="13758" width="2.42578125" style="6" customWidth="1"/>
    <col min="13759" max="13759" width="25.7109375" style="6" customWidth="1"/>
    <col min="13760" max="13760" width="5.7109375" style="6" customWidth="1"/>
    <col min="13761" max="13761" width="1.28515625" style="6" customWidth="1"/>
    <col min="13762" max="13762" width="13" style="6" customWidth="1"/>
    <col min="13763" max="13763" width="1.28515625" style="6" customWidth="1"/>
    <col min="13764" max="13764" width="13" style="6" customWidth="1"/>
    <col min="13765" max="13765" width="13.28515625" style="6" customWidth="1"/>
    <col min="13766" max="13766" width="8" style="6"/>
    <col min="13767" max="13767" width="12.7109375" style="6" customWidth="1"/>
    <col min="13768" max="14008" width="8" style="6"/>
    <col min="14009" max="14011" width="1.7109375" style="6" customWidth="1"/>
    <col min="14012" max="14012" width="13" style="6" customWidth="1"/>
    <col min="14013" max="14013" width="1.7109375" style="6" customWidth="1"/>
    <col min="14014" max="14014" width="2.42578125" style="6" customWidth="1"/>
    <col min="14015" max="14015" width="25.7109375" style="6" customWidth="1"/>
    <col min="14016" max="14016" width="5.7109375" style="6" customWidth="1"/>
    <col min="14017" max="14017" width="1.28515625" style="6" customWidth="1"/>
    <col min="14018" max="14018" width="13" style="6" customWidth="1"/>
    <col min="14019" max="14019" width="1.28515625" style="6" customWidth="1"/>
    <col min="14020" max="14020" width="13" style="6" customWidth="1"/>
    <col min="14021" max="14021" width="13.28515625" style="6" customWidth="1"/>
    <col min="14022" max="14022" width="8" style="6"/>
    <col min="14023" max="14023" width="12.7109375" style="6" customWidth="1"/>
    <col min="14024" max="14264" width="8" style="6"/>
    <col min="14265" max="14267" width="1.7109375" style="6" customWidth="1"/>
    <col min="14268" max="14268" width="13" style="6" customWidth="1"/>
    <col min="14269" max="14269" width="1.7109375" style="6" customWidth="1"/>
    <col min="14270" max="14270" width="2.42578125" style="6" customWidth="1"/>
    <col min="14271" max="14271" width="25.7109375" style="6" customWidth="1"/>
    <col min="14272" max="14272" width="5.7109375" style="6" customWidth="1"/>
    <col min="14273" max="14273" width="1.28515625" style="6" customWidth="1"/>
    <col min="14274" max="14274" width="13" style="6" customWidth="1"/>
    <col min="14275" max="14275" width="1.28515625" style="6" customWidth="1"/>
    <col min="14276" max="14276" width="13" style="6" customWidth="1"/>
    <col min="14277" max="14277" width="13.28515625" style="6" customWidth="1"/>
    <col min="14278" max="14278" width="8" style="6"/>
    <col min="14279" max="14279" width="12.7109375" style="6" customWidth="1"/>
    <col min="14280" max="14520" width="8" style="6"/>
    <col min="14521" max="14523" width="1.7109375" style="6" customWidth="1"/>
    <col min="14524" max="14524" width="13" style="6" customWidth="1"/>
    <col min="14525" max="14525" width="1.7109375" style="6" customWidth="1"/>
    <col min="14526" max="14526" width="2.42578125" style="6" customWidth="1"/>
    <col min="14527" max="14527" width="25.7109375" style="6" customWidth="1"/>
    <col min="14528" max="14528" width="5.7109375" style="6" customWidth="1"/>
    <col min="14529" max="14529" width="1.28515625" style="6" customWidth="1"/>
    <col min="14530" max="14530" width="13" style="6" customWidth="1"/>
    <col min="14531" max="14531" width="1.28515625" style="6" customWidth="1"/>
    <col min="14532" max="14532" width="13" style="6" customWidth="1"/>
    <col min="14533" max="14533" width="13.28515625" style="6" customWidth="1"/>
    <col min="14534" max="14534" width="8" style="6"/>
    <col min="14535" max="14535" width="12.7109375" style="6" customWidth="1"/>
    <col min="14536" max="14776" width="8" style="6"/>
    <col min="14777" max="14779" width="1.7109375" style="6" customWidth="1"/>
    <col min="14780" max="14780" width="13" style="6" customWidth="1"/>
    <col min="14781" max="14781" width="1.7109375" style="6" customWidth="1"/>
    <col min="14782" max="14782" width="2.42578125" style="6" customWidth="1"/>
    <col min="14783" max="14783" width="25.7109375" style="6" customWidth="1"/>
    <col min="14784" max="14784" width="5.7109375" style="6" customWidth="1"/>
    <col min="14785" max="14785" width="1.28515625" style="6" customWidth="1"/>
    <col min="14786" max="14786" width="13" style="6" customWidth="1"/>
    <col min="14787" max="14787" width="1.28515625" style="6" customWidth="1"/>
    <col min="14788" max="14788" width="13" style="6" customWidth="1"/>
    <col min="14789" max="14789" width="13.28515625" style="6" customWidth="1"/>
    <col min="14790" max="14790" width="8" style="6"/>
    <col min="14791" max="14791" width="12.7109375" style="6" customWidth="1"/>
    <col min="14792" max="15032" width="8" style="6"/>
    <col min="15033" max="15035" width="1.7109375" style="6" customWidth="1"/>
    <col min="15036" max="15036" width="13" style="6" customWidth="1"/>
    <col min="15037" max="15037" width="1.7109375" style="6" customWidth="1"/>
    <col min="15038" max="15038" width="2.42578125" style="6" customWidth="1"/>
    <col min="15039" max="15039" width="25.7109375" style="6" customWidth="1"/>
    <col min="15040" max="15040" width="5.7109375" style="6" customWidth="1"/>
    <col min="15041" max="15041" width="1.28515625" style="6" customWidth="1"/>
    <col min="15042" max="15042" width="13" style="6" customWidth="1"/>
    <col min="15043" max="15043" width="1.28515625" style="6" customWidth="1"/>
    <col min="15044" max="15044" width="13" style="6" customWidth="1"/>
    <col min="15045" max="15045" width="13.28515625" style="6" customWidth="1"/>
    <col min="15046" max="15046" width="8" style="6"/>
    <col min="15047" max="15047" width="12.7109375" style="6" customWidth="1"/>
    <col min="15048" max="15288" width="8" style="6"/>
    <col min="15289" max="15291" width="1.7109375" style="6" customWidth="1"/>
    <col min="15292" max="15292" width="13" style="6" customWidth="1"/>
    <col min="15293" max="15293" width="1.7109375" style="6" customWidth="1"/>
    <col min="15294" max="15294" width="2.42578125" style="6" customWidth="1"/>
    <col min="15295" max="15295" width="25.7109375" style="6" customWidth="1"/>
    <col min="15296" max="15296" width="5.7109375" style="6" customWidth="1"/>
    <col min="15297" max="15297" width="1.28515625" style="6" customWidth="1"/>
    <col min="15298" max="15298" width="13" style="6" customWidth="1"/>
    <col min="15299" max="15299" width="1.28515625" style="6" customWidth="1"/>
    <col min="15300" max="15300" width="13" style="6" customWidth="1"/>
    <col min="15301" max="15301" width="13.28515625" style="6" customWidth="1"/>
    <col min="15302" max="15302" width="8" style="6"/>
    <col min="15303" max="15303" width="12.7109375" style="6" customWidth="1"/>
    <col min="15304" max="15544" width="8" style="6"/>
    <col min="15545" max="15547" width="1.7109375" style="6" customWidth="1"/>
    <col min="15548" max="15548" width="13" style="6" customWidth="1"/>
    <col min="15549" max="15549" width="1.7109375" style="6" customWidth="1"/>
    <col min="15550" max="15550" width="2.42578125" style="6" customWidth="1"/>
    <col min="15551" max="15551" width="25.7109375" style="6" customWidth="1"/>
    <col min="15552" max="15552" width="5.7109375" style="6" customWidth="1"/>
    <col min="15553" max="15553" width="1.28515625" style="6" customWidth="1"/>
    <col min="15554" max="15554" width="13" style="6" customWidth="1"/>
    <col min="15555" max="15555" width="1.28515625" style="6" customWidth="1"/>
    <col min="15556" max="15556" width="13" style="6" customWidth="1"/>
    <col min="15557" max="15557" width="13.28515625" style="6" customWidth="1"/>
    <col min="15558" max="15558" width="8" style="6"/>
    <col min="15559" max="15559" width="12.7109375" style="6" customWidth="1"/>
    <col min="15560" max="15800" width="8" style="6"/>
    <col min="15801" max="15803" width="1.7109375" style="6" customWidth="1"/>
    <col min="15804" max="15804" width="13" style="6" customWidth="1"/>
    <col min="15805" max="15805" width="1.7109375" style="6" customWidth="1"/>
    <col min="15806" max="15806" width="2.42578125" style="6" customWidth="1"/>
    <col min="15807" max="15807" width="25.7109375" style="6" customWidth="1"/>
    <col min="15808" max="15808" width="5.7109375" style="6" customWidth="1"/>
    <col min="15809" max="15809" width="1.28515625" style="6" customWidth="1"/>
    <col min="15810" max="15810" width="13" style="6" customWidth="1"/>
    <col min="15811" max="15811" width="1.28515625" style="6" customWidth="1"/>
    <col min="15812" max="15812" width="13" style="6" customWidth="1"/>
    <col min="15813" max="15813" width="13.28515625" style="6" customWidth="1"/>
    <col min="15814" max="15814" width="8" style="6"/>
    <col min="15815" max="15815" width="12.7109375" style="6" customWidth="1"/>
    <col min="15816" max="16056" width="8" style="6"/>
    <col min="16057" max="16059" width="1.7109375" style="6" customWidth="1"/>
    <col min="16060" max="16060" width="13" style="6" customWidth="1"/>
    <col min="16061" max="16061" width="1.7109375" style="6" customWidth="1"/>
    <col min="16062" max="16062" width="2.42578125" style="6" customWidth="1"/>
    <col min="16063" max="16063" width="25.7109375" style="6" customWidth="1"/>
    <col min="16064" max="16064" width="5.7109375" style="6" customWidth="1"/>
    <col min="16065" max="16065" width="1.28515625" style="6" customWidth="1"/>
    <col min="16066" max="16066" width="13" style="6" customWidth="1"/>
    <col min="16067" max="16067" width="1.28515625" style="6" customWidth="1"/>
    <col min="16068" max="16068" width="13" style="6" customWidth="1"/>
    <col min="16069" max="16069" width="13.28515625" style="6" customWidth="1"/>
    <col min="16070" max="16070" width="8" style="6"/>
    <col min="16071" max="16071" width="12.7109375" style="6" customWidth="1"/>
    <col min="16072" max="16384" width="8" style="6"/>
  </cols>
  <sheetData>
    <row r="1" spans="1:10" ht="16.5" customHeight="1" x14ac:dyDescent="0.25">
      <c r="A1" s="5" t="s">
        <v>0</v>
      </c>
    </row>
    <row r="2" spans="1:10" ht="16.5" customHeight="1" x14ac:dyDescent="0.25">
      <c r="A2" s="5" t="s">
        <v>46</v>
      </c>
    </row>
    <row r="3" spans="1:10" ht="16.5" customHeight="1" x14ac:dyDescent="0.25">
      <c r="A3" s="7" t="s">
        <v>47</v>
      </c>
      <c r="B3" s="3"/>
      <c r="C3" s="3"/>
      <c r="D3" s="3"/>
      <c r="E3" s="3"/>
      <c r="F3" s="37"/>
      <c r="G3" s="37"/>
      <c r="H3" s="38"/>
      <c r="I3" s="38"/>
      <c r="J3" s="38"/>
    </row>
    <row r="4" spans="1:10" ht="16.5" customHeight="1" x14ac:dyDescent="0.25">
      <c r="A4" s="5"/>
    </row>
    <row r="5" spans="1:10" ht="16.5" customHeight="1" x14ac:dyDescent="0.25">
      <c r="A5" s="5"/>
    </row>
    <row r="6" spans="1:10" ht="16.5" customHeight="1" x14ac:dyDescent="0.25">
      <c r="F6" s="39"/>
      <c r="G6" s="39"/>
      <c r="H6" s="40" t="s">
        <v>3</v>
      </c>
      <c r="I6" s="41"/>
      <c r="J6" s="40" t="s">
        <v>4</v>
      </c>
    </row>
    <row r="7" spans="1:10" ht="16.5" customHeight="1" x14ac:dyDescent="0.25">
      <c r="F7" s="42" t="s">
        <v>5</v>
      </c>
      <c r="G7" s="39"/>
      <c r="H7" s="43" t="s">
        <v>6</v>
      </c>
      <c r="I7" s="41"/>
      <c r="J7" s="43" t="s">
        <v>6</v>
      </c>
    </row>
    <row r="9" spans="1:10" ht="16.5" customHeight="1" x14ac:dyDescent="0.25">
      <c r="A9" s="6" t="s">
        <v>48</v>
      </c>
      <c r="H9" s="36">
        <v>559854293</v>
      </c>
      <c r="J9" s="36">
        <v>573060208</v>
      </c>
    </row>
    <row r="10" spans="1:10" ht="16.5" customHeight="1" x14ac:dyDescent="0.25">
      <c r="A10" s="6" t="s">
        <v>49</v>
      </c>
      <c r="F10" s="35">
        <v>29</v>
      </c>
      <c r="H10" s="38">
        <v>-405511425</v>
      </c>
      <c r="J10" s="38">
        <v>-446096841</v>
      </c>
    </row>
    <row r="11" spans="1:10" ht="6" customHeight="1" x14ac:dyDescent="0.25"/>
    <row r="12" spans="1:10" ht="16.5" customHeight="1" x14ac:dyDescent="0.25">
      <c r="A12" s="5" t="s">
        <v>135</v>
      </c>
      <c r="H12" s="36">
        <f>SUM(H9:H10)</f>
        <v>154342868</v>
      </c>
      <c r="J12" s="36">
        <f>SUM(J9:J10)</f>
        <v>126963367</v>
      </c>
    </row>
    <row r="13" spans="1:10" ht="16.5" customHeight="1" x14ac:dyDescent="0.25">
      <c r="A13" s="6" t="s">
        <v>156</v>
      </c>
      <c r="F13" s="35">
        <v>14</v>
      </c>
      <c r="H13" s="36">
        <v>97064045</v>
      </c>
      <c r="J13" s="36">
        <v>0</v>
      </c>
    </row>
    <row r="14" spans="1:10" ht="16.5" customHeight="1" x14ac:dyDescent="0.25">
      <c r="A14" s="6" t="s">
        <v>50</v>
      </c>
      <c r="H14" s="36">
        <v>819384</v>
      </c>
      <c r="J14" s="36">
        <v>1445629</v>
      </c>
    </row>
    <row r="15" spans="1:10" ht="16.5" customHeight="1" x14ac:dyDescent="0.25">
      <c r="A15" s="6" t="s">
        <v>90</v>
      </c>
      <c r="H15" s="38">
        <v>12333687</v>
      </c>
      <c r="J15" s="38">
        <v>1728752</v>
      </c>
    </row>
    <row r="16" spans="1:10" ht="6" customHeight="1" x14ac:dyDescent="0.25">
      <c r="B16" s="5"/>
    </row>
    <row r="17" spans="1:10" ht="16.5" customHeight="1" x14ac:dyDescent="0.25">
      <c r="A17" s="9" t="s">
        <v>51</v>
      </c>
      <c r="H17" s="38">
        <f>SUM(H12:H15)</f>
        <v>264559984</v>
      </c>
      <c r="J17" s="38">
        <f>SUM(J12:J15)</f>
        <v>130137748</v>
      </c>
    </row>
    <row r="18" spans="1:10" ht="16.5" customHeight="1" x14ac:dyDescent="0.25">
      <c r="A18" s="9"/>
    </row>
    <row r="19" spans="1:10" ht="16.5" customHeight="1" x14ac:dyDescent="0.25">
      <c r="A19" s="6" t="s">
        <v>52</v>
      </c>
      <c r="F19" s="35">
        <v>29</v>
      </c>
      <c r="H19" s="36">
        <v>-55342729</v>
      </c>
      <c r="J19" s="36">
        <v>-45373724</v>
      </c>
    </row>
    <row r="20" spans="1:10" ht="16.5" customHeight="1" x14ac:dyDescent="0.25">
      <c r="A20" s="6" t="s">
        <v>162</v>
      </c>
      <c r="F20" s="6"/>
      <c r="H20" s="44">
        <v>-283768</v>
      </c>
      <c r="J20" s="44">
        <v>-316243</v>
      </c>
    </row>
    <row r="21" spans="1:10" ht="6" customHeight="1" x14ac:dyDescent="0.25">
      <c r="H21" s="45"/>
      <c r="J21" s="45"/>
    </row>
    <row r="22" spans="1:10" ht="16.5" customHeight="1" x14ac:dyDescent="0.25">
      <c r="A22" s="9" t="s">
        <v>53</v>
      </c>
      <c r="H22" s="44">
        <f>SUM(H19:H20)</f>
        <v>-55626497</v>
      </c>
      <c r="J22" s="44">
        <f>SUM(J19:J20)</f>
        <v>-45689967</v>
      </c>
    </row>
    <row r="23" spans="1:10" ht="16.5" customHeight="1" x14ac:dyDescent="0.25">
      <c r="H23" s="45"/>
      <c r="J23" s="45"/>
    </row>
    <row r="24" spans="1:10" ht="16.5" customHeight="1" x14ac:dyDescent="0.25">
      <c r="A24" s="5" t="s">
        <v>54</v>
      </c>
      <c r="B24" s="5"/>
      <c r="F24" s="6"/>
      <c r="G24" s="6"/>
      <c r="H24" s="36">
        <f>SUM(H17+H22)</f>
        <v>208933487</v>
      </c>
      <c r="J24" s="36">
        <f>SUM(J17+J22)</f>
        <v>84447781</v>
      </c>
    </row>
    <row r="25" spans="1:10" ht="16.5" customHeight="1" x14ac:dyDescent="0.25">
      <c r="A25" s="6" t="s">
        <v>55</v>
      </c>
      <c r="F25" s="35">
        <v>30</v>
      </c>
      <c r="H25" s="38">
        <v>-5676904</v>
      </c>
      <c r="J25" s="38">
        <v>-5231385</v>
      </c>
    </row>
    <row r="26" spans="1:10" ht="6" customHeight="1" x14ac:dyDescent="0.25">
      <c r="H26" s="45"/>
      <c r="J26" s="45"/>
    </row>
    <row r="27" spans="1:10" ht="16.5" customHeight="1" x14ac:dyDescent="0.25">
      <c r="A27" s="5" t="s">
        <v>56</v>
      </c>
      <c r="F27" s="6"/>
      <c r="G27" s="6"/>
      <c r="H27" s="36">
        <f>SUM(H24:H25)</f>
        <v>203256583</v>
      </c>
      <c r="J27" s="36">
        <f>SUM(J24:J25)</f>
        <v>79216396</v>
      </c>
    </row>
    <row r="28" spans="1:10" ht="16.5" customHeight="1" x14ac:dyDescent="0.25">
      <c r="A28" s="6" t="s">
        <v>163</v>
      </c>
      <c r="F28" s="35">
        <v>31</v>
      </c>
      <c r="H28" s="38">
        <v>-38323270</v>
      </c>
      <c r="J28" s="38">
        <v>-16619050</v>
      </c>
    </row>
    <row r="29" spans="1:10" ht="6" customHeight="1" x14ac:dyDescent="0.25"/>
    <row r="30" spans="1:10" ht="16.5" customHeight="1" x14ac:dyDescent="0.25">
      <c r="A30" s="5" t="s">
        <v>57</v>
      </c>
      <c r="H30" s="38">
        <f>SUM(H27:H28)</f>
        <v>164933313</v>
      </c>
      <c r="J30" s="38">
        <f>SUM(J27:J28)</f>
        <v>62597346</v>
      </c>
    </row>
    <row r="31" spans="1:10" ht="16.5" customHeight="1" x14ac:dyDescent="0.25">
      <c r="A31" s="5"/>
    </row>
    <row r="32" spans="1:10" ht="16.5" customHeight="1" x14ac:dyDescent="0.25">
      <c r="A32" s="5" t="s">
        <v>58</v>
      </c>
    </row>
    <row r="33" spans="1:10" ht="16.5" customHeight="1" x14ac:dyDescent="0.25">
      <c r="A33" s="6" t="s">
        <v>134</v>
      </c>
      <c r="D33" s="74"/>
    </row>
    <row r="34" spans="1:10" ht="16.5" customHeight="1" x14ac:dyDescent="0.25">
      <c r="B34" s="18" t="s">
        <v>59</v>
      </c>
      <c r="H34" s="36">
        <v>-97016</v>
      </c>
      <c r="J34" s="36">
        <v>1990806</v>
      </c>
    </row>
    <row r="35" spans="1:10" ht="16.5" customHeight="1" x14ac:dyDescent="0.25">
      <c r="B35" s="18" t="s">
        <v>60</v>
      </c>
      <c r="H35" s="38">
        <v>19403</v>
      </c>
      <c r="J35" s="38">
        <v>-398161</v>
      </c>
    </row>
    <row r="36" spans="1:10" ht="6" customHeight="1" x14ac:dyDescent="0.25"/>
    <row r="37" spans="1:10" ht="16.5" customHeight="1" x14ac:dyDescent="0.25">
      <c r="A37" s="5" t="s">
        <v>148</v>
      </c>
      <c r="B37" s="5"/>
      <c r="C37" s="5"/>
      <c r="H37" s="38">
        <f>SUM(H34:H35)</f>
        <v>-77613</v>
      </c>
      <c r="J37" s="38">
        <f>SUM(J34:J35)</f>
        <v>1592645</v>
      </c>
    </row>
    <row r="38" spans="1:10" ht="6" customHeight="1" x14ac:dyDescent="0.25"/>
    <row r="39" spans="1:10" ht="16.5" customHeight="1" thickBot="1" x14ac:dyDescent="0.3">
      <c r="A39" s="5" t="s">
        <v>61</v>
      </c>
      <c r="B39" s="5"/>
      <c r="H39" s="46">
        <f>SUM(H37,H30)</f>
        <v>164855700</v>
      </c>
      <c r="J39" s="46">
        <f>SUM(J37,J30)</f>
        <v>64189991</v>
      </c>
    </row>
    <row r="40" spans="1:10" ht="16.5" customHeight="1" thickTop="1" x14ac:dyDescent="0.25">
      <c r="A40" s="5"/>
      <c r="B40" s="5"/>
    </row>
    <row r="41" spans="1:10" ht="16.5" customHeight="1" x14ac:dyDescent="0.25">
      <c r="A41" s="5" t="s">
        <v>136</v>
      </c>
    </row>
    <row r="42" spans="1:10" ht="6" customHeight="1" x14ac:dyDescent="0.25"/>
    <row r="43" spans="1:10" ht="16.5" customHeight="1" thickBot="1" x14ac:dyDescent="0.3">
      <c r="A43" s="6" t="s">
        <v>147</v>
      </c>
      <c r="F43" s="35">
        <v>32</v>
      </c>
      <c r="H43" s="47">
        <v>0.41</v>
      </c>
      <c r="I43" s="48"/>
      <c r="J43" s="47">
        <v>0.21</v>
      </c>
    </row>
    <row r="44" spans="1:10" ht="16.5" customHeight="1" thickTop="1" x14ac:dyDescent="0.25"/>
    <row r="52" spans="1:10" ht="13.5" customHeight="1" x14ac:dyDescent="0.25"/>
    <row r="53" spans="1:10" ht="21.95" customHeight="1" x14ac:dyDescent="0.25">
      <c r="A53" s="3" t="str">
        <f>+'5-6'!A108</f>
        <v>The accompanying notes on pages 11 to 43 are an integral part of these financial statements.</v>
      </c>
      <c r="B53" s="3"/>
      <c r="C53" s="3"/>
      <c r="D53" s="3"/>
      <c r="E53" s="3"/>
      <c r="F53" s="37"/>
      <c r="G53" s="37"/>
      <c r="H53" s="38"/>
      <c r="I53" s="38"/>
      <c r="J53" s="38"/>
    </row>
    <row r="373" spans="6:10" s="17" customFormat="1" ht="16.5" customHeight="1" x14ac:dyDescent="0.25">
      <c r="F373" s="35"/>
      <c r="G373" s="35"/>
      <c r="H373" s="36"/>
      <c r="I373" s="36"/>
      <c r="J373" s="36"/>
    </row>
    <row r="374" spans="6:10" s="17" customFormat="1" ht="16.5" customHeight="1" x14ac:dyDescent="0.25">
      <c r="F374" s="35"/>
      <c r="G374" s="35"/>
      <c r="H374" s="36"/>
      <c r="I374" s="36"/>
      <c r="J374" s="36"/>
    </row>
    <row r="375" spans="6:10" s="17" customFormat="1" ht="16.5" customHeight="1" x14ac:dyDescent="0.25">
      <c r="F375" s="35"/>
      <c r="G375" s="35"/>
      <c r="H375" s="36"/>
      <c r="I375" s="36"/>
      <c r="J375" s="36"/>
    </row>
  </sheetData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ignoredErrors>
    <ignoredError sqref="I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B63E-DE89-427A-B3EB-FF51E0BA1B88}">
  <dimension ref="A1:O34"/>
  <sheetViews>
    <sheetView topLeftCell="A33" zoomScaleNormal="100" zoomScaleSheetLayoutView="120" workbookViewId="0">
      <selection activeCell="E44" sqref="E44"/>
    </sheetView>
  </sheetViews>
  <sheetFormatPr defaultColWidth="8.7109375" defaultRowHeight="16.5" customHeight="1" x14ac:dyDescent="0.2"/>
  <cols>
    <col min="1" max="1" width="1.7109375" style="1" customWidth="1"/>
    <col min="2" max="2" width="36.7109375" style="1" customWidth="1"/>
    <col min="3" max="3" width="6" style="31" customWidth="1"/>
    <col min="4" max="4" width="0.7109375" style="1" customWidth="1"/>
    <col min="5" max="5" width="11.85546875" style="32" customWidth="1"/>
    <col min="6" max="6" width="0.7109375" style="32" customWidth="1"/>
    <col min="7" max="7" width="12.7109375" style="32" customWidth="1"/>
    <col min="8" max="8" width="0.7109375" style="32" customWidth="1"/>
    <col min="9" max="9" width="12.7109375" style="32" customWidth="1"/>
    <col min="10" max="10" width="0.7109375" style="32" customWidth="1"/>
    <col min="11" max="11" width="13.7109375" style="32" customWidth="1"/>
    <col min="12" max="12" width="0.7109375" style="32" customWidth="1"/>
    <col min="13" max="13" width="21.140625" style="32" customWidth="1"/>
    <col min="14" max="14" width="0.7109375" style="32" customWidth="1"/>
    <col min="15" max="15" width="11.7109375" style="32" customWidth="1"/>
    <col min="16" max="16384" width="8.7109375" style="1"/>
  </cols>
  <sheetData>
    <row r="1" spans="1:15" ht="16.5" customHeight="1" x14ac:dyDescent="0.2">
      <c r="A1" s="9" t="s">
        <v>0</v>
      </c>
      <c r="B1" s="10"/>
      <c r="C1" s="11"/>
      <c r="D1" s="10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6.5" customHeight="1" x14ac:dyDescent="0.2">
      <c r="A2" s="9" t="s">
        <v>62</v>
      </c>
      <c r="B2" s="10"/>
      <c r="C2" s="11"/>
      <c r="D2" s="10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6.5" customHeight="1" x14ac:dyDescent="0.2">
      <c r="A3" s="14" t="str">
        <f>'7'!A3</f>
        <v>For the year ended 31 December 2024</v>
      </c>
      <c r="B3" s="12"/>
      <c r="C3" s="13"/>
      <c r="D3" s="12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6.5" customHeight="1" x14ac:dyDescent="0.2">
      <c r="A4" s="9"/>
      <c r="B4" s="10"/>
      <c r="C4" s="11"/>
      <c r="D4" s="10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16.5" customHeight="1" x14ac:dyDescent="0.2">
      <c r="A5" s="9"/>
      <c r="B5" s="10"/>
      <c r="C5" s="11"/>
      <c r="D5" s="10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16.149999999999999" customHeight="1" x14ac:dyDescent="0.2">
      <c r="A6" s="10"/>
      <c r="B6" s="10"/>
      <c r="C6" s="11"/>
      <c r="D6" s="10"/>
      <c r="E6" s="1"/>
      <c r="F6" s="49"/>
      <c r="G6" s="75"/>
      <c r="H6" s="49"/>
      <c r="I6" s="79" t="s">
        <v>40</v>
      </c>
      <c r="J6" s="79"/>
      <c r="K6" s="79"/>
      <c r="L6" s="79"/>
      <c r="M6" s="79"/>
      <c r="N6" s="75"/>
      <c r="O6" s="49"/>
    </row>
    <row r="7" spans="1:15" ht="16.149999999999999" customHeight="1" x14ac:dyDescent="0.2">
      <c r="A7" s="10"/>
      <c r="B7" s="10"/>
      <c r="C7" s="11"/>
      <c r="D7" s="10"/>
      <c r="E7" s="49" t="s">
        <v>63</v>
      </c>
      <c r="F7" s="49"/>
      <c r="G7" s="75"/>
      <c r="H7" s="49"/>
      <c r="I7" s="41"/>
      <c r="J7" s="41"/>
      <c r="K7" s="41"/>
      <c r="L7" s="41"/>
      <c r="M7" s="49" t="s">
        <v>161</v>
      </c>
      <c r="N7" s="75"/>
      <c r="O7" s="49"/>
    </row>
    <row r="8" spans="1:15" ht="16.149999999999999" customHeight="1" x14ac:dyDescent="0.2">
      <c r="A8" s="10"/>
      <c r="B8" s="10"/>
      <c r="C8" s="11"/>
      <c r="D8" s="10"/>
      <c r="E8" s="49" t="s">
        <v>64</v>
      </c>
      <c r="F8" s="49"/>
      <c r="G8" s="1"/>
      <c r="H8" s="49"/>
      <c r="I8" s="1"/>
      <c r="J8" s="25"/>
      <c r="K8" s="36"/>
      <c r="L8" s="36"/>
      <c r="M8" s="49" t="s">
        <v>152</v>
      </c>
      <c r="N8" s="36"/>
      <c r="O8" s="49"/>
    </row>
    <row r="9" spans="1:15" ht="16.149999999999999" customHeight="1" x14ac:dyDescent="0.2">
      <c r="A9" s="10"/>
      <c r="B9" s="10"/>
      <c r="C9" s="11"/>
      <c r="D9" s="10"/>
      <c r="E9" s="49" t="s">
        <v>65</v>
      </c>
      <c r="F9" s="49"/>
      <c r="G9" s="49" t="s">
        <v>66</v>
      </c>
      <c r="H9" s="49"/>
      <c r="I9" s="49" t="s">
        <v>67</v>
      </c>
      <c r="J9" s="25"/>
      <c r="K9" s="1"/>
      <c r="L9" s="49"/>
      <c r="M9" s="49" t="s">
        <v>68</v>
      </c>
      <c r="N9" s="49"/>
      <c r="O9" s="1"/>
    </row>
    <row r="10" spans="1:15" ht="16.149999999999999" customHeight="1" x14ac:dyDescent="0.2">
      <c r="A10" s="10"/>
      <c r="B10" s="10"/>
      <c r="C10" s="11"/>
      <c r="D10" s="10"/>
      <c r="E10" s="49" t="s">
        <v>69</v>
      </c>
      <c r="F10" s="49"/>
      <c r="G10" s="49" t="s">
        <v>70</v>
      </c>
      <c r="H10" s="49"/>
      <c r="I10" s="40" t="s">
        <v>71</v>
      </c>
      <c r="J10" s="25"/>
      <c r="K10" s="49" t="s">
        <v>42</v>
      </c>
      <c r="L10" s="49"/>
      <c r="M10" s="49" t="s">
        <v>72</v>
      </c>
      <c r="N10" s="49"/>
      <c r="O10" s="49" t="s">
        <v>44</v>
      </c>
    </row>
    <row r="11" spans="1:15" ht="16.149999999999999" customHeight="1" x14ac:dyDescent="0.2">
      <c r="A11" s="10"/>
      <c r="B11" s="10"/>
      <c r="C11" s="76" t="s">
        <v>5</v>
      </c>
      <c r="D11" s="10"/>
      <c r="E11" s="43" t="s">
        <v>6</v>
      </c>
      <c r="F11" s="49"/>
      <c r="G11" s="43" t="s">
        <v>6</v>
      </c>
      <c r="H11" s="49"/>
      <c r="I11" s="43" t="s">
        <v>6</v>
      </c>
      <c r="J11" s="25"/>
      <c r="K11" s="43" t="s">
        <v>6</v>
      </c>
      <c r="L11" s="49"/>
      <c r="M11" s="43" t="s">
        <v>6</v>
      </c>
      <c r="N11" s="49"/>
      <c r="O11" s="43" t="s">
        <v>6</v>
      </c>
    </row>
    <row r="12" spans="1:15" ht="8.25" customHeight="1" x14ac:dyDescent="0.2">
      <c r="A12" s="9"/>
      <c r="B12" s="9"/>
      <c r="C12" s="11"/>
      <c r="D12" s="10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16.149999999999999" customHeight="1" x14ac:dyDescent="0.2">
      <c r="A13" s="9" t="s">
        <v>73</v>
      </c>
      <c r="B13" s="10"/>
      <c r="C13" s="11"/>
      <c r="D13" s="10"/>
      <c r="E13" s="25">
        <v>100000000</v>
      </c>
      <c r="F13" s="25"/>
      <c r="G13" s="25">
        <v>0</v>
      </c>
      <c r="H13" s="25"/>
      <c r="I13" s="25">
        <v>5971315</v>
      </c>
      <c r="J13" s="25"/>
      <c r="K13" s="25">
        <v>51538431</v>
      </c>
      <c r="L13" s="25"/>
      <c r="M13" s="25">
        <v>1597459</v>
      </c>
      <c r="N13" s="25"/>
      <c r="O13" s="25">
        <f>SUM(E13:M13)</f>
        <v>159107205</v>
      </c>
    </row>
    <row r="14" spans="1:15" ht="16.149999999999999" customHeight="1" x14ac:dyDescent="0.2">
      <c r="A14" s="9" t="s">
        <v>74</v>
      </c>
      <c r="B14" s="9"/>
      <c r="C14" s="11"/>
      <c r="D14" s="10"/>
      <c r="E14" s="77"/>
      <c r="F14" s="25"/>
      <c r="G14" s="77"/>
      <c r="H14" s="25"/>
      <c r="I14" s="77"/>
      <c r="J14" s="25"/>
      <c r="K14" s="77"/>
      <c r="L14" s="77"/>
      <c r="M14" s="77"/>
      <c r="N14" s="77"/>
      <c r="O14" s="25">
        <f t="shared" ref="O14:O17" si="0">SUM(E14:M14)</f>
        <v>0</v>
      </c>
    </row>
    <row r="15" spans="1:15" ht="16.149999999999999" customHeight="1" x14ac:dyDescent="0.2">
      <c r="A15" s="10" t="s">
        <v>75</v>
      </c>
      <c r="B15" s="9"/>
      <c r="C15" s="11">
        <v>25</v>
      </c>
      <c r="D15" s="10"/>
      <c r="E15" s="77">
        <v>100000000</v>
      </c>
      <c r="F15" s="25"/>
      <c r="G15" s="77">
        <v>347062552</v>
      </c>
      <c r="H15" s="25"/>
      <c r="I15" s="77">
        <v>0</v>
      </c>
      <c r="J15" s="25"/>
      <c r="K15" s="77">
        <v>0</v>
      </c>
      <c r="L15" s="77"/>
      <c r="M15" s="77">
        <v>0</v>
      </c>
      <c r="N15" s="77"/>
      <c r="O15" s="25">
        <f t="shared" si="0"/>
        <v>447062552</v>
      </c>
    </row>
    <row r="16" spans="1:15" ht="16.149999999999999" customHeight="1" x14ac:dyDescent="0.2">
      <c r="A16" s="10" t="s">
        <v>76</v>
      </c>
      <c r="B16" s="9"/>
      <c r="C16" s="11">
        <v>26</v>
      </c>
      <c r="D16" s="10"/>
      <c r="E16" s="77">
        <v>0</v>
      </c>
      <c r="F16" s="25"/>
      <c r="G16" s="77">
        <v>0</v>
      </c>
      <c r="H16" s="25"/>
      <c r="I16" s="77">
        <v>5706790</v>
      </c>
      <c r="J16" s="25"/>
      <c r="K16" s="77">
        <v>-5706790</v>
      </c>
      <c r="L16" s="77"/>
      <c r="M16" s="77">
        <v>0</v>
      </c>
      <c r="N16" s="77"/>
      <c r="O16" s="25">
        <f t="shared" si="0"/>
        <v>0</v>
      </c>
    </row>
    <row r="17" spans="1:15" ht="16.149999999999999" customHeight="1" x14ac:dyDescent="0.2">
      <c r="A17" s="10" t="s">
        <v>77</v>
      </c>
      <c r="B17" s="9"/>
      <c r="C17" s="11">
        <v>27</v>
      </c>
      <c r="D17" s="10"/>
      <c r="E17" s="77">
        <v>0</v>
      </c>
      <c r="F17" s="25"/>
      <c r="G17" s="77">
        <v>0</v>
      </c>
      <c r="H17" s="25"/>
      <c r="I17" s="77">
        <v>0</v>
      </c>
      <c r="J17" s="25"/>
      <c r="K17" s="77">
        <v>-76510000</v>
      </c>
      <c r="L17" s="77"/>
      <c r="M17" s="77">
        <v>0</v>
      </c>
      <c r="N17" s="77"/>
      <c r="O17" s="25">
        <f t="shared" si="0"/>
        <v>-76510000</v>
      </c>
    </row>
    <row r="18" spans="1:15" ht="16.149999999999999" customHeight="1" x14ac:dyDescent="0.2">
      <c r="A18" s="10" t="s">
        <v>78</v>
      </c>
      <c r="D18" s="10"/>
      <c r="E18" s="27">
        <v>0</v>
      </c>
      <c r="F18" s="25"/>
      <c r="G18" s="27">
        <v>0</v>
      </c>
      <c r="H18" s="25"/>
      <c r="I18" s="27">
        <v>0</v>
      </c>
      <c r="J18" s="25"/>
      <c r="K18" s="27">
        <v>62597346</v>
      </c>
      <c r="L18" s="25"/>
      <c r="M18" s="27">
        <v>1592645</v>
      </c>
      <c r="N18" s="25"/>
      <c r="O18" s="27">
        <f>SUM(E18:M18)</f>
        <v>64189991</v>
      </c>
    </row>
    <row r="19" spans="1:15" ht="8.25" customHeight="1" x14ac:dyDescent="0.2">
      <c r="A19" s="10"/>
      <c r="B19" s="9"/>
      <c r="C19" s="11"/>
      <c r="D19" s="10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ht="16.149999999999999" customHeight="1" thickBot="1" x14ac:dyDescent="0.25">
      <c r="A20" s="9" t="s">
        <v>79</v>
      </c>
      <c r="B20" s="9"/>
      <c r="C20" s="11"/>
      <c r="D20" s="10"/>
      <c r="E20" s="78">
        <f>SUM(E13:E18)</f>
        <v>200000000</v>
      </c>
      <c r="F20" s="25"/>
      <c r="G20" s="78">
        <f>SUM(G13:G18)</f>
        <v>347062552</v>
      </c>
      <c r="H20" s="25"/>
      <c r="I20" s="78">
        <f>SUM(I13:I18)</f>
        <v>11678105</v>
      </c>
      <c r="J20" s="25"/>
      <c r="K20" s="78">
        <f>SUM(K13:K18)</f>
        <v>31918987</v>
      </c>
      <c r="L20" s="25"/>
      <c r="M20" s="78">
        <f>SUM(M13:M18)</f>
        <v>3190104</v>
      </c>
      <c r="N20" s="25"/>
      <c r="O20" s="78">
        <f>SUM(O13:O18)</f>
        <v>593849748</v>
      </c>
    </row>
    <row r="21" spans="1:15" ht="16.149999999999999" customHeight="1" thickTop="1" x14ac:dyDescent="0.2">
      <c r="A21" s="9"/>
      <c r="B21" s="9"/>
      <c r="C21" s="11"/>
      <c r="D21" s="1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 ht="16.149999999999999" customHeight="1" x14ac:dyDescent="0.2"/>
    <row r="23" spans="1:15" ht="16.149999999999999" customHeight="1" x14ac:dyDescent="0.2">
      <c r="A23" s="9" t="s">
        <v>80</v>
      </c>
      <c r="B23" s="10"/>
      <c r="C23" s="11"/>
      <c r="D23" s="10"/>
      <c r="E23" s="25">
        <f>SUM(E20)</f>
        <v>200000000</v>
      </c>
      <c r="F23" s="25"/>
      <c r="G23" s="25">
        <f>SUM(G20)</f>
        <v>347062552</v>
      </c>
      <c r="H23" s="25"/>
      <c r="I23" s="25">
        <f>SUM(I20)</f>
        <v>11678105</v>
      </c>
      <c r="J23" s="25"/>
      <c r="K23" s="25">
        <f>SUM(K20)</f>
        <v>31918987</v>
      </c>
      <c r="L23" s="25"/>
      <c r="M23" s="25">
        <f>SUM(M20)</f>
        <v>3190104</v>
      </c>
      <c r="N23" s="25"/>
      <c r="O23" s="25">
        <f>SUM(E23:M23)</f>
        <v>593849748</v>
      </c>
    </row>
    <row r="24" spans="1:15" ht="16.149999999999999" customHeight="1" x14ac:dyDescent="0.2">
      <c r="A24" s="9" t="s">
        <v>74</v>
      </c>
      <c r="B24" s="9"/>
      <c r="C24" s="11"/>
      <c r="D24" s="10"/>
      <c r="E24" s="77"/>
      <c r="F24" s="25"/>
      <c r="G24" s="77"/>
      <c r="H24" s="25"/>
      <c r="I24" s="77"/>
      <c r="J24" s="25"/>
      <c r="K24" s="77"/>
      <c r="L24" s="77"/>
      <c r="M24" s="77"/>
      <c r="N24" s="77"/>
      <c r="O24" s="25"/>
    </row>
    <row r="25" spans="1:15" ht="16.149999999999999" customHeight="1" x14ac:dyDescent="0.2">
      <c r="A25" s="10" t="s">
        <v>76</v>
      </c>
      <c r="B25" s="9"/>
      <c r="C25" s="11">
        <v>26</v>
      </c>
      <c r="D25" s="10"/>
      <c r="E25" s="77">
        <v>0</v>
      </c>
      <c r="F25" s="25"/>
      <c r="G25" s="77">
        <v>0</v>
      </c>
      <c r="H25" s="25"/>
      <c r="I25" s="77">
        <v>8321895</v>
      </c>
      <c r="J25" s="25"/>
      <c r="K25" s="77">
        <f>-I25</f>
        <v>-8321895</v>
      </c>
      <c r="L25" s="77"/>
      <c r="M25" s="77">
        <v>0</v>
      </c>
      <c r="N25" s="77"/>
      <c r="O25" s="25">
        <f>SUM(E25:M25)</f>
        <v>0</v>
      </c>
    </row>
    <row r="26" spans="1:15" ht="16.149999999999999" customHeight="1" x14ac:dyDescent="0.2">
      <c r="A26" s="10" t="s">
        <v>77</v>
      </c>
      <c r="B26" s="9"/>
      <c r="C26" s="11">
        <v>27</v>
      </c>
      <c r="D26" s="10"/>
      <c r="E26" s="77">
        <v>0</v>
      </c>
      <c r="F26" s="25"/>
      <c r="G26" s="77">
        <v>0</v>
      </c>
      <c r="H26" s="25"/>
      <c r="I26" s="77">
        <v>0</v>
      </c>
      <c r="J26" s="25"/>
      <c r="K26" s="77">
        <v>-15000000</v>
      </c>
      <c r="L26" s="77"/>
      <c r="M26" s="77">
        <v>0</v>
      </c>
      <c r="N26" s="77"/>
      <c r="O26" s="25">
        <f t="shared" ref="O26:O27" si="1">SUM(E26:M26)</f>
        <v>-15000000</v>
      </c>
    </row>
    <row r="27" spans="1:15" ht="16.149999999999999" customHeight="1" x14ac:dyDescent="0.2">
      <c r="A27" s="10" t="s">
        <v>166</v>
      </c>
      <c r="D27" s="10"/>
      <c r="E27" s="27">
        <v>0</v>
      </c>
      <c r="F27" s="25"/>
      <c r="G27" s="27">
        <v>0</v>
      </c>
      <c r="H27" s="25"/>
      <c r="I27" s="27">
        <v>0</v>
      </c>
      <c r="J27" s="25"/>
      <c r="K27" s="27">
        <f>'7'!H30</f>
        <v>164933313</v>
      </c>
      <c r="L27" s="25"/>
      <c r="M27" s="27">
        <f>'7'!H37</f>
        <v>-77613</v>
      </c>
      <c r="N27" s="25"/>
      <c r="O27" s="27">
        <f t="shared" si="1"/>
        <v>164855700</v>
      </c>
    </row>
    <row r="28" spans="1:15" ht="8.25" customHeight="1" x14ac:dyDescent="0.2">
      <c r="A28" s="10"/>
      <c r="B28" s="9"/>
      <c r="C28" s="11"/>
      <c r="D28" s="10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ht="16.149999999999999" customHeight="1" thickBot="1" x14ac:dyDescent="0.25">
      <c r="A29" s="9" t="s">
        <v>81</v>
      </c>
      <c r="B29" s="9"/>
      <c r="C29" s="11"/>
      <c r="D29" s="10"/>
      <c r="E29" s="78">
        <f>SUM(E23:E27)</f>
        <v>200000000</v>
      </c>
      <c r="F29" s="25"/>
      <c r="G29" s="78">
        <f>SUM(G23:G27)</f>
        <v>347062552</v>
      </c>
      <c r="H29" s="25"/>
      <c r="I29" s="78">
        <f>SUM(I23:I27)</f>
        <v>20000000</v>
      </c>
      <c r="J29" s="25"/>
      <c r="K29" s="78">
        <f>SUM(K23:K27)</f>
        <v>173530405</v>
      </c>
      <c r="L29" s="25"/>
      <c r="M29" s="78">
        <f>SUM(M23:M27)</f>
        <v>3112491</v>
      </c>
      <c r="N29" s="25"/>
      <c r="O29" s="78">
        <f>SUM(O23:O27)</f>
        <v>743705448</v>
      </c>
    </row>
    <row r="30" spans="1:15" ht="16.149999999999999" customHeight="1" thickTop="1" x14ac:dyDescent="0.2">
      <c r="A30" s="9"/>
      <c r="B30" s="9"/>
      <c r="C30" s="11"/>
      <c r="D30" s="10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6.350000000000001" customHeight="1" x14ac:dyDescent="0.2"/>
    <row r="32" spans="1:15" ht="16.149999999999999" customHeight="1" x14ac:dyDescent="0.2"/>
    <row r="33" spans="1:15" ht="18.75" customHeight="1" x14ac:dyDescent="0.2"/>
    <row r="34" spans="1:15" ht="21.95" customHeight="1" x14ac:dyDescent="0.2">
      <c r="A34" s="4" t="str">
        <f>+'5-6'!A108</f>
        <v>The accompanying notes on pages 11 to 43 are an integral part of these financial statements.</v>
      </c>
      <c r="B34" s="2"/>
      <c r="C34" s="33"/>
      <c r="D34" s="2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">
    <mergeCell ref="I6:M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569C-7139-43AD-B93B-619548B08941}">
  <dimension ref="A1:I117"/>
  <sheetViews>
    <sheetView tabSelected="1" topLeftCell="A113" zoomScaleNormal="100" workbookViewId="0">
      <selection activeCell="D126" sqref="D126"/>
    </sheetView>
  </sheetViews>
  <sheetFormatPr defaultColWidth="8.7109375" defaultRowHeight="16.5" customHeight="1" x14ac:dyDescent="0.25"/>
  <cols>
    <col min="1" max="3" width="1.42578125" style="8" customWidth="1"/>
    <col min="4" max="4" width="58.42578125" style="8" customWidth="1"/>
    <col min="5" max="5" width="8.5703125" style="8" customWidth="1"/>
    <col min="6" max="6" width="0.7109375" style="8" customWidth="1"/>
    <col min="7" max="7" width="12.7109375" style="28" customWidth="1"/>
    <col min="8" max="8" width="0.7109375" style="28" customWidth="1"/>
    <col min="9" max="9" width="12.7109375" style="28" customWidth="1"/>
    <col min="10" max="16384" width="8.7109375" style="8"/>
  </cols>
  <sheetData>
    <row r="1" spans="1:9" ht="16.5" customHeight="1" x14ac:dyDescent="0.25">
      <c r="A1" s="9" t="s">
        <v>0</v>
      </c>
      <c r="B1" s="10"/>
      <c r="C1" s="11"/>
      <c r="D1" s="10"/>
      <c r="E1" s="24"/>
      <c r="F1" s="25"/>
      <c r="G1" s="25"/>
      <c r="H1" s="25"/>
      <c r="I1" s="25"/>
    </row>
    <row r="2" spans="1:9" ht="16.5" customHeight="1" x14ac:dyDescent="0.25">
      <c r="A2" s="9" t="s">
        <v>82</v>
      </c>
      <c r="B2" s="10"/>
      <c r="C2" s="11"/>
      <c r="D2" s="10"/>
      <c r="E2" s="24"/>
      <c r="F2" s="25"/>
      <c r="G2" s="25"/>
      <c r="H2" s="25"/>
      <c r="I2" s="25"/>
    </row>
    <row r="3" spans="1:9" ht="16.5" customHeight="1" x14ac:dyDescent="0.25">
      <c r="A3" s="14" t="str">
        <f>'7'!A3</f>
        <v>For the year ended 31 December 2024</v>
      </c>
      <c r="B3" s="12"/>
      <c r="C3" s="13"/>
      <c r="D3" s="12"/>
      <c r="E3" s="26"/>
      <c r="F3" s="27"/>
      <c r="G3" s="27"/>
      <c r="H3" s="27"/>
      <c r="I3" s="27"/>
    </row>
    <row r="4" spans="1:9" ht="15" customHeight="1" x14ac:dyDescent="0.25">
      <c r="A4" s="9"/>
      <c r="B4" s="10"/>
      <c r="C4" s="11"/>
      <c r="D4" s="10"/>
      <c r="E4" s="24"/>
      <c r="F4" s="25"/>
      <c r="G4" s="25"/>
      <c r="H4" s="25"/>
      <c r="I4" s="25"/>
    </row>
    <row r="5" spans="1:9" ht="15" customHeight="1" x14ac:dyDescent="0.25"/>
    <row r="6" spans="1:9" ht="15" customHeight="1" x14ac:dyDescent="0.25">
      <c r="E6" s="51"/>
      <c r="F6" s="52"/>
      <c r="G6" s="40" t="s">
        <v>3</v>
      </c>
      <c r="H6" s="41"/>
      <c r="I6" s="40" t="s">
        <v>4</v>
      </c>
    </row>
    <row r="7" spans="1:9" ht="15" customHeight="1" x14ac:dyDescent="0.25">
      <c r="E7" s="53" t="s">
        <v>5</v>
      </c>
      <c r="F7" s="52"/>
      <c r="G7" s="43" t="s">
        <v>6</v>
      </c>
      <c r="H7" s="41"/>
      <c r="I7" s="43" t="s">
        <v>6</v>
      </c>
    </row>
    <row r="8" spans="1:9" ht="12" customHeight="1" x14ac:dyDescent="0.25">
      <c r="E8" s="51"/>
      <c r="F8" s="52"/>
      <c r="G8" s="54"/>
      <c r="H8" s="54"/>
      <c r="I8" s="54"/>
    </row>
    <row r="9" spans="1:9" ht="15" customHeight="1" x14ac:dyDescent="0.25">
      <c r="A9" s="55" t="s">
        <v>83</v>
      </c>
      <c r="E9" s="51"/>
      <c r="F9" s="52"/>
      <c r="G9" s="54"/>
      <c r="H9" s="54"/>
      <c r="I9" s="54"/>
    </row>
    <row r="10" spans="1:9" ht="15" customHeight="1" x14ac:dyDescent="0.25">
      <c r="A10" s="8" t="s">
        <v>84</v>
      </c>
      <c r="E10" s="51"/>
      <c r="F10" s="52"/>
      <c r="G10" s="56">
        <f>'7'!H27</f>
        <v>203256583</v>
      </c>
      <c r="H10" s="56"/>
      <c r="I10" s="56">
        <f>'7'!J27</f>
        <v>79216396</v>
      </c>
    </row>
    <row r="11" spans="1:9" ht="15" customHeight="1" x14ac:dyDescent="0.25">
      <c r="A11" s="8" t="s">
        <v>85</v>
      </c>
      <c r="E11" s="57"/>
      <c r="F11" s="58"/>
      <c r="G11" s="56"/>
      <c r="H11" s="56"/>
      <c r="I11" s="56"/>
    </row>
    <row r="12" spans="1:9" ht="15" customHeight="1" x14ac:dyDescent="0.25">
      <c r="B12" s="8" t="s">
        <v>86</v>
      </c>
      <c r="E12" s="57" t="s">
        <v>144</v>
      </c>
      <c r="F12" s="58"/>
      <c r="G12" s="56">
        <v>81237621</v>
      </c>
      <c r="H12" s="56"/>
      <c r="I12" s="56">
        <v>98498559</v>
      </c>
    </row>
    <row r="13" spans="1:9" ht="15" customHeight="1" x14ac:dyDescent="0.25">
      <c r="B13" s="8" t="s">
        <v>87</v>
      </c>
      <c r="E13" s="57" t="s">
        <v>143</v>
      </c>
      <c r="F13" s="58"/>
      <c r="G13" s="56">
        <v>1111378</v>
      </c>
      <c r="H13" s="56"/>
      <c r="I13" s="56">
        <v>2222080</v>
      </c>
    </row>
    <row r="14" spans="1:9" ht="15" customHeight="1" x14ac:dyDescent="0.25">
      <c r="B14" s="8" t="s">
        <v>167</v>
      </c>
      <c r="E14" s="57"/>
      <c r="F14" s="58"/>
      <c r="G14" s="56">
        <v>0</v>
      </c>
      <c r="H14" s="56"/>
      <c r="I14" s="56">
        <v>-25613</v>
      </c>
    </row>
    <row r="15" spans="1:9" ht="15" customHeight="1" x14ac:dyDescent="0.25">
      <c r="B15" s="8" t="s">
        <v>156</v>
      </c>
      <c r="E15" s="57">
        <v>14</v>
      </c>
      <c r="F15" s="58"/>
      <c r="G15" s="56">
        <v>-97064045</v>
      </c>
      <c r="H15" s="56"/>
      <c r="I15" s="56">
        <v>0</v>
      </c>
    </row>
    <row r="16" spans="1:9" ht="15" customHeight="1" x14ac:dyDescent="0.25">
      <c r="B16" s="8" t="s">
        <v>88</v>
      </c>
      <c r="E16" s="57">
        <f>'5-6'!E15</f>
        <v>10</v>
      </c>
      <c r="F16" s="58"/>
      <c r="G16" s="56">
        <v>0</v>
      </c>
      <c r="H16" s="56"/>
      <c r="I16" s="56">
        <v>28436</v>
      </c>
    </row>
    <row r="17" spans="1:9" ht="15" customHeight="1" x14ac:dyDescent="0.25">
      <c r="B17" s="8" t="s">
        <v>168</v>
      </c>
      <c r="F17" s="58"/>
      <c r="G17" s="56">
        <v>-3530</v>
      </c>
      <c r="H17" s="56"/>
      <c r="I17" s="56">
        <v>0</v>
      </c>
    </row>
    <row r="18" spans="1:9" ht="15" customHeight="1" x14ac:dyDescent="0.25">
      <c r="B18" s="8" t="s">
        <v>170</v>
      </c>
      <c r="F18" s="58"/>
      <c r="G18" s="56">
        <v>186590</v>
      </c>
      <c r="H18" s="56"/>
      <c r="I18" s="56">
        <v>316243</v>
      </c>
    </row>
    <row r="19" spans="1:9" ht="15" customHeight="1" x14ac:dyDescent="0.25">
      <c r="B19" s="8" t="s">
        <v>169</v>
      </c>
      <c r="E19" s="57">
        <v>29</v>
      </c>
      <c r="F19" s="58"/>
      <c r="G19" s="56">
        <v>0</v>
      </c>
      <c r="H19" s="56"/>
      <c r="I19" s="56">
        <v>-810072</v>
      </c>
    </row>
    <row r="20" spans="1:9" ht="15" customHeight="1" x14ac:dyDescent="0.25">
      <c r="B20" s="8" t="s">
        <v>153</v>
      </c>
      <c r="E20" s="57">
        <v>24</v>
      </c>
      <c r="F20" s="58"/>
      <c r="G20" s="56">
        <v>0</v>
      </c>
      <c r="H20" s="56"/>
      <c r="I20" s="56">
        <v>-150000</v>
      </c>
    </row>
    <row r="21" spans="1:9" ht="15" customHeight="1" x14ac:dyDescent="0.25">
      <c r="B21" s="8" t="s">
        <v>89</v>
      </c>
      <c r="E21" s="57" t="s">
        <v>144</v>
      </c>
      <c r="F21" s="58"/>
      <c r="G21" s="56">
        <v>0</v>
      </c>
      <c r="H21" s="56"/>
      <c r="I21" s="56">
        <v>4855911</v>
      </c>
    </row>
    <row r="22" spans="1:9" ht="15" customHeight="1" x14ac:dyDescent="0.25">
      <c r="B22" s="8" t="s">
        <v>30</v>
      </c>
      <c r="E22" s="57">
        <v>23</v>
      </c>
      <c r="F22" s="58"/>
      <c r="G22" s="59">
        <v>2156918</v>
      </c>
      <c r="H22" s="56"/>
      <c r="I22" s="59">
        <v>1488815</v>
      </c>
    </row>
    <row r="23" spans="1:9" ht="15" customHeight="1" x14ac:dyDescent="0.25">
      <c r="B23" s="8" t="s">
        <v>90</v>
      </c>
      <c r="E23" s="57"/>
      <c r="F23" s="58"/>
      <c r="G23" s="56">
        <v>-12333687</v>
      </c>
      <c r="H23" s="56"/>
      <c r="I23" s="56">
        <v>-1728752</v>
      </c>
    </row>
    <row r="24" spans="1:9" ht="15" customHeight="1" x14ac:dyDescent="0.25">
      <c r="B24" s="8" t="s">
        <v>91</v>
      </c>
      <c r="E24" s="57">
        <v>30</v>
      </c>
      <c r="F24" s="58"/>
      <c r="G24" s="60">
        <v>5676904</v>
      </c>
      <c r="H24" s="56"/>
      <c r="I24" s="60">
        <v>5231385</v>
      </c>
    </row>
    <row r="25" spans="1:9" ht="12" customHeight="1" x14ac:dyDescent="0.25">
      <c r="E25" s="57"/>
      <c r="F25" s="58"/>
      <c r="G25" s="56"/>
      <c r="H25" s="56"/>
      <c r="I25" s="56"/>
    </row>
    <row r="26" spans="1:9" ht="15" customHeight="1" x14ac:dyDescent="0.25">
      <c r="E26" s="57"/>
      <c r="F26" s="58"/>
      <c r="G26" s="56">
        <f>SUM(G10:G24)</f>
        <v>184224732</v>
      </c>
      <c r="H26" s="56"/>
      <c r="I26" s="56">
        <f>SUM(I10:I24)</f>
        <v>189143388</v>
      </c>
    </row>
    <row r="27" spans="1:9" ht="15" customHeight="1" x14ac:dyDescent="0.25">
      <c r="A27" s="8" t="s">
        <v>92</v>
      </c>
      <c r="E27" s="57"/>
      <c r="F27" s="58"/>
      <c r="G27" s="56"/>
      <c r="H27" s="56"/>
      <c r="I27" s="56"/>
    </row>
    <row r="28" spans="1:9" ht="15" customHeight="1" x14ac:dyDescent="0.25">
      <c r="B28" s="8" t="s">
        <v>93</v>
      </c>
      <c r="E28" s="57"/>
      <c r="F28" s="58"/>
      <c r="G28" s="56">
        <v>2635974</v>
      </c>
      <c r="H28" s="56"/>
      <c r="I28" s="56">
        <v>4698214</v>
      </c>
    </row>
    <row r="29" spans="1:9" ht="15" customHeight="1" x14ac:dyDescent="0.25">
      <c r="B29" s="8" t="s">
        <v>94</v>
      </c>
      <c r="E29" s="57">
        <v>12</v>
      </c>
      <c r="F29" s="58"/>
      <c r="G29" s="61">
        <v>28976917</v>
      </c>
      <c r="H29" s="56"/>
      <c r="I29" s="61">
        <v>12850197</v>
      </c>
    </row>
    <row r="30" spans="1:9" ht="15" customHeight="1" x14ac:dyDescent="0.25">
      <c r="B30" s="8" t="s">
        <v>95</v>
      </c>
      <c r="E30" s="57"/>
      <c r="F30" s="58"/>
      <c r="G30" s="61">
        <v>10059833</v>
      </c>
      <c r="H30" s="56"/>
      <c r="I30" s="61">
        <v>10138111</v>
      </c>
    </row>
    <row r="31" spans="1:9" ht="15" customHeight="1" x14ac:dyDescent="0.25">
      <c r="B31" s="8" t="s">
        <v>12</v>
      </c>
      <c r="E31" s="57"/>
      <c r="F31" s="58"/>
      <c r="G31" s="56">
        <v>0</v>
      </c>
      <c r="H31" s="56"/>
      <c r="I31" s="56">
        <v>238509</v>
      </c>
    </row>
    <row r="32" spans="1:9" ht="15" customHeight="1" x14ac:dyDescent="0.25">
      <c r="B32" s="8" t="s">
        <v>18</v>
      </c>
      <c r="E32" s="57"/>
      <c r="F32" s="58"/>
      <c r="G32" s="56">
        <v>3401161</v>
      </c>
      <c r="H32" s="56"/>
      <c r="I32" s="56">
        <v>-2540804</v>
      </c>
    </row>
    <row r="33" spans="1:9" ht="15" customHeight="1" x14ac:dyDescent="0.25">
      <c r="B33" s="8" t="s">
        <v>25</v>
      </c>
      <c r="E33" s="57"/>
      <c r="F33" s="58"/>
      <c r="G33" s="61">
        <v>5341123</v>
      </c>
      <c r="H33" s="61"/>
      <c r="I33" s="61">
        <v>10818749</v>
      </c>
    </row>
    <row r="34" spans="1:9" ht="15" customHeight="1" x14ac:dyDescent="0.25">
      <c r="B34" s="8" t="s">
        <v>27</v>
      </c>
      <c r="E34" s="57"/>
      <c r="F34" s="58"/>
      <c r="G34" s="61">
        <v>-777035</v>
      </c>
      <c r="H34" s="61"/>
      <c r="I34" s="61">
        <v>4827311</v>
      </c>
    </row>
    <row r="35" spans="1:9" ht="15" customHeight="1" x14ac:dyDescent="0.25">
      <c r="B35" s="8" t="s">
        <v>165</v>
      </c>
      <c r="E35" s="57"/>
      <c r="F35" s="58"/>
      <c r="G35" s="61">
        <v>2966896</v>
      </c>
      <c r="H35" s="61"/>
      <c r="I35" s="61">
        <v>0</v>
      </c>
    </row>
    <row r="36" spans="1:9" ht="15" customHeight="1" x14ac:dyDescent="0.25">
      <c r="B36" s="8" t="s">
        <v>96</v>
      </c>
      <c r="E36" s="57">
        <v>23</v>
      </c>
      <c r="F36" s="58"/>
      <c r="G36" s="60">
        <v>-914760</v>
      </c>
      <c r="H36" s="61"/>
      <c r="I36" s="60">
        <v>0</v>
      </c>
    </row>
    <row r="37" spans="1:9" ht="12" customHeight="1" x14ac:dyDescent="0.25">
      <c r="E37" s="57"/>
      <c r="F37" s="58"/>
      <c r="G37" s="56"/>
      <c r="H37" s="56"/>
      <c r="I37" s="56"/>
    </row>
    <row r="38" spans="1:9" ht="15" customHeight="1" x14ac:dyDescent="0.25">
      <c r="A38" s="8" t="s">
        <v>97</v>
      </c>
      <c r="E38" s="57"/>
      <c r="F38" s="58"/>
    </row>
    <row r="39" spans="1:9" ht="15" customHeight="1" x14ac:dyDescent="0.25">
      <c r="B39" s="8" t="s">
        <v>98</v>
      </c>
      <c r="E39" s="57"/>
      <c r="F39" s="58"/>
      <c r="G39" s="56">
        <f>SUM(G26:G36)</f>
        <v>235914841</v>
      </c>
      <c r="H39" s="8"/>
      <c r="I39" s="56">
        <f>SUM(I26:I36)</f>
        <v>230173675</v>
      </c>
    </row>
    <row r="40" spans="1:9" ht="15" customHeight="1" x14ac:dyDescent="0.25">
      <c r="B40" s="8" t="s">
        <v>99</v>
      </c>
      <c r="E40" s="57"/>
      <c r="F40" s="58"/>
      <c r="G40" s="56">
        <v>4397980</v>
      </c>
      <c r="H40" s="56"/>
      <c r="I40" s="56">
        <v>891825</v>
      </c>
    </row>
    <row r="41" spans="1:9" ht="15" customHeight="1" x14ac:dyDescent="0.25">
      <c r="B41" s="8" t="s">
        <v>100</v>
      </c>
      <c r="E41" s="57"/>
      <c r="F41" s="58"/>
      <c r="G41" s="56">
        <v>-630411</v>
      </c>
      <c r="H41" s="56"/>
      <c r="I41" s="56">
        <v>-48259</v>
      </c>
    </row>
    <row r="42" spans="1:9" ht="15" customHeight="1" x14ac:dyDescent="0.25">
      <c r="B42" s="8" t="s">
        <v>101</v>
      </c>
      <c r="E42" s="57"/>
      <c r="F42" s="58"/>
      <c r="G42" s="60">
        <v>-16596206</v>
      </c>
      <c r="H42" s="56"/>
      <c r="I42" s="60">
        <v>-19435089</v>
      </c>
    </row>
    <row r="43" spans="1:9" ht="12" customHeight="1" x14ac:dyDescent="0.25">
      <c r="E43" s="57"/>
      <c r="F43" s="58"/>
      <c r="G43" s="56"/>
      <c r="H43" s="56"/>
      <c r="I43" s="56"/>
    </row>
    <row r="44" spans="1:9" ht="15" customHeight="1" x14ac:dyDescent="0.25">
      <c r="A44" s="55" t="s">
        <v>102</v>
      </c>
      <c r="B44" s="55"/>
      <c r="F44" s="29"/>
      <c r="G44" s="62">
        <f>SUM(G39:G42)</f>
        <v>223086204</v>
      </c>
      <c r="H44" s="56"/>
      <c r="I44" s="62">
        <f>SUM(I39:I42)</f>
        <v>211582152</v>
      </c>
    </row>
    <row r="45" spans="1:9" ht="12" customHeight="1" x14ac:dyDescent="0.25">
      <c r="F45" s="29"/>
      <c r="G45" s="15"/>
      <c r="H45" s="16"/>
      <c r="I45" s="15"/>
    </row>
    <row r="46" spans="1:9" ht="15" customHeight="1" x14ac:dyDescent="0.25">
      <c r="A46" s="55" t="s">
        <v>103</v>
      </c>
      <c r="E46" s="57"/>
      <c r="F46" s="58"/>
    </row>
    <row r="47" spans="1:9" ht="15" customHeight="1" x14ac:dyDescent="0.25">
      <c r="A47" s="8" t="s">
        <v>157</v>
      </c>
      <c r="E47" s="57"/>
      <c r="F47" s="58"/>
      <c r="G47" s="28">
        <v>-372670</v>
      </c>
      <c r="I47" s="28">
        <v>-132242</v>
      </c>
    </row>
    <row r="48" spans="1:9" ht="15" customHeight="1" x14ac:dyDescent="0.25">
      <c r="A48" s="8" t="s">
        <v>104</v>
      </c>
      <c r="E48" s="57"/>
      <c r="F48" s="58"/>
      <c r="G48" s="28">
        <v>-18435100</v>
      </c>
      <c r="I48" s="28">
        <v>0</v>
      </c>
    </row>
    <row r="49" spans="1:9" ht="15" customHeight="1" x14ac:dyDescent="0.25">
      <c r="A49" s="8" t="s">
        <v>105</v>
      </c>
      <c r="E49" s="57"/>
      <c r="F49" s="29"/>
      <c r="G49" s="28">
        <v>-243230884</v>
      </c>
      <c r="I49" s="28">
        <v>-69324185</v>
      </c>
    </row>
    <row r="50" spans="1:9" ht="15" customHeight="1" x14ac:dyDescent="0.25">
      <c r="A50" s="8" t="s">
        <v>171</v>
      </c>
      <c r="E50" s="57"/>
      <c r="F50" s="29"/>
      <c r="G50" s="28">
        <v>13792</v>
      </c>
      <c r="I50" s="28">
        <v>0</v>
      </c>
    </row>
    <row r="51" spans="1:9" ht="15" customHeight="1" x14ac:dyDescent="0.25">
      <c r="A51" s="8" t="s">
        <v>154</v>
      </c>
      <c r="E51" s="57"/>
      <c r="F51" s="29"/>
      <c r="G51" s="28">
        <v>-30624356</v>
      </c>
      <c r="I51" s="28">
        <v>-1533939</v>
      </c>
    </row>
    <row r="52" spans="1:9" ht="15" customHeight="1" x14ac:dyDescent="0.25">
      <c r="A52" s="8" t="s">
        <v>106</v>
      </c>
      <c r="E52" s="57"/>
      <c r="F52" s="58"/>
      <c r="G52" s="56">
        <v>0</v>
      </c>
      <c r="H52" s="56"/>
      <c r="I52" s="56">
        <v>-1180500</v>
      </c>
    </row>
    <row r="53" spans="1:9" ht="15" customHeight="1" x14ac:dyDescent="0.25">
      <c r="A53" s="8" t="s">
        <v>107</v>
      </c>
      <c r="E53" s="57"/>
      <c r="F53" s="29"/>
      <c r="G53" s="28">
        <v>-6839976</v>
      </c>
      <c r="I53" s="28">
        <v>-2182661</v>
      </c>
    </row>
    <row r="54" spans="1:9" ht="15" customHeight="1" x14ac:dyDescent="0.25">
      <c r="A54" s="8" t="s">
        <v>108</v>
      </c>
      <c r="E54" s="57"/>
      <c r="F54" s="58"/>
      <c r="G54" s="56">
        <v>3585304</v>
      </c>
      <c r="H54" s="56"/>
      <c r="I54" s="56">
        <v>1095981</v>
      </c>
    </row>
    <row r="55" spans="1:9" ht="15" customHeight="1" x14ac:dyDescent="0.25">
      <c r="A55" s="8" t="s">
        <v>109</v>
      </c>
      <c r="E55" s="57"/>
      <c r="F55" s="58"/>
      <c r="G55" s="56">
        <v>-1850470</v>
      </c>
      <c r="H55" s="56"/>
      <c r="I55" s="56">
        <v>-2198261</v>
      </c>
    </row>
    <row r="56" spans="1:9" ht="15" customHeight="1" x14ac:dyDescent="0.25">
      <c r="A56" s="8" t="s">
        <v>110</v>
      </c>
      <c r="E56" s="57">
        <f>'5-6'!E80</f>
        <v>24</v>
      </c>
      <c r="F56" s="58"/>
      <c r="G56" s="30">
        <v>0</v>
      </c>
      <c r="I56" s="30">
        <v>-150000</v>
      </c>
    </row>
    <row r="57" spans="1:9" ht="12" customHeight="1" x14ac:dyDescent="0.25">
      <c r="E57" s="57"/>
      <c r="F57" s="58"/>
    </row>
    <row r="58" spans="1:9" ht="15" customHeight="1" x14ac:dyDescent="0.25">
      <c r="A58" s="55" t="s">
        <v>111</v>
      </c>
      <c r="B58" s="55"/>
      <c r="C58" s="55"/>
      <c r="D58" s="55"/>
      <c r="E58" s="57"/>
      <c r="F58" s="58"/>
      <c r="G58" s="30">
        <f>SUM(G47:G56)</f>
        <v>-297754360</v>
      </c>
      <c r="I58" s="30">
        <f>SUM(I47:I56)</f>
        <v>-75605807</v>
      </c>
    </row>
    <row r="59" spans="1:9" ht="15" customHeight="1" x14ac:dyDescent="0.25">
      <c r="F59" s="29"/>
      <c r="G59" s="15"/>
      <c r="H59" s="16"/>
      <c r="I59" s="15"/>
    </row>
    <row r="60" spans="1:9" ht="9.75" customHeight="1" x14ac:dyDescent="0.25">
      <c r="F60" s="29"/>
      <c r="G60" s="15"/>
      <c r="H60" s="16"/>
      <c r="I60" s="15"/>
    </row>
    <row r="61" spans="1:9" ht="21.95" customHeight="1" x14ac:dyDescent="0.25">
      <c r="A61" s="4" t="str">
        <f>+'5-6'!A108</f>
        <v>The accompanying notes on pages 11 to 43 are an integral part of these financial statements.</v>
      </c>
      <c r="B61" s="4"/>
      <c r="C61" s="4"/>
      <c r="D61" s="4"/>
      <c r="E61" s="4"/>
      <c r="F61" s="30"/>
      <c r="G61" s="30"/>
      <c r="H61" s="30"/>
      <c r="I61" s="30"/>
    </row>
    <row r="62" spans="1:9" ht="16.5" customHeight="1" x14ac:dyDescent="0.25">
      <c r="A62" s="9" t="s">
        <v>0</v>
      </c>
      <c r="B62" s="10"/>
      <c r="C62" s="11"/>
      <c r="D62" s="10"/>
      <c r="E62" s="24"/>
      <c r="F62" s="25"/>
      <c r="G62" s="25"/>
      <c r="H62" s="25"/>
      <c r="I62" s="25"/>
    </row>
    <row r="63" spans="1:9" ht="16.5" customHeight="1" x14ac:dyDescent="0.25">
      <c r="A63" s="9" t="s">
        <v>82</v>
      </c>
      <c r="B63" s="10"/>
      <c r="C63" s="11"/>
      <c r="D63" s="10"/>
      <c r="E63" s="24"/>
      <c r="F63" s="25"/>
      <c r="G63" s="25"/>
      <c r="H63" s="25"/>
      <c r="I63" s="25"/>
    </row>
    <row r="64" spans="1:9" ht="16.5" customHeight="1" x14ac:dyDescent="0.25">
      <c r="A64" s="14" t="str">
        <f>A3</f>
        <v>For the year ended 31 December 2024</v>
      </c>
      <c r="B64" s="12"/>
      <c r="C64" s="13"/>
      <c r="D64" s="12"/>
      <c r="E64" s="26"/>
      <c r="F64" s="27"/>
      <c r="G64" s="27"/>
      <c r="H64" s="27"/>
      <c r="I64" s="27"/>
    </row>
    <row r="65" spans="1:9" ht="16.5" customHeight="1" x14ac:dyDescent="0.25">
      <c r="A65" s="9"/>
      <c r="B65" s="10"/>
      <c r="C65" s="11"/>
      <c r="D65" s="10"/>
      <c r="E65" s="24"/>
      <c r="F65" s="25"/>
      <c r="G65" s="25"/>
      <c r="H65" s="25"/>
      <c r="I65" s="25"/>
    </row>
    <row r="66" spans="1:9" ht="16.5" customHeight="1" x14ac:dyDescent="0.25">
      <c r="F66" s="29"/>
      <c r="G66" s="15"/>
      <c r="H66" s="16"/>
      <c r="I66" s="15"/>
    </row>
    <row r="67" spans="1:9" ht="16.5" customHeight="1" x14ac:dyDescent="0.25">
      <c r="E67" s="51"/>
      <c r="F67" s="52"/>
      <c r="G67" s="40" t="s">
        <v>3</v>
      </c>
      <c r="H67" s="41"/>
      <c r="I67" s="40" t="s">
        <v>4</v>
      </c>
    </row>
    <row r="68" spans="1:9" ht="16.5" customHeight="1" x14ac:dyDescent="0.25">
      <c r="E68" s="53" t="s">
        <v>5</v>
      </c>
      <c r="F68" s="52"/>
      <c r="G68" s="43" t="s">
        <v>6</v>
      </c>
      <c r="H68" s="41"/>
      <c r="I68" s="43" t="s">
        <v>6</v>
      </c>
    </row>
    <row r="69" spans="1:9" ht="12" customHeight="1" x14ac:dyDescent="0.25">
      <c r="E69" s="57"/>
    </row>
    <row r="70" spans="1:9" ht="16.5" customHeight="1" x14ac:dyDescent="0.25">
      <c r="A70" s="55" t="s">
        <v>112</v>
      </c>
      <c r="E70" s="57"/>
      <c r="F70" s="58"/>
    </row>
    <row r="71" spans="1:9" ht="16.5" customHeight="1" x14ac:dyDescent="0.25">
      <c r="A71" s="8" t="s">
        <v>172</v>
      </c>
      <c r="E71" s="57">
        <v>20</v>
      </c>
      <c r="F71" s="58"/>
      <c r="G71" s="28">
        <v>130000000</v>
      </c>
      <c r="I71" s="28">
        <v>0</v>
      </c>
    </row>
    <row r="72" spans="1:9" ht="16.5" customHeight="1" x14ac:dyDescent="0.25">
      <c r="A72" s="8" t="s">
        <v>158</v>
      </c>
      <c r="E72" s="57">
        <v>20</v>
      </c>
      <c r="F72" s="58"/>
      <c r="G72" s="28">
        <v>-1301000</v>
      </c>
      <c r="I72" s="28">
        <v>0</v>
      </c>
    </row>
    <row r="73" spans="1:9" ht="16.5" customHeight="1" x14ac:dyDescent="0.25">
      <c r="A73" s="8" t="s">
        <v>173</v>
      </c>
      <c r="E73" s="57">
        <v>20</v>
      </c>
      <c r="F73" s="58"/>
      <c r="G73" s="28">
        <v>-1169589</v>
      </c>
      <c r="I73" s="28">
        <v>-6396174</v>
      </c>
    </row>
    <row r="74" spans="1:9" ht="16.5" customHeight="1" x14ac:dyDescent="0.25">
      <c r="A74" s="8" t="s">
        <v>113</v>
      </c>
      <c r="E74" s="57"/>
      <c r="F74" s="58"/>
      <c r="G74" s="28">
        <v>-66623263</v>
      </c>
      <c r="I74" s="28">
        <v>-78367868</v>
      </c>
    </row>
    <row r="75" spans="1:9" ht="16.5" customHeight="1" x14ac:dyDescent="0.25">
      <c r="A75" s="8" t="s">
        <v>114</v>
      </c>
      <c r="E75" s="57"/>
      <c r="F75" s="58"/>
      <c r="G75" s="28">
        <v>-5658791</v>
      </c>
      <c r="I75" s="28">
        <v>-5364394</v>
      </c>
    </row>
    <row r="76" spans="1:9" ht="16.5" customHeight="1" x14ac:dyDescent="0.25">
      <c r="A76" s="8" t="s">
        <v>115</v>
      </c>
      <c r="E76" s="57">
        <v>25</v>
      </c>
      <c r="F76" s="58"/>
      <c r="G76" s="28">
        <v>0</v>
      </c>
      <c r="I76" s="28">
        <v>463000000</v>
      </c>
    </row>
    <row r="77" spans="1:9" ht="16.5" customHeight="1" x14ac:dyDescent="0.25">
      <c r="A77" s="8" t="s">
        <v>116</v>
      </c>
      <c r="E77" s="57"/>
      <c r="F77" s="58"/>
      <c r="G77" s="28">
        <v>0</v>
      </c>
      <c r="I77" s="28">
        <v>-16796810</v>
      </c>
    </row>
    <row r="78" spans="1:9" ht="16.5" customHeight="1" x14ac:dyDescent="0.25">
      <c r="A78" s="8" t="s">
        <v>77</v>
      </c>
      <c r="E78" s="57">
        <f>'8'!C26</f>
        <v>27</v>
      </c>
      <c r="F78" s="58"/>
      <c r="G78" s="30">
        <v>-14996767</v>
      </c>
      <c r="I78" s="30">
        <v>-76510000</v>
      </c>
    </row>
    <row r="79" spans="1:9" ht="12" customHeight="1" x14ac:dyDescent="0.25">
      <c r="E79" s="57"/>
      <c r="F79" s="58"/>
    </row>
    <row r="80" spans="1:9" ht="16.5" customHeight="1" x14ac:dyDescent="0.25">
      <c r="A80" s="55" t="s">
        <v>174</v>
      </c>
      <c r="B80" s="55"/>
      <c r="F80" s="58"/>
      <c r="G80" s="30">
        <f>SUM(G71:G78)</f>
        <v>40250590</v>
      </c>
      <c r="I80" s="30">
        <f>SUM(I71:I78)</f>
        <v>279564754</v>
      </c>
    </row>
    <row r="81" spans="1:9" ht="16.5" customHeight="1" x14ac:dyDescent="0.25">
      <c r="E81" s="57"/>
      <c r="F81" s="58"/>
    </row>
    <row r="82" spans="1:9" ht="16.5" customHeight="1" x14ac:dyDescent="0.25">
      <c r="A82" s="55" t="s">
        <v>175</v>
      </c>
      <c r="B82" s="55"/>
      <c r="E82" s="57"/>
      <c r="F82" s="58"/>
      <c r="G82" s="28">
        <f>SUM(G80,G58,G44)</f>
        <v>-34417566</v>
      </c>
      <c r="I82" s="28">
        <f>SUM(I80,I58,I44)</f>
        <v>415541099</v>
      </c>
    </row>
    <row r="83" spans="1:9" ht="16.5" customHeight="1" x14ac:dyDescent="0.25">
      <c r="A83" s="8" t="s">
        <v>149</v>
      </c>
      <c r="F83" s="58"/>
      <c r="G83" s="30">
        <v>438433766</v>
      </c>
      <c r="I83" s="30">
        <v>22892667</v>
      </c>
    </row>
    <row r="84" spans="1:9" ht="12" customHeight="1" x14ac:dyDescent="0.25">
      <c r="A84" s="55"/>
      <c r="F84" s="58"/>
    </row>
    <row r="85" spans="1:9" ht="16.5" customHeight="1" thickBot="1" x14ac:dyDescent="0.3">
      <c r="A85" s="55" t="s">
        <v>117</v>
      </c>
      <c r="E85" s="57">
        <v>9</v>
      </c>
      <c r="F85" s="58"/>
      <c r="G85" s="63">
        <f>SUM(G82:G83)</f>
        <v>404016200</v>
      </c>
      <c r="I85" s="63">
        <f>SUM(I82:I83)</f>
        <v>438433766</v>
      </c>
    </row>
    <row r="86" spans="1:9" ht="16.5" customHeight="1" thickTop="1" x14ac:dyDescent="0.25">
      <c r="A86" s="55"/>
      <c r="F86" s="58"/>
      <c r="G86" s="64"/>
      <c r="I86" s="64"/>
    </row>
    <row r="87" spans="1:9" ht="16.5" customHeight="1" x14ac:dyDescent="0.25">
      <c r="A87" s="55" t="s">
        <v>118</v>
      </c>
      <c r="E87" s="66"/>
      <c r="F87" s="67"/>
      <c r="G87" s="64"/>
      <c r="H87" s="54"/>
      <c r="I87" s="64"/>
    </row>
    <row r="88" spans="1:9" ht="12" customHeight="1" x14ac:dyDescent="0.25">
      <c r="E88" s="66"/>
      <c r="F88" s="67"/>
      <c r="G88" s="64"/>
      <c r="H88" s="54"/>
      <c r="I88" s="64"/>
    </row>
    <row r="89" spans="1:9" ht="16.5" customHeight="1" x14ac:dyDescent="0.25">
      <c r="A89" s="68" t="s">
        <v>119</v>
      </c>
      <c r="E89" s="66"/>
      <c r="F89" s="67"/>
      <c r="G89" s="64"/>
      <c r="H89" s="54"/>
      <c r="I89" s="64"/>
    </row>
    <row r="90" spans="1:9" ht="16.5" customHeight="1" x14ac:dyDescent="0.25">
      <c r="A90" s="68" t="s">
        <v>120</v>
      </c>
      <c r="E90" s="66"/>
      <c r="F90" s="67"/>
      <c r="G90" s="28">
        <v>3974011</v>
      </c>
      <c r="H90" s="54"/>
      <c r="I90" s="28">
        <v>8439587</v>
      </c>
    </row>
    <row r="91" spans="1:9" ht="16.5" customHeight="1" x14ac:dyDescent="0.25">
      <c r="A91" s="68" t="s">
        <v>155</v>
      </c>
      <c r="E91" s="66"/>
      <c r="F91" s="67"/>
      <c r="G91" s="28">
        <v>466651</v>
      </c>
      <c r="H91" s="54"/>
      <c r="I91" s="28">
        <v>195005</v>
      </c>
    </row>
    <row r="92" spans="1:9" ht="16.5" customHeight="1" x14ac:dyDescent="0.25">
      <c r="A92" s="68" t="s">
        <v>160</v>
      </c>
      <c r="E92" s="66"/>
      <c r="F92" s="67"/>
      <c r="G92" s="28">
        <v>35248578</v>
      </c>
      <c r="H92" s="54"/>
      <c r="I92" s="28">
        <v>0</v>
      </c>
    </row>
    <row r="93" spans="1:9" ht="16.5" customHeight="1" x14ac:dyDescent="0.25">
      <c r="A93" s="68" t="s">
        <v>32</v>
      </c>
      <c r="E93" s="66"/>
      <c r="F93" s="67"/>
      <c r="G93" s="28">
        <v>11376103</v>
      </c>
      <c r="H93" s="54"/>
      <c r="I93" s="28">
        <v>1937209</v>
      </c>
    </row>
    <row r="94" spans="1:9" ht="16.5" customHeight="1" x14ac:dyDescent="0.25">
      <c r="A94" s="8" t="s">
        <v>121</v>
      </c>
      <c r="E94" s="66"/>
      <c r="F94" s="67"/>
      <c r="G94" s="28">
        <v>0</v>
      </c>
      <c r="H94" s="69"/>
      <c r="I94" s="28">
        <v>12031666</v>
      </c>
    </row>
    <row r="95" spans="1:9" ht="16.5" customHeight="1" x14ac:dyDescent="0.25">
      <c r="A95" s="8" t="s">
        <v>159</v>
      </c>
      <c r="E95" s="66"/>
      <c r="F95" s="67"/>
      <c r="G95" s="28">
        <v>3000000</v>
      </c>
      <c r="H95" s="69"/>
      <c r="I95" s="28">
        <v>0</v>
      </c>
    </row>
    <row r="96" spans="1:9" ht="16.5" customHeight="1" x14ac:dyDescent="0.25">
      <c r="A96" s="8" t="s">
        <v>122</v>
      </c>
      <c r="E96" s="66"/>
      <c r="F96" s="67"/>
      <c r="G96" s="28">
        <v>-61374050</v>
      </c>
      <c r="H96" s="69"/>
      <c r="I96" s="28">
        <v>10656893</v>
      </c>
    </row>
    <row r="97" spans="1:9" ht="16.5" customHeight="1" x14ac:dyDescent="0.25">
      <c r="A97" s="8" t="s">
        <v>123</v>
      </c>
      <c r="E97" s="66"/>
      <c r="F97" s="67"/>
      <c r="G97" s="28">
        <v>0</v>
      </c>
      <c r="H97" s="69"/>
      <c r="I97" s="28">
        <v>2500000</v>
      </c>
    </row>
    <row r="98" spans="1:9" ht="16.5" customHeight="1" x14ac:dyDescent="0.25">
      <c r="A98" s="68"/>
      <c r="E98" s="66"/>
      <c r="F98" s="67"/>
      <c r="G98" s="64"/>
      <c r="H98" s="69"/>
      <c r="I98" s="64"/>
    </row>
    <row r="99" spans="1:9" ht="16.5" customHeight="1" x14ac:dyDescent="0.25">
      <c r="A99" s="65" t="s">
        <v>124</v>
      </c>
      <c r="E99" s="66"/>
      <c r="F99" s="67"/>
      <c r="G99" s="64"/>
      <c r="H99" s="69"/>
      <c r="I99" s="64"/>
    </row>
    <row r="100" spans="1:9" ht="12" customHeight="1" x14ac:dyDescent="0.25">
      <c r="A100" s="68"/>
      <c r="E100" s="66"/>
      <c r="F100" s="67"/>
      <c r="G100" s="64"/>
      <c r="H100" s="69"/>
      <c r="I100" s="64"/>
    </row>
    <row r="101" spans="1:9" ht="16.5" customHeight="1" x14ac:dyDescent="0.25">
      <c r="A101" s="68" t="s">
        <v>125</v>
      </c>
      <c r="E101" s="66"/>
      <c r="F101" s="67"/>
      <c r="G101" s="64"/>
      <c r="H101" s="69"/>
      <c r="I101" s="64"/>
    </row>
    <row r="102" spans="1:9" ht="16.5" customHeight="1" x14ac:dyDescent="0.25">
      <c r="A102" s="68"/>
      <c r="B102" s="70" t="s">
        <v>126</v>
      </c>
      <c r="E102" s="66"/>
      <c r="F102" s="67"/>
      <c r="G102" s="64">
        <v>112980616</v>
      </c>
      <c r="H102" s="69"/>
      <c r="I102" s="64">
        <v>111207780</v>
      </c>
    </row>
    <row r="103" spans="1:9" ht="16.5" customHeight="1" x14ac:dyDescent="0.25">
      <c r="A103" s="68"/>
      <c r="B103" s="70" t="s">
        <v>127</v>
      </c>
      <c r="E103" s="57"/>
      <c r="F103" s="67"/>
      <c r="G103" s="64">
        <v>52307664</v>
      </c>
      <c r="H103" s="69"/>
      <c r="I103" s="64">
        <v>50816894</v>
      </c>
    </row>
    <row r="104" spans="1:9" ht="16.5" customHeight="1" x14ac:dyDescent="0.25">
      <c r="A104" s="68"/>
      <c r="B104" s="70" t="s">
        <v>128</v>
      </c>
      <c r="E104" s="57"/>
      <c r="F104" s="67"/>
      <c r="G104" s="28">
        <v>0</v>
      </c>
      <c r="H104" s="69"/>
      <c r="I104" s="64">
        <v>-1366923</v>
      </c>
    </row>
    <row r="105" spans="1:9" ht="16.5" customHeight="1" x14ac:dyDescent="0.25">
      <c r="A105" s="68"/>
      <c r="B105" s="70" t="s">
        <v>129</v>
      </c>
      <c r="E105" s="57"/>
      <c r="F105" s="67"/>
      <c r="G105" s="64">
        <v>38865313</v>
      </c>
      <c r="H105" s="69"/>
      <c r="I105" s="64">
        <v>27832586</v>
      </c>
    </row>
    <row r="106" spans="1:9" ht="16.5" customHeight="1" x14ac:dyDescent="0.25">
      <c r="A106" s="65"/>
      <c r="B106" s="70" t="s">
        <v>130</v>
      </c>
      <c r="E106" s="57"/>
      <c r="F106" s="67"/>
      <c r="G106" s="64">
        <v>8782649</v>
      </c>
      <c r="H106" s="54"/>
      <c r="I106" s="64">
        <v>8222541</v>
      </c>
    </row>
    <row r="107" spans="1:9" ht="16.5" customHeight="1" x14ac:dyDescent="0.25">
      <c r="A107" s="65"/>
      <c r="B107" s="70" t="s">
        <v>131</v>
      </c>
      <c r="E107" s="57"/>
      <c r="F107" s="67"/>
      <c r="G107" s="71">
        <v>-72282054</v>
      </c>
      <c r="H107" s="54"/>
      <c r="I107" s="71">
        <v>-83732262</v>
      </c>
    </row>
    <row r="108" spans="1:9" ht="12" customHeight="1" x14ac:dyDescent="0.25">
      <c r="A108" s="65"/>
      <c r="B108" s="70"/>
      <c r="E108" s="66"/>
      <c r="F108" s="67"/>
      <c r="G108" s="64"/>
      <c r="H108" s="54"/>
      <c r="I108" s="64"/>
    </row>
    <row r="109" spans="1:9" ht="16.5" customHeight="1" thickBot="1" x14ac:dyDescent="0.3">
      <c r="A109" s="65"/>
      <c r="B109" s="70" t="s">
        <v>132</v>
      </c>
      <c r="E109" s="66"/>
      <c r="F109" s="67"/>
      <c r="G109" s="63">
        <f>SUM(G102:G107)</f>
        <v>140654188</v>
      </c>
      <c r="H109" s="54"/>
      <c r="I109" s="63">
        <f>SUM(I102:I107)</f>
        <v>112980616</v>
      </c>
    </row>
    <row r="110" spans="1:9" ht="16.5" customHeight="1" thickTop="1" x14ac:dyDescent="0.25">
      <c r="A110" s="55"/>
      <c r="F110" s="58"/>
      <c r="G110" s="64"/>
      <c r="I110" s="64"/>
    </row>
    <row r="111" spans="1:9" ht="16.5" customHeight="1" x14ac:dyDescent="0.25">
      <c r="A111" s="55"/>
      <c r="F111" s="58"/>
      <c r="G111" s="64"/>
      <c r="I111" s="64"/>
    </row>
    <row r="112" spans="1:9" ht="16.5" customHeight="1" x14ac:dyDescent="0.25">
      <c r="A112" s="55"/>
      <c r="F112" s="58"/>
      <c r="G112" s="64"/>
      <c r="I112" s="64"/>
    </row>
    <row r="113" spans="1:9" ht="16.5" customHeight="1" x14ac:dyDescent="0.25">
      <c r="A113" s="55"/>
      <c r="F113" s="58"/>
      <c r="G113" s="64"/>
      <c r="I113" s="64"/>
    </row>
    <row r="114" spans="1:9" ht="16.5" customHeight="1" x14ac:dyDescent="0.25">
      <c r="A114" s="55"/>
      <c r="F114" s="58"/>
      <c r="G114" s="64"/>
      <c r="I114" s="64"/>
    </row>
    <row r="115" spans="1:9" ht="16.5" customHeight="1" x14ac:dyDescent="0.25">
      <c r="A115" s="55"/>
      <c r="F115" s="58"/>
      <c r="G115" s="64"/>
      <c r="I115" s="64"/>
    </row>
    <row r="116" spans="1:9" ht="17.25" customHeight="1" x14ac:dyDescent="0.25">
      <c r="A116" s="55"/>
      <c r="F116" s="58"/>
      <c r="G116" s="64"/>
      <c r="I116" s="64"/>
    </row>
    <row r="117" spans="1:9" ht="21.95" customHeight="1" x14ac:dyDescent="0.25">
      <c r="A117" s="4" t="str">
        <f>+A61</f>
        <v>The accompanying notes on pages 11 to 43 are an integral part of these financial statements.</v>
      </c>
      <c r="B117" s="4"/>
      <c r="C117" s="4"/>
      <c r="D117" s="4"/>
      <c r="E117" s="4"/>
      <c r="F117" s="72"/>
      <c r="G117" s="71"/>
      <c r="H117" s="30"/>
      <c r="I117" s="71"/>
    </row>
  </sheetData>
  <pageMargins left="0.8" right="0.7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ignoredErrors>
    <ignoredError sqref="H67 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5-6</vt:lpstr>
      <vt:lpstr>7</vt:lpstr>
      <vt:lpstr>8</vt:lpstr>
      <vt:lpstr>9-10</vt:lpstr>
      <vt:lpstr>'8'!Print_Area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Supassorn Hongsiri</dc:creator>
  <cp:keywords/>
  <dc:description/>
  <cp:lastModifiedBy>Duangporn Pongvitayakorn (TH)</cp:lastModifiedBy>
  <cp:revision/>
  <cp:lastPrinted>2025-02-20T05:02:42Z</cp:lastPrinted>
  <dcterms:created xsi:type="dcterms:W3CDTF">2020-02-11T07:49:01Z</dcterms:created>
  <dcterms:modified xsi:type="dcterms:W3CDTF">2025-02-20T05:02:43Z</dcterms:modified>
  <cp:category/>
  <cp:contentStatus/>
</cp:coreProperties>
</file>