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pittawat_laungpraphan_pwc_com/Documents/Desktop/ETL/FY2024/YE2024/FS/ETL/ELCID/"/>
    </mc:Choice>
  </mc:AlternateContent>
  <xr:revisionPtr revIDLastSave="6" documentId="13_ncr:1_{49FFC565-48B5-46A1-B657-F98888C87907}" xr6:coauthVersionLast="47" xr6:coauthVersionMax="47" xr10:uidLastSave="{9FB4D232-6A31-4A2E-8A6D-8E816ECE1C10}"/>
  <bookViews>
    <workbookView xWindow="-108" yWindow="-108" windowWidth="23256" windowHeight="13896" tabRatio="685" activeTab="4" xr2:uid="{D5ED872A-9C7E-44A5-86E7-4373F3BECC08}"/>
  </bookViews>
  <sheets>
    <sheet name="7-9 PAE" sheetId="1" r:id="rId1"/>
    <sheet name="10 PL " sheetId="2" r:id="rId2"/>
    <sheet name="11 Consolidated" sheetId="3" r:id="rId3"/>
    <sheet name="12 Company" sheetId="4" r:id="rId4"/>
    <sheet name="13-15 CF (TH)" sheetId="5" r:id="rId5"/>
  </sheets>
  <definedNames>
    <definedName name="_xlnm._FilterDatabase" localSheetId="2" hidden="1">'11 Consolidated'!$Y$15:$Y$18</definedName>
    <definedName name="_xlnm.Print_Area" localSheetId="1">'10 PL '!$A$1:$M$65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I69" i="5" l="1"/>
  <c r="I36" i="2" l="1"/>
  <c r="M59" i="2"/>
  <c r="K59" i="2"/>
  <c r="I13" i="2"/>
  <c r="O28" i="3" l="1"/>
  <c r="K82" i="1" l="1"/>
  <c r="W18" i="3"/>
  <c r="Y21" i="3"/>
  <c r="I24" i="2"/>
  <c r="I27" i="2" s="1"/>
  <c r="I53" i="2" s="1"/>
  <c r="G24" i="2"/>
  <c r="K69" i="5" l="1"/>
  <c r="K36" i="5"/>
  <c r="W30" i="3" l="1"/>
  <c r="AA30" i="3" s="1"/>
  <c r="U30" i="3"/>
  <c r="AA18" i="3"/>
  <c r="U18" i="3"/>
  <c r="U15" i="3" l="1"/>
  <c r="K43" i="2" l="1"/>
  <c r="G43" i="2"/>
  <c r="K36" i="2"/>
  <c r="G36" i="2"/>
  <c r="S31" i="3" s="1"/>
  <c r="M126" i="1"/>
  <c r="O72" i="1"/>
  <c r="M72" i="1"/>
  <c r="K72" i="1"/>
  <c r="I72" i="1"/>
  <c r="U31" i="3" l="1"/>
  <c r="W17" i="3"/>
  <c r="W16" i="3"/>
  <c r="W15" i="3"/>
  <c r="AA15" i="3" s="1"/>
  <c r="O82" i="1"/>
  <c r="O84" i="1"/>
  <c r="O41" i="1"/>
  <c r="O25" i="1"/>
  <c r="K41" i="1"/>
  <c r="K25" i="1"/>
  <c r="K43" i="1" l="1"/>
  <c r="O43" i="1"/>
  <c r="K84" i="1"/>
  <c r="O21" i="3" l="1"/>
  <c r="I107" i="5" l="1"/>
  <c r="M36" i="5" l="1"/>
  <c r="O21" i="4"/>
  <c r="O15" i="4"/>
  <c r="O13" i="4"/>
  <c r="W25" i="3"/>
  <c r="AA25" i="3" s="1"/>
  <c r="U25" i="3"/>
  <c r="U28" i="3" s="1"/>
  <c r="U33" i="3" s="1"/>
  <c r="Y28" i="3"/>
  <c r="Y33" i="3" s="1"/>
  <c r="S21" i="3"/>
  <c r="S28" i="3" s="1"/>
  <c r="S33" i="3" s="1"/>
  <c r="Q21" i="3"/>
  <c r="Q28" i="3" s="1"/>
  <c r="Q33" i="3" s="1"/>
  <c r="M21" i="3"/>
  <c r="M28" i="3" s="1"/>
  <c r="M33" i="3" s="1"/>
  <c r="K21" i="3"/>
  <c r="K28" i="3" s="1"/>
  <c r="K33" i="3" s="1"/>
  <c r="I21" i="3"/>
  <c r="I28" i="3" s="1"/>
  <c r="I33" i="3" s="1"/>
  <c r="G21" i="3"/>
  <c r="W13" i="3"/>
  <c r="W21" i="3" s="1"/>
  <c r="M43" i="2"/>
  <c r="I43" i="2"/>
  <c r="I45" i="2" s="1"/>
  <c r="G45" i="2"/>
  <c r="I47" i="2" l="1"/>
  <c r="I59" i="2" s="1"/>
  <c r="AA13" i="3"/>
  <c r="M45" i="2"/>
  <c r="G28" i="3"/>
  <c r="G33" i="3" s="1"/>
  <c r="G36" i="5"/>
  <c r="U17" i="3"/>
  <c r="U16" i="3"/>
  <c r="U13" i="3"/>
  <c r="W28" i="3" l="1"/>
  <c r="U21" i="3"/>
  <c r="M69" i="5" l="1"/>
  <c r="G69" i="5"/>
  <c r="K107" i="5"/>
  <c r="G107" i="5"/>
  <c r="K45" i="2"/>
  <c r="K126" i="1" l="1"/>
  <c r="K129" i="1" s="1"/>
  <c r="K131" i="1" s="1"/>
  <c r="M107" i="5"/>
  <c r="M39" i="5" l="1"/>
  <c r="I36" i="5"/>
  <c r="I39" i="5" s="1"/>
  <c r="M18" i="4"/>
  <c r="M23" i="4" s="1"/>
  <c r="O126" i="1" s="1"/>
  <c r="O129" i="1" s="1"/>
  <c r="O131" i="1" s="1"/>
  <c r="K18" i="4"/>
  <c r="K20" i="4" s="1"/>
  <c r="K23" i="4" s="1"/>
  <c r="K27" i="4" s="1"/>
  <c r="I18" i="4"/>
  <c r="I20" i="4" s="1"/>
  <c r="I23" i="4" s="1"/>
  <c r="I27" i="4" s="1"/>
  <c r="G18" i="4"/>
  <c r="G20" i="4" s="1"/>
  <c r="O16" i="4"/>
  <c r="O14" i="4"/>
  <c r="O11" i="4"/>
  <c r="AA17" i="3"/>
  <c r="AA16" i="3"/>
  <c r="M13" i="2"/>
  <c r="M24" i="2" s="1"/>
  <c r="M27" i="2" s="1"/>
  <c r="M53" i="2" s="1"/>
  <c r="G23" i="4" l="1"/>
  <c r="G27" i="4" s="1"/>
  <c r="O20" i="4"/>
  <c r="AA21" i="3"/>
  <c r="M47" i="2"/>
  <c r="I109" i="5"/>
  <c r="M109" i="5"/>
  <c r="M113" i="5" s="1"/>
  <c r="O18" i="4"/>
  <c r="O23" i="4" s="1"/>
  <c r="I113" i="5" l="1"/>
  <c r="AA28" i="3"/>
  <c r="A88" i="5" l="1"/>
  <c r="A87" i="5"/>
  <c r="A47" i="5"/>
  <c r="A90" i="5" s="1"/>
  <c r="A45" i="5"/>
  <c r="K39" i="5"/>
  <c r="G39" i="5"/>
  <c r="K13" i="2"/>
  <c r="G27" i="2"/>
  <c r="G53" i="2" s="1"/>
  <c r="G50" i="2" s="1"/>
  <c r="M129" i="1"/>
  <c r="A98" i="1"/>
  <c r="A95" i="1"/>
  <c r="A142" i="1" s="1"/>
  <c r="M82" i="1"/>
  <c r="I82" i="1"/>
  <c r="A51" i="1"/>
  <c r="A49" i="1"/>
  <c r="A96" i="1" s="1"/>
  <c r="M41" i="1"/>
  <c r="I41" i="1"/>
  <c r="M25" i="1"/>
  <c r="I25" i="1"/>
  <c r="I84" i="1" l="1"/>
  <c r="G109" i="5"/>
  <c r="G113" i="5" s="1"/>
  <c r="K109" i="5"/>
  <c r="K113" i="5" s="1"/>
  <c r="K24" i="2"/>
  <c r="K27" i="2" s="1"/>
  <c r="M84" i="1"/>
  <c r="M131" i="1" s="1"/>
  <c r="I43" i="1"/>
  <c r="M43" i="1"/>
  <c r="O33" i="3" l="1"/>
  <c r="W31" i="3"/>
  <c r="K47" i="2"/>
  <c r="G47" i="2"/>
  <c r="G59" i="2" s="1"/>
  <c r="G56" i="2" s="1"/>
  <c r="I126" i="1" l="1"/>
  <c r="I129" i="1" s="1"/>
  <c r="I131" i="1" s="1"/>
  <c r="AA31" i="3"/>
  <c r="AA33" i="3" s="1"/>
  <c r="W33" i="3"/>
  <c r="M25" i="4"/>
  <c r="O25" i="4" s="1"/>
  <c r="O27" i="4" s="1"/>
  <c r="M27" i="4" l="1"/>
  <c r="K53" i="2"/>
</calcChain>
</file>

<file path=xl/sharedStrings.xml><?xml version="1.0" encoding="utf-8"?>
<sst xmlns="http://schemas.openxmlformats.org/spreadsheetml/2006/main" count="410" uniqueCount="225">
  <si>
    <t>บริษัท ยูโรเอเชีย โทเทิล โลจิสติกส์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</si>
  <si>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</si>
  <si>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</si>
  <si>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</si>
  <si>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</si>
  <si>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ปรับปรุงใหม่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</si>
  <si>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</si>
  <si>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</si>
  <si>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</si>
  <si>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</si>
  <si>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</si>
  <si>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</si>
  <si>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</si>
  <si>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</si>
  <si>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</si>
  <si>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</si>
  <si>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ลูกหนี้การค้าและลูกหนี้หมุนเวียนอื่น - สุทธิ</t>
  </si>
  <si>
    <t>สินทรัพย์ที่เกิดจากสัญญา</t>
  </si>
  <si>
    <t>28 ง)</t>
  </si>
  <si>
    <t>เงินให้กู้ยืมระยะยาวแก่กิจการที่เกี่ยวข้องกัน</t>
  </si>
  <si>
    <t>ที่ครบกำหนดชำระภายในหนึ่งปี</t>
  </si>
  <si>
    <t>6, 28 จ)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</si>
  <si>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</si>
  <si>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</si>
  <si>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</si>
  <si>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เงินให้กู้ระยะยาวแก่กิจการที่เกี่ยวข้องกัน</t>
  </si>
  <si>
    <t>เงินลงทุนบริษัทย่อย</t>
  </si>
  <si>
    <t>เงินลงทุนบริษัทร่วม - สุทธิ</t>
  </si>
  <si>
    <t>ส่วนปรับปรุงอาคารและอุปกรณ์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</si>
  <si>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</si>
  <si>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</si>
  <si>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</si>
  <si>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</si>
  <si>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</si>
  <si>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</si>
  <si>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</si>
  <si>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</si>
  <si>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</si>
  <si>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</si>
  <si>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</si>
  <si>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</si>
  <si>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</si>
  <si>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</si>
  <si>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6, 20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</si>
  <si>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</si>
  <si>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</si>
  <si>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</si>
  <si>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</si>
  <si>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</si>
  <si>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</si>
  <si>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</si>
  <si>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</si>
  <si>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</si>
  <si>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</si>
  <si>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</si>
  <si>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</si>
  <si>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</si>
  <si>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</si>
  <si>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</si>
  <si>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มูลค่าที่ตราไว้หุ้นละ 0.50 บาท</t>
  </si>
  <si>
    <t>ทุนที่ออกและชำระแล้ว</t>
  </si>
  <si>
    <t>หุ้นสามัญ จำนวน 620,000,000 หุ้น</t>
  </si>
  <si>
    <t>มูลค่าที่ได้รับชำระแล้วหุ้นละ 0.50 บาท</t>
  </si>
  <si>
    <t>ส่วนเกินมูลค่าหุ้น</t>
  </si>
  <si>
    <t>ส่วนต่ำกว่าทุนจากการเปลี่ยนแปลงสัดส่วน</t>
  </si>
  <si>
    <t>การถือหุ้นในบริษัทย่อย</t>
  </si>
  <si>
    <t>กำไร (ขาดทุน) 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</si>
  <si>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</si>
  <si>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</si>
  <si>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</si>
  <si>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</si>
  <si>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</si>
  <si>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</si>
  <si>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</si>
  <si>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</si>
  <si>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</si>
  <si>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</si>
  <si>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</si>
  <si>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</si>
  <si>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</si>
  <si>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</si>
  <si>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</si>
  <si>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</si>
  <si>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</si>
  <si>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</si>
  <si>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ส่วนแบ่งขาดทุนจากเงินลงทุนในบริษัทร่วมตามวิธีส่วนได้เสีย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</si>
  <si>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</si>
  <si>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</si>
  <si>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</si>
  <si>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กำไรเบ็ดเสร็จอื่น :</t>
  </si>
  <si>
    <t>รายการที่จะจัดประเภทรายการใหม่ไปยังกำไรหรือขาดทุนในภายหลัง</t>
  </si>
  <si>
    <t>ส่วนแบ่งกำไรขาดทุนเบ็ดเสร็จอื่นของบริษัทร่วมตามวิธีส่วนได้เสีย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</si>
  <si>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</si>
  <si>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</si>
  <si>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</si>
  <si>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</si>
  <si>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>: ผลกระทบของภาษีเงินได้</t>
    </r>
  </si>
  <si>
    <t>รวมรายการที่จะไม่ถูกบันทึกในส่วนของกำไรหรือขาดทุนในภายหลัง</t>
  </si>
  <si>
    <t>ขาดทุนเบ็ดเสร็จอื่นสำหรับปี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</si>
  <si>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</si>
  <si>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</si>
  <si>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</si>
  <si>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</si>
  <si>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 :</t>
  </si>
  <si>
    <t>กำไรต่อหุ้น</t>
  </si>
  <si>
    <t xml:space="preserve">กำไร (ขาดทุน) ต่อหุ้นขั้นพื้นฐาน 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</si>
  <si>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</si>
  <si>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</si>
  <si>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ส่วนของทุน</t>
  </si>
  <si>
    <t>กำไรสะสม</t>
  </si>
  <si>
    <t>ส่วนต่ำกว่าทุนจากการ</t>
  </si>
  <si>
    <t>จัดสรรแล้ว -</t>
  </si>
  <si>
    <t>ส่วนแบ่งกำไรขาดทุน</t>
  </si>
  <si>
    <t>ผลต่างของอัตรา</t>
  </si>
  <si>
    <t>รวม</t>
  </si>
  <si>
    <t>รวมส่วนของ</t>
  </si>
  <si>
    <t>ส่วนได้เสีย</t>
  </si>
  <si>
    <t xml:space="preserve"> ทุนที่ออก</t>
  </si>
  <si>
    <t>ส่วนเกิน</t>
  </si>
  <si>
    <t>เปลี่ยนแปลงสัดส่วน</t>
  </si>
  <si>
    <t>ทุนสำรอง</t>
  </si>
  <si>
    <t>ยังไม่ได้</t>
  </si>
  <si>
    <t>เบ็ดเสร็จอื่นของบริษัทร่วม</t>
  </si>
  <si>
    <t>แลกเปลี่ยนจากการ</t>
  </si>
  <si>
    <t>องค์ประกอบอื่นของ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</si>
  <si>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</si>
  <si>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</si>
  <si>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</si>
  <si>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</si>
  <si>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การถือหุ้นในบรษัทย่อย</t>
  </si>
  <si>
    <t>ตามกฎหมาย</t>
  </si>
  <si>
    <t>จัดสรร</t>
  </si>
  <si>
    <t>ตามวิธีส่วนได้เสีย</t>
  </si>
  <si>
    <t>แปลงค่างบการเงิน</t>
  </si>
  <si>
    <t>ของบริษัท</t>
  </si>
  <si>
    <t>ควบคุม</t>
  </si>
  <si>
    <t>เจ้าของ</t>
  </si>
  <si>
    <t>ยอดคงเหลือ  ณ วันที่ 1 มกราคม พ.ศ. 2566</t>
  </si>
  <si>
    <t>การเปลี่ยนแปลงในรายการกับผู้เป็นเจ้าของสำหรับปี</t>
  </si>
  <si>
    <t>กำไร (ขาดทุน) เบ็ดเสร็จรวมสำหรับปี - ปรับปรุงใหม่</t>
  </si>
  <si>
    <t>การเพิ่มหุ้นสามัญ</t>
  </si>
  <si>
    <t>ทุนสำรองตามกฎหมาย</t>
  </si>
  <si>
    <t xml:space="preserve">   </t>
  </si>
  <si>
    <t>ยอดคงเหลือ ณ วันที่ 31 ธันวาคม พ.ศ. 2566</t>
  </si>
  <si>
    <t>- ปรับปรุงใหม่</t>
  </si>
  <si>
    <t>ยอดคงเหลือ ณ วันที่ 1 มกราคม พ.ศ. 2567</t>
  </si>
  <si>
    <t>- ตามที่รายงานไว้เดิม</t>
  </si>
  <si>
    <t>ผลกระทบของการแก้ไขข้อผิดพลาด</t>
  </si>
  <si>
    <t>เงินปันผล</t>
  </si>
  <si>
    <t>ขาดทุนเบ็ดเสร็จรวมสำหรับปี</t>
  </si>
  <si>
    <t>ยอดคงเหลือ ณ วันที่ 31 ธันวาคม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</si>
  <si>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</si>
  <si>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ยังไม่ได้จัดสรร</t>
  </si>
  <si>
    <t>ยอดคงเหลือ ณ วันที่ 1 มกราคม พ.ศ. 2566</t>
  </si>
  <si>
    <t>กำไรเบ็ดเสร็จรวมสำหรับปี - ปรับปรุงใหม่</t>
  </si>
  <si>
    <t>ยอดคงเหลือ ณ วันที่ 31 ธันวาคม พ.ศ. 2566 - ปรับปรุงใหม่</t>
  </si>
  <si>
    <t>ยอดคงเหลือ ณ วันที่ 1 มกราคม พ.ศ. 2567 - ตามที่รายงานไว้เดิม</t>
  </si>
  <si>
    <t>ยอดคงเหลือ ณ วันที่ 1 มกราคม พ.ศ. 2567 - ปรับปรุงใหม่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</si>
  <si>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</si>
  <si>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</si>
  <si>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</si>
  <si>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</si>
  <si>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14, 15, 17</t>
  </si>
  <si>
    <t>(การกลับรายการ) ผลขาดทุนด้านเครดิตที่คาดว่าจะเกิดขึ้น</t>
  </si>
  <si>
    <t>ขาดทุน (กำไร) จากการจำหน่ายและตัดจำหน่ายอุปกรณ์</t>
  </si>
  <si>
    <t>กำไรจากการจำหน่ายสินทรัพย์ทางการเงิน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</si>
  <si>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</si>
  <si>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กำไรจากการเปลี่ยนแปลงมูลค่ายุติธรรมของสินทรัพย์ทางการเงิน</t>
  </si>
  <si>
    <t>(กำไร) ขาดทุนจากอัตราแลกเปลี่ยนที่ยังไม่เกิดขึ้น</t>
  </si>
  <si>
    <t>การเปลี่ยนแปลงในเงินทุนหมุนเวียน :</t>
  </si>
  <si>
    <t>เงินสดได้มาจาก (ใช้ไปใน) กิจกรรมการดำเนินงาน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</si>
  <si>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</si>
  <si>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</si>
  <si>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</si>
  <si>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</si>
  <si>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28 จ)</t>
  </si>
  <si>
    <t>เงินสดรับจากการจำหน่ายสินทรัพย์ทางการเงิน</t>
  </si>
  <si>
    <t>เงินสดรับจากการจำหน่ายอุปกรณ์</t>
  </si>
  <si>
    <t>เงินสดรับดอกเบี้ย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</si>
  <si>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</si>
  <si>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</si>
  <si>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เงินสดรับจากการออกหุ้นสามัญ</t>
  </si>
  <si>
    <t>เงินสดจ่ายชำระดอกเบี้ย</t>
  </si>
  <si>
    <t>เงินปันผลจ่ายให้แก่ผู้ถือหุ้น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</si>
  <si>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</si>
  <si>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</si>
  <si>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ขาดทุนจากอัตราแลกเปลี่ยนจากเงินสดและรายการเทียบเท่าเงินสด</t>
  </si>
  <si>
    <t>เงินสดและรายการเทียบเท่าเงินสดสิ้นปี</t>
  </si>
  <si>
    <t>รายการที่ไม่ใช่เงินสดที่มีสาระสำคัญ</t>
  </si>
  <si>
    <t>การซื้ออุปกรณ์โดยยังไม่ได้ชำระเงิน</t>
  </si>
  <si>
    <t>การเพิ่มขึ้นของสินทรัพย์สิทธิการใช้ตามสัญญาเช่า</t>
  </si>
  <si>
    <t>เงินเพิ่มทุนรับจากบริษัทใหญ่โดยการสุทธิกับเงินปันผลจ่าย</t>
  </si>
  <si>
    <t>ให้แก่บริษัทใหญ่</t>
  </si>
  <si>
    <t>ขาดทุนจากอัตราแลกเปลี่ยน - สุทธิ</t>
  </si>
  <si>
    <t>เงินปันผลรับจากการตัดชำระหนี้</t>
  </si>
  <si>
    <t>กลับรายการ (ผลขาดทุน) ด้านเครดิตที่คาดว่าจะเกิดขึ้น</t>
  </si>
  <si>
    <t>ส่วนแบ่งขาดทุนจากเงินลงทุนในบริษัทร่วม</t>
  </si>
  <si>
    <t>6, 7</t>
  </si>
  <si>
    <t>6, 11 ก)</t>
  </si>
  <si>
    <t>6, 11 ข)</t>
  </si>
  <si>
    <t>6, 9</t>
  </si>
  <si>
    <t>6, 27</t>
  </si>
  <si>
    <t>กำไรเบ็ดเสร็จรวมสำหรับปี</t>
  </si>
  <si>
    <t>6, 24</t>
  </si>
  <si>
    <t>เงินสดสุทธิได้มาจาก (ใช้ไปใน) กิจกรรมลงทุน</t>
  </si>
  <si>
    <t>จ่ายเพื่อซื้อสินทรัพย์ไม่มีตัวตน</t>
  </si>
  <si>
    <t>จ่ายเจ้าหนี้ค่าซื้อกิจการ</t>
  </si>
  <si>
    <t>จ่ายซื้อสินทรัพย์ทางการเงิน</t>
  </si>
  <si>
    <t>เงินสดสุทธิได้มาจาก (ใช้ไปใน) กิจกรรมจัดหาเงิน</t>
  </si>
  <si>
    <t>เงินสดรับจากการกู้เงินระยะสั้นจากสถาบันการเงิน</t>
  </si>
  <si>
    <t>เงินสดจ่ายคืนเงินกู้ระยะสั้นจากสถาบันการเงิน</t>
  </si>
  <si>
    <t>เงินสดจ่ายคืนเงินกู้ระยะยาวจากบุคคลที่เกี่ยวข้องกัน</t>
  </si>
  <si>
    <t>เงินสดจ่ายคืนเงินกู้ระยะยาวจากสถาบันการเงิน</t>
  </si>
  <si>
    <t>การเปลี่ยนประเภทเงินให้กู้ระยะสั้นแก่กิจการที่เกี่ยวข้องกันไปเป็น</t>
  </si>
  <si>
    <t>เงินให้กู้ระยะสั้นแก่กิจการที่เกี่ยวข้องกัน</t>
  </si>
  <si>
    <t>เงินสดรับจากเงินให้กู้ระยะยาวแก่กิจการที่เกี่ยวข้องกัน</t>
  </si>
  <si>
    <t>เงินสดรับจากเงินปันผลรับจากบริษัทย่อย</t>
  </si>
  <si>
    <t>ค่าใช้จ่ายผลประโยชน์พนักงาน</t>
  </si>
  <si>
    <t>จ่ายเพื่อซื้อส่วนปรับปรุงอาคารและอุปกรณ์</t>
  </si>
  <si>
    <t>6, 19</t>
  </si>
  <si>
    <t>6, 21</t>
  </si>
  <si>
    <t xml:space="preserve">หุ้นสามัญ จำนวน 620,000,000 หุ้น </t>
  </si>
  <si>
    <t>จ่ายเงินให้กู้ระยะสั้นแก่กิจการที่เกี่ยวข้องกัน</t>
  </si>
  <si>
    <t>จ่ายเงินให้กู้ระยะยาวแก่กิจการที่เกี่ยวข้องกัน</t>
  </si>
  <si>
    <t>ลูกหนี้การค้าและลูกหนี้หมุนเวียนอื่นและ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</si>
</sst>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#,##0.00;\(#,##0.00\);\-"/>
    <numFmt numFmtId="170" formatCode="_-* #,##0_-;\-* #,##0_-;_-* &quot;-&quot;??_-;_-@_-"/>
    <numFmt numFmtId="171" formatCode="#,##0.00;\ \(#,##0.00\);\-"/>
    <numFmt numFmtId="172" formatCode="#,##0;\(#,##0\);&quot;-&quot;;@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* #,##0.00_-;\-* #,##0.00_-;_-* &quot;-&quot;??_-;_-@"/>
    <numFmt numFmtId="176" formatCode="0."/>
    <numFmt numFmtId="177" formatCode="0.0%"/>
    <numFmt numFmtId="178" formatCode="_-&quot;฿&quot;* #,##0.00_-;\-&quot;฿&quot;* #,##0.00_-;_-&quot;฿&quot;* &quot;-&quot;??_-;_-@_-"/>
    <numFmt numFmtId="179" formatCode="#,##0.000_ ;\-#,##0.000\ "/>
    <numFmt numFmtId="180" formatCode="0.000"/>
    <numFmt numFmtId="181" formatCode="#,##0\ \ ;\(#,##0\)\ ;\—\ \ \ \ "/>
    <numFmt numFmtId="182" formatCode="0.00_)"/>
    <numFmt numFmtId="183" formatCode="_-* #,##0.00\ _z_ł_-;\-* #,##0.00\ _z_ł_-;_-* &quot;-&quot;??\ _z_ł_-;_-@_-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4"/>
      <color theme="1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name val="Arial"/>
      <family val="2"/>
      <charset val="1"/>
    </font>
    <font>
      <sz val="10"/>
      <color theme="1"/>
      <name val="Arial Unicode MS"/>
      <family val="2"/>
    </font>
    <font>
      <u/>
      <sz val="10"/>
      <color rgb="FF0000FF"/>
      <name val="Arial"/>
      <family val="2"/>
    </font>
    <font>
      <u/>
      <sz val="10"/>
      <color theme="10"/>
      <name val="Georgia"/>
      <family val="1"/>
    </font>
    <font>
      <sz val="13"/>
      <color rgb="FF000000"/>
      <name val="Browallia New"/>
      <family val="2"/>
    </font>
    <font>
      <u/>
      <sz val="10"/>
      <color theme="10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Calibri"/>
      <family val="2"/>
    </font>
    <font>
      <sz val="10"/>
      <color rgb="FF000000"/>
      <name val="Calibri"/>
      <family val="2"/>
      <scheme val="minor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b/>
      <sz val="10"/>
      <name val="Tahoma"/>
      <family val="2"/>
    </font>
    <font>
      <sz val="11"/>
      <name val="ＭＳ Ｐゴシック"/>
      <charset val="128"/>
    </font>
    <font>
      <sz val="10"/>
      <color rgb="FF000000"/>
      <name val="Arial"/>
      <family val="2"/>
      <charset val="1"/>
    </font>
    <font>
      <sz val="11"/>
      <color indexed="8"/>
      <name val="Calibri"/>
      <family val="2"/>
    </font>
    <font>
      <sz val="10"/>
      <color rgb="FF0000FF"/>
      <name val="Arial Unicode MS"/>
      <family val="2"/>
    </font>
    <font>
      <i/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30717">
    <xf numFmtId="0" fontId="0" fillId="0" borderId="0"/>
    <xf numFmtId="0" fontId="6" fillId="0" borderId="0"/>
    <xf numFmtId="0" fontId="6" fillId="0" borderId="0"/>
    <xf numFmtId="0" fontId="1" fillId="0" borderId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>
      <protection locked="0"/>
    </xf>
    <xf numFmtId="0" fontId="8" fillId="0" borderId="0"/>
    <xf numFmtId="9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4" fillId="0" borderId="0" applyNumberFormat="0" applyFill="0" applyBorder="0" applyAlignment="0">
      <protection locked="0"/>
    </xf>
    <xf numFmtId="0" fontId="11" fillId="0" borderId="0"/>
    <xf numFmtId="0" fontId="12" fillId="0" borderId="0"/>
    <xf numFmtId="0" fontId="14" fillId="0" borderId="0" applyNumberFormat="0" applyFill="0" applyBorder="0" applyAlignment="0" applyProtection="0"/>
    <xf numFmtId="0" fontId="11" fillId="0" borderId="0"/>
    <xf numFmtId="0" fontId="13" fillId="0" borderId="0" applyNumberForma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0" fontId="16" fillId="0" borderId="0"/>
    <xf numFmtId="0" fontId="6" fillId="0" borderId="0"/>
    <xf numFmtId="43" fontId="11" fillId="0" borderId="0" applyFont="0" applyFill="0" applyBorder="0" applyAlignment="0" applyProtection="0"/>
    <xf numFmtId="0" fontId="17" fillId="0" borderId="0"/>
    <xf numFmtId="0" fontId="18" fillId="0" borderId="0"/>
    <xf numFmtId="0" fontId="1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1" fillId="0" borderId="0">
      <protection locked="0"/>
    </xf>
    <xf numFmtId="0" fontId="15" fillId="0" borderId="0" applyNumberFormat="0" applyFill="0" applyBorder="0" applyAlignment="0">
      <protection locked="0"/>
    </xf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" fillId="0" borderId="0"/>
    <xf numFmtId="0" fontId="6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11" fillId="0" borderId="0">
      <protection locked="0"/>
    </xf>
    <xf numFmtId="0" fontId="15" fillId="0" borderId="0" applyNumberFormat="0" applyFill="0" applyBorder="0" applyAlignment="0">
      <protection locked="0"/>
    </xf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43" fontId="11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10" fillId="0" borderId="0"/>
    <xf numFmtId="0" fontId="11" fillId="0" borderId="0">
      <protection locked="0"/>
    </xf>
    <xf numFmtId="43" fontId="8" fillId="0" borderId="0" applyFont="0" applyFill="0" applyBorder="0" applyAlignment="0" applyProtection="0"/>
    <xf numFmtId="0" fontId="14" fillId="0" borderId="0" applyNumberFormat="0" applyFill="0" applyBorder="0" applyAlignment="0">
      <protection locked="0"/>
    </xf>
    <xf numFmtId="0" fontId="14" fillId="0" borderId="0" applyNumberForma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2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12" fillId="0" borderId="0" applyFont="0" applyFill="0" applyBorder="0" applyAlignment="0" applyProtection="0"/>
    <xf numFmtId="0" fontId="21" fillId="0" borderId="0"/>
    <xf numFmtId="0" fontId="12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19" fillId="0" borderId="0">
      <alignment vertical="top"/>
    </xf>
    <xf numFmtId="0" fontId="1" fillId="0" borderId="0"/>
    <xf numFmtId="0" fontId="12" fillId="0" borderId="0"/>
    <xf numFmtId="0" fontId="14" fillId="0" borderId="0" applyNumberFormat="0" applyFill="0" applyBorder="0" applyAlignment="0">
      <protection locked="0"/>
    </xf>
    <xf numFmtId="0" fontId="1" fillId="0" borderId="0"/>
    <xf numFmtId="0" fontId="11" fillId="0" borderId="0">
      <protection locked="0"/>
    </xf>
    <xf numFmtId="0" fontId="6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>
      <protection locked="0"/>
    </xf>
    <xf numFmtId="0" fontId="19" fillId="0" borderId="0">
      <alignment vertical="top"/>
    </xf>
    <xf numFmtId="0" fontId="15" fillId="0" borderId="0" applyNumberFormat="0" applyFill="0" applyBorder="0" applyAlignment="0">
      <protection locked="0"/>
    </xf>
    <xf numFmtId="0" fontId="20" fillId="0" borderId="0"/>
    <xf numFmtId="43" fontId="11" fillId="0" borderId="0" applyFont="0" applyFill="0" applyBorder="0" applyAlignment="0" applyProtection="0"/>
    <xf numFmtId="0" fontId="22" fillId="0" borderId="0" applyNumberFormat="0" applyFill="0" applyBorder="0" applyAlignment="0">
      <protection locked="0"/>
    </xf>
    <xf numFmtId="0" fontId="6" fillId="0" borderId="0"/>
    <xf numFmtId="0" fontId="26" fillId="0" borderId="0"/>
    <xf numFmtId="0" fontId="19" fillId="0" borderId="0">
      <alignment vertical="top"/>
    </xf>
    <xf numFmtId="0" fontId="19" fillId="0" borderId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9" fillId="0" borderId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9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8" fillId="0" borderId="0"/>
    <xf numFmtId="43" fontId="19" fillId="0" borderId="0" applyFont="0" applyFill="0" applyBorder="0" applyAlignment="0" applyProtection="0"/>
    <xf numFmtId="0" fontId="1" fillId="0" borderId="0"/>
    <xf numFmtId="0" fontId="8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>
      <alignment vertical="top"/>
    </xf>
    <xf numFmtId="0" fontId="19" fillId="0" borderId="0">
      <alignment vertical="top"/>
    </xf>
    <xf numFmtId="0" fontId="12" fillId="0" borderId="0"/>
    <xf numFmtId="43" fontId="6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27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" fillId="0" borderId="0">
      <alignment vertical="top"/>
    </xf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8" fillId="0" borderId="0" applyFont="0" applyFill="0" applyBorder="0" applyAlignment="0" applyProtection="0"/>
    <xf numFmtId="0" fontId="12" fillId="0" borderId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28" fillId="0" borderId="0"/>
    <xf numFmtId="0" fontId="28" fillId="0" borderId="0"/>
    <xf numFmtId="0" fontId="29" fillId="0" borderId="0"/>
    <xf numFmtId="0" fontId="28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11" fillId="0" borderId="0" applyFont="0" applyFill="0" applyBorder="0" applyAlignment="0" applyProtection="0"/>
    <xf numFmtId="0" fontId="11" fillId="0" borderId="0">
      <protection locked="0"/>
    </xf>
    <xf numFmtId="0" fontId="1" fillId="0" borderId="0"/>
    <xf numFmtId="0" fontId="11" fillId="0" borderId="0">
      <protection locked="0"/>
    </xf>
    <xf numFmtId="9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7" fillId="0" borderId="0"/>
    <xf numFmtId="0" fontId="11" fillId="0" borderId="0">
      <protection locked="0"/>
    </xf>
    <xf numFmtId="9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179" fontId="31" fillId="0" borderId="0"/>
    <xf numFmtId="177" fontId="32" fillId="0" borderId="0"/>
    <xf numFmtId="0" fontId="33" fillId="2" borderId="0" applyNumberFormat="0" applyFont="0" applyFill="0" applyBorder="0" applyProtection="0">
      <alignment horizontal="left"/>
    </xf>
    <xf numFmtId="180" fontId="32" fillId="0" borderId="0"/>
    <xf numFmtId="181" fontId="34" fillId="0" borderId="0">
      <alignment horizontal="right"/>
    </xf>
    <xf numFmtId="38" fontId="35" fillId="2" borderId="0" applyNumberFormat="0" applyBorder="0" applyAlignment="0" applyProtection="0"/>
    <xf numFmtId="176" fontId="36" fillId="3" borderId="0">
      <alignment horizontal="left" vertical="top"/>
    </xf>
    <xf numFmtId="0" fontId="37" fillId="3" borderId="0">
      <alignment horizontal="left" wrapText="1"/>
    </xf>
    <xf numFmtId="10" fontId="35" fillId="3" borderId="7" applyNumberFormat="0" applyBorder="0" applyAlignment="0" applyProtection="0"/>
    <xf numFmtId="38" fontId="38" fillId="0" borderId="0"/>
    <xf numFmtId="38" fontId="39" fillId="0" borderId="0"/>
    <xf numFmtId="38" fontId="40" fillId="0" borderId="0"/>
    <xf numFmtId="38" fontId="41" fillId="0" borderId="0"/>
    <xf numFmtId="0" fontId="34" fillId="0" borderId="0"/>
    <xf numFmtId="0" fontId="34" fillId="0" borderId="0"/>
    <xf numFmtId="37" fontId="42" fillId="0" borderId="0"/>
    <xf numFmtId="182" fontId="43" fillId="0" borderId="0"/>
    <xf numFmtId="0" fontId="6" fillId="0" borderId="0"/>
    <xf numFmtId="0" fontId="19" fillId="0" borderId="0"/>
    <xf numFmtId="0" fontId="27" fillId="0" borderId="0"/>
    <xf numFmtId="0" fontId="1" fillId="0" borderId="0"/>
    <xf numFmtId="0" fontId="21" fillId="0" borderId="0"/>
    <xf numFmtId="0" fontId="31" fillId="0" borderId="0"/>
    <xf numFmtId="0" fontId="19" fillId="0" borderId="0" applyNumberFormat="0" applyFill="0" applyBorder="0" applyAlignment="0" applyProtection="0"/>
    <xf numFmtId="0" fontId="19" fillId="0" borderId="0"/>
    <xf numFmtId="0" fontId="31" fillId="0" borderId="0"/>
    <xf numFmtId="0" fontId="11" fillId="0" borderId="0"/>
    <xf numFmtId="0" fontId="19" fillId="0" borderId="0">
      <alignment vertical="top"/>
    </xf>
    <xf numFmtId="0" fontId="8" fillId="0" borderId="0"/>
    <xf numFmtId="0" fontId="8" fillId="0" borderId="0"/>
    <xf numFmtId="0" fontId="21" fillId="0" borderId="0"/>
    <xf numFmtId="0" fontId="8" fillId="0" borderId="0"/>
    <xf numFmtId="0" fontId="27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6" applyNumberFormat="0" applyFill="0" applyAlignment="0" applyProtection="0">
      <alignment horizontal="center" vertical="center"/>
    </xf>
    <xf numFmtId="38" fontId="44" fillId="0" borderId="0" applyNumberFormat="0" applyFont="0" applyFill="0" applyBorder="0" applyAlignment="0"/>
    <xf numFmtId="0" fontId="45" fillId="3" borderId="0">
      <alignment wrapText="1"/>
    </xf>
    <xf numFmtId="38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27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/>
    <xf numFmtId="0" fontId="27" fillId="0" borderId="0"/>
    <xf numFmtId="0" fontId="47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7" fillId="0" borderId="0"/>
    <xf numFmtId="0" fontId="27" fillId="0" borderId="0"/>
    <xf numFmtId="0" fontId="8" fillId="0" borderId="0"/>
    <xf numFmtId="0" fontId="19" fillId="0" borderId="0">
      <alignment vertical="top"/>
    </xf>
    <xf numFmtId="0" fontId="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0" fontId="19" fillId="0" borderId="0">
      <alignment vertical="top"/>
    </xf>
    <xf numFmtId="0" fontId="1" fillId="0" borderId="0"/>
    <xf numFmtId="0" fontId="8" fillId="0" borderId="0"/>
    <xf numFmtId="0" fontId="1" fillId="0" borderId="0"/>
    <xf numFmtId="9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6" fillId="0" borderId="0"/>
    <xf numFmtId="0" fontId="25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43" fontId="19" fillId="0" borderId="0" applyFont="0" applyFill="0" applyBorder="0" applyAlignment="0" applyProtection="0">
      <alignment vertical="top"/>
    </xf>
    <xf numFmtId="0" fontId="7" fillId="0" borderId="0"/>
    <xf numFmtId="43" fontId="6" fillId="0" borderId="0" applyFont="0" applyFill="0" applyBorder="0" applyAlignment="0" applyProtection="0"/>
    <xf numFmtId="0" fontId="6" fillId="0" borderId="0"/>
    <xf numFmtId="9" fontId="19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26" fillId="0" borderId="0"/>
    <xf numFmtId="43" fontId="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7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26" fillId="0" borderId="0"/>
    <xf numFmtId="43" fontId="6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0" fontId="1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6" fillId="0" borderId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" fillId="0" borderId="0">
      <protection locked="0"/>
    </xf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1" fillId="0" borderId="0"/>
    <xf numFmtId="0" fontId="13" fillId="0" borderId="0" applyNumberFormat="0" applyFill="0" applyBorder="0" applyAlignment="0" applyProtection="0"/>
    <xf numFmtId="0" fontId="12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1" fillId="0" borderId="0">
      <protection locked="0"/>
    </xf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1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1" fillId="0" borderId="0">
      <protection locked="0"/>
    </xf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1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26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/>
    <xf numFmtId="0" fontId="26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0" fontId="26" fillId="0" borderId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43" fontId="1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1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1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19" fillId="0" borderId="0">
      <alignment vertical="top"/>
    </xf>
    <xf numFmtId="0" fontId="19" fillId="0" borderId="0">
      <alignment vertical="top"/>
    </xf>
    <xf numFmtId="0" fontId="1" fillId="0" borderId="0"/>
    <xf numFmtId="0" fontId="12" fillId="0" borderId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3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2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1" fillId="0" borderId="0"/>
    <xf numFmtId="43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11" fillId="0" borderId="0">
      <protection locked="0"/>
    </xf>
    <xf numFmtId="0" fontId="11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7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43" fontId="19" fillId="0" borderId="0" applyFont="0" applyFill="0" applyBorder="0" applyAlignment="0" applyProtection="0">
      <alignment vertical="top"/>
    </xf>
    <xf numFmtId="0" fontId="49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>
      <protection locked="0"/>
    </xf>
    <xf numFmtId="0" fontId="20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1" fillId="0" borderId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9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0" fontId="2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0" fontId="47" fillId="0" borderId="0"/>
    <xf numFmtId="0" fontId="47" fillId="0" borderId="0"/>
    <xf numFmtId="43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0" fontId="47" fillId="0" borderId="0"/>
    <xf numFmtId="0" fontId="19" fillId="0" borderId="0">
      <alignment vertical="top"/>
    </xf>
    <xf numFmtId="43" fontId="8" fillId="0" borderId="0" applyBorder="0" applyAlignment="0" applyProtection="0"/>
    <xf numFmtId="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0" fontId="47" fillId="0" borderId="0"/>
    <xf numFmtId="0" fontId="20" fillId="0" borderId="0"/>
    <xf numFmtId="9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26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0"/>
    <xf numFmtId="0" fontId="12" fillId="0" borderId="0"/>
    <xf numFmtId="0" fontId="14" fillId="0" borderId="0" applyNumberFormat="0" applyFill="0" applyBorder="0" applyAlignment="0">
      <protection locked="0"/>
    </xf>
    <xf numFmtId="0" fontId="1" fillId="0" borderId="0"/>
    <xf numFmtId="0" fontId="1" fillId="0" borderId="0"/>
    <xf numFmtId="0" fontId="12" fillId="0" borderId="0"/>
    <xf numFmtId="183" fontId="1" fillId="0" borderId="0" applyFont="0" applyFill="0" applyBorder="0" applyAlignment="0" applyProtection="0"/>
    <xf numFmtId="0" fontId="19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9" fillId="0" borderId="0"/>
    <xf numFmtId="43" fontId="19" fillId="0" borderId="0" applyFont="0" applyFill="0" applyBorder="0" applyAlignment="0" applyProtection="0"/>
    <xf numFmtId="0" fontId="19" fillId="0" borderId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1" fillId="0" borderId="0">
      <protection locked="0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9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19" fillId="0" borderId="0">
      <alignment vertical="top"/>
    </xf>
    <xf numFmtId="0" fontId="7" fillId="0" borderId="0"/>
    <xf numFmtId="0" fontId="1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43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0" borderId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9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1" fillId="0" borderId="0"/>
    <xf numFmtId="9" fontId="26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0" fillId="0" borderId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1" fillId="0" borderId="0">
      <protection locked="0"/>
    </xf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12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>
      <alignment vertical="top"/>
    </xf>
    <xf numFmtId="0" fontId="1" fillId="0" borderId="0"/>
    <xf numFmtId="0" fontId="14" fillId="0" borderId="0" applyNumberFormat="0" applyFill="0" applyBorder="0" applyAlignment="0">
      <protection locked="0"/>
    </xf>
    <xf numFmtId="0" fontId="1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9" fillId="0" borderId="0">
      <alignment vertical="top"/>
    </xf>
    <xf numFmtId="0" fontId="19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8" fillId="0" borderId="0"/>
    <xf numFmtId="43" fontId="1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9" fillId="0" borderId="0">
      <alignment vertical="top"/>
    </xf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0" fontId="1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1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28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" fillId="0" borderId="0"/>
    <xf numFmtId="0" fontId="11" fillId="0" borderId="0">
      <protection locked="0"/>
    </xf>
    <xf numFmtId="9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0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2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2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1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>
      <protection locked="0"/>
    </xf>
    <xf numFmtId="9" fontId="11" fillId="0" borderId="0" applyFont="0" applyFill="0" applyBorder="0" applyAlignment="0" applyProtection="0"/>
    <xf numFmtId="0" fontId="11" fillId="0" borderId="0"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protection locked="0"/>
    </xf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4">
    <xf numFmtId="0" fontId="0" fillId="0" borderId="0" xfId="0"/>
    <xf numFmtId="172" fontId="3" fillId="0" borderId="0" xfId="4" applyNumberFormat="1" applyFont="1" applyFill="1" applyAlignment="1">
      <alignment horizontal="right" vertical="center"/>
    </xf>
    <xf numFmtId="172" fontId="3" fillId="0" borderId="4" xfId="4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7" fontId="3" fillId="0" borderId="4" xfId="0" applyNumberFormat="1" applyFont="1" applyBorder="1" applyAlignment="1">
      <alignment vertical="center"/>
    </xf>
    <xf numFmtId="15" fontId="2" fillId="0" borderId="0" xfId="0" quotePrefix="1" applyNumberFormat="1" applyFont="1" applyAlignment="1">
      <alignment vertical="center"/>
    </xf>
    <xf numFmtId="15" fontId="5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5" fontId="3" fillId="0" borderId="0" xfId="0" quotePrefix="1" applyNumberFormat="1" applyFont="1" applyAlignment="1">
      <alignment vertical="center"/>
    </xf>
    <xf numFmtId="167" fontId="3" fillId="0" borderId="4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7" fontId="3" fillId="0" borderId="0" xfId="2" applyNumberFormat="1" applyFont="1" applyAlignment="1">
      <alignment horizontal="right" vertical="center"/>
    </xf>
    <xf numFmtId="171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Continuous" vertical="center"/>
    </xf>
    <xf numFmtId="167" fontId="3" fillId="0" borderId="0" xfId="2" applyNumberFormat="1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165" fontId="2" fillId="0" borderId="0" xfId="2" applyNumberFormat="1" applyFont="1" applyAlignment="1">
      <alignment horizontal="center" vertical="center"/>
    </xf>
    <xf numFmtId="167" fontId="2" fillId="0" borderId="0" xfId="2" applyNumberFormat="1" applyFont="1" applyAlignment="1">
      <alignment horizontal="right" vertical="center" wrapText="1"/>
    </xf>
    <xf numFmtId="171" fontId="2" fillId="0" borderId="0" xfId="2" applyNumberFormat="1" applyFont="1" applyAlignment="1">
      <alignment horizontal="right" vertical="center" wrapText="1"/>
    </xf>
    <xf numFmtId="165" fontId="2" fillId="0" borderId="0" xfId="2" applyNumberFormat="1" applyFont="1" applyAlignment="1">
      <alignment horizontal="right" vertical="center" wrapText="1"/>
    </xf>
    <xf numFmtId="0" fontId="2" fillId="0" borderId="0" xfId="2" applyFont="1" applyAlignment="1">
      <alignment vertical="center"/>
    </xf>
    <xf numFmtId="167" fontId="2" fillId="0" borderId="0" xfId="2" applyNumberFormat="1" applyFont="1" applyAlignment="1">
      <alignment horizontal="right" vertical="center"/>
    </xf>
    <xf numFmtId="171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7" fontId="2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171" fontId="3" fillId="0" borderId="0" xfId="2" applyNumberFormat="1" applyFont="1" applyAlignment="1">
      <alignment vertical="center"/>
    </xf>
    <xf numFmtId="171" fontId="3" fillId="0" borderId="0" xfId="2" applyNumberFormat="1" applyFont="1" applyAlignment="1">
      <alignment horizontal="centerContinuous" vertical="center"/>
    </xf>
    <xf numFmtId="165" fontId="3" fillId="0" borderId="0" xfId="2" applyNumberFormat="1" applyFont="1" applyAlignment="1">
      <alignment vertical="center"/>
    </xf>
    <xf numFmtId="167" fontId="3" fillId="0" borderId="4" xfId="2" applyNumberFormat="1" applyFont="1" applyBorder="1" applyAlignment="1">
      <alignment vertical="center"/>
    </xf>
    <xf numFmtId="167" fontId="3" fillId="0" borderId="2" xfId="2" applyNumberFormat="1" applyFont="1" applyBorder="1" applyAlignment="1">
      <alignment horizontal="right" vertical="center"/>
    </xf>
    <xf numFmtId="170" fontId="3" fillId="0" borderId="0" xfId="2" applyNumberFormat="1" applyFont="1" applyAlignment="1">
      <alignment vertical="center"/>
    </xf>
    <xf numFmtId="0" fontId="2" fillId="0" borderId="0" xfId="2" applyFont="1" applyAlignment="1">
      <alignment horizontal="right" vertical="center" wrapText="1"/>
    </xf>
    <xf numFmtId="172" fontId="3" fillId="0" borderId="0" xfId="2" applyNumberFormat="1" applyFont="1" applyAlignment="1">
      <alignment horizontal="right" vertical="center"/>
    </xf>
    <xf numFmtId="167" fontId="3" fillId="0" borderId="4" xfId="2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70" fontId="3" fillId="0" borderId="0" xfId="16714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2" fillId="0" borderId="4" xfId="0" applyFont="1" applyBorder="1" applyAlignment="1">
      <alignment horizontal="center" vertical="center"/>
    </xf>
    <xf numFmtId="172" fontId="5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/>
    <xf numFmtId="166" fontId="3" fillId="0" borderId="1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3" quotePrefix="1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6" fontId="3" fillId="0" borderId="4" xfId="0" applyNumberFormat="1" applyFont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vertical="center"/>
    </xf>
    <xf numFmtId="167" fontId="3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65" fontId="2" fillId="0" borderId="0" xfId="0" quotePrefix="1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5" fillId="0" borderId="0" xfId="346" applyFont="1" applyAlignment="1">
      <alignment horizontal="left" vertical="center"/>
    </xf>
    <xf numFmtId="0" fontId="4" fillId="0" borderId="0" xfId="346" applyFont="1" applyAlignment="1">
      <alignment vertical="center"/>
    </xf>
    <xf numFmtId="0" fontId="4" fillId="0" borderId="0" xfId="346" applyFont="1" applyAlignment="1">
      <alignment horizontal="center" vertical="center"/>
    </xf>
    <xf numFmtId="166" fontId="4" fillId="0" borderId="0" xfId="346" applyNumberFormat="1" applyFont="1" applyAlignment="1">
      <alignment horizontal="right" vertical="center"/>
    </xf>
    <xf numFmtId="0" fontId="24" fillId="0" borderId="0" xfId="346" applyFont="1"/>
    <xf numFmtId="0" fontId="4" fillId="0" borderId="0" xfId="346" applyFont="1" applyAlignment="1">
      <alignment horizontal="left" vertical="center"/>
    </xf>
    <xf numFmtId="0" fontId="5" fillId="0" borderId="0" xfId="346" applyFont="1" applyAlignment="1">
      <alignment vertical="center"/>
    </xf>
    <xf numFmtId="168" fontId="4" fillId="0" borderId="0" xfId="346" applyNumberFormat="1" applyFont="1" applyAlignment="1">
      <alignment horizontal="center" vertical="center"/>
    </xf>
    <xf numFmtId="0" fontId="50" fillId="0" borderId="0" xfId="346" applyFont="1" applyAlignment="1">
      <alignment horizontal="left" vertical="center"/>
    </xf>
    <xf numFmtId="0" fontId="50" fillId="0" borderId="0" xfId="346" applyFont="1" applyAlignment="1">
      <alignment vertical="center"/>
    </xf>
    <xf numFmtId="166" fontId="4" fillId="0" borderId="4" xfId="346" applyNumberFormat="1" applyFont="1" applyBorder="1" applyAlignment="1">
      <alignment horizontal="right" vertical="center"/>
    </xf>
    <xf numFmtId="175" fontId="4" fillId="0" borderId="0" xfId="346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4" fillId="0" borderId="8" xfId="0" applyNumberFormat="1" applyFont="1" applyBorder="1" applyAlignment="1">
      <alignment horizontal="right" vertical="center"/>
    </xf>
    <xf numFmtId="0" fontId="24" fillId="0" borderId="0" xfId="0" applyFont="1"/>
    <xf numFmtId="175" fontId="4" fillId="0" borderId="0" xfId="0" applyNumberFormat="1" applyFont="1" applyAlignment="1">
      <alignment horizontal="right" vertical="center"/>
    </xf>
    <xf numFmtId="166" fontId="3" fillId="0" borderId="0" xfId="2747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Continuous" vertical="center"/>
    </xf>
    <xf numFmtId="165" fontId="2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right" vertical="center"/>
    </xf>
    <xf numFmtId="166" fontId="3" fillId="0" borderId="4" xfId="0" quotePrefix="1" applyNumberFormat="1" applyFont="1" applyBorder="1" applyAlignment="1">
      <alignment horizontal="right" vertical="center"/>
    </xf>
    <xf numFmtId="166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left" vertical="center"/>
    </xf>
    <xf numFmtId="166" fontId="2" fillId="0" borderId="4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horizontal="centerContinuous" vertical="center"/>
    </xf>
    <xf numFmtId="0" fontId="3" fillId="0" borderId="4" xfId="0" applyFont="1" applyBorder="1" applyAlignment="1">
      <alignment horizontal="left" vertical="center"/>
    </xf>
    <xf numFmtId="169" fontId="3" fillId="0" borderId="4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horizontal="right" vertical="center"/>
    </xf>
    <xf numFmtId="0" fontId="2" fillId="0" borderId="4" xfId="2" applyFont="1" applyBorder="1" applyAlignment="1">
      <alignment horizontal="left" vertical="center"/>
    </xf>
    <xf numFmtId="0" fontId="3" fillId="0" borderId="4" xfId="2" applyFont="1" applyBorder="1" applyAlignment="1">
      <alignment horizontal="centerContinuous" vertical="center"/>
    </xf>
    <xf numFmtId="0" fontId="3" fillId="0" borderId="4" xfId="2" applyFont="1" applyBorder="1" applyAlignment="1">
      <alignment horizontal="center" vertical="center"/>
    </xf>
    <xf numFmtId="171" fontId="3" fillId="0" borderId="4" xfId="2" applyNumberFormat="1" applyFont="1" applyBorder="1" applyAlignment="1">
      <alignment horizontal="right" vertical="center"/>
    </xf>
    <xf numFmtId="167" fontId="3" fillId="0" borderId="4" xfId="2" applyNumberFormat="1" applyFont="1" applyBorder="1" applyAlignment="1">
      <alignment horizontal="centerContinuous" vertical="center"/>
    </xf>
    <xf numFmtId="0" fontId="2" fillId="0" borderId="4" xfId="2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right" vertical="top"/>
    </xf>
    <xf numFmtId="0" fontId="3" fillId="0" borderId="4" xfId="2" applyFont="1" applyBorder="1" applyAlignment="1">
      <alignment vertical="center"/>
    </xf>
    <xf numFmtId="171" fontId="3" fillId="0" borderId="4" xfId="2" applyNumberFormat="1" applyFont="1" applyBorder="1" applyAlignment="1">
      <alignment horizontal="center" vertical="center"/>
    </xf>
    <xf numFmtId="171" fontId="3" fillId="0" borderId="4" xfId="2" applyNumberFormat="1" applyFont="1" applyBorder="1" applyAlignment="1">
      <alignment horizontal="centerContinuous" vertical="center"/>
    </xf>
    <xf numFmtId="171" fontId="3" fillId="0" borderId="4" xfId="2" applyNumberFormat="1" applyFont="1" applyBorder="1" applyAlignment="1">
      <alignment vertical="center"/>
    </xf>
    <xf numFmtId="166" fontId="3" fillId="0" borderId="0" xfId="0" applyNumberFormat="1" applyFont="1" applyAlignment="1">
      <alignment horizontal="left" vertical="center"/>
    </xf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165" fontId="53" fillId="0" borderId="0" xfId="0" applyNumberFormat="1" applyFont="1" applyAlignment="1">
      <alignment horizontal="right" vertical="center"/>
    </xf>
    <xf numFmtId="165" fontId="53" fillId="0" borderId="0" xfId="0" applyNumberFormat="1" applyFont="1" applyAlignment="1">
      <alignment vertical="center"/>
    </xf>
    <xf numFmtId="166" fontId="53" fillId="0" borderId="0" xfId="0" applyNumberFormat="1" applyFont="1" applyAlignment="1">
      <alignment horizontal="right" vertical="center"/>
    </xf>
    <xf numFmtId="165" fontId="52" fillId="0" borderId="0" xfId="0" applyNumberFormat="1" applyFont="1" applyAlignment="1">
      <alignment vertical="center"/>
    </xf>
    <xf numFmtId="165" fontId="52" fillId="0" borderId="0" xfId="0" applyNumberFormat="1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65" fontId="52" fillId="0" borderId="0" xfId="0" applyNumberFormat="1" applyFont="1" applyAlignment="1">
      <alignment horizontal="right" vertical="center"/>
    </xf>
    <xf numFmtId="165" fontId="53" fillId="0" borderId="0" xfId="0" applyNumberFormat="1" applyFont="1" applyAlignment="1">
      <alignment horizontal="center" vertical="center" wrapText="1"/>
    </xf>
    <xf numFmtId="15" fontId="52" fillId="0" borderId="0" xfId="0" quotePrefix="1" applyNumberFormat="1" applyFont="1" applyAlignment="1">
      <alignment vertical="center"/>
    </xf>
    <xf numFmtId="15" fontId="52" fillId="0" borderId="0" xfId="0" quotePrefix="1" applyNumberFormat="1" applyFont="1" applyAlignment="1">
      <alignment horizontal="center" vertical="center"/>
    </xf>
    <xf numFmtId="165" fontId="52" fillId="0" borderId="0" xfId="0" applyNumberFormat="1" applyFont="1" applyAlignment="1">
      <alignment horizontal="right" vertical="center" wrapText="1"/>
    </xf>
    <xf numFmtId="0" fontId="52" fillId="0" borderId="0" xfId="0" applyFont="1" applyAlignment="1">
      <alignment horizontal="left" vertical="center"/>
    </xf>
    <xf numFmtId="0" fontId="52" fillId="0" borderId="4" xfId="0" applyFont="1" applyBorder="1" applyAlignment="1">
      <alignment horizontal="center" vertical="center"/>
    </xf>
    <xf numFmtId="165" fontId="52" fillId="0" borderId="4" xfId="0" applyNumberFormat="1" applyFont="1" applyBorder="1" applyAlignment="1">
      <alignment horizontal="right" vertical="center"/>
    </xf>
    <xf numFmtId="167" fontId="53" fillId="0" borderId="0" xfId="0" applyNumberFormat="1" applyFont="1" applyAlignment="1">
      <alignment horizontal="right" vertical="center"/>
    </xf>
    <xf numFmtId="167" fontId="52" fillId="0" borderId="0" xfId="0" applyNumberFormat="1" applyFont="1" applyAlignment="1">
      <alignment horizontal="right" vertical="center"/>
    </xf>
    <xf numFmtId="0" fontId="53" fillId="0" borderId="0" xfId="0" applyFont="1" applyAlignment="1">
      <alignment horizontal="left" vertical="center"/>
    </xf>
    <xf numFmtId="167" fontId="53" fillId="0" borderId="4" xfId="0" applyNumberFormat="1" applyFont="1" applyBorder="1" applyAlignment="1">
      <alignment horizontal="right" vertical="center"/>
    </xf>
    <xf numFmtId="166" fontId="53" fillId="0" borderId="0" xfId="0" applyNumberFormat="1" applyFont="1" applyAlignment="1">
      <alignment vertical="center"/>
    </xf>
    <xf numFmtId="166" fontId="53" fillId="0" borderId="4" xfId="0" applyNumberFormat="1" applyFont="1" applyBorder="1" applyAlignment="1">
      <alignment horizontal="right" vertical="center"/>
    </xf>
    <xf numFmtId="0" fontId="52" fillId="0" borderId="0" xfId="1" applyFont="1" applyAlignment="1">
      <alignment horizontal="left" vertical="center"/>
    </xf>
    <xf numFmtId="0" fontId="52" fillId="0" borderId="0" xfId="0" quotePrefix="1" applyFont="1" applyAlignment="1">
      <alignment vertical="center"/>
    </xf>
    <xf numFmtId="0" fontId="52" fillId="0" borderId="0" xfId="0" quotePrefix="1" applyFont="1" applyAlignment="1">
      <alignment horizontal="left" vertical="center"/>
    </xf>
    <xf numFmtId="166" fontId="53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4" xfId="0" quotePrefix="1" applyNumberFormat="1" applyFont="1" applyBorder="1" applyAlignment="1">
      <alignment horizontal="center" vertical="center"/>
    </xf>
    <xf numFmtId="165" fontId="52" fillId="0" borderId="4" xfId="0" applyNumberFormat="1" applyFont="1" applyBorder="1" applyAlignment="1">
      <alignment horizontal="center" vertical="center"/>
    </xf>
    <xf numFmtId="165" fontId="52" fillId="0" borderId="3" xfId="0" applyNumberFormat="1" applyFont="1" applyBorder="1" applyAlignment="1">
      <alignment horizontal="center" vertical="center"/>
    </xf>
    <xf numFmtId="165" fontId="5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5" fontId="2" fillId="0" borderId="4" xfId="0" quotePrefix="1" applyNumberFormat="1" applyFont="1" applyBorder="1" applyAlignment="1">
      <alignment horizontal="center" vertical="center"/>
    </xf>
    <xf numFmtId="165" fontId="2" fillId="0" borderId="4" xfId="2" applyNumberFormat="1" applyFont="1" applyBorder="1" applyAlignment="1">
      <alignment horizontal="center" vertical="center"/>
    </xf>
  </cellXfs>
  <cellStyles count="30717">
    <cellStyle name="Comma" xfId="16714" builtinId="3"/>
    <cellStyle name="Comma 10" xfId="258" xr:uid="{CFCA89A0-4D14-4A9D-BA03-8E8A9C8AF426}"/>
    <cellStyle name="Comma 10 10" xfId="16814" xr:uid="{B32FFB50-DEDB-4ABD-8DB5-83799B03DE32}"/>
    <cellStyle name="Comma 10 2" xfId="44" xr:uid="{06E79DC2-883D-4475-89EF-F79B34A35BBF}"/>
    <cellStyle name="Comma 10 2 10" xfId="2787" xr:uid="{5EF27153-1C8D-49FD-AEEA-7519ACE4A515}"/>
    <cellStyle name="Comma 10 2 10 2" xfId="8537" xr:uid="{F3451A65-0A2B-4656-92E6-90706BC35923}"/>
    <cellStyle name="Comma 10 2 10 2 2" xfId="12070" xr:uid="{4CD9CC81-AB7D-47DE-B9F9-5D31DA9A45F2}"/>
    <cellStyle name="Comma 10 2 10 2 2 2" xfId="26082" xr:uid="{1E356B29-8D5C-4D9E-986F-B661CD70FDEA}"/>
    <cellStyle name="Comma 10 2 10 2 3" xfId="15165" xr:uid="{F8FFEE71-79DE-4107-8D74-2CED0442AD90}"/>
    <cellStyle name="Comma 10 2 10 2 3 2" xfId="29168" xr:uid="{D493026B-07C6-4625-AAF5-59C5E56A39A3}"/>
    <cellStyle name="Comma 10 2 10 2 4" xfId="22989" xr:uid="{988DFA63-A737-4DFE-87B6-037599DF65F0}"/>
    <cellStyle name="Comma 10 2 10 3" xfId="4875" xr:uid="{A00CBFFB-436C-429D-9B5F-0ACD2E826768}"/>
    <cellStyle name="Comma 10 2 10 3 2" xfId="19811" xr:uid="{C3DA2A87-62A6-4A2C-ACFC-D6E67093BEC1}"/>
    <cellStyle name="Comma 10 2 10 4" xfId="18265" xr:uid="{52D91EA3-0E46-4CE9-A758-AFB225425BD4}"/>
    <cellStyle name="Comma 10 2 11" xfId="6525" xr:uid="{E79C5A68-1312-4E6E-9771-4048E10971E6}"/>
    <cellStyle name="Comma 10 2 11 2" xfId="10527" xr:uid="{57FFCA64-31EB-4FDA-832C-7D136A64A1CC}"/>
    <cellStyle name="Comma 10 2 11 2 2" xfId="24539" xr:uid="{F8A43C0F-3D7B-4A8B-B01F-E31EEA08ACB1}"/>
    <cellStyle name="Comma 10 2 11 3" xfId="13622" xr:uid="{32BE0B4C-AC6E-41E1-A4E7-D8F6856E69C0}"/>
    <cellStyle name="Comma 10 2 11 3 2" xfId="27625" xr:uid="{82402D35-1D1B-4643-AB40-39A52DD9C4E6}"/>
    <cellStyle name="Comma 10 2 11 4" xfId="21446" xr:uid="{4BEE1113-BDA3-4D85-BFF2-483FCC0F4711}"/>
    <cellStyle name="Comma 10 2 12" xfId="16722" xr:uid="{DF5890B9-CE42-4CEC-BF43-7EA9874A67F9}"/>
    <cellStyle name="Comma 10 2 2" xfId="112" xr:uid="{301E81D6-B210-4827-BCC2-A20071CB200F}"/>
    <cellStyle name="Comma 10 2 2 2" xfId="35" xr:uid="{3D79C624-ADEE-40D9-B1F4-E97EE182F397}"/>
    <cellStyle name="Comma 10 2 2 2 2" xfId="104" xr:uid="{8D4C8095-1114-40A3-B66E-12B7D88149C8}"/>
    <cellStyle name="Comma 10 2 2 2 2 2" xfId="320" xr:uid="{D2CA4AA7-284A-4864-AEFE-BF2E50FCF5D4}"/>
    <cellStyle name="Comma 10 2 2 2 2 2 2" xfId="1553" xr:uid="{14DFB283-13C8-457A-AB2C-80768A05DE5B}"/>
    <cellStyle name="Comma 10 2 2 2 2 2 2 2" xfId="3835" xr:uid="{02D95B89-BC54-4DB9-B875-07C6EEC545FB}"/>
    <cellStyle name="Comma 10 2 2 2 2 2 2 2 2" xfId="9534" xr:uid="{D6288BF9-3A8F-4926-BAB2-14D59233F69C}"/>
    <cellStyle name="Comma 10 2 2 2 2 2 2 2 2 2" xfId="12796" xr:uid="{4C1D14ED-CF81-43F2-A435-0A53A9D108F0}"/>
    <cellStyle name="Comma 10 2 2 2 2 2 2 2 2 2 2" xfId="26807" xr:uid="{439D8415-02EC-43B1-AA19-6AA1DF5A8907}"/>
    <cellStyle name="Comma 10 2 2 2 2 2 2 2 2 3" xfId="15891" xr:uid="{EC32D87F-053A-42AA-B8E3-CB815FBBF598}"/>
    <cellStyle name="Comma 10 2 2 2 2 2 2 2 2 3 2" xfId="29893" xr:uid="{1CFFAAB8-61A1-4ACD-8A00-2BC0EABF2AA3}"/>
    <cellStyle name="Comma 10 2 2 2 2 2 2 2 2 4" xfId="23714" xr:uid="{D7EDB6DF-D3EC-42D5-ABD2-883FEE10626F}"/>
    <cellStyle name="Comma 10 2 2 2 2 2 2 2 3" xfId="6454" xr:uid="{F9555EEE-FFBE-40AE-BD09-2BD7185DA986}"/>
    <cellStyle name="Comma 10 2 2 2 2 2 2 2 3 2" xfId="21387" xr:uid="{0933E00C-5F9E-4CDC-96FD-15942281EE3B}"/>
    <cellStyle name="Comma 10 2 2 2 2 2 2 2 4" xfId="18990" xr:uid="{44E6DF37-639A-4779-8F7B-9253B03CFD4B}"/>
    <cellStyle name="Comma 10 2 2 2 2 2 2 3" xfId="7533" xr:uid="{3233FDC2-13C3-47BA-B6C6-AC285A222A0D}"/>
    <cellStyle name="Comma 10 2 2 2 2 2 2 3 2" xfId="11252" xr:uid="{CDED211D-B67E-4FF2-B30B-363B64FF0DC7}"/>
    <cellStyle name="Comma 10 2 2 2 2 2 2 3 2 2" xfId="25264" xr:uid="{031575FE-72EB-4550-9591-3626103A4DE2}"/>
    <cellStyle name="Comma 10 2 2 2 2 2 2 3 3" xfId="14347" xr:uid="{BEB55240-7C80-4DD0-AA9F-6264FD760A34}"/>
    <cellStyle name="Comma 10 2 2 2 2 2 2 3 3 2" xfId="28350" xr:uid="{ABE57893-674F-4016-A3C1-DBC03C3E8299}"/>
    <cellStyle name="Comma 10 2 2 2 2 2 2 3 4" xfId="22171" xr:uid="{2EA7C711-A5FC-494D-9AA9-3AF4A5272A28}"/>
    <cellStyle name="Comma 10 2 2 2 2 2 2 4" xfId="5603" xr:uid="{32FE7A2D-C758-4362-A88C-C424100FBAA8}"/>
    <cellStyle name="Comma 10 2 2 2 2 2 2 4 2" xfId="20536" xr:uid="{EFB65C88-966E-46AC-A3AB-3EE6E7BF60EA}"/>
    <cellStyle name="Comma 10 2 2 2 2 2 2 5" xfId="17447" xr:uid="{1FB3E901-CADF-4633-8DE7-506EA839BE9C}"/>
    <cellStyle name="Comma 10 2 2 2 2 2 3" xfId="2996" xr:uid="{7442B061-EE24-4B3F-BA5F-9D35D6B7637B}"/>
    <cellStyle name="Comma 10 2 2 2 2 2 3 2" xfId="8724" xr:uid="{B27FD815-E609-4B6C-B4D4-F43F73D74C88}"/>
    <cellStyle name="Comma 10 2 2 2 2 2 3 2 2" xfId="12205" xr:uid="{78DB4A37-2A8D-4972-AB2E-A00C938A6C39}"/>
    <cellStyle name="Comma 10 2 2 2 2 2 3 2 2 2" xfId="26217" xr:uid="{E112C0A3-677B-4BC9-A37B-85511D8B3BB8}"/>
    <cellStyle name="Comma 10 2 2 2 2 2 3 2 3" xfId="15300" xr:uid="{E96CBA75-5C86-4EBE-8FE4-07FACF386A7F}"/>
    <cellStyle name="Comma 10 2 2 2 2 2 3 2 3 2" xfId="29303" xr:uid="{D8446178-3901-4AF6-B991-E239257D246A}"/>
    <cellStyle name="Comma 10 2 2 2 2 2 3 2 4" xfId="23124" xr:uid="{46258E16-15AD-4433-A001-8CDCB2D0AF40}"/>
    <cellStyle name="Comma 10 2 2 2 2 2 3 3" xfId="5010" xr:uid="{DD5C6A88-1CAC-43E6-8029-FCD7B32CA221}"/>
    <cellStyle name="Comma 10 2 2 2 2 2 3 3 2" xfId="19946" xr:uid="{139BDBCE-BAD2-46D9-84F4-ACB790456E38}"/>
    <cellStyle name="Comma 10 2 2 2 2 2 3 4" xfId="18400" xr:uid="{868E1101-DA47-4FC6-B114-43190A4A43D6}"/>
    <cellStyle name="Comma 10 2 2 2 2 2 4" xfId="6720" xr:uid="{8277528B-A4AF-45E8-A1FB-DD1D86776FB6}"/>
    <cellStyle name="Comma 10 2 2 2 2 2 4 2" xfId="10662" xr:uid="{AE4D07B5-2A87-4E6B-A669-6EAA52047111}"/>
    <cellStyle name="Comma 10 2 2 2 2 2 4 2 2" xfId="24674" xr:uid="{B501FBE4-844E-40AE-917C-8968C2C9F9DA}"/>
    <cellStyle name="Comma 10 2 2 2 2 2 4 3" xfId="13757" xr:uid="{6ED8D4DC-5414-488F-8539-3005E64BBC92}"/>
    <cellStyle name="Comma 10 2 2 2 2 2 4 3 2" xfId="27760" xr:uid="{1F2C3FC9-CABB-4BA1-A1B6-CE84D0031761}"/>
    <cellStyle name="Comma 10 2 2 2 2 2 4 4" xfId="21581" xr:uid="{7529E3DA-5E0E-4D21-A818-ABADBF5A57D9}"/>
    <cellStyle name="Comma 10 2 2 2 2 2 5" xfId="16857" xr:uid="{4BD64A9B-BCE9-4528-AFE6-991511325DAA}"/>
    <cellStyle name="Comma 10 2 2 2 2 3" xfId="2528" xr:uid="{CC2194C2-2AA8-47FD-8960-F95E96BF0CC7}"/>
    <cellStyle name="Comma 10 2 2 2 2 3 2" xfId="4718" xr:uid="{C4702F02-AD1A-44CE-ADA4-9E11DA34A9EA}"/>
    <cellStyle name="Comma 10 2 2 2 2 3 2 2" xfId="10364" xr:uid="{3E918FE4-3715-4577-BBF3-CED87C044FCA}"/>
    <cellStyle name="Comma 10 2 2 2 2 3 2 2 2" xfId="13493" xr:uid="{551B313B-644F-469D-A680-B893B8AAA9F8}"/>
    <cellStyle name="Comma 10 2 2 2 2 3 2 2 2 2" xfId="27504" xr:uid="{DB447C87-7E6C-43DA-A885-9E949394A544}"/>
    <cellStyle name="Comma 10 2 2 2 2 3 2 2 3" xfId="16588" xr:uid="{F90E5FC3-0183-4002-9ED2-9C5BCB31D325}"/>
    <cellStyle name="Comma 10 2 2 2 2 3 2 2 3 2" xfId="30590" xr:uid="{9A9BF39A-613B-45FB-9BCA-C2B8A682E0EE}"/>
    <cellStyle name="Comma 10 2 2 2 2 3 2 2 4" xfId="24411" xr:uid="{E12158CF-72F3-4A05-845F-6325A5837BED}"/>
    <cellStyle name="Comma 10 2 2 2 2 3 2 3" xfId="6300" xr:uid="{39BFE1D5-E36F-4D4A-B386-678729E0E7BA}"/>
    <cellStyle name="Comma 10 2 2 2 2 3 2 3 2" xfId="21233" xr:uid="{4ABD438D-28AF-4F41-991A-B47360213EDC}"/>
    <cellStyle name="Comma 10 2 2 2 2 3 2 4" xfId="19687" xr:uid="{72110C7E-0754-478A-8196-2A68151FFC2E}"/>
    <cellStyle name="Comma 10 2 2 2 2 3 3" xfId="8382" xr:uid="{2B2B6139-2484-429D-974D-F0FA20C65A51}"/>
    <cellStyle name="Comma 10 2 2 2 2 3 3 2" xfId="11949" xr:uid="{F642E2D5-2C2F-45C5-8858-1290EF9302BD}"/>
    <cellStyle name="Comma 10 2 2 2 2 3 3 2 2" xfId="25961" xr:uid="{17547271-3D79-416D-B239-F6F9D70646FE}"/>
    <cellStyle name="Comma 10 2 2 2 2 3 3 3" xfId="15044" xr:uid="{5D1672F7-8E82-4158-8508-38F2299056FB}"/>
    <cellStyle name="Comma 10 2 2 2 2 3 3 3 2" xfId="29047" xr:uid="{C250F1FA-ABB1-4CE7-84ED-87C726ACA039}"/>
    <cellStyle name="Comma 10 2 2 2 2 3 3 4" xfId="22868" xr:uid="{BA82BFDA-461D-45ED-969E-AB53182ED2C9}"/>
    <cellStyle name="Comma 10 2 2 2 2 3 4" xfId="18144" xr:uid="{22347857-16FC-4217-A004-00A399DB8BCA}"/>
    <cellStyle name="Comma 10 2 2 2 2 4" xfId="2820" xr:uid="{D3AC6B2A-0FC1-47DD-B764-E79A494BD6EE}"/>
    <cellStyle name="Comma 10 2 2 2 2 4 2" xfId="8568" xr:uid="{DED977BD-3F01-43C8-A072-17CCC390C167}"/>
    <cellStyle name="Comma 10 2 2 2 2 4 2 2" xfId="12092" xr:uid="{4639E2D5-B49A-4AF3-B033-09D379F1A59D}"/>
    <cellStyle name="Comma 10 2 2 2 2 4 2 2 2" xfId="26104" xr:uid="{AB718990-7239-40AF-9732-0B829D296776}"/>
    <cellStyle name="Comma 10 2 2 2 2 4 2 3" xfId="15187" xr:uid="{22484F8E-848D-479E-8CBD-E08136A45E04}"/>
    <cellStyle name="Comma 10 2 2 2 2 4 2 3 2" xfId="29190" xr:uid="{44E05C04-0871-4DB5-901C-155A59FEFF4E}"/>
    <cellStyle name="Comma 10 2 2 2 2 4 2 4" xfId="23011" xr:uid="{C5371BD3-879C-4FA2-A1F3-E23E0D44A18D}"/>
    <cellStyle name="Comma 10 2 2 2 2 4 3" xfId="4897" xr:uid="{680C70E5-0C29-4C72-8C0F-AACB18CF97FC}"/>
    <cellStyle name="Comma 10 2 2 2 2 4 3 2" xfId="19833" xr:uid="{94486B42-BDDD-4A82-979C-308703BBF9B8}"/>
    <cellStyle name="Comma 10 2 2 2 2 4 4" xfId="18287" xr:uid="{4BC760B4-28EE-4124-BB54-611C6F3F7588}"/>
    <cellStyle name="Comma 10 2 2 2 2 5" xfId="6564" xr:uid="{0ED0615A-A563-4BD0-A200-52BB6C6904E8}"/>
    <cellStyle name="Comma 10 2 2 2 2 5 2" xfId="10549" xr:uid="{6D940442-7932-49EA-B833-DECA94A1A565}"/>
    <cellStyle name="Comma 10 2 2 2 2 5 2 2" xfId="24561" xr:uid="{6B60F411-88D8-45D3-A7D6-23CDC6C3C18E}"/>
    <cellStyle name="Comma 10 2 2 2 2 5 3" xfId="13644" xr:uid="{824C3265-D00A-4F61-ACFE-D0A9C8DA3124}"/>
    <cellStyle name="Comma 10 2 2 2 2 5 3 2" xfId="27647" xr:uid="{A2B6A52F-A698-43D4-B96A-F4EEDCDDD5D2}"/>
    <cellStyle name="Comma 10 2 2 2 2 5 4" xfId="21468" xr:uid="{A1B6B0AB-85FB-4858-9A33-C7E148FA072A}"/>
    <cellStyle name="Comma 10 2 2 2 2 6" xfId="16744" xr:uid="{3F0109FB-278C-42DA-BD04-44F4B5995F75}"/>
    <cellStyle name="Comma 10 2 2 2 3" xfId="294" xr:uid="{B18F6219-0814-4076-B14D-60E101D5610D}"/>
    <cellStyle name="Comma 10 2 2 2 3 2" xfId="1095" xr:uid="{5B4E7DC2-03C1-4424-A959-031232120994}"/>
    <cellStyle name="Comma 10 2 2 2 3 2 2" xfId="3408" xr:uid="{04028057-D69C-49C3-96FC-07D04A0B4562}"/>
    <cellStyle name="Comma 10 2 2 2 3 2 2 2" xfId="9108" xr:uid="{CB0B948E-98DE-4387-A00A-FCBFB932F50C}"/>
    <cellStyle name="Comma 10 2 2 2 3 2 2 2 2" xfId="12470" xr:uid="{D0B6C993-A485-49C7-9A19-8EB1D9D1F3BA}"/>
    <cellStyle name="Comma 10 2 2 2 3 2 2 2 2 2" xfId="26482" xr:uid="{91EC82C2-C614-459D-A1A4-E9E42AE1B26A}"/>
    <cellStyle name="Comma 10 2 2 2 3 2 2 2 3" xfId="15565" xr:uid="{20A9BBBF-9ED0-476E-8D74-FA4FCE5F661F}"/>
    <cellStyle name="Comma 10 2 2 2 3 2 2 2 3 2" xfId="29568" xr:uid="{DE7E59FC-7E42-4AB0-8F08-60D31A113513}"/>
    <cellStyle name="Comma 10 2 2 2 3 2 2 2 4" xfId="23389" xr:uid="{7E62E09B-EB17-4F2A-949E-9826CA2EC0A8}"/>
    <cellStyle name="Comma 10 2 2 2 3 2 2 3" xfId="6445" xr:uid="{B0788B18-661F-44F9-B48D-8B5798B81E26}"/>
    <cellStyle name="Comma 10 2 2 2 3 2 2 3 2" xfId="21378" xr:uid="{3B19FBA0-CE12-46BF-A783-358809794FA1}"/>
    <cellStyle name="Comma 10 2 2 2 3 2 2 4" xfId="18665" xr:uid="{90B759B2-9B6D-4EAB-B93A-344FCBA8DF03}"/>
    <cellStyle name="Comma 10 2 2 2 3 2 3" xfId="7107" xr:uid="{BA00667E-C353-41AB-A244-09A5BE358AAC}"/>
    <cellStyle name="Comma 10 2 2 2 3 2 3 2" xfId="10927" xr:uid="{2E58B5FC-DA24-400C-8374-838D48DF9A47}"/>
    <cellStyle name="Comma 10 2 2 2 3 2 3 2 2" xfId="24939" xr:uid="{BC1977B4-1FD8-4F0C-8E24-3F31D6D6B53F}"/>
    <cellStyle name="Comma 10 2 2 2 3 2 3 3" xfId="14022" xr:uid="{05B15859-A69C-4F29-A200-6261E5E771AC}"/>
    <cellStyle name="Comma 10 2 2 2 3 2 3 3 2" xfId="28025" xr:uid="{90CF837C-6B4F-4F08-AB25-FB095AFEAAE5}"/>
    <cellStyle name="Comma 10 2 2 2 3 2 3 4" xfId="21846" xr:uid="{5E1998A8-A0DD-4C67-9A42-38EDBBD8AF8F}"/>
    <cellStyle name="Comma 10 2 2 2 3 2 4" xfId="5278" xr:uid="{10FCA304-6E15-48FD-B7F2-4E648FB99A37}"/>
    <cellStyle name="Comma 10 2 2 2 3 2 4 2" xfId="20211" xr:uid="{EA953358-9DEF-483C-A2C1-65E2DC447378}"/>
    <cellStyle name="Comma 10 2 2 2 3 2 5" xfId="17122" xr:uid="{BFB2E9EA-9BAD-4364-8040-DC66AFABFF83}"/>
    <cellStyle name="Comma 10 2 2 2 3 3" xfId="2970" xr:uid="{D183CE5F-2673-4417-A032-26841C2C34D7}"/>
    <cellStyle name="Comma 10 2 2 2 3 3 2" xfId="8698" xr:uid="{CA4A0123-2936-467F-9B95-126DD8FA6E72}"/>
    <cellStyle name="Comma 10 2 2 2 3 3 2 2" xfId="12180" xr:uid="{F5B9E8AC-9010-466B-ADE7-C1485AF565DE}"/>
    <cellStyle name="Comma 10 2 2 2 3 3 2 2 2" xfId="26192" xr:uid="{E39CEE4C-AC1F-4D6F-9664-E77EE8C12E8F}"/>
    <cellStyle name="Comma 10 2 2 2 3 3 2 3" xfId="15275" xr:uid="{8BDF6AD0-E60E-4D07-8963-C309A670809E}"/>
    <cellStyle name="Comma 10 2 2 2 3 3 2 3 2" xfId="29278" xr:uid="{26C89D99-2DFF-4610-89A6-F9035F65DAFE}"/>
    <cellStyle name="Comma 10 2 2 2 3 3 2 4" xfId="23099" xr:uid="{BD5EE7C6-47BD-45E8-9C4F-17D02FB56451}"/>
    <cellStyle name="Comma 10 2 2 2 3 3 3" xfId="4985" xr:uid="{0FAF09D9-2227-4588-84D8-C25AB005339F}"/>
    <cellStyle name="Comma 10 2 2 2 3 3 3 2" xfId="19921" xr:uid="{CC321253-0B0B-4695-AC1A-A455A18A63DF}"/>
    <cellStyle name="Comma 10 2 2 2 3 3 4" xfId="18375" xr:uid="{C7907B08-7BFD-4918-9CEE-03C5EF34FD93}"/>
    <cellStyle name="Comma 10 2 2 2 3 4" xfId="6694" xr:uid="{D0ABACFD-1B49-49C5-9BC5-D9C3B9956962}"/>
    <cellStyle name="Comma 10 2 2 2 3 4 2" xfId="10637" xr:uid="{6D788CCC-F8BC-42D5-8854-0C0295F4C3BB}"/>
    <cellStyle name="Comma 10 2 2 2 3 4 2 2" xfId="24649" xr:uid="{186D1CFE-ABD1-4EFB-95EE-82EC6A2E8110}"/>
    <cellStyle name="Comma 10 2 2 2 3 4 3" xfId="13732" xr:uid="{B1896E0F-44A3-45B7-B388-D41823102C57}"/>
    <cellStyle name="Comma 10 2 2 2 3 4 3 2" xfId="27735" xr:uid="{3A2E0410-47EA-40A2-983E-43AA70FE719C}"/>
    <cellStyle name="Comma 10 2 2 2 3 4 4" xfId="21556" xr:uid="{2A2A62EA-77BB-4FB9-9B9E-0502F1BFC7EE}"/>
    <cellStyle name="Comma 10 2 2 2 3 5" xfId="16832" xr:uid="{1020F2A0-6C67-4CD8-A081-9AE93AC79596}"/>
    <cellStyle name="Comma 10 2 2 2 4" xfId="2214" xr:uid="{CFB77157-E408-403D-AF62-24982E202ABB}"/>
    <cellStyle name="Comma 10 2 2 2 4 2" xfId="4408" xr:uid="{70E0FB24-38C8-4832-8784-5FC74CD585DE}"/>
    <cellStyle name="Comma 10 2 2 2 4 2 2" xfId="10054" xr:uid="{361B330C-FA16-4130-B37E-13F5BE9571D9}"/>
    <cellStyle name="Comma 10 2 2 2 4 2 2 2" xfId="13276" xr:uid="{3FB12E1B-F392-4649-8BB7-E7A90D958911}"/>
    <cellStyle name="Comma 10 2 2 2 4 2 2 2 2" xfId="27287" xr:uid="{C125F788-DE62-44F7-AEA1-94EA81D0F705}"/>
    <cellStyle name="Comma 10 2 2 2 4 2 2 3" xfId="16371" xr:uid="{FD4A4CF2-C342-49A0-9F9F-64FE5225B933}"/>
    <cellStyle name="Comma 10 2 2 2 4 2 2 3 2" xfId="30373" xr:uid="{D1C4AEFA-1DFD-4767-8B6C-A39D5FD5F3D9}"/>
    <cellStyle name="Comma 10 2 2 2 4 2 2 4" xfId="24194" xr:uid="{28AF40B2-AE08-49D8-BF7D-45401044EA23}"/>
    <cellStyle name="Comma 10 2 2 2 4 2 3" xfId="6083" xr:uid="{10996E61-257D-4521-822B-4D570BF071D0}"/>
    <cellStyle name="Comma 10 2 2 2 4 2 3 2" xfId="21016" xr:uid="{C0DF8B71-7FED-4876-BD78-0D22F4B8ACE6}"/>
    <cellStyle name="Comma 10 2 2 2 4 2 4" xfId="19470" xr:uid="{013C4407-6C46-4E2B-A2FE-7372D44A3A81}"/>
    <cellStyle name="Comma 10 2 2 2 4 3" xfId="8071" xr:uid="{941BF35E-EF38-4737-B6A8-B7CF849A2908}"/>
    <cellStyle name="Comma 10 2 2 2 4 3 2" xfId="11732" xr:uid="{0772999A-A4EC-447B-8E17-016483C9A075}"/>
    <cellStyle name="Comma 10 2 2 2 4 3 2 2" xfId="25744" xr:uid="{44BF283E-1F1A-424D-873E-A58C47CE0672}"/>
    <cellStyle name="Comma 10 2 2 2 4 3 3" xfId="14827" xr:uid="{8DE82929-B7C8-43CD-90F8-0718A93ECE1E}"/>
    <cellStyle name="Comma 10 2 2 2 4 3 3 2" xfId="28830" xr:uid="{8904B3F8-84AF-4DB4-98F8-CCE1E036A8D2}"/>
    <cellStyle name="Comma 10 2 2 2 4 3 4" xfId="22651" xr:uid="{53A43BD9-C0F0-41C2-AD97-BE1E895A0596}"/>
    <cellStyle name="Comma 10 2 2 2 4 4" xfId="17927" xr:uid="{915F6F62-BC55-489B-89AE-78557D017A00}"/>
    <cellStyle name="Comma 10 2 2 2 5" xfId="2779" xr:uid="{6079B84B-2F29-4817-B342-6BFDD5BA7971}"/>
    <cellStyle name="Comma 10 2 2 2 5 2" xfId="8529" xr:uid="{A9392710-5D05-4B0D-8073-33F3929A7938}"/>
    <cellStyle name="Comma 10 2 2 2 5 2 2" xfId="12067" xr:uid="{140AC37B-164A-4CB5-87A3-2602DC39B7FB}"/>
    <cellStyle name="Comma 10 2 2 2 5 2 2 2" xfId="26079" xr:uid="{3B5974BC-15E7-4C41-ADB9-21FA1C250075}"/>
    <cellStyle name="Comma 10 2 2 2 5 2 3" xfId="15162" xr:uid="{F327B89E-BAE3-414D-8FE3-05315BBD14CD}"/>
    <cellStyle name="Comma 10 2 2 2 5 2 3 2" xfId="29165" xr:uid="{19D32345-BCBD-4ED1-9185-9DEA8CD83C9F}"/>
    <cellStyle name="Comma 10 2 2 2 5 2 4" xfId="22986" xr:uid="{2CA69FF1-7D1D-4B92-AE52-51D75086D1B5}"/>
    <cellStyle name="Comma 10 2 2 2 5 3" xfId="4872" xr:uid="{E29105CD-39D9-4961-AAF5-018002B4B3F5}"/>
    <cellStyle name="Comma 10 2 2 2 5 3 2" xfId="19808" xr:uid="{911091BF-0393-4869-BB33-30CD3980BE3E}"/>
    <cellStyle name="Comma 10 2 2 2 5 4" xfId="18262" xr:uid="{51ED97B2-2BE6-47D1-91A9-11B621264F71}"/>
    <cellStyle name="Comma 10 2 2 2 6" xfId="6517" xr:uid="{1043569F-9F98-49CF-9F58-497D2E4C1D35}"/>
    <cellStyle name="Comma 10 2 2 2 6 2" xfId="10524" xr:uid="{9721A4C4-5BC1-47A2-8317-340AA5F00CF1}"/>
    <cellStyle name="Comma 10 2 2 2 6 2 2" xfId="24536" xr:uid="{AA35395C-144E-49EB-B10F-A92BB4F62BE3}"/>
    <cellStyle name="Comma 10 2 2 2 6 3" xfId="13619" xr:uid="{3FB0D342-89B7-42C7-9D6F-005B01DBFFDC}"/>
    <cellStyle name="Comma 10 2 2 2 6 3 2" xfId="27622" xr:uid="{41FB3C74-58BB-4AAD-A5AB-815CA41A2857}"/>
    <cellStyle name="Comma 10 2 2 2 6 4" xfId="21443" xr:uid="{5178DE99-E31A-4ED4-9C4E-0B15FD1ADBAF}"/>
    <cellStyle name="Comma 10 2 2 2 7" xfId="16719" xr:uid="{206DEDC7-989E-426E-B6EB-5C656FB2AB5D}"/>
    <cellStyle name="Comma 10 2 2 3" xfId="323" xr:uid="{CCE52A3E-399F-4687-92E0-BD24BC89326E}"/>
    <cellStyle name="Comma 10 2 2 3 2" xfId="1589" xr:uid="{111AE119-DE11-40FA-9619-D7CF8630662E}"/>
    <cellStyle name="Comma 10 2 2 3 2 2" xfId="3871" xr:uid="{BB64DE33-A96C-4DF4-AD23-AD3382DF7DF5}"/>
    <cellStyle name="Comma 10 2 2 3 2 2 2" xfId="9570" xr:uid="{6A0FF384-12C2-4169-B8D9-6F8029084E56}"/>
    <cellStyle name="Comma 10 2 2 3 2 2 2 2" xfId="12830" xr:uid="{C3C733BA-5651-4F0E-8E2C-51A3EBF799D3}"/>
    <cellStyle name="Comma 10 2 2 3 2 2 2 2 2" xfId="26841" xr:uid="{0134052B-7782-4C0E-884A-0631700327E0}"/>
    <cellStyle name="Comma 10 2 2 3 2 2 2 3" xfId="15925" xr:uid="{3E8C5469-987E-444D-A857-135C22890682}"/>
    <cellStyle name="Comma 10 2 2 3 2 2 2 3 2" xfId="29927" xr:uid="{218C76E5-1EFA-4A6B-8A4F-14FEEFD87C76}"/>
    <cellStyle name="Comma 10 2 2 3 2 2 2 4" xfId="23748" xr:uid="{DB945759-B59F-46E0-BD8A-2FA729A41A15}"/>
    <cellStyle name="Comma 10 2 2 3 2 2 3" xfId="5637" xr:uid="{D85AAB48-FE32-4AAA-B227-C386A2C7007A}"/>
    <cellStyle name="Comma 10 2 2 3 2 2 3 2" xfId="20570" xr:uid="{54D0C911-E8F9-4B0D-9575-DAB09762BF9D}"/>
    <cellStyle name="Comma 10 2 2 3 2 2 4" xfId="19024" xr:uid="{E92EDEB8-D992-430A-A188-8648BA2E3DAF}"/>
    <cellStyle name="Comma 10 2 2 3 2 3" xfId="7569" xr:uid="{A66A5DA5-448C-4982-9DBA-2F53AD4528BE}"/>
    <cellStyle name="Comma 10 2 2 3 2 3 2" xfId="11286" xr:uid="{D7F5FA33-1588-4206-B49F-3F580998F29D}"/>
    <cellStyle name="Comma 10 2 2 3 2 3 2 2" xfId="25298" xr:uid="{534CAB6A-F240-4847-A311-6FCE9F787651}"/>
    <cellStyle name="Comma 10 2 2 3 2 3 3" xfId="14381" xr:uid="{08657E24-1104-4832-AD14-371C4775ED84}"/>
    <cellStyle name="Comma 10 2 2 3 2 3 3 2" xfId="28384" xr:uid="{B2E4C95F-0678-4C98-BE97-E9ABB40A765D}"/>
    <cellStyle name="Comma 10 2 2 3 2 3 4" xfId="22205" xr:uid="{3DF05DE4-6779-4D46-ACCD-854A2441A079}"/>
    <cellStyle name="Comma 10 2 2 3 2 4" xfId="17481" xr:uid="{4089C0CB-76EC-4705-81D7-DE7648B91BD7}"/>
    <cellStyle name="Comma 10 2 2 3 3" xfId="2551" xr:uid="{6C373C89-8D9D-45E9-A4BC-96006849259D}"/>
    <cellStyle name="Comma 10 2 2 3 3 2" xfId="4741" xr:uid="{C0CC4F87-B195-4908-AA65-8EF845A76228}"/>
    <cellStyle name="Comma 10 2 2 3 3 2 2" xfId="10387" xr:uid="{7039B9E7-E4B0-4894-8934-43F627E6D3AD}"/>
    <cellStyle name="Comma 10 2 2 3 3 2 2 2" xfId="13514" xr:uid="{FE4AC6C2-3183-4BFC-95D6-BBD59C654116}"/>
    <cellStyle name="Comma 10 2 2 3 3 2 2 2 2" xfId="27525" xr:uid="{050F87D3-DCE9-4794-AD2C-F8A142D5E73B}"/>
    <cellStyle name="Comma 10 2 2 3 3 2 2 3" xfId="16609" xr:uid="{36E6FB55-CC6B-439C-BE5E-ED660CE2C798}"/>
    <cellStyle name="Comma 10 2 2 3 3 2 2 3 2" xfId="30611" xr:uid="{B5E87544-768A-41CD-B825-681CAABAE194}"/>
    <cellStyle name="Comma 10 2 2 3 3 2 2 4" xfId="24432" xr:uid="{43A1AACB-6E72-4E82-BC80-974C96F6D55C}"/>
    <cellStyle name="Comma 10 2 2 3 3 2 3" xfId="6321" xr:uid="{49F27A6A-6768-464B-B666-0CE306DC559C}"/>
    <cellStyle name="Comma 10 2 2 3 3 2 3 2" xfId="21254" xr:uid="{F0A9AC71-D01E-404B-89A9-1588BB157746}"/>
    <cellStyle name="Comma 10 2 2 3 3 2 4" xfId="19708" xr:uid="{60C6587B-E6A4-4BF5-99E8-1F1DBF89A1C8}"/>
    <cellStyle name="Comma 10 2 2 3 3 3" xfId="8405" xr:uid="{C882F416-2CAE-496A-8A8A-78B5DDCD23DD}"/>
    <cellStyle name="Comma 10 2 2 3 3 3 2" xfId="11970" xr:uid="{C0CD8E4C-E949-4D19-A4C1-3389C0C87BD6}"/>
    <cellStyle name="Comma 10 2 2 3 3 3 2 2" xfId="25982" xr:uid="{0616F1CF-1CA1-4A8E-95B3-8859E9157FD7}"/>
    <cellStyle name="Comma 10 2 2 3 3 3 3" xfId="15065" xr:uid="{FA74DFEA-1288-43A8-BF11-DCF42C1B0A48}"/>
    <cellStyle name="Comma 10 2 2 3 3 3 3 2" xfId="29068" xr:uid="{2EBA4CC9-26EB-439A-AC88-E17ACD60998D}"/>
    <cellStyle name="Comma 10 2 2 3 3 3 4" xfId="22889" xr:uid="{C2053D39-27FA-4804-BFF1-33F21EF1B125}"/>
    <cellStyle name="Comma 10 2 2 3 3 4" xfId="18165" xr:uid="{8B1A6BD5-737A-4330-97EF-F9A18863919B}"/>
    <cellStyle name="Comma 10 2 2 3 4" xfId="2999" xr:uid="{C887CE91-940B-4E2A-BF03-DC785A73692D}"/>
    <cellStyle name="Comma 10 2 2 3 4 2" xfId="8727" xr:uid="{C4E54BAC-9F15-4E2F-985D-FE15A6BCB52A}"/>
    <cellStyle name="Comma 10 2 2 3 4 2 2" xfId="12208" xr:uid="{7C44B48E-12A2-4BB4-8EB2-1E3C4DD708BE}"/>
    <cellStyle name="Comma 10 2 2 3 4 2 2 2" xfId="26220" xr:uid="{44164E70-0B1E-43A8-972A-4FC1E228584D}"/>
    <cellStyle name="Comma 10 2 2 3 4 2 3" xfId="15303" xr:uid="{D6904E2B-7AAE-4748-A440-050DF2AE313F}"/>
    <cellStyle name="Comma 10 2 2 3 4 2 3 2" xfId="29306" xr:uid="{009FB352-56F0-4756-BFD7-9167604C6A18}"/>
    <cellStyle name="Comma 10 2 2 3 4 2 4" xfId="23127" xr:uid="{55BE633C-BCA2-4082-96C9-D737D7ACAE52}"/>
    <cellStyle name="Comma 10 2 2 3 4 3" xfId="5013" xr:uid="{DCD18CDE-5098-4392-98A5-FD336DB601F1}"/>
    <cellStyle name="Comma 10 2 2 3 4 3 2" xfId="19949" xr:uid="{FEB381B9-4CA8-4E4F-A78F-82A97F306960}"/>
    <cellStyle name="Comma 10 2 2 3 4 4" xfId="18403" xr:uid="{016ED5B9-784F-4663-8C16-0E4F2C987DC8}"/>
    <cellStyle name="Comma 10 2 2 3 5" xfId="6723" xr:uid="{07E9B154-4A9D-4DF8-9B69-AC76DF73B52C}"/>
    <cellStyle name="Comma 10 2 2 3 5 2" xfId="10665" xr:uid="{E3DB893B-3987-4984-883E-F33D91B296EB}"/>
    <cellStyle name="Comma 10 2 2 3 5 2 2" xfId="24677" xr:uid="{6F5869B8-FA1B-4EDA-89AD-BEEEB78DC39C}"/>
    <cellStyle name="Comma 10 2 2 3 5 3" xfId="13760" xr:uid="{7C5FAABC-0D1C-4927-B6C6-80CB5F54DE39}"/>
    <cellStyle name="Comma 10 2 2 3 5 3 2" xfId="27763" xr:uid="{D567A0B2-AEEE-462C-83E7-90AC6663A2F6}"/>
    <cellStyle name="Comma 10 2 2 3 5 4" xfId="21584" xr:uid="{96A22695-E51A-406E-B3B1-EED6191DA500}"/>
    <cellStyle name="Comma 10 2 2 3 6" xfId="16860" xr:uid="{7661B58B-F483-45FA-9B60-5BDE9CBF4669}"/>
    <cellStyle name="Comma 10 2 2 4" xfId="1150" xr:uid="{4E361EF4-2318-4236-9004-DB5A35D9A15A}"/>
    <cellStyle name="Comma 10 2 2 4 2" xfId="3459" xr:uid="{220F3430-79C5-4DFD-A326-D549DF4BA979}"/>
    <cellStyle name="Comma 10 2 2 4 2 2" xfId="9159" xr:uid="{909088CE-1D22-4164-8370-70B69BEA9A20}"/>
    <cellStyle name="Comma 10 2 2 4 2 2 2" xfId="12504" xr:uid="{68097BAD-9990-4154-B6F1-505EC5D1F74F}"/>
    <cellStyle name="Comma 10 2 2 4 2 2 2 2" xfId="26516" xr:uid="{D449EC29-6A49-4026-A967-DBA1C0965BBB}"/>
    <cellStyle name="Comma 10 2 2 4 2 2 3" xfId="15599" xr:uid="{683FB3C9-B11E-4F92-8A18-8E2D7DF734D2}"/>
    <cellStyle name="Comma 10 2 2 4 2 2 3 2" xfId="29602" xr:uid="{7E395EC5-393A-439F-85CB-BEDF21BAB2AC}"/>
    <cellStyle name="Comma 10 2 2 4 2 2 4" xfId="23423" xr:uid="{76EFE844-22D9-468E-A685-93DD3923E8B7}"/>
    <cellStyle name="Comma 10 2 2 4 2 3" xfId="5312" xr:uid="{8CCB4D3E-9064-4728-99E0-D9EF0B8E67C5}"/>
    <cellStyle name="Comma 10 2 2 4 2 3 2" xfId="20245" xr:uid="{277B898A-7F6E-417F-81F4-F042F73F2685}"/>
    <cellStyle name="Comma 10 2 2 4 2 4" xfId="18699" xr:uid="{5BED4C97-2E88-4C4F-BFD2-0CAB06591D7C}"/>
    <cellStyle name="Comma 10 2 2 4 3" xfId="7158" xr:uid="{89709596-5A0A-4C70-8145-87BBA65FAA12}"/>
    <cellStyle name="Comma 10 2 2 4 3 2" xfId="10961" xr:uid="{B5E63A1E-5481-44FC-9D39-CA8959F2CB76}"/>
    <cellStyle name="Comma 10 2 2 4 3 2 2" xfId="24973" xr:uid="{0F876CEA-E55C-4035-AEFD-D2C686E03B6C}"/>
    <cellStyle name="Comma 10 2 2 4 3 3" xfId="14056" xr:uid="{23F56668-DA69-47DC-8DF2-63A788A68DBC}"/>
    <cellStyle name="Comma 10 2 2 4 3 3 2" xfId="28059" xr:uid="{5ED792E6-9774-420F-B7BC-042C7B0381C1}"/>
    <cellStyle name="Comma 10 2 2 4 3 4" xfId="21880" xr:uid="{C54BB82A-610D-470D-8097-AAC7FFB2E2A5}"/>
    <cellStyle name="Comma 10 2 2 4 4" xfId="17156" xr:uid="{A5AA7139-A935-4390-B177-389F6E61D97F}"/>
    <cellStyle name="Comma 10 2 2 5" xfId="2256" xr:uid="{E26E9A99-408C-4884-8811-EE6AC33DCC10}"/>
    <cellStyle name="Comma 10 2 2 5 2" xfId="4447" xr:uid="{43639E56-145D-478E-86E2-26D6F3FAF666}"/>
    <cellStyle name="Comma 10 2 2 5 2 2" xfId="10093" xr:uid="{10411D39-21E8-49CA-86D0-A01DEED49F5B}"/>
    <cellStyle name="Comma 10 2 2 5 2 2 2" xfId="13300" xr:uid="{2EA9E94C-D637-4951-82B4-B4C558271A8F}"/>
    <cellStyle name="Comma 10 2 2 5 2 2 2 2" xfId="27311" xr:uid="{D9C61D03-D33C-4A85-97A6-CDCC1FC92675}"/>
    <cellStyle name="Comma 10 2 2 5 2 2 3" xfId="16395" xr:uid="{0E11B2E2-89FC-479D-98D0-74044BD2F219}"/>
    <cellStyle name="Comma 10 2 2 5 2 2 3 2" xfId="30397" xr:uid="{439A3912-ED63-46F7-BC7B-CA1E297F506A}"/>
    <cellStyle name="Comma 10 2 2 5 2 2 4" xfId="24218" xr:uid="{CA0A2916-B382-459E-B090-ABE5D22C8030}"/>
    <cellStyle name="Comma 10 2 2 5 2 3" xfId="6107" xr:uid="{9F672EC4-25FB-4EC8-8887-95C4B091F966}"/>
    <cellStyle name="Comma 10 2 2 5 2 3 2" xfId="21040" xr:uid="{574F9A3B-5D55-48FC-A80E-471BBA4C56AA}"/>
    <cellStyle name="Comma 10 2 2 5 2 4" xfId="19494" xr:uid="{705749D7-E9E8-42D6-AF79-9B537D981A5A}"/>
    <cellStyle name="Comma 10 2 2 5 3" xfId="8111" xr:uid="{EFF7E3C6-83D7-4DBB-9DCB-A87962E24205}"/>
    <cellStyle name="Comma 10 2 2 5 3 2" xfId="11756" xr:uid="{C5C8D215-F4BC-40A2-899E-35623311DD7A}"/>
    <cellStyle name="Comma 10 2 2 5 3 2 2" xfId="25768" xr:uid="{1EE0F7FD-173F-4F83-9948-9F9DCB01AD06}"/>
    <cellStyle name="Comma 10 2 2 5 3 3" xfId="14851" xr:uid="{C7023DBC-B06E-4034-9D41-086DE68B6DF4}"/>
    <cellStyle name="Comma 10 2 2 5 3 3 2" xfId="28854" xr:uid="{B0ADDEF9-8B79-48B6-9635-7642FCAFE55F}"/>
    <cellStyle name="Comma 10 2 2 5 3 4" xfId="22675" xr:uid="{14BD46D3-30CF-4BF3-B865-AD0D2BB12C0E}"/>
    <cellStyle name="Comma 10 2 2 5 4" xfId="17951" xr:uid="{9174FE47-2400-4A0B-8358-A5696D7EAA8B}"/>
    <cellStyle name="Comma 10 2 2 6" xfId="2828" xr:uid="{B394605F-D21D-4CE4-9A3A-D7877152C0B7}"/>
    <cellStyle name="Comma 10 2 2 6 2" xfId="8576" xr:uid="{9BE08D27-7D74-4B6C-93B5-202A695B1112}"/>
    <cellStyle name="Comma 10 2 2 6 2 2" xfId="12095" xr:uid="{63EE5443-725A-400E-ACA7-AF12922EE252}"/>
    <cellStyle name="Comma 10 2 2 6 2 2 2" xfId="26107" xr:uid="{BDD99B44-0C44-443C-8BD6-ADC54F7590CA}"/>
    <cellStyle name="Comma 10 2 2 6 2 3" xfId="15190" xr:uid="{C7098055-4294-4A46-98C5-F36E21483395}"/>
    <cellStyle name="Comma 10 2 2 6 2 3 2" xfId="29193" xr:uid="{87A54FD9-37C2-44E2-9153-313BCA119920}"/>
    <cellStyle name="Comma 10 2 2 6 2 4" xfId="23014" xr:uid="{C0D01D4E-DE6E-4E78-B76A-F37AF54BF038}"/>
    <cellStyle name="Comma 10 2 2 6 3" xfId="4900" xr:uid="{2C59ADDF-98CA-4F57-AA22-F655F175B1F0}"/>
    <cellStyle name="Comma 10 2 2 6 3 2" xfId="19836" xr:uid="{FC88338D-0407-4AC9-917D-5C04FBAE3576}"/>
    <cellStyle name="Comma 10 2 2 6 4" xfId="18290" xr:uid="{67BFF4D4-D79E-4DB5-A14D-CD2EDBF87F57}"/>
    <cellStyle name="Comma 10 2 2 7" xfId="6572" xr:uid="{23FB90A4-3125-4CF7-A7C7-98555A1CDA61}"/>
    <cellStyle name="Comma 10 2 2 7 2" xfId="10552" xr:uid="{9A42D53F-0553-4B69-B53C-278C510BBB80}"/>
    <cellStyle name="Comma 10 2 2 7 2 2" xfId="24564" xr:uid="{D09FB9A1-2BE0-4816-8947-0F9362F17279}"/>
    <cellStyle name="Comma 10 2 2 7 3" xfId="13647" xr:uid="{E5D7131C-8DEC-4A20-9D9F-324ACCCBDF8E}"/>
    <cellStyle name="Comma 10 2 2 7 3 2" xfId="27650" xr:uid="{1FAF7DF2-C6D6-4E86-B981-BF9199D63486}"/>
    <cellStyle name="Comma 10 2 2 7 4" xfId="21471" xr:uid="{4C012E70-5115-4BA8-AC77-174F897AD3B0}"/>
    <cellStyle name="Comma 10 2 2 8" xfId="16747" xr:uid="{216384BD-708B-485B-AD93-E17BB5CDDF3F}"/>
    <cellStyle name="Comma 10 2 3" xfId="297" xr:uid="{DFC67B90-E6E3-4C83-AEE8-176F26419347}"/>
    <cellStyle name="Comma 10 2 3 2" xfId="772" xr:uid="{41C90E84-4422-48FD-82EA-4C78791388DA}"/>
    <cellStyle name="Comma 10 2 3 2 2" xfId="1607" xr:uid="{73C1B9BF-D19D-4ED5-A350-09B1F3CF5C7E}"/>
    <cellStyle name="Comma 10 2 3 2 2 2" xfId="3889" xr:uid="{3830D2F7-0232-4287-B97A-50199C2A1146}"/>
    <cellStyle name="Comma 10 2 3 2 2 2 2" xfId="9588" xr:uid="{5E457FA7-99DB-4A20-826C-FFB4EF49BAF8}"/>
    <cellStyle name="Comma 10 2 3 2 2 2 2 2" xfId="12846" xr:uid="{DC5979F1-E1BF-4A96-8A59-7C66FEE83E59}"/>
    <cellStyle name="Comma 10 2 3 2 2 2 2 2 2" xfId="26857" xr:uid="{B349EF87-7365-4F2C-854C-61FD54FD9378}"/>
    <cellStyle name="Comma 10 2 3 2 2 2 2 3" xfId="15941" xr:uid="{E6E8DA66-D906-47FC-AEC0-1C2D7A3BBE76}"/>
    <cellStyle name="Comma 10 2 3 2 2 2 2 3 2" xfId="29943" xr:uid="{A785AA0F-721F-46F6-AA07-A8A75AB41101}"/>
    <cellStyle name="Comma 10 2 3 2 2 2 2 4" xfId="23764" xr:uid="{72497D5E-EF30-46DD-8D76-B304C4C9C102}"/>
    <cellStyle name="Comma 10 2 3 2 2 2 3" xfId="5653" xr:uid="{3FA3856A-1DD2-4900-AD9A-5BDA435C5A7A}"/>
    <cellStyle name="Comma 10 2 3 2 2 2 3 2" xfId="20586" xr:uid="{847C58C5-348B-4382-938D-E49D90BAF138}"/>
    <cellStyle name="Comma 10 2 3 2 2 2 4" xfId="19040" xr:uid="{182AE6B6-B2BC-4A33-B104-3238240EC49F}"/>
    <cellStyle name="Comma 10 2 3 2 2 3" xfId="7587" xr:uid="{A4D1AEEC-1957-4E32-A410-D580AA8FBA29}"/>
    <cellStyle name="Comma 10 2 3 2 2 3 2" xfId="11302" xr:uid="{8F02FE71-02E6-43A6-ADF0-302D52E7E3BA}"/>
    <cellStyle name="Comma 10 2 3 2 2 3 2 2" xfId="25314" xr:uid="{741F1505-C93A-4268-AF5B-89ED089D865F}"/>
    <cellStyle name="Comma 10 2 3 2 2 3 3" xfId="14397" xr:uid="{BFE577BF-CFDB-484F-B143-8141A10322FC}"/>
    <cellStyle name="Comma 10 2 3 2 2 3 3 2" xfId="28400" xr:uid="{7B92E1CB-7EB6-4A01-BD5B-54826C16EDE5}"/>
    <cellStyle name="Comma 10 2 3 2 2 3 4" xfId="22221" xr:uid="{C69A47CB-064F-4A4A-B8E7-9C2988A37369}"/>
    <cellStyle name="Comma 10 2 3 2 2 4" xfId="17497" xr:uid="{F924FA82-34D7-48A5-9AA0-550AFF6F0940}"/>
    <cellStyle name="Comma 10 2 3 2 3" xfId="2568" xr:uid="{A5DA44CB-AABA-488B-9F0B-45F24EDF3403}"/>
    <cellStyle name="Comma 10 2 3 2 3 2" xfId="4758" xr:uid="{4054463A-9352-4138-A363-21DB6951172D}"/>
    <cellStyle name="Comma 10 2 3 2 3 2 2" xfId="10404" xr:uid="{3BDC630A-D99B-41ED-B597-858D61A50EC9}"/>
    <cellStyle name="Comma 10 2 3 2 3 2 2 2" xfId="13529" xr:uid="{D8EB5258-82E6-4911-8C8A-DFAD97BB17B3}"/>
    <cellStyle name="Comma 10 2 3 2 3 2 2 2 2" xfId="27540" xr:uid="{B9AA95C7-D662-458B-9C5B-666E3D47F93A}"/>
    <cellStyle name="Comma 10 2 3 2 3 2 2 3" xfId="16624" xr:uid="{BA8106B9-D755-40DC-B2EE-89674DAE9825}"/>
    <cellStyle name="Comma 10 2 3 2 3 2 2 3 2" xfId="30626" xr:uid="{BA6EDE97-F46E-4D29-8593-BB16C9E7E559}"/>
    <cellStyle name="Comma 10 2 3 2 3 2 2 4" xfId="24447" xr:uid="{2751B007-5087-4E9D-80CE-D63DC5DB7D29}"/>
    <cellStyle name="Comma 10 2 3 2 3 2 3" xfId="6336" xr:uid="{CCC0B049-DA65-47F9-AF51-624699FD1CCF}"/>
    <cellStyle name="Comma 10 2 3 2 3 2 3 2" xfId="21269" xr:uid="{2D73CAC3-20EA-4197-A31C-FBF8852975C0}"/>
    <cellStyle name="Comma 10 2 3 2 3 2 4" xfId="19723" xr:uid="{E81BBB67-11B4-4358-9F07-5FB185D45145}"/>
    <cellStyle name="Comma 10 2 3 2 3 3" xfId="8422" xr:uid="{9EF1F245-28EB-42C2-8CDC-4B10D72E201C}"/>
    <cellStyle name="Comma 10 2 3 2 3 3 2" xfId="11985" xr:uid="{699FAD9B-B721-41AF-B69E-48797BB27889}"/>
    <cellStyle name="Comma 10 2 3 2 3 3 2 2" xfId="25997" xr:uid="{2CD4FD77-BCD8-426C-B183-178D7F7FE98B}"/>
    <cellStyle name="Comma 10 2 3 2 3 3 3" xfId="15080" xr:uid="{812E4112-2E3B-4FBA-BF11-F51BBE1126F2}"/>
    <cellStyle name="Comma 10 2 3 2 3 3 3 2" xfId="29083" xr:uid="{DF84AFF2-4B8A-4776-9293-04E628D6D51D}"/>
    <cellStyle name="Comma 10 2 3 2 3 3 4" xfId="22904" xr:uid="{1A1290CE-B6E4-4F24-A888-6B146C804DC6}"/>
    <cellStyle name="Comma 10 2 3 2 3 4" xfId="18180" xr:uid="{99F0FAA7-2F24-4D84-B7A2-E85805C5302A}"/>
    <cellStyle name="Comma 10 2 3 2 4" xfId="3255" xr:uid="{C26A78B9-9158-4DE6-80B3-8950422DD817}"/>
    <cellStyle name="Comma 10 2 3 2 4 2" xfId="8955" xr:uid="{D54F45F4-0463-4F1B-B7F5-F21529D4399A}"/>
    <cellStyle name="Comma 10 2 3 2 4 2 2" xfId="12362" xr:uid="{1B1B7435-E495-43E5-9460-86EE809DE22A}"/>
    <cellStyle name="Comma 10 2 3 2 4 2 2 2" xfId="26374" xr:uid="{091A3B19-7463-4574-94C6-4D523EAE85DA}"/>
    <cellStyle name="Comma 10 2 3 2 4 2 3" xfId="15457" xr:uid="{7E68246A-E3FA-45E9-BDEA-00EF9279F695}"/>
    <cellStyle name="Comma 10 2 3 2 4 2 3 2" xfId="29460" xr:uid="{D2880006-8AE9-433A-9B07-62821843DF3B}"/>
    <cellStyle name="Comma 10 2 3 2 4 2 4" xfId="23281" xr:uid="{89E08BF9-D923-4161-BA54-9997C63BF2F3}"/>
    <cellStyle name="Comma 10 2 3 2 4 3" xfId="5170" xr:uid="{E0CE1D5B-C1E5-4BCB-9445-212E2EA92118}"/>
    <cellStyle name="Comma 10 2 3 2 4 3 2" xfId="20103" xr:uid="{D66D2636-54B7-42C1-909C-CB23A5E6B547}"/>
    <cellStyle name="Comma 10 2 3 2 4 4" xfId="18557" xr:uid="{12E78C50-3FCA-4DB7-8666-2DCC06BE0AFA}"/>
    <cellStyle name="Comma 10 2 3 2 5" xfId="6954" xr:uid="{62AB1542-98D1-4F67-A6D5-0CC1A9A8CAE6}"/>
    <cellStyle name="Comma 10 2 3 2 5 2" xfId="10819" xr:uid="{4C3E0DC2-A8DB-4E0E-A0AA-DF14847E5EEB}"/>
    <cellStyle name="Comma 10 2 3 2 5 2 2" xfId="24831" xr:uid="{1BC2008C-72B4-476F-AA40-8BBC30C6190B}"/>
    <cellStyle name="Comma 10 2 3 2 5 3" xfId="13914" xr:uid="{FF808927-EF28-4C98-981A-D2D3273CE172}"/>
    <cellStyle name="Comma 10 2 3 2 5 3 2" xfId="27917" xr:uid="{AFDB173B-6AD9-4F56-9C95-2E63C86A41A3}"/>
    <cellStyle name="Comma 10 2 3 2 5 4" xfId="21738" xr:uid="{34DFCB0C-8530-41C1-B0C3-F0F838413338}"/>
    <cellStyle name="Comma 10 2 3 2 6" xfId="17014" xr:uid="{45B423AC-EC49-4BF0-BD55-81940ED22DD5}"/>
    <cellStyle name="Comma 10 2 3 3" xfId="986" xr:uid="{86E290AB-C0B9-4C38-9530-4096AF5211E4}"/>
    <cellStyle name="Comma 10 2 3 3 10" xfId="1427" xr:uid="{3CE8BC5C-4188-43CC-885D-17DC945C1CBD}"/>
    <cellStyle name="Comma 10 2 3 3 10 2" xfId="2432" xr:uid="{9EC5B7A5-CEA8-422C-930E-EDA72903E566}"/>
    <cellStyle name="Comma 10 2 3 3 10 2 2" xfId="4622" xr:uid="{DB7BEAF6-EE50-46AB-9749-A7249CA78F29}"/>
    <cellStyle name="Comma 10 2 3 3 10 2 2 2" xfId="10268" xr:uid="{D98CB87A-22BD-48E4-877A-A954A2521445}"/>
    <cellStyle name="Comma 10 2 3 3 10 2 2 2 2" xfId="13416" xr:uid="{C722D267-3683-4C46-942A-7D9194FF824F}"/>
    <cellStyle name="Comma 10 2 3 3 10 2 2 2 2 2" xfId="27427" xr:uid="{BCCAA90C-CD13-45C6-BADB-A73D5D3B7B66}"/>
    <cellStyle name="Comma 10 2 3 3 10 2 2 2 3" xfId="16511" xr:uid="{E58D8789-3297-4B76-AC58-C29738EA2E10}"/>
    <cellStyle name="Comma 10 2 3 3 10 2 2 2 3 2" xfId="30513" xr:uid="{F99F302C-0D26-4D55-827D-7DD97A0356A0}"/>
    <cellStyle name="Comma 10 2 3 3 10 2 2 2 4" xfId="24334" xr:uid="{E1634D98-82FE-4DE7-B296-0A9C4820BD78}"/>
    <cellStyle name="Comma 10 2 3 3 10 2 2 3" xfId="6223" xr:uid="{CF155256-DCA8-4423-B4F5-249292244071}"/>
    <cellStyle name="Comma 10 2 3 3 10 2 2 3 2" xfId="21156" xr:uid="{5636AB58-F5B1-4ED4-A14A-1B35679782AD}"/>
    <cellStyle name="Comma 10 2 3 3 10 2 2 4" xfId="19610" xr:uid="{3507D191-2D56-4BF1-A86A-E3BC257F83FB}"/>
    <cellStyle name="Comma 10 2 3 3 10 2 3" xfId="8286" xr:uid="{83D3A2A1-2037-4558-843C-FB4A474B4896}"/>
    <cellStyle name="Comma 10 2 3 3 10 2 3 2" xfId="11872" xr:uid="{0EBD8AB6-57A9-41D2-B265-3340FC297682}"/>
    <cellStyle name="Comma 10 2 3 3 10 2 3 2 2" xfId="25884" xr:uid="{4C59E026-0D32-4F39-BB31-F6E4FFEEDE7E}"/>
    <cellStyle name="Comma 10 2 3 3 10 2 3 3" xfId="14967" xr:uid="{F836566B-7FFA-4827-9563-997BA38C5B82}"/>
    <cellStyle name="Comma 10 2 3 3 10 2 3 3 2" xfId="28970" xr:uid="{1939EF37-1392-4344-9D73-2477F70DD5F2}"/>
    <cellStyle name="Comma 10 2 3 3 10 2 3 4" xfId="22791" xr:uid="{ED627FAA-6296-4A44-AC0D-C218D4D495A5}"/>
    <cellStyle name="Comma 10 2 3 3 10 2 4" xfId="18067" xr:uid="{A3CD2327-5284-452B-ABD3-3B5308BF293A}"/>
    <cellStyle name="Comma 10 2 3 3 10 3" xfId="3709" xr:uid="{60AB6A08-96E3-4B89-8426-642D5E3141D9}"/>
    <cellStyle name="Comma 10 2 3 3 10 3 2" xfId="9408" xr:uid="{FAD00C44-04A7-4EE7-A609-9E60614CDE79}"/>
    <cellStyle name="Comma 10 2 3 3 10 3 2 2" xfId="12689" xr:uid="{094B9AEA-362A-4D66-85CC-FAC404205C6B}"/>
    <cellStyle name="Comma 10 2 3 3 10 3 2 2 2" xfId="26700" xr:uid="{850B9779-E7AD-4543-96A0-9E0533858BB2}"/>
    <cellStyle name="Comma 10 2 3 3 10 3 2 3" xfId="15784" xr:uid="{1AB898FF-F347-44AA-B40B-7CFFDC5816CD}"/>
    <cellStyle name="Comma 10 2 3 3 10 3 2 3 2" xfId="29786" xr:uid="{7C9E371D-D149-44A3-B92F-1F5B4B5765B1}"/>
    <cellStyle name="Comma 10 2 3 3 10 3 2 4" xfId="23607" xr:uid="{25D06F23-A707-4243-85FE-21FCA5AA1E68}"/>
    <cellStyle name="Comma 10 2 3 3 10 3 3" xfId="5496" xr:uid="{333A928D-23E4-4754-B1A2-8C706606E0ED}"/>
    <cellStyle name="Comma 10 2 3 3 10 3 3 2" xfId="20429" xr:uid="{DDCEAF7D-EB93-46A9-9DD0-258583222328}"/>
    <cellStyle name="Comma 10 2 3 3 10 3 4" xfId="18883" xr:uid="{7A5BB9CA-E9DC-4B54-8DB4-FA1FA9C9017B}"/>
    <cellStyle name="Comma 10 2 3 3 10 4" xfId="7407" xr:uid="{B46ACC60-79B6-4D2F-AC85-30715261301C}"/>
    <cellStyle name="Comma 10 2 3 3 10 4 2" xfId="11145" xr:uid="{CB1695A9-E53E-4411-8552-20A2C7771B3D}"/>
    <cellStyle name="Comma 10 2 3 3 10 4 2 2" xfId="25157" xr:uid="{A3075654-65F7-4875-9160-8A43568D0A80}"/>
    <cellStyle name="Comma 10 2 3 3 10 4 3" xfId="14240" xr:uid="{03CE1D8C-7F13-4271-A87E-2D26642DA8A7}"/>
    <cellStyle name="Comma 10 2 3 3 10 4 3 2" xfId="28243" xr:uid="{F3809E72-CBD3-4F0E-8FEA-D4057E4EFB3A}"/>
    <cellStyle name="Comma 10 2 3 3 10 4 4" xfId="22064" xr:uid="{6686FEFD-A707-49D1-AEFA-1C4BC468322C}"/>
    <cellStyle name="Comma 10 2 3 3 10 5" xfId="17340" xr:uid="{699D3725-E499-4677-A39C-82893722216D}"/>
    <cellStyle name="Comma 10 2 3 3 11" xfId="1762" xr:uid="{4E50FACC-A3BE-4BAE-8EDD-5C3021BFB8DB}"/>
    <cellStyle name="Comma 10 2 3 3 11 2" xfId="4016" xr:uid="{6B9C0301-9C42-4646-99DF-619FA3E3580C}"/>
    <cellStyle name="Comma 10 2 3 3 11 2 2" xfId="9715" xr:uid="{30FD1FD3-B888-4055-96C4-0FBA19BAE7A4}"/>
    <cellStyle name="Comma 10 2 3 3 11 2 2 2" xfId="12968" xr:uid="{D20734E9-C5B4-4796-8DD0-AF5F29CC208C}"/>
    <cellStyle name="Comma 10 2 3 3 11 2 2 2 2" xfId="26979" xr:uid="{C4DE965C-BD14-472B-908E-BC2D8BD1DA99}"/>
    <cellStyle name="Comma 10 2 3 3 11 2 2 3" xfId="16063" xr:uid="{F4418C01-8660-4321-AEEB-656FD4B28D35}"/>
    <cellStyle name="Comma 10 2 3 3 11 2 2 3 2" xfId="30065" xr:uid="{97AD1F89-B382-4C11-9AC6-A58FCBD5C013}"/>
    <cellStyle name="Comma 10 2 3 3 11 2 2 4" xfId="23886" xr:uid="{5FF4549E-AB48-4DF2-B509-902E8BFDF00E}"/>
    <cellStyle name="Comma 10 2 3 3 11 2 3" xfId="5775" xr:uid="{BDE01CF5-D122-4D2A-9B2F-D0CED949B71C}"/>
    <cellStyle name="Comma 10 2 3 3 11 2 3 2" xfId="20708" xr:uid="{19AB290B-3102-44E1-8CDF-05C19DBB9496}"/>
    <cellStyle name="Comma 10 2 3 3 11 2 4" xfId="19162" xr:uid="{0EE16F04-3966-4CA5-ACFE-39F97E304FB1}"/>
    <cellStyle name="Comma 10 2 3 3 11 3" xfId="7714" xr:uid="{5F9FDC51-3CD2-4D3A-8E4F-10DA5D3C0E71}"/>
    <cellStyle name="Comma 10 2 3 3 11 3 2" xfId="11424" xr:uid="{5DC91290-2D79-4D28-AD1E-F0BD405182B1}"/>
    <cellStyle name="Comma 10 2 3 3 11 3 2 2" xfId="25436" xr:uid="{71245D40-547E-4D8C-A3C2-F063E1774736}"/>
    <cellStyle name="Comma 10 2 3 3 11 3 3" xfId="14519" xr:uid="{3E09EB20-F063-4D10-80C3-20555A09B62A}"/>
    <cellStyle name="Comma 10 2 3 3 11 3 3 2" xfId="28522" xr:uid="{647735C9-FFB1-423C-B43B-561440A03481}"/>
    <cellStyle name="Comma 10 2 3 3 11 3 4" xfId="22343" xr:uid="{FA77ECCF-496D-4B25-965C-5D1BC03297AF}"/>
    <cellStyle name="Comma 10 2 3 3 11 4" xfId="17619" xr:uid="{A17EA5B4-DA93-4F76-A8AB-8F816213C71B}"/>
    <cellStyle name="Comma 10 2 3 3 12" xfId="2080" xr:uid="{881E3320-E412-480B-8627-CD1142E0C84B}"/>
    <cellStyle name="Comma 10 2 3 3 12 2" xfId="4324" xr:uid="{6158C13B-7746-4C5D-85C4-8954CADD860A}"/>
    <cellStyle name="Comma 10 2 3 3 12 2 2" xfId="9971" xr:uid="{A4C6C6FC-BF58-42D8-B083-ED08126EE151}"/>
    <cellStyle name="Comma 10 2 3 3 12 2 2 2" xfId="13221" xr:uid="{F6E2090F-D96D-4D3D-AC38-3EE2CF7CB50A}"/>
    <cellStyle name="Comma 10 2 3 3 12 2 2 2 2" xfId="27232" xr:uid="{C4A0DDFE-1D10-492C-AC45-3AB4836BE736}"/>
    <cellStyle name="Comma 10 2 3 3 12 2 2 3" xfId="16316" xr:uid="{D8179E8A-1AB9-4399-B251-47D5F96E79A2}"/>
    <cellStyle name="Comma 10 2 3 3 12 2 2 3 2" xfId="30318" xr:uid="{5A767A1A-3386-499D-96EB-9C81C3D17540}"/>
    <cellStyle name="Comma 10 2 3 3 12 2 2 4" xfId="24139" xr:uid="{99514420-9083-4CE8-953A-0C2B4DD89EFE}"/>
    <cellStyle name="Comma 10 2 3 3 12 2 3" xfId="6028" xr:uid="{D35C8D46-6262-4783-A9EC-B5078E1FE560}"/>
    <cellStyle name="Comma 10 2 3 3 12 2 3 2" xfId="20961" xr:uid="{AEDFA1D9-84CC-4378-A5A3-F8F0C7F83C1F}"/>
    <cellStyle name="Comma 10 2 3 3 12 2 4" xfId="19415" xr:uid="{4E989C50-B5E0-4D81-9167-4A8E35EF1D77}"/>
    <cellStyle name="Comma 10 2 3 3 12 3" xfId="7970" xr:uid="{04715F97-7354-4EC3-BA79-3719762BA244}"/>
    <cellStyle name="Comma 10 2 3 3 12 3 2" xfId="11677" xr:uid="{AFE62BAA-2471-45DA-A2D0-040020ECE946}"/>
    <cellStyle name="Comma 10 2 3 3 12 3 2 2" xfId="25689" xr:uid="{CF40B142-4CC8-4A1F-A2DE-56DF77714F1A}"/>
    <cellStyle name="Comma 10 2 3 3 12 3 3" xfId="14772" xr:uid="{B2A7C104-1B27-411D-A394-BE6EA18FE90F}"/>
    <cellStyle name="Comma 10 2 3 3 12 3 3 2" xfId="28775" xr:uid="{93892ABC-2CC8-40F5-AD96-50E90FCC38AA}"/>
    <cellStyle name="Comma 10 2 3 3 12 3 4" xfId="22596" xr:uid="{8707C3CE-26B2-4204-91D1-304B2A66D0DB}"/>
    <cellStyle name="Comma 10 2 3 3 12 4" xfId="17872" xr:uid="{39FA3CEE-8AD6-49E0-8E04-D821CDE5E4ED}"/>
    <cellStyle name="Comma 10 2 3 3 13" xfId="2670" xr:uid="{2CF45556-1A89-4BCF-9E84-94071D12C7EE}"/>
    <cellStyle name="Comma 10 2 3 3 13 2" xfId="4824" xr:uid="{13E2CDB5-A8A2-4DBE-A667-A5A648779AB2}"/>
    <cellStyle name="Comma 10 2 3 3 13 2 2" xfId="10470" xr:uid="{0F72B4C0-EC1D-4134-AD9F-0B97C9882BA7}"/>
    <cellStyle name="Comma 10 2 3 3 13 2 2 2" xfId="13585" xr:uid="{1A39DA4F-AB39-4F7F-AC61-86EBBD71CB8D}"/>
    <cellStyle name="Comma 10 2 3 3 13 2 2 2 2" xfId="27596" xr:uid="{C76A9EF9-5D54-4E16-A74C-E3ACBDC0AF58}"/>
    <cellStyle name="Comma 10 2 3 3 13 2 2 3" xfId="16680" xr:uid="{73AD9418-2055-4E61-88D7-28933590CF0F}"/>
    <cellStyle name="Comma 10 2 3 3 13 2 2 3 2" xfId="30682" xr:uid="{AA4BBCF6-BDBA-4D74-A720-904F54F91FC8}"/>
    <cellStyle name="Comma 10 2 3 3 13 2 2 4" xfId="24503" xr:uid="{457C431E-2467-4C02-9769-D473CF429CDF}"/>
    <cellStyle name="Comma 10 2 3 3 13 2 3" xfId="6392" xr:uid="{1F61FA4C-AAA2-4642-8772-EEFD5C8A501C}"/>
    <cellStyle name="Comma 10 2 3 3 13 2 3 2" xfId="21325" xr:uid="{B650A19C-F6EC-4ACF-9D8E-2ACF3E540E97}"/>
    <cellStyle name="Comma 10 2 3 3 13 2 4" xfId="19779" xr:uid="{0DD8F608-4B5B-48D7-8BF4-37AAB36F4918}"/>
    <cellStyle name="Comma 10 2 3 3 13 3" xfId="8488" xr:uid="{7F9519C8-9580-4031-88F0-669F2B005165}"/>
    <cellStyle name="Comma 10 2 3 3 13 3 2" xfId="12041" xr:uid="{E3225ED7-B545-48F0-9CCC-154113600023}"/>
    <cellStyle name="Comma 10 2 3 3 13 3 2 2" xfId="26053" xr:uid="{26910F2E-11C1-4B9B-BF68-6DAC893A3B33}"/>
    <cellStyle name="Comma 10 2 3 3 13 3 3" xfId="15136" xr:uid="{B49F5986-FF9C-4F1B-8FE0-8AC7CFD46A2A}"/>
    <cellStyle name="Comma 10 2 3 3 13 3 3 2" xfId="29139" xr:uid="{85F1DA72-399B-4B54-9BE5-44821B78486F}"/>
    <cellStyle name="Comma 10 2 3 3 13 3 4" xfId="22960" xr:uid="{149D1699-2F73-4389-830A-A31C086C5C49}"/>
    <cellStyle name="Comma 10 2 3 3 13 4" xfId="18236" xr:uid="{3C982E15-5806-4B3E-8D2C-EB057117F441}"/>
    <cellStyle name="Comma 10 2 3 3 14" xfId="3320" xr:uid="{63F91577-95B8-4980-B462-8BF22B02EB4B}"/>
    <cellStyle name="Comma 10 2 3 3 14 2" xfId="9020" xr:uid="{0B11BAFC-7361-4CF2-A5AC-29C6A52D442E}"/>
    <cellStyle name="Comma 10 2 3 3 14 2 2" xfId="12413" xr:uid="{CF5D82F4-996C-49DA-9DC5-A91E3542A181}"/>
    <cellStyle name="Comma 10 2 3 3 14 2 2 2" xfId="26425" xr:uid="{B8660DD8-2320-4968-9285-8066322DC0B2}"/>
    <cellStyle name="Comma 10 2 3 3 14 2 3" xfId="15508" xr:uid="{BD3C8BF0-D6DD-447C-8F89-145A651E867B}"/>
    <cellStyle name="Comma 10 2 3 3 14 2 3 2" xfId="29511" xr:uid="{97081C7F-6578-4781-A0B5-C1019654AE56}"/>
    <cellStyle name="Comma 10 2 3 3 14 2 4" xfId="23332" xr:uid="{20009B01-8750-4FBD-B486-18E3F21580B5}"/>
    <cellStyle name="Comma 10 2 3 3 14 3" xfId="5221" xr:uid="{46B0CF49-3A16-41F9-9319-B4CE2C97FA3D}"/>
    <cellStyle name="Comma 10 2 3 3 14 3 2" xfId="20154" xr:uid="{395F93B2-1AAB-480E-8496-AAC09FC9E874}"/>
    <cellStyle name="Comma 10 2 3 3 14 4" xfId="18608" xr:uid="{44149C9C-A64F-4CD2-8709-1A6F5F2D788A}"/>
    <cellStyle name="Comma 10 2 3 3 15" xfId="7019" xr:uid="{315F3FF0-2DA3-46BE-8133-9A0579B32A32}"/>
    <cellStyle name="Comma 10 2 3 3 15 2" xfId="10870" xr:uid="{3E9073DE-782A-4A72-AFFE-7F2AFD1CB2B1}"/>
    <cellStyle name="Comma 10 2 3 3 15 2 2" xfId="24882" xr:uid="{2A1A1CA7-F02C-40DD-830E-F05A873C2F29}"/>
    <cellStyle name="Comma 10 2 3 3 15 3" xfId="13965" xr:uid="{63ED128D-248B-457C-B9DE-E032A4B68F94}"/>
    <cellStyle name="Comma 10 2 3 3 15 3 2" xfId="27968" xr:uid="{2C9D34D5-34FC-45A0-B34E-C0B5CE4DED82}"/>
    <cellStyle name="Comma 10 2 3 3 15 4" xfId="21789" xr:uid="{4777DF7D-A478-40CA-AD0D-5B1DB5A083EA}"/>
    <cellStyle name="Comma 10 2 3 3 16" xfId="17065" xr:uid="{CBDECD9D-AA03-47A2-B8A2-E2E3F99E6FD3}"/>
    <cellStyle name="Comma 10 2 3 3 2" xfId="1046" xr:uid="{62204FEC-8CC1-4501-AEB1-C11775E0CE6D}"/>
    <cellStyle name="Comma 10 2 3 3 2 2" xfId="1527" xr:uid="{86926417-3DC6-428E-9726-B706C0D59A1F}"/>
    <cellStyle name="Comma 10 2 3 3 2 2 2" xfId="1951" xr:uid="{4A250089-00E5-4845-8788-7C5118ED52DE}"/>
    <cellStyle name="Comma 10 2 3 3 2 2 2 2" xfId="4196" xr:uid="{6AE571A8-001B-45DD-BDEB-48AB4B26819B}"/>
    <cellStyle name="Comma 10 2 3 3 2 2 2 2 2" xfId="9843" xr:uid="{7D78F912-AE16-4335-93FA-199913F4C831}"/>
    <cellStyle name="Comma 10 2 3 3 2 2 2 2 2 2" xfId="13093" xr:uid="{10CA43A2-45C6-4B0A-9AE3-EAA3412F70AD}"/>
    <cellStyle name="Comma 10 2 3 3 2 2 2 2 2 2 2" xfId="27104" xr:uid="{E17A0453-732A-41BA-A175-5430F2007080}"/>
    <cellStyle name="Comma 10 2 3 3 2 2 2 2 2 3" xfId="16188" xr:uid="{AB7BE826-94F7-4DAA-85B0-29B694E1BFA3}"/>
    <cellStyle name="Comma 10 2 3 3 2 2 2 2 2 3 2" xfId="30190" xr:uid="{CBB422AB-372B-47F9-B187-5003FEBD325C}"/>
    <cellStyle name="Comma 10 2 3 3 2 2 2 2 2 4" xfId="24011" xr:uid="{A4E1EC9A-2849-4B26-8FA7-1154F8652B60}"/>
    <cellStyle name="Comma 10 2 3 3 2 2 2 2 3" xfId="5900" xr:uid="{130C061E-B708-44E7-BDB1-F1E13172E396}"/>
    <cellStyle name="Comma 10 2 3 3 2 2 2 2 3 2" xfId="20833" xr:uid="{A42868F8-77B9-4E48-ACF3-1749F71443A8}"/>
    <cellStyle name="Comma 10 2 3 3 2 2 2 2 4" xfId="19287" xr:uid="{41AF80C0-5D2D-4FEA-855C-E1E43F4A09DD}"/>
    <cellStyle name="Comma 10 2 3 3 2 2 2 3" xfId="7842" xr:uid="{4554110E-5963-49F4-B287-87CD853691A6}"/>
    <cellStyle name="Comma 10 2 3 3 2 2 2 3 2" xfId="11549" xr:uid="{0BA1786E-CA75-4028-876D-6171A3A34289}"/>
    <cellStyle name="Comma 10 2 3 3 2 2 2 3 2 2" xfId="25561" xr:uid="{50D4D8DD-CB28-4E0A-89E6-E80494B7B00C}"/>
    <cellStyle name="Comma 10 2 3 3 2 2 2 3 3" xfId="14644" xr:uid="{32B2AB3E-2650-4858-81AF-DD806AAAB28A}"/>
    <cellStyle name="Comma 10 2 3 3 2 2 2 3 3 2" xfId="28647" xr:uid="{B3851598-827F-4ADC-9E22-143EFD84842D}"/>
    <cellStyle name="Comma 10 2 3 3 2 2 2 3 4" xfId="22468" xr:uid="{7F6EF995-D2B9-4DAE-995E-60AD267FA8F6}"/>
    <cellStyle name="Comma 10 2 3 3 2 2 2 4" xfId="17744" xr:uid="{AC2543E9-5687-4681-A8E8-1C89E5DD2D65}"/>
    <cellStyle name="Comma 10 2 3 3 2 2 3" xfId="3809" xr:uid="{2DFC68A2-3E7D-4D43-9AD5-951AED248744}"/>
    <cellStyle name="Comma 10 2 3 3 2 2 3 2" xfId="9508" xr:uid="{647409EE-A339-40EC-AA60-077D707385C5}"/>
    <cellStyle name="Comma 10 2 3 3 2 2 3 2 2" xfId="12771" xr:uid="{D00E28C0-4BD5-4237-ABBB-C7AF6A2A9871}"/>
    <cellStyle name="Comma 10 2 3 3 2 2 3 2 2 2" xfId="26782" xr:uid="{4F70370B-CCB8-4958-B84F-4467B34A6549}"/>
    <cellStyle name="Comma 10 2 3 3 2 2 3 2 3" xfId="15866" xr:uid="{31064BBC-7C24-4B52-A921-7156E4A551DF}"/>
    <cellStyle name="Comma 10 2 3 3 2 2 3 2 3 2" xfId="29868" xr:uid="{FE7B6E75-F6A6-4DFF-ABCB-80EE241D2BE3}"/>
    <cellStyle name="Comma 10 2 3 3 2 2 3 2 4" xfId="23689" xr:uid="{ABC6603B-4D68-46BA-88B8-631FA9876142}"/>
    <cellStyle name="Comma 10 2 3 3 2 2 3 3" xfId="5578" xr:uid="{9EBEBFED-BDA5-4ED6-A3E5-B41223440ACF}"/>
    <cellStyle name="Comma 10 2 3 3 2 2 3 3 2" xfId="20511" xr:uid="{F69A58FA-6A49-46D9-8108-38CA3565C1F6}"/>
    <cellStyle name="Comma 10 2 3 3 2 2 3 4" xfId="18965" xr:uid="{4D1A0292-FE5A-48AD-A748-CD0A282C0E01}"/>
    <cellStyle name="Comma 10 2 3 3 2 2 4" xfId="7507" xr:uid="{B6104367-0A28-438A-B38D-CA72B2FABCC0}"/>
    <cellStyle name="Comma 10 2 3 3 2 2 4 2" xfId="11227" xr:uid="{C84B6C4F-D208-4A4A-848C-BB5BB89D51F6}"/>
    <cellStyle name="Comma 10 2 3 3 2 2 4 2 2" xfId="25239" xr:uid="{D95827EE-6625-4B13-84AC-FB2D5B1DDC37}"/>
    <cellStyle name="Comma 10 2 3 3 2 2 4 3" xfId="14322" xr:uid="{E09ADFE5-DA9D-4C2B-BEC0-506C0A953439}"/>
    <cellStyle name="Comma 10 2 3 3 2 2 4 3 2" xfId="28325" xr:uid="{05236543-EF59-465A-9030-A9864955FFD5}"/>
    <cellStyle name="Comma 10 2 3 3 2 2 4 4" xfId="22146" xr:uid="{14B83DFC-FD92-478C-A40C-EF29BD1F3499}"/>
    <cellStyle name="Comma 10 2 3 3 2 2 5" xfId="17422" xr:uid="{C73C5A7A-6B56-43CE-9112-73636DC61352}"/>
    <cellStyle name="Comma 10 2 3 3 2 3" xfId="1360" xr:uid="{C51824D1-AEA3-49E0-9284-540F1FC3EB0F}"/>
    <cellStyle name="Comma 10 2 3 3 2 3 2" xfId="2367" xr:uid="{B9D3C6F7-667B-4BA1-8C3C-30D2F20959B4}"/>
    <cellStyle name="Comma 10 2 3 3 2 3 2 2" xfId="4557" xr:uid="{D74CE2C0-EE5D-4CC7-91B6-0E5333791216}"/>
    <cellStyle name="Comma 10 2 3 3 2 3 2 2 2" xfId="10203" xr:uid="{62C8B06B-BEA5-4FB4-80EA-27BFA87F63FD}"/>
    <cellStyle name="Comma 10 2 3 3 2 3 2 2 2 2" xfId="13387" xr:uid="{C3599BEE-DB28-42A8-8C46-5DD19AFD8074}"/>
    <cellStyle name="Comma 10 2 3 3 2 3 2 2 2 2 2" xfId="27398" xr:uid="{EF508084-B8C7-446A-8F3F-30D030E6F8F0}"/>
    <cellStyle name="Comma 10 2 3 3 2 3 2 2 2 3" xfId="16482" xr:uid="{0B0E3F47-B1C2-43B0-8614-E9704AD90716}"/>
    <cellStyle name="Comma 10 2 3 3 2 3 2 2 2 3 2" xfId="30484" xr:uid="{7E2593DC-3865-4D0A-A8A6-BECED8EA9FBC}"/>
    <cellStyle name="Comma 10 2 3 3 2 3 2 2 2 4" xfId="24305" xr:uid="{609FBF5B-74B6-42D7-9117-D14B7DE41D29}"/>
    <cellStyle name="Comma 10 2 3 3 2 3 2 2 3" xfId="6194" xr:uid="{19D93778-1BBA-499D-8C43-D1E19E3C0DD4}"/>
    <cellStyle name="Comma 10 2 3 3 2 3 2 2 3 2" xfId="21127" xr:uid="{0112059F-698D-4C2A-97C4-F385871D27AC}"/>
    <cellStyle name="Comma 10 2 3 3 2 3 2 2 4" xfId="19581" xr:uid="{5007A8F5-4554-4F63-B3E6-B7AE700FE83B}"/>
    <cellStyle name="Comma 10 2 3 3 2 3 2 3" xfId="8221" xr:uid="{BEDFB9A0-D354-4C4E-B32A-16E62A2EFFF7}"/>
    <cellStyle name="Comma 10 2 3 3 2 3 2 3 2" xfId="11843" xr:uid="{F2C9422B-0C64-4C21-9B89-6D0B3F33D931}"/>
    <cellStyle name="Comma 10 2 3 3 2 3 2 3 2 2" xfId="25855" xr:uid="{0AD31C63-5484-42F8-B0FC-416048BE87C7}"/>
    <cellStyle name="Comma 10 2 3 3 2 3 2 3 3" xfId="14938" xr:uid="{2F684E33-56A3-416F-BCC8-D0ABB07A3502}"/>
    <cellStyle name="Comma 10 2 3 3 2 3 2 3 3 2" xfId="28941" xr:uid="{4678ED3A-24E3-48E9-A13C-3E7FC0C0B053}"/>
    <cellStyle name="Comma 10 2 3 3 2 3 2 3 4" xfId="22762" xr:uid="{F0F2D7C3-8E38-4FD4-8E16-3C208F5CB873}"/>
    <cellStyle name="Comma 10 2 3 3 2 3 2 4" xfId="18038" xr:uid="{F506CE0A-3C27-4547-A259-2638935B2770}"/>
    <cellStyle name="Comma 10 2 3 3 2 3 3" xfId="3642" xr:uid="{F95E7BD9-12F5-48A4-AEE1-306CA2388567}"/>
    <cellStyle name="Comma 10 2 3 3 2 3 3 2" xfId="9341" xr:uid="{6A7CB1B2-378C-48F5-9997-CB941B477961}"/>
    <cellStyle name="Comma 10 2 3 3 2 3 3 2 2" xfId="12658" xr:uid="{E90608FF-001C-462A-AAB2-D827CE5D44D4}"/>
    <cellStyle name="Comma 10 2 3 3 2 3 3 2 2 2" xfId="26670" xr:uid="{49F854A3-B59D-43D7-AF25-B11F68B95EDC}"/>
    <cellStyle name="Comma 10 2 3 3 2 3 3 2 3" xfId="15753" xr:uid="{034A1F4D-40AA-41F1-A2EA-AC2D8BD2B4A6}"/>
    <cellStyle name="Comma 10 2 3 3 2 3 3 2 3 2" xfId="29756" xr:uid="{01952613-CCEC-4BD9-BE70-14B5EB6F9F48}"/>
    <cellStyle name="Comma 10 2 3 3 2 3 3 2 4" xfId="23577" xr:uid="{6FFBC1DF-BE20-47AD-8C80-FA8A742C0F55}"/>
    <cellStyle name="Comma 10 2 3 3 2 3 3 3" xfId="5466" xr:uid="{DCD49B23-8DF0-4011-9E35-ABC6FA4B4BB6}"/>
    <cellStyle name="Comma 10 2 3 3 2 3 3 3 2" xfId="20399" xr:uid="{0BCF4998-528C-4CA0-BC5A-1785E5D60D6A}"/>
    <cellStyle name="Comma 10 2 3 3 2 3 3 4" xfId="18853" xr:uid="{B3FB62DA-20AF-447C-B913-E740F324F756}"/>
    <cellStyle name="Comma 10 2 3 3 2 3 4" xfId="7340" xr:uid="{8F64BFA8-248B-4FE5-B7DB-785E0870D483}"/>
    <cellStyle name="Comma 10 2 3 3 2 3 4 2" xfId="11115" xr:uid="{16B44989-600B-40B4-B8A1-F9A9A1BEBE5E}"/>
    <cellStyle name="Comma 10 2 3 3 2 3 4 2 2" xfId="25127" xr:uid="{0BA6307C-A081-46EE-98FC-111BB310A9F6}"/>
    <cellStyle name="Comma 10 2 3 3 2 3 4 3" xfId="14210" xr:uid="{17D15AC9-60B0-4535-8AE7-F9610FEA5838}"/>
    <cellStyle name="Comma 10 2 3 3 2 3 4 3 2" xfId="28213" xr:uid="{6749E013-918A-43BE-B57B-DFB08A4A4A2A}"/>
    <cellStyle name="Comma 10 2 3 3 2 3 4 4" xfId="22034" xr:uid="{21129D8C-5384-4D31-A786-12BAE182F038}"/>
    <cellStyle name="Comma 10 2 3 3 2 3 5" xfId="17310" xr:uid="{2ABF793F-B9B8-40BC-93C3-90A215CCDA51}"/>
    <cellStyle name="Comma 10 2 3 3 2 4" xfId="1862" xr:uid="{8CB9A061-D4C2-4798-A50D-7B53EBF2DE6D}"/>
    <cellStyle name="Comma 10 2 3 3 2 4 2" xfId="4107" xr:uid="{287C71CA-C61A-4258-98AF-EF8ADD2134F5}"/>
    <cellStyle name="Comma 10 2 3 3 2 4 2 2" xfId="9754" xr:uid="{65ED4BCD-5634-4981-B2B3-075444AF2EE3}"/>
    <cellStyle name="Comma 10 2 3 3 2 4 2 2 2" xfId="13004" xr:uid="{080D16E1-7CE6-46C9-9A36-0512245A63F1}"/>
    <cellStyle name="Comma 10 2 3 3 2 4 2 2 2 2" xfId="27015" xr:uid="{844AA0E8-7F70-4757-A36F-6AC56872BD3C}"/>
    <cellStyle name="Comma 10 2 3 3 2 4 2 2 3" xfId="16099" xr:uid="{03991689-07C1-4AF1-BAAC-731E9C81E04A}"/>
    <cellStyle name="Comma 10 2 3 3 2 4 2 2 3 2" xfId="30101" xr:uid="{A2801FF9-30BF-475B-8298-B309AA7F94EC}"/>
    <cellStyle name="Comma 10 2 3 3 2 4 2 2 4" xfId="23922" xr:uid="{2CB949FA-3736-4BD5-80B9-37DA606B8D06}"/>
    <cellStyle name="Comma 10 2 3 3 2 4 2 3" xfId="5811" xr:uid="{1E21A222-F1CE-4F4D-BEE4-6C12495D5118}"/>
    <cellStyle name="Comma 10 2 3 3 2 4 2 3 2" xfId="20744" xr:uid="{63733B8C-F74C-4CFC-89D0-B7778CF48688}"/>
    <cellStyle name="Comma 10 2 3 3 2 4 2 4" xfId="19198" xr:uid="{117F3EF3-6C61-49BA-8FDE-0FE0EA8770F4}"/>
    <cellStyle name="Comma 10 2 3 3 2 4 3" xfId="7753" xr:uid="{579B2CB3-76C6-429D-B7C4-6432DC282E10}"/>
    <cellStyle name="Comma 10 2 3 3 2 4 3 2" xfId="11460" xr:uid="{92842A3C-D634-45A6-B004-239535B1DAD3}"/>
    <cellStyle name="Comma 10 2 3 3 2 4 3 2 2" xfId="25472" xr:uid="{2B9C349D-D541-47CC-A52B-E3AB80F73CD7}"/>
    <cellStyle name="Comma 10 2 3 3 2 4 3 3" xfId="14555" xr:uid="{E97B270D-6136-4C92-BC79-C3BE9D34FD3B}"/>
    <cellStyle name="Comma 10 2 3 3 2 4 3 3 2" xfId="28558" xr:uid="{032A7A74-AF14-4816-B0E7-AD15F969CA04}"/>
    <cellStyle name="Comma 10 2 3 3 2 4 3 4" xfId="22379" xr:uid="{94289786-C77B-4191-8C57-0591531BEA8E}"/>
    <cellStyle name="Comma 10 2 3 3 2 4 4" xfId="17655" xr:uid="{1087331F-20CF-4D85-A873-DC5E10C41031}"/>
    <cellStyle name="Comma 10 2 3 3 2 5" xfId="3365" xr:uid="{D92D9F08-8503-4DA0-99B1-7DE463C3BD19}"/>
    <cellStyle name="Comma 10 2 3 3 2 5 2" xfId="9065" xr:uid="{7D6DC4C8-29C2-4B3A-9EC6-6444210C6A33}"/>
    <cellStyle name="Comma 10 2 3 3 2 5 2 2" xfId="12445" xr:uid="{199215FC-001E-498B-B8EA-D5CF10829225}"/>
    <cellStyle name="Comma 10 2 3 3 2 5 2 2 2" xfId="26457" xr:uid="{CD17035A-9F29-445D-BD1B-CA558EEBAE8E}"/>
    <cellStyle name="Comma 10 2 3 3 2 5 2 3" xfId="15540" xr:uid="{352797D3-62DD-41E5-A5FC-AFAC574B338D}"/>
    <cellStyle name="Comma 10 2 3 3 2 5 2 3 2" xfId="29543" xr:uid="{D74B5474-8057-455F-AC51-DFA55608CB85}"/>
    <cellStyle name="Comma 10 2 3 3 2 5 2 4" xfId="23364" xr:uid="{BA17DD72-1A96-4791-AC96-82B36E916B66}"/>
    <cellStyle name="Comma 10 2 3 3 2 5 3" xfId="5253" xr:uid="{D1720D4D-1C27-4A68-B3EC-0207238E3D78}"/>
    <cellStyle name="Comma 10 2 3 3 2 5 3 2" xfId="20186" xr:uid="{699D6A89-E120-4E7E-88EF-7FB5C4ED31C4}"/>
    <cellStyle name="Comma 10 2 3 3 2 5 4" xfId="18640" xr:uid="{47C46BF6-4C12-46C4-8E39-356F8A1AB9E9}"/>
    <cellStyle name="Comma 10 2 3 3 2 6" xfId="7064" xr:uid="{F3E39647-E853-4F4B-95EC-5F86E046FD56}"/>
    <cellStyle name="Comma 10 2 3 3 2 6 2" xfId="10902" xr:uid="{0B983DC1-1BC6-470F-B11E-E27B1B3C3150}"/>
    <cellStyle name="Comma 10 2 3 3 2 6 2 2" xfId="24914" xr:uid="{24912BCB-1358-4275-896F-4F8BA960F210}"/>
    <cellStyle name="Comma 10 2 3 3 2 6 3" xfId="13997" xr:uid="{941A8433-6FF0-421F-9B8E-1951A55472DD}"/>
    <cellStyle name="Comma 10 2 3 3 2 6 3 2" xfId="28000" xr:uid="{E8815EB1-5120-4F27-91BB-2C3C214C4CE3}"/>
    <cellStyle name="Comma 10 2 3 3 2 6 4" xfId="21821" xr:uid="{4294F4F4-CD1C-4EA2-8988-ABF2F726647E}"/>
    <cellStyle name="Comma 10 2 3 3 2 7" xfId="17097" xr:uid="{49A967FA-95FC-4CE3-85CA-D2C609DE69A3}"/>
    <cellStyle name="Comma 10 2 3 3 3" xfId="1043" xr:uid="{1DB7D305-9E04-4AF4-A57F-B9614D4E8BA5}"/>
    <cellStyle name="Comma 10 2 3 3 3 2" xfId="1525" xr:uid="{8E130546-D2B0-40BD-BA28-725565EE11FC}"/>
    <cellStyle name="Comma 10 2 3 3 3 2 2" xfId="1949" xr:uid="{A21AE7D5-97D0-44C9-B388-261A9A80C174}"/>
    <cellStyle name="Comma 10 2 3 3 3 2 2 2" xfId="4194" xr:uid="{FE36C6BD-EFEE-449C-8A2B-5FC632CA14A9}"/>
    <cellStyle name="Comma 10 2 3 3 3 2 2 2 2" xfId="9841" xr:uid="{D2E78EA7-8242-49E0-B082-90FEB5954FEA}"/>
    <cellStyle name="Comma 10 2 3 3 3 2 2 2 2 2" xfId="13091" xr:uid="{C0087DE4-1B9C-45DE-8413-94879326D928}"/>
    <cellStyle name="Comma 10 2 3 3 3 2 2 2 2 2 2" xfId="27102" xr:uid="{BE5EA0D6-BE38-43A9-9A57-248E9FE86F2C}"/>
    <cellStyle name="Comma 10 2 3 3 3 2 2 2 2 3" xfId="16186" xr:uid="{E4FBFC47-546B-4A34-9704-67F85CB58CE8}"/>
    <cellStyle name="Comma 10 2 3 3 3 2 2 2 2 3 2" xfId="30188" xr:uid="{6F3DB2F6-B48B-4C2A-B9AF-63D581D5B92F}"/>
    <cellStyle name="Comma 10 2 3 3 3 2 2 2 2 4" xfId="24009" xr:uid="{16E66514-F2E3-41B8-845D-2152FF76AE8F}"/>
    <cellStyle name="Comma 10 2 3 3 3 2 2 2 3" xfId="5898" xr:uid="{BED114FA-4B65-4A03-B3AE-5B488DF8B769}"/>
    <cellStyle name="Comma 10 2 3 3 3 2 2 2 3 2" xfId="20831" xr:uid="{DCFC439E-EA19-43CB-ADCD-52D05DBFD464}"/>
    <cellStyle name="Comma 10 2 3 3 3 2 2 2 4" xfId="19285" xr:uid="{270316C7-B0F1-4A1C-9A2C-F84B018C008F}"/>
    <cellStyle name="Comma 10 2 3 3 3 2 2 3" xfId="7840" xr:uid="{7EC0BFBD-1E07-476E-91E1-D69EAB9C0388}"/>
    <cellStyle name="Comma 10 2 3 3 3 2 2 3 2" xfId="11547" xr:uid="{EF49E393-DF14-472C-815B-284D8ED41DA3}"/>
    <cellStyle name="Comma 10 2 3 3 3 2 2 3 2 2" xfId="25559" xr:uid="{6938B627-8CB5-4085-BE45-9F9FF290F4CC}"/>
    <cellStyle name="Comma 10 2 3 3 3 2 2 3 3" xfId="14642" xr:uid="{7945E1BA-1FEE-425E-9035-71778E72E6F1}"/>
    <cellStyle name="Comma 10 2 3 3 3 2 2 3 3 2" xfId="28645" xr:uid="{A66F2B26-36C6-4830-8353-57BF59543C2B}"/>
    <cellStyle name="Comma 10 2 3 3 3 2 2 3 4" xfId="22466" xr:uid="{6CA4F9B1-09A0-45E9-ADA8-3E857E953154}"/>
    <cellStyle name="Comma 10 2 3 3 3 2 2 4" xfId="17742" xr:uid="{59F6515F-4423-4E6B-8A75-C0D3F8D11A5E}"/>
    <cellStyle name="Comma 10 2 3 3 3 2 3" xfId="3807" xr:uid="{47DFAE16-9539-4093-A788-CDCBD139CDDB}"/>
    <cellStyle name="Comma 10 2 3 3 3 2 3 2" xfId="9506" xr:uid="{52D46577-F911-4A13-8F2D-AC15DE3B393A}"/>
    <cellStyle name="Comma 10 2 3 3 3 2 3 2 2" xfId="12769" xr:uid="{ABB1CFAA-E655-470E-A7B9-E102B3ED76C0}"/>
    <cellStyle name="Comma 10 2 3 3 3 2 3 2 2 2" xfId="26780" xr:uid="{FFAC8D17-A1CC-44F2-A940-24E83D8E5B78}"/>
    <cellStyle name="Comma 10 2 3 3 3 2 3 2 3" xfId="15864" xr:uid="{1E4B15A6-04FC-4739-A1F5-7F336BB46703}"/>
    <cellStyle name="Comma 10 2 3 3 3 2 3 2 3 2" xfId="29866" xr:uid="{E25BAAB8-990C-46E0-8C2F-B22C1C5E20E6}"/>
    <cellStyle name="Comma 10 2 3 3 3 2 3 2 4" xfId="23687" xr:uid="{4797D567-95EB-404F-B119-22F23D979C13}"/>
    <cellStyle name="Comma 10 2 3 3 3 2 3 3" xfId="5576" xr:uid="{743310C7-22BB-4E08-AE6A-F582B9DB328B}"/>
    <cellStyle name="Comma 10 2 3 3 3 2 3 3 2" xfId="20509" xr:uid="{789E8771-FE4B-4F02-990F-CB07ED5F0973}"/>
    <cellStyle name="Comma 10 2 3 3 3 2 3 4" xfId="18963" xr:uid="{AA5A9A6C-19D1-4A9D-A6F1-92EDA3B8048F}"/>
    <cellStyle name="Comma 10 2 3 3 3 2 4" xfId="7505" xr:uid="{FDC41F79-9A41-43BB-B5C8-A0811BA8EF5B}"/>
    <cellStyle name="Comma 10 2 3 3 3 2 4 2" xfId="11225" xr:uid="{DD8BA03E-54B1-4A1B-90E9-45C108E6CD38}"/>
    <cellStyle name="Comma 10 2 3 3 3 2 4 2 2" xfId="25237" xr:uid="{D56A2036-72E2-4C09-98B2-357E6275ADE9}"/>
    <cellStyle name="Comma 10 2 3 3 3 2 4 3" xfId="14320" xr:uid="{98E6C831-59B1-4DAE-BF9D-5ECF5F070AB5}"/>
    <cellStyle name="Comma 10 2 3 3 3 2 4 3 2" xfId="28323" xr:uid="{6932042A-254A-4449-9C87-697A3FE73727}"/>
    <cellStyle name="Comma 10 2 3 3 3 2 4 4" xfId="22144" xr:uid="{C18FFFE4-3BDA-4803-909A-C980A1B5C1F7}"/>
    <cellStyle name="Comma 10 2 3 3 3 2 5" xfId="17420" xr:uid="{F3185081-9579-4BB6-88C0-251BBDDF3A40}"/>
    <cellStyle name="Comma 10 2 3 3 3 3" xfId="1359" xr:uid="{CC01101C-CFF9-4376-BF8E-EAB6B44F3CD0}"/>
    <cellStyle name="Comma 10 2 3 3 3 3 2" xfId="2366" xr:uid="{1FA122DC-63B5-4E35-B5E0-4A9D4F5CE7CD}"/>
    <cellStyle name="Comma 10 2 3 3 3 3 2 2" xfId="4556" xr:uid="{55B4CC45-A08E-40D1-965F-3D33EACDDCEF}"/>
    <cellStyle name="Comma 10 2 3 3 3 3 2 2 2" xfId="10202" xr:uid="{B169D90F-1076-43B2-8F1D-A046F1C7822C}"/>
    <cellStyle name="Comma 10 2 3 3 3 3 2 2 2 2" xfId="13386" xr:uid="{47D72175-01D7-4DB5-9205-8ED3E536C953}"/>
    <cellStyle name="Comma 10 2 3 3 3 3 2 2 2 2 2" xfId="27397" xr:uid="{CF129BC2-ED8D-44F4-895F-E39338D0E10A}"/>
    <cellStyle name="Comma 10 2 3 3 3 3 2 2 2 3" xfId="16481" xr:uid="{E52D5441-4723-4117-8CB3-36F2DE3143AE}"/>
    <cellStyle name="Comma 10 2 3 3 3 3 2 2 2 3 2" xfId="30483" xr:uid="{DC92164D-95E5-4652-B5A0-EE187EF414BC}"/>
    <cellStyle name="Comma 10 2 3 3 3 3 2 2 2 4" xfId="24304" xr:uid="{06117456-BC3C-483C-AC4C-0A2F41EEFE84}"/>
    <cellStyle name="Comma 10 2 3 3 3 3 2 2 3" xfId="6193" xr:uid="{7C2FB282-2D31-47BF-92B3-D635479F81CC}"/>
    <cellStyle name="Comma 10 2 3 3 3 3 2 2 3 2" xfId="21126" xr:uid="{9B78C1DC-D4CC-48D5-8B01-BF7A8F517116}"/>
    <cellStyle name="Comma 10 2 3 3 3 3 2 2 4" xfId="19580" xr:uid="{7E980327-2074-4A01-9E7A-600D07F1C427}"/>
    <cellStyle name="Comma 10 2 3 3 3 3 2 3" xfId="8220" xr:uid="{BD88276E-0B50-4A42-A4FE-E1050B1CFEAD}"/>
    <cellStyle name="Comma 10 2 3 3 3 3 2 3 2" xfId="11842" xr:uid="{04B45485-E3D2-44A8-9226-90C952FBD648}"/>
    <cellStyle name="Comma 10 2 3 3 3 3 2 3 2 2" xfId="25854" xr:uid="{680F6A64-6496-4AF4-9FA1-AAFEE1D56699}"/>
    <cellStyle name="Comma 10 2 3 3 3 3 2 3 3" xfId="14937" xr:uid="{D6BC952B-03ED-4F1F-8F72-AF8A651E1D8F}"/>
    <cellStyle name="Comma 10 2 3 3 3 3 2 3 3 2" xfId="28940" xr:uid="{AB85E1F7-6ED8-420B-B447-11C02975F6C7}"/>
    <cellStyle name="Comma 10 2 3 3 3 3 2 3 4" xfId="22761" xr:uid="{BD9AFC7E-F0D4-434B-AA79-C764E0079675}"/>
    <cellStyle name="Comma 10 2 3 3 3 3 2 4" xfId="18037" xr:uid="{D3A17F20-0956-4003-B4F1-6BDE56258A8B}"/>
    <cellStyle name="Comma 10 2 3 3 3 3 3" xfId="3641" xr:uid="{05E1BFF8-B337-4B67-836F-F9C3A30A223F}"/>
    <cellStyle name="Comma 10 2 3 3 3 3 3 2" xfId="9340" xr:uid="{8C75144A-0C18-40E6-AD1B-67A7C2989985}"/>
    <cellStyle name="Comma 10 2 3 3 3 3 3 2 2" xfId="12657" xr:uid="{8ED37CAD-CBB8-4269-9847-0CA0F917691C}"/>
    <cellStyle name="Comma 10 2 3 3 3 3 3 2 2 2" xfId="26669" xr:uid="{E9B85F49-CABF-4C81-9E32-ACD753AEB570}"/>
    <cellStyle name="Comma 10 2 3 3 3 3 3 2 3" xfId="15752" xr:uid="{545AED6A-024C-4827-9DAE-F41F3AE07996}"/>
    <cellStyle name="Comma 10 2 3 3 3 3 3 2 3 2" xfId="29755" xr:uid="{7E939E8A-A868-4624-9463-739F29EC29BD}"/>
    <cellStyle name="Comma 10 2 3 3 3 3 3 2 4" xfId="23576" xr:uid="{48887A9B-0C07-4461-A5BB-ABDFF2063372}"/>
    <cellStyle name="Comma 10 2 3 3 3 3 3 3" xfId="5465" xr:uid="{B8082CBB-1251-4408-9401-99C6E2C9CA03}"/>
    <cellStyle name="Comma 10 2 3 3 3 3 3 3 2" xfId="20398" xr:uid="{4972B3FF-80C3-40B6-A0B2-FDBBEA8CCD48}"/>
    <cellStyle name="Comma 10 2 3 3 3 3 3 4" xfId="18852" xr:uid="{5B6FED3D-A96A-40E5-A5A4-A9699DAF137D}"/>
    <cellStyle name="Comma 10 2 3 3 3 3 4" xfId="7339" xr:uid="{A5959FF6-3D26-4074-B390-922AAB52CB9B}"/>
    <cellStyle name="Comma 10 2 3 3 3 3 4 2" xfId="11114" xr:uid="{662FEAA1-0C93-4006-A862-652DC20D4A29}"/>
    <cellStyle name="Comma 10 2 3 3 3 3 4 2 2" xfId="25126" xr:uid="{727413C6-B07F-48B3-86F4-509ED9599BC2}"/>
    <cellStyle name="Comma 10 2 3 3 3 3 4 3" xfId="14209" xr:uid="{7366C217-14D6-4D2D-B17A-F46B0A2A32D2}"/>
    <cellStyle name="Comma 10 2 3 3 3 3 4 3 2" xfId="28212" xr:uid="{483ECE87-2188-47AD-9E88-4F6B8029DECB}"/>
    <cellStyle name="Comma 10 2 3 3 3 3 4 4" xfId="22033" xr:uid="{8B1AD52A-E653-49B3-837E-A3AA73EDA524}"/>
    <cellStyle name="Comma 10 2 3 3 3 3 5" xfId="17309" xr:uid="{5A5FC15F-9B4A-4C33-8431-8F49C88ED645}"/>
    <cellStyle name="Comma 10 2 3 3 3 4" xfId="1861" xr:uid="{0785DFFB-F692-41B1-80F9-BAE86E6E947C}"/>
    <cellStyle name="Comma 10 2 3 3 3 4 2" xfId="4106" xr:uid="{B292EE59-789C-404B-9787-AB847BF34C35}"/>
    <cellStyle name="Comma 10 2 3 3 3 4 2 2" xfId="9753" xr:uid="{F8AA8F4A-458E-4405-9F06-D066AB9CED57}"/>
    <cellStyle name="Comma 10 2 3 3 3 4 2 2 2" xfId="13003" xr:uid="{23949457-8314-4A57-B0CE-CF8D377AE37A}"/>
    <cellStyle name="Comma 10 2 3 3 3 4 2 2 2 2" xfId="27014" xr:uid="{92CD3F13-428B-429E-A3FC-61192ED89527}"/>
    <cellStyle name="Comma 10 2 3 3 3 4 2 2 3" xfId="16098" xr:uid="{346CCFD5-F233-473F-971B-3616B7B92992}"/>
    <cellStyle name="Comma 10 2 3 3 3 4 2 2 3 2" xfId="30100" xr:uid="{2ACA02A9-0738-4361-9959-839DB318C8B7}"/>
    <cellStyle name="Comma 10 2 3 3 3 4 2 2 4" xfId="23921" xr:uid="{10FCA8DC-B587-4395-ABB3-AE08D2547F1A}"/>
    <cellStyle name="Comma 10 2 3 3 3 4 2 3" xfId="5810" xr:uid="{A75CE48F-0F7D-4098-AFF8-296CCC91F4E0}"/>
    <cellStyle name="Comma 10 2 3 3 3 4 2 3 2" xfId="20743" xr:uid="{19A816DA-3091-49FA-B974-3B4E30BE7EF4}"/>
    <cellStyle name="Comma 10 2 3 3 3 4 2 4" xfId="19197" xr:uid="{F0BE1EED-0E1D-4D6F-BCCF-B75BF418B626}"/>
    <cellStyle name="Comma 10 2 3 3 3 4 3" xfId="7752" xr:uid="{D3A366ED-9F24-49B9-8878-256BC1500819}"/>
    <cellStyle name="Comma 10 2 3 3 3 4 3 2" xfId="11459" xr:uid="{1197C3E2-3030-480B-B82A-634EC2BE5450}"/>
    <cellStyle name="Comma 10 2 3 3 3 4 3 2 2" xfId="25471" xr:uid="{49BC565E-68B0-4525-BF96-1C8A5989CAEF}"/>
    <cellStyle name="Comma 10 2 3 3 3 4 3 3" xfId="14554" xr:uid="{114A1987-C906-4AFE-8330-519E85907189}"/>
    <cellStyle name="Comma 10 2 3 3 3 4 3 3 2" xfId="28557" xr:uid="{18829294-606B-423B-91D8-BE493B23D35C}"/>
    <cellStyle name="Comma 10 2 3 3 3 4 3 4" xfId="22378" xr:uid="{224F73E1-3346-4F16-8712-6E06140AAE24}"/>
    <cellStyle name="Comma 10 2 3 3 3 4 4" xfId="17654" xr:uid="{01081848-24C1-4FBE-8C78-7CB73098F007}"/>
    <cellStyle name="Comma 10 2 3 3 3 5" xfId="3363" xr:uid="{7D6066FB-F186-41F8-90E3-0153EEA482AC}"/>
    <cellStyle name="Comma 10 2 3 3 3 5 2" xfId="9063" xr:uid="{19432891-CCE7-41FD-8F0A-0CF1AEC05A49}"/>
    <cellStyle name="Comma 10 2 3 3 3 5 2 2" xfId="12443" xr:uid="{F9C51D2B-7229-41AE-AA10-7A696A4C1CA9}"/>
    <cellStyle name="Comma 10 2 3 3 3 5 2 2 2" xfId="26455" xr:uid="{659CB629-EBB6-43D3-861E-FFF5289EC343}"/>
    <cellStyle name="Comma 10 2 3 3 3 5 2 3" xfId="15538" xr:uid="{BF822576-E654-4040-B651-8FD165CA2C8B}"/>
    <cellStyle name="Comma 10 2 3 3 3 5 2 3 2" xfId="29541" xr:uid="{152D4417-150B-419C-B427-DBD801DF4652}"/>
    <cellStyle name="Comma 10 2 3 3 3 5 2 4" xfId="23362" xr:uid="{DAB02F5E-6943-4206-A165-315DD2E7809B}"/>
    <cellStyle name="Comma 10 2 3 3 3 5 3" xfId="5251" xr:uid="{063A0A21-03F9-4273-9B1A-D7DF442EB15C}"/>
    <cellStyle name="Comma 10 2 3 3 3 5 3 2" xfId="20184" xr:uid="{A514A208-1E5A-42B2-A248-44ED21A59D8D}"/>
    <cellStyle name="Comma 10 2 3 3 3 5 4" xfId="18638" xr:uid="{A4C9CA83-D637-42BB-9262-E7BA9845CE4C}"/>
    <cellStyle name="Comma 10 2 3 3 3 6" xfId="7062" xr:uid="{759613FB-B184-4E43-B20A-8D62163F369B}"/>
    <cellStyle name="Comma 10 2 3 3 3 6 2" xfId="10900" xr:uid="{F4A2FC0F-0E59-498E-8739-C2BAE0792B9F}"/>
    <cellStyle name="Comma 10 2 3 3 3 6 2 2" xfId="24912" xr:uid="{202E9B76-B378-4F5F-82FE-048623CCAA87}"/>
    <cellStyle name="Comma 10 2 3 3 3 6 3" xfId="13995" xr:uid="{ADFE5889-2BBF-4CBE-8890-8BE09B1AA829}"/>
    <cellStyle name="Comma 10 2 3 3 3 6 3 2" xfId="27998" xr:uid="{4C9C3C30-C60E-491F-8CB6-F1C3EC29385E}"/>
    <cellStyle name="Comma 10 2 3 3 3 6 4" xfId="21819" xr:uid="{1F328B79-4E7E-4ECA-8826-EE8E3EDA3DE3}"/>
    <cellStyle name="Comma 10 2 3 3 3 7" xfId="17095" xr:uid="{9FE82D93-6AC7-4E94-8E77-90E063ED90BA}"/>
    <cellStyle name="Comma 10 2 3 3 4" xfId="1222" xr:uid="{DC968A15-FCE9-44C1-8731-5FCCE2C3D871}"/>
    <cellStyle name="Comma 10 2 3 3 4 2" xfId="1645" xr:uid="{E083B413-C7FC-4A4A-AB66-599B112B87AA}"/>
    <cellStyle name="Comma 10 2 3 3 4 2 2" xfId="1997" xr:uid="{3E070814-D2E7-4FAE-8139-4968E335B698}"/>
    <cellStyle name="Comma 10 2 3 3 4 2 2 2" xfId="4242" xr:uid="{5356FEC3-A003-4768-BC03-0861846E38F7}"/>
    <cellStyle name="Comma 10 2 3 3 4 2 2 2 2" xfId="9889" xr:uid="{A8BCA607-8A4B-47B0-8EFA-97F24DA2B296}"/>
    <cellStyle name="Comma 10 2 3 3 4 2 2 2 2 2" xfId="13139" xr:uid="{A0C9B1CB-313B-46D5-8761-07534257C6BC}"/>
    <cellStyle name="Comma 10 2 3 3 4 2 2 2 2 2 2" xfId="27150" xr:uid="{BE9754D2-4475-4310-B205-5AFE451A57D3}"/>
    <cellStyle name="Comma 10 2 3 3 4 2 2 2 2 3" xfId="16234" xr:uid="{115623F6-8A3D-4E6D-978A-947B0E71B41B}"/>
    <cellStyle name="Comma 10 2 3 3 4 2 2 2 2 3 2" xfId="30236" xr:uid="{90876CCF-6E4C-4D5C-8B77-2A7069B6AB71}"/>
    <cellStyle name="Comma 10 2 3 3 4 2 2 2 2 4" xfId="24057" xr:uid="{B1333F6B-1E7D-42E5-A800-B4A410568AE9}"/>
    <cellStyle name="Comma 10 2 3 3 4 2 2 2 3" xfId="5946" xr:uid="{79B1CC7B-3567-493D-936E-AFE214C1D863}"/>
    <cellStyle name="Comma 10 2 3 3 4 2 2 2 3 2" xfId="20879" xr:uid="{2FA65846-82D2-4785-85EF-0A64B3E96A55}"/>
    <cellStyle name="Comma 10 2 3 3 4 2 2 2 4" xfId="19333" xr:uid="{A1F307C0-E646-4461-A202-35E5CECA2E5F}"/>
    <cellStyle name="Comma 10 2 3 3 4 2 2 3" xfId="7888" xr:uid="{3C4C26D2-4870-4102-A88C-70754043B89C}"/>
    <cellStyle name="Comma 10 2 3 3 4 2 2 3 2" xfId="11595" xr:uid="{F8DA9ECD-4A55-4FE9-A27E-70A4F2E5D803}"/>
    <cellStyle name="Comma 10 2 3 3 4 2 2 3 2 2" xfId="25607" xr:uid="{A009C519-78BF-449A-903C-36C51854336C}"/>
    <cellStyle name="Comma 10 2 3 3 4 2 2 3 3" xfId="14690" xr:uid="{D974628C-99E2-455D-AFF1-DA26807C9FE9}"/>
    <cellStyle name="Comma 10 2 3 3 4 2 2 3 3 2" xfId="28693" xr:uid="{CB6626AE-1CEC-4EEF-AFFB-8DF94B04AD0B}"/>
    <cellStyle name="Comma 10 2 3 3 4 2 2 3 4" xfId="22514" xr:uid="{E54C6531-B0B2-43CA-9091-5108C3673D88}"/>
    <cellStyle name="Comma 10 2 3 3 4 2 2 4" xfId="17790" xr:uid="{A0017589-9084-4184-8A37-F803EFC6BAC7}"/>
    <cellStyle name="Comma 10 2 3 3 4 2 3" xfId="3927" xr:uid="{60077219-6250-4AB3-A9E2-D424D76A61A4}"/>
    <cellStyle name="Comma 10 2 3 3 4 2 3 2" xfId="9626" xr:uid="{D5F8FE2D-FB85-4705-AC1A-D445B47A39AE}"/>
    <cellStyle name="Comma 10 2 3 3 4 2 3 2 2" xfId="12884" xr:uid="{628F486B-243D-4064-8AA5-74BFDFE3B25F}"/>
    <cellStyle name="Comma 10 2 3 3 4 2 3 2 2 2" xfId="26895" xr:uid="{8CE2928B-DA05-47A1-8D20-4C6C15CFB703}"/>
    <cellStyle name="Comma 10 2 3 3 4 2 3 2 3" xfId="15979" xr:uid="{4AEB4392-0252-40E1-8C88-2AEDC35BF1F6}"/>
    <cellStyle name="Comma 10 2 3 3 4 2 3 2 3 2" xfId="29981" xr:uid="{4DFCDFB7-D10D-43F3-9562-B1FA874507B2}"/>
    <cellStyle name="Comma 10 2 3 3 4 2 3 2 4" xfId="23802" xr:uid="{1B0838CB-796A-4185-80C0-DFABFD1A65CC}"/>
    <cellStyle name="Comma 10 2 3 3 4 2 3 3" xfId="5691" xr:uid="{06A200D6-1F42-476D-9EB6-DB1732BB1119}"/>
    <cellStyle name="Comma 10 2 3 3 4 2 3 3 2" xfId="20624" xr:uid="{BD3B097E-C8AB-4A7D-A019-F298E6221183}"/>
    <cellStyle name="Comma 10 2 3 3 4 2 3 4" xfId="19078" xr:uid="{DBEE138E-C012-4595-AB76-2B16F8D0063F}"/>
    <cellStyle name="Comma 10 2 3 3 4 2 4" xfId="7625" xr:uid="{58F7C0EA-7C13-4404-9041-3EABC18A3F7B}"/>
    <cellStyle name="Comma 10 2 3 3 4 2 4 2" xfId="11340" xr:uid="{FDCDBB1D-A41B-4BA8-A41D-59814EF37FD2}"/>
    <cellStyle name="Comma 10 2 3 3 4 2 4 2 2" xfId="25352" xr:uid="{F18203A2-A96B-4D52-86B6-B95C04831715}"/>
    <cellStyle name="Comma 10 2 3 3 4 2 4 3" xfId="14435" xr:uid="{A1417516-96B2-4A80-A94A-44E632F0381D}"/>
    <cellStyle name="Comma 10 2 3 3 4 2 4 3 2" xfId="28438" xr:uid="{17D74D16-992C-4E9B-9E72-945CA498C07B}"/>
    <cellStyle name="Comma 10 2 3 3 4 2 4 4" xfId="22259" xr:uid="{A286972B-6A18-44B5-A392-EF9739E9B842}"/>
    <cellStyle name="Comma 10 2 3 3 4 2 5" xfId="17535" xr:uid="{F0FAD59C-F973-4ECD-99B2-643DBC7C2A4E}"/>
    <cellStyle name="Comma 10 2 3 3 4 3" xfId="1453" xr:uid="{9432BAE6-91B5-47E8-8FF4-87484E390927}"/>
    <cellStyle name="Comma 10 2 3 3 4 3 2" xfId="2458" xr:uid="{197F92C9-B2BF-4D30-9094-A97BB791B0CC}"/>
    <cellStyle name="Comma 10 2 3 3 4 3 2 2" xfId="4648" xr:uid="{F403CE37-10FC-4F05-B40A-C8909980FBBB}"/>
    <cellStyle name="Comma 10 2 3 3 4 3 2 2 2" xfId="10294" xr:uid="{B7A87EE7-D516-4F81-B9E8-15F3768309A4}"/>
    <cellStyle name="Comma 10 2 3 3 4 3 2 2 2 2" xfId="13435" xr:uid="{E72C909B-9CEF-400D-9D95-FCE6786CCB11}"/>
    <cellStyle name="Comma 10 2 3 3 4 3 2 2 2 2 2" xfId="27446" xr:uid="{3144E5A5-96FC-4131-ABDB-12E5F5909F73}"/>
    <cellStyle name="Comma 10 2 3 3 4 3 2 2 2 3" xfId="16530" xr:uid="{48C94118-6550-44B7-B28B-75733F643241}"/>
    <cellStyle name="Comma 10 2 3 3 4 3 2 2 2 3 2" xfId="30532" xr:uid="{CB2FBCDE-65AA-4BF6-A46E-D217798726D5}"/>
    <cellStyle name="Comma 10 2 3 3 4 3 2 2 2 4" xfId="24353" xr:uid="{0ABBD194-D5DE-48CC-9E0C-C854834CAC04}"/>
    <cellStyle name="Comma 10 2 3 3 4 3 2 2 3" xfId="6242" xr:uid="{310AFF61-8CD3-4683-B8A9-ED087F0C95AB}"/>
    <cellStyle name="Comma 10 2 3 3 4 3 2 2 3 2" xfId="21175" xr:uid="{FABB3752-3041-4E07-B992-6865A02F3756}"/>
    <cellStyle name="Comma 10 2 3 3 4 3 2 2 4" xfId="19629" xr:uid="{A483C606-B05F-4C5F-9377-9559B0D52EB8}"/>
    <cellStyle name="Comma 10 2 3 3 4 3 2 3" xfId="8312" xr:uid="{91268700-4BC5-4C9F-8F51-919680BA7255}"/>
    <cellStyle name="Comma 10 2 3 3 4 3 2 3 2" xfId="11891" xr:uid="{D19B3C79-58E1-4C55-832B-C2B220C9FC2E}"/>
    <cellStyle name="Comma 10 2 3 3 4 3 2 3 2 2" xfId="25903" xr:uid="{F7D4B247-E27B-4843-B639-BE50EC7D0319}"/>
    <cellStyle name="Comma 10 2 3 3 4 3 2 3 3" xfId="14986" xr:uid="{5A59449C-5C2D-42CE-85A0-F7ABB9523A41}"/>
    <cellStyle name="Comma 10 2 3 3 4 3 2 3 3 2" xfId="28989" xr:uid="{C694330E-21F1-4005-BD7C-413AE3F3C9DB}"/>
    <cellStyle name="Comma 10 2 3 3 4 3 2 3 4" xfId="22810" xr:uid="{D2A4B3DE-D8A5-437A-BF82-D46A7CDA5C92}"/>
    <cellStyle name="Comma 10 2 3 3 4 3 2 4" xfId="18086" xr:uid="{9FE7ADBE-CCA9-4B47-B39C-A7D28ECB7A24}"/>
    <cellStyle name="Comma 10 2 3 3 4 3 3" xfId="3735" xr:uid="{C1F9D8AA-50B9-44AE-9ED6-4A8AA7BA231B}"/>
    <cellStyle name="Comma 10 2 3 3 4 3 3 2" xfId="9434" xr:uid="{1C7EC4BE-E870-4EB0-9D4C-99A5DAE37A5B}"/>
    <cellStyle name="Comma 10 2 3 3 4 3 3 2 2" xfId="12708" xr:uid="{AAA4B978-E8A0-4853-9CE4-71F35FEB60E5}"/>
    <cellStyle name="Comma 10 2 3 3 4 3 3 2 2 2" xfId="26719" xr:uid="{C4BCAA09-D2F0-43F2-981B-A53C394CF85E}"/>
    <cellStyle name="Comma 10 2 3 3 4 3 3 2 3" xfId="15803" xr:uid="{1821739C-C2F6-452E-B93C-5BFDC4DADE62}"/>
    <cellStyle name="Comma 10 2 3 3 4 3 3 2 3 2" xfId="29805" xr:uid="{338780F1-AACA-4404-BE69-37339C700CCC}"/>
    <cellStyle name="Comma 10 2 3 3 4 3 3 2 4" xfId="23626" xr:uid="{C90F2B14-6C64-4B4A-BDD0-3FEAD287E8D9}"/>
    <cellStyle name="Comma 10 2 3 3 4 3 3 3" xfId="5515" xr:uid="{B775E827-E434-41DC-9976-B0BCBC72E719}"/>
    <cellStyle name="Comma 10 2 3 3 4 3 3 3 2" xfId="20448" xr:uid="{E3FA4EDF-8943-4919-8C3C-DEED6CDA1670}"/>
    <cellStyle name="Comma 10 2 3 3 4 3 3 4" xfId="18902" xr:uid="{20B9127D-5F05-4D82-AF0F-8ACD33999387}"/>
    <cellStyle name="Comma 10 2 3 3 4 3 4" xfId="7433" xr:uid="{26AD7DA4-F9A9-4054-BD58-98B684E323FF}"/>
    <cellStyle name="Comma 10 2 3 3 4 3 4 2" xfId="11164" xr:uid="{D64E0FA8-8FDF-435A-8F67-9374629024A0}"/>
    <cellStyle name="Comma 10 2 3 3 4 3 4 2 2" xfId="25176" xr:uid="{D0EC4384-3A1F-4A55-BB99-27416947EF6B}"/>
    <cellStyle name="Comma 10 2 3 3 4 3 4 3" xfId="14259" xr:uid="{9A76FD18-A20B-4A0A-9AEF-2F50B47638E8}"/>
    <cellStyle name="Comma 10 2 3 3 4 3 4 3 2" xfId="28262" xr:uid="{F0F9065C-F2B7-46BE-B6E3-86D2CD9C79BE}"/>
    <cellStyle name="Comma 10 2 3 3 4 3 4 4" xfId="22083" xr:uid="{E1933912-C4CD-400D-8733-DB77D58A71D1}"/>
    <cellStyle name="Comma 10 2 3 3 4 3 5" xfId="17359" xr:uid="{5E1EA69F-40F7-4DF8-A28D-033C4050012F}"/>
    <cellStyle name="Comma 10 2 3 3 4 4" xfId="1893" xr:uid="{B93758B2-86FE-4AFA-8647-54A1A033767C}"/>
    <cellStyle name="Comma 10 2 3 3 4 4 2" xfId="4138" xr:uid="{DC147DFA-5364-491F-A9C8-DE6F36F53974}"/>
    <cellStyle name="Comma 10 2 3 3 4 4 2 2" xfId="9785" xr:uid="{AF892339-77BD-4071-AEF8-DCB613013C36}"/>
    <cellStyle name="Comma 10 2 3 3 4 4 2 2 2" xfId="13035" xr:uid="{3EA85061-88A4-459C-84F0-38F195F0DCDB}"/>
    <cellStyle name="Comma 10 2 3 3 4 4 2 2 2 2" xfId="27046" xr:uid="{B370BD1D-3D4C-4109-8A95-6ACA6C942101}"/>
    <cellStyle name="Comma 10 2 3 3 4 4 2 2 3" xfId="16130" xr:uid="{46077CF5-4F6E-4FEC-936E-6A1AEAD381EC}"/>
    <cellStyle name="Comma 10 2 3 3 4 4 2 2 3 2" xfId="30132" xr:uid="{8E77A8FD-F6ED-417F-9352-01F43AB6260A}"/>
    <cellStyle name="Comma 10 2 3 3 4 4 2 2 4" xfId="23953" xr:uid="{30F3B247-7B8B-46AD-8759-69066C536245}"/>
    <cellStyle name="Comma 10 2 3 3 4 4 2 3" xfId="5842" xr:uid="{EF31F617-F038-49F0-A928-2CAFA59BF4F3}"/>
    <cellStyle name="Comma 10 2 3 3 4 4 2 3 2" xfId="20775" xr:uid="{800BD7F4-9164-453F-82D7-B286E40A2E81}"/>
    <cellStyle name="Comma 10 2 3 3 4 4 2 4" xfId="19229" xr:uid="{56E0DC47-4E8C-4FFB-B94C-0D5C15AE4E03}"/>
    <cellStyle name="Comma 10 2 3 3 4 4 3" xfId="7784" xr:uid="{A69F22C1-674B-489A-9CA9-53CD0DA87A5C}"/>
    <cellStyle name="Comma 10 2 3 3 4 4 3 2" xfId="11491" xr:uid="{34B8D1D6-BD82-4B78-9838-C45D26593A6E}"/>
    <cellStyle name="Comma 10 2 3 3 4 4 3 2 2" xfId="25503" xr:uid="{06929E74-9C46-4052-8C69-C16A95F9749A}"/>
    <cellStyle name="Comma 10 2 3 3 4 4 3 3" xfId="14586" xr:uid="{8843B678-7AFD-4A27-85F8-2CE393766984}"/>
    <cellStyle name="Comma 10 2 3 3 4 4 3 3 2" xfId="28589" xr:uid="{4CCEACA0-D969-4896-BCDD-DBEA576A1536}"/>
    <cellStyle name="Comma 10 2 3 3 4 4 3 4" xfId="22410" xr:uid="{B98DC108-5F3C-47CD-AD68-6CFBF03F6990}"/>
    <cellStyle name="Comma 10 2 3 3 4 4 4" xfId="17686" xr:uid="{A0FE9E83-65B1-4AF8-A34A-9240B8FE3377}"/>
    <cellStyle name="Comma 10 2 3 3 4 5" xfId="3521" xr:uid="{D97F2C67-5203-44C9-8E41-36610A9360BC}"/>
    <cellStyle name="Comma 10 2 3 3 4 5 2" xfId="9221" xr:uid="{1EFF5BD2-25FA-4DB5-98BE-0452716EAE38}"/>
    <cellStyle name="Comma 10 2 3 3 4 5 2 2" xfId="12559" xr:uid="{24F17C9E-5A18-409B-BEE3-FF6D2DB7CE7F}"/>
    <cellStyle name="Comma 10 2 3 3 4 5 2 2 2" xfId="26571" xr:uid="{F69A5D5B-3706-4232-9849-92F2CB0BB874}"/>
    <cellStyle name="Comma 10 2 3 3 4 5 2 3" xfId="15654" xr:uid="{39A7554A-9584-4F17-A142-1A0A05579BB5}"/>
    <cellStyle name="Comma 10 2 3 3 4 5 2 3 2" xfId="29657" xr:uid="{42596025-CAF0-4FCF-B9BD-1DDAD4A19F82}"/>
    <cellStyle name="Comma 10 2 3 3 4 5 2 4" xfId="23478" xr:uid="{9CC70B1A-C4AB-4B84-B4E0-F1E1065BC694}"/>
    <cellStyle name="Comma 10 2 3 3 4 5 3" xfId="5367" xr:uid="{4A1055B5-D6EE-42C6-BACC-3D8201C71E90}"/>
    <cellStyle name="Comma 10 2 3 3 4 5 3 2" xfId="20300" xr:uid="{6829FF50-9E95-4623-87C7-061814159A34}"/>
    <cellStyle name="Comma 10 2 3 3 4 5 4" xfId="18754" xr:uid="{FC13C7CA-44D5-485C-868C-21138647B3FA}"/>
    <cellStyle name="Comma 10 2 3 3 4 6" xfId="7220" xr:uid="{F8BBF4C8-2EC8-4045-ABE6-C5B3991E725E}"/>
    <cellStyle name="Comma 10 2 3 3 4 6 2" xfId="11016" xr:uid="{BFDE0882-7C8A-45B8-8282-2549C06C5605}"/>
    <cellStyle name="Comma 10 2 3 3 4 6 2 2" xfId="25028" xr:uid="{AEB8AE37-1F12-4473-B884-86FD601F3515}"/>
    <cellStyle name="Comma 10 2 3 3 4 6 3" xfId="14111" xr:uid="{77844DFE-FD7F-4789-ABB3-5DA55F49ACD7}"/>
    <cellStyle name="Comma 10 2 3 3 4 6 3 2" xfId="28114" xr:uid="{A095B96D-7D02-4BF4-A92D-1025396658D7}"/>
    <cellStyle name="Comma 10 2 3 3 4 6 4" xfId="21935" xr:uid="{6E3901F8-F902-4B00-A186-B09619C921CF}"/>
    <cellStyle name="Comma 10 2 3 3 4 7" xfId="17211" xr:uid="{7FBCC5FF-F58C-4454-99B3-F8C3788771D4}"/>
    <cellStyle name="Comma 10 2 3 3 5" xfId="1077" xr:uid="{59641EC8-956A-4112-B498-634B032C7FC6}"/>
    <cellStyle name="Comma 10 2 3 3 5 2" xfId="1546" xr:uid="{9C7F6A69-AFE1-4EFC-B698-E5C6D0D64430}"/>
    <cellStyle name="Comma 10 2 3 3 5 2 2" xfId="1961" xr:uid="{0BA59204-4004-4713-8CCB-8548A77F0345}"/>
    <cellStyle name="Comma 10 2 3 3 5 2 2 2" xfId="4206" xr:uid="{A9A42438-269D-41A0-9ED4-5FF31FCD0169}"/>
    <cellStyle name="Comma 10 2 3 3 5 2 2 2 2" xfId="9853" xr:uid="{2234B4EB-D4D1-4F45-9DD8-4EAA7B9CAB42}"/>
    <cellStyle name="Comma 10 2 3 3 5 2 2 2 2 2" xfId="13103" xr:uid="{E1DA35D0-6573-4BF3-9713-C18B37F6E801}"/>
    <cellStyle name="Comma 10 2 3 3 5 2 2 2 2 2 2" xfId="27114" xr:uid="{F050F830-C45D-45B1-9B5C-55525BCF92E2}"/>
    <cellStyle name="Comma 10 2 3 3 5 2 2 2 2 3" xfId="16198" xr:uid="{21A8DA4A-CFB5-4CD1-B90D-D1B92991E365}"/>
    <cellStyle name="Comma 10 2 3 3 5 2 2 2 2 3 2" xfId="30200" xr:uid="{6DB85003-73EF-4028-9492-7CDA5D5B5498}"/>
    <cellStyle name="Comma 10 2 3 3 5 2 2 2 2 4" xfId="24021" xr:uid="{5B9DE7D0-3F03-4FE9-9E73-28937CBA3AD5}"/>
    <cellStyle name="Comma 10 2 3 3 5 2 2 2 3" xfId="5910" xr:uid="{B90A087D-19EB-470F-825F-021868E3B0BB}"/>
    <cellStyle name="Comma 10 2 3 3 5 2 2 2 3 2" xfId="20843" xr:uid="{AD05B190-E7F2-457E-A718-8E5C62A34CF6}"/>
    <cellStyle name="Comma 10 2 3 3 5 2 2 2 4" xfId="19297" xr:uid="{DD3B1E8E-4AFE-4DF9-8AB1-F81025798869}"/>
    <cellStyle name="Comma 10 2 3 3 5 2 2 3" xfId="7852" xr:uid="{BA0944B4-80D6-41CA-97CA-AD173CE764BE}"/>
    <cellStyle name="Comma 10 2 3 3 5 2 2 3 2" xfId="11559" xr:uid="{40D4168E-027D-4E4E-A954-350625DF7E55}"/>
    <cellStyle name="Comma 10 2 3 3 5 2 2 3 2 2" xfId="25571" xr:uid="{3706118B-A8B3-4EE2-8EC4-ACBFA328FDB7}"/>
    <cellStyle name="Comma 10 2 3 3 5 2 2 3 3" xfId="14654" xr:uid="{EACAF689-F8CA-45B5-8E1E-CF05617F6403}"/>
    <cellStyle name="Comma 10 2 3 3 5 2 2 3 3 2" xfId="28657" xr:uid="{5DF01783-1733-47A4-8C4C-F3A63FCC6061}"/>
    <cellStyle name="Comma 10 2 3 3 5 2 2 3 4" xfId="22478" xr:uid="{2B9C7404-6D67-471C-9F46-BA852EFE4607}"/>
    <cellStyle name="Comma 10 2 3 3 5 2 2 4" xfId="17754" xr:uid="{667F235D-D90F-4837-B818-C68DDB6FF146}"/>
    <cellStyle name="Comma 10 2 3 3 5 2 3" xfId="3828" xr:uid="{3C752952-F535-4368-8B31-B8075F6C39C2}"/>
    <cellStyle name="Comma 10 2 3 3 5 2 3 2" xfId="9527" xr:uid="{2CE99D12-F7A1-4CA6-8BA4-F8DA972775C9}"/>
    <cellStyle name="Comma 10 2 3 3 5 2 3 2 2" xfId="12789" xr:uid="{824D48CF-4E4D-4E18-A8B1-13C74E9B70BA}"/>
    <cellStyle name="Comma 10 2 3 3 5 2 3 2 2 2" xfId="26800" xr:uid="{891309C7-2110-4E4B-BFED-A7ADB3ECDEAF}"/>
    <cellStyle name="Comma 10 2 3 3 5 2 3 2 3" xfId="15884" xr:uid="{E427C0AF-2F83-44E6-A13F-F409A0E36DB5}"/>
    <cellStyle name="Comma 10 2 3 3 5 2 3 2 3 2" xfId="29886" xr:uid="{4084FDF6-C04D-456B-8442-46871CC95C88}"/>
    <cellStyle name="Comma 10 2 3 3 5 2 3 2 4" xfId="23707" xr:uid="{E72F80CC-39CA-4606-AA3A-FAF3364F9741}"/>
    <cellStyle name="Comma 10 2 3 3 5 2 3 3" xfId="5596" xr:uid="{0EB6459C-E717-41AA-8658-34E2DAAE07D6}"/>
    <cellStyle name="Comma 10 2 3 3 5 2 3 3 2" xfId="20529" xr:uid="{16FC882A-B7BC-49F1-AABA-E736A0607C4A}"/>
    <cellStyle name="Comma 10 2 3 3 5 2 3 4" xfId="18983" xr:uid="{D955C033-5AEE-407B-AAF3-C4B61CA6B496}"/>
    <cellStyle name="Comma 10 2 3 3 5 2 4" xfId="7526" xr:uid="{B21A5125-E251-4A42-9CB1-46FA0A4A8114}"/>
    <cellStyle name="Comma 10 2 3 3 5 2 4 2" xfId="11245" xr:uid="{0081BF84-F242-49BB-81C9-0BE443E99EA1}"/>
    <cellStyle name="Comma 10 2 3 3 5 2 4 2 2" xfId="25257" xr:uid="{7D65A449-C2AE-4937-8B06-6B48BBBA3FFE}"/>
    <cellStyle name="Comma 10 2 3 3 5 2 4 3" xfId="14340" xr:uid="{031ED4D8-FE18-4DA6-B057-513AC5DA8BCC}"/>
    <cellStyle name="Comma 10 2 3 3 5 2 4 3 2" xfId="28343" xr:uid="{819E7BF2-8875-4E32-A944-02C88F8AC1E2}"/>
    <cellStyle name="Comma 10 2 3 3 5 2 4 4" xfId="22164" xr:uid="{EB2BB8F6-6938-46F2-AA7A-5D0A3179089B}"/>
    <cellStyle name="Comma 10 2 3 3 5 2 5" xfId="17440" xr:uid="{922E9EF1-52C5-439F-B99C-361A1EAFD4DA}"/>
    <cellStyle name="Comma 10 2 3 3 5 3" xfId="1379" xr:uid="{240725EF-3D04-4B8C-B565-6C2FD6D0CD58}"/>
    <cellStyle name="Comma 10 2 3 3 5 3 2" xfId="2384" xr:uid="{C6A144F0-85E0-4E53-A576-9EAE3BA2456A}"/>
    <cellStyle name="Comma 10 2 3 3 5 3 2 2" xfId="4574" xr:uid="{73B21DDF-E4B0-409E-8E1B-7BAE5C43DB67}"/>
    <cellStyle name="Comma 10 2 3 3 5 3 2 2 2" xfId="10220" xr:uid="{3BF05BE3-B302-4540-8C93-1B8889302C0C}"/>
    <cellStyle name="Comma 10 2 3 3 5 3 2 2 2 2" xfId="13393" xr:uid="{C7E484BE-A24E-413D-A8DD-5100FF4F940E}"/>
    <cellStyle name="Comma 10 2 3 3 5 3 2 2 2 2 2" xfId="27404" xr:uid="{9602F90B-528E-4641-A510-AFC3E85405C0}"/>
    <cellStyle name="Comma 10 2 3 3 5 3 2 2 2 3" xfId="16488" xr:uid="{4DF7FEAE-844C-45FD-A50F-566ECE1C862B}"/>
    <cellStyle name="Comma 10 2 3 3 5 3 2 2 2 3 2" xfId="30490" xr:uid="{1ED09018-3A5E-48A7-ABD7-840101A9499C}"/>
    <cellStyle name="Comma 10 2 3 3 5 3 2 2 2 4" xfId="24311" xr:uid="{16A38129-369E-4F87-A3BB-1ED50EBF9506}"/>
    <cellStyle name="Comma 10 2 3 3 5 3 2 2 3" xfId="6200" xr:uid="{90E021FD-EEBE-4331-A025-55D951069F7F}"/>
    <cellStyle name="Comma 10 2 3 3 5 3 2 2 3 2" xfId="21133" xr:uid="{50D327FC-E1C2-4903-A61E-CFADACFBD475}"/>
    <cellStyle name="Comma 10 2 3 3 5 3 2 2 4" xfId="19587" xr:uid="{03F038E0-C50B-4CE3-BABA-67E8C22DBA36}"/>
    <cellStyle name="Comma 10 2 3 3 5 3 2 3" xfId="8238" xr:uid="{12F1B050-3CF9-4CAD-BFC4-A2019BD7BA92}"/>
    <cellStyle name="Comma 10 2 3 3 5 3 2 3 2" xfId="11849" xr:uid="{0B855461-14DE-44C9-AD1D-EBDBC451DAD1}"/>
    <cellStyle name="Comma 10 2 3 3 5 3 2 3 2 2" xfId="25861" xr:uid="{0A7C4920-33EC-4B41-A30E-F8DED0337236}"/>
    <cellStyle name="Comma 10 2 3 3 5 3 2 3 3" xfId="14944" xr:uid="{36E69D52-6E18-46D4-9E9D-C1FC5B814DF8}"/>
    <cellStyle name="Comma 10 2 3 3 5 3 2 3 3 2" xfId="28947" xr:uid="{D1F27712-3220-4E93-860F-42D9444DC589}"/>
    <cellStyle name="Comma 10 2 3 3 5 3 2 3 4" xfId="22768" xr:uid="{F5EB3161-F011-48BB-A457-BC77FE563E46}"/>
    <cellStyle name="Comma 10 2 3 3 5 3 2 4" xfId="18044" xr:uid="{24BE671A-445F-4E4C-9E92-435CA7C1949E}"/>
    <cellStyle name="Comma 10 2 3 3 5 3 3" xfId="3661" xr:uid="{7760E653-BC60-40FB-A2D3-21BA51C0DCCD}"/>
    <cellStyle name="Comma 10 2 3 3 5 3 3 2" xfId="9360" xr:uid="{20684945-976F-4B81-8268-318000428A1A}"/>
    <cellStyle name="Comma 10 2 3 3 5 3 3 2 2" xfId="12665" xr:uid="{8EC702FB-1DE3-4161-B3CC-2A1CEB7AC32D}"/>
    <cellStyle name="Comma 10 2 3 3 5 3 3 2 2 2" xfId="26677" xr:uid="{F1157833-501D-4FCF-A8BC-7DF89107F932}"/>
    <cellStyle name="Comma 10 2 3 3 5 3 3 2 3" xfId="15760" xr:uid="{55A708F7-BAAB-410C-859B-F9BE8D007E5C}"/>
    <cellStyle name="Comma 10 2 3 3 5 3 3 2 3 2" xfId="29763" xr:uid="{B2330CB3-1D82-4FF8-BF09-22365BD3D7E1}"/>
    <cellStyle name="Comma 10 2 3 3 5 3 3 2 4" xfId="23584" xr:uid="{E3C6938F-753F-4479-A631-5B30D18198E7}"/>
    <cellStyle name="Comma 10 2 3 3 5 3 3 3" xfId="5473" xr:uid="{491A0A60-77A6-4885-AF9F-A82DD7A4C58E}"/>
    <cellStyle name="Comma 10 2 3 3 5 3 3 3 2" xfId="20406" xr:uid="{4DE2B0C3-E797-4432-8409-2B2E7EC5B702}"/>
    <cellStyle name="Comma 10 2 3 3 5 3 3 4" xfId="18860" xr:uid="{E4CB1891-5AFC-4E9A-8F5B-7C469F9C57F3}"/>
    <cellStyle name="Comma 10 2 3 3 5 3 4" xfId="7359" xr:uid="{850BB32E-1628-422B-9A62-8818D0CF5946}"/>
    <cellStyle name="Comma 10 2 3 3 5 3 4 2" xfId="11122" xr:uid="{420E3CF3-0CF5-4A74-85F1-6E6B7EAE5EDA}"/>
    <cellStyle name="Comma 10 2 3 3 5 3 4 2 2" xfId="25134" xr:uid="{18521728-43F0-40E4-AEDE-A1D9C94F43FF}"/>
    <cellStyle name="Comma 10 2 3 3 5 3 4 3" xfId="14217" xr:uid="{1425BC22-6A17-45F2-A767-6DBF7BF360AB}"/>
    <cellStyle name="Comma 10 2 3 3 5 3 4 3 2" xfId="28220" xr:uid="{7B44FF4E-60F5-475F-8101-7C8B80F44F48}"/>
    <cellStyle name="Comma 10 2 3 3 5 3 4 4" xfId="22041" xr:uid="{D0970526-0759-4119-891E-6BAF4F40C2C3}"/>
    <cellStyle name="Comma 10 2 3 3 5 3 5" xfId="17317" xr:uid="{70718304-F01B-4376-B571-34871344FAEC}"/>
    <cellStyle name="Comma 10 2 3 3 5 4" xfId="1864" xr:uid="{D80228E6-A5F8-4006-82FF-5E95EF2B1283}"/>
    <cellStyle name="Comma 10 2 3 3 5 4 2" xfId="4109" xr:uid="{0F51ECA9-BE6B-465A-890D-E8374ECB03E6}"/>
    <cellStyle name="Comma 10 2 3 3 5 4 2 2" xfId="9756" xr:uid="{ADEF122F-7190-415F-B75B-AD87D9B0DB5A}"/>
    <cellStyle name="Comma 10 2 3 3 5 4 2 2 2" xfId="13006" xr:uid="{89528CB3-68A5-4A72-B12B-1BF370862D3C}"/>
    <cellStyle name="Comma 10 2 3 3 5 4 2 2 2 2" xfId="27017" xr:uid="{65593B33-3B1F-4A45-86A3-2F9CBD0B25EA}"/>
    <cellStyle name="Comma 10 2 3 3 5 4 2 2 3" xfId="16101" xr:uid="{5F571D03-D61E-43B9-AF1A-CEDC8F451C2C}"/>
    <cellStyle name="Comma 10 2 3 3 5 4 2 2 3 2" xfId="30103" xr:uid="{DC8437F7-652E-4C76-BCAC-4A512780FB91}"/>
    <cellStyle name="Comma 10 2 3 3 5 4 2 2 4" xfId="23924" xr:uid="{14C050CA-B821-42DD-B393-951E3CC3230F}"/>
    <cellStyle name="Comma 10 2 3 3 5 4 2 3" xfId="5813" xr:uid="{859E1702-A787-4DBC-812C-F31AD8B8E20E}"/>
    <cellStyle name="Comma 10 2 3 3 5 4 2 3 2" xfId="20746" xr:uid="{676E250E-912D-428E-9E64-865965A91889}"/>
    <cellStyle name="Comma 10 2 3 3 5 4 2 4" xfId="19200" xr:uid="{0676CF90-B302-4D99-BE2C-3C9D834F0867}"/>
    <cellStyle name="Comma 10 2 3 3 5 4 3" xfId="7755" xr:uid="{E225B248-D35A-4844-AA29-88045556F17E}"/>
    <cellStyle name="Comma 10 2 3 3 5 4 3 2" xfId="11462" xr:uid="{FFD914EF-9AF4-4ECE-8C80-9EFF1E05F943}"/>
    <cellStyle name="Comma 10 2 3 3 5 4 3 2 2" xfId="25474" xr:uid="{A33FAE17-5221-4383-9EDA-578F3F5ADE56}"/>
    <cellStyle name="Comma 10 2 3 3 5 4 3 3" xfId="14557" xr:uid="{4A43598F-0827-418D-97A0-86BD06137843}"/>
    <cellStyle name="Comma 10 2 3 3 5 4 3 3 2" xfId="28560" xr:uid="{970F7B5E-0527-41B9-8F8D-8D375353DF4F}"/>
    <cellStyle name="Comma 10 2 3 3 5 4 3 4" xfId="22381" xr:uid="{B96E4C2A-0EE3-4C0A-87F0-A3C30B9807A7}"/>
    <cellStyle name="Comma 10 2 3 3 5 4 4" xfId="17657" xr:uid="{2DCF7A7F-0AA8-43BF-9223-08D4ACC4CC72}"/>
    <cellStyle name="Comma 10 2 3 3 5 5" xfId="3394" xr:uid="{D5AC453C-E51D-48FD-A176-E5CAE816922D}"/>
    <cellStyle name="Comma 10 2 3 3 5 5 2" xfId="9094" xr:uid="{80E876C9-EF26-41C9-84C2-D613C62D055A}"/>
    <cellStyle name="Comma 10 2 3 3 5 5 2 2" xfId="12463" xr:uid="{80CCB168-F208-4FEC-A398-EE5B85519FC3}"/>
    <cellStyle name="Comma 10 2 3 3 5 5 2 2 2" xfId="26475" xr:uid="{A284C46C-0B59-4297-9A52-89E88DF5BF5B}"/>
    <cellStyle name="Comma 10 2 3 3 5 5 2 3" xfId="15558" xr:uid="{FE2718F6-580F-4033-9BD0-AF73A4B5E9CC}"/>
    <cellStyle name="Comma 10 2 3 3 5 5 2 3 2" xfId="29561" xr:uid="{321C4EF9-04FB-49F9-8494-FEE80EE0C87A}"/>
    <cellStyle name="Comma 10 2 3 3 5 5 2 4" xfId="23382" xr:uid="{E995D58A-579C-4819-B5B9-5685E6CDD065}"/>
    <cellStyle name="Comma 10 2 3 3 5 5 3" xfId="5271" xr:uid="{0C84C917-C2C2-49DE-AAEF-EE5A6F807D3C}"/>
    <cellStyle name="Comma 10 2 3 3 5 5 3 2" xfId="20204" xr:uid="{1ED2444A-FDDB-4691-87AF-BCEE151BE0D5}"/>
    <cellStyle name="Comma 10 2 3 3 5 5 4" xfId="18658" xr:uid="{AE391B83-A58F-4597-9D3C-E1D8A3656656}"/>
    <cellStyle name="Comma 10 2 3 3 5 6" xfId="7093" xr:uid="{12A912BA-C1B3-485D-A576-82D237C85F57}"/>
    <cellStyle name="Comma 10 2 3 3 5 6 2" xfId="10920" xr:uid="{CBC88556-2DB8-4A2F-B20C-5D17F59B6F03}"/>
    <cellStyle name="Comma 10 2 3 3 5 6 2 2" xfId="24932" xr:uid="{1CB51701-A1AA-4976-9B94-BE0B77E4A701}"/>
    <cellStyle name="Comma 10 2 3 3 5 6 3" xfId="14015" xr:uid="{BB7EC870-0BF6-4E8E-B28D-D7AC70C64037}"/>
    <cellStyle name="Comma 10 2 3 3 5 6 3 2" xfId="28018" xr:uid="{0F33CE4A-FDCA-4DF2-9909-14B4AD07C069}"/>
    <cellStyle name="Comma 10 2 3 3 5 6 4" xfId="21839" xr:uid="{BFFABA79-4A32-433B-ABDE-39387AA39404}"/>
    <cellStyle name="Comma 10 2 3 3 5 7" xfId="17115" xr:uid="{6F9C2658-5C0A-488F-947B-FD13C2B11047}"/>
    <cellStyle name="Comma 10 2 3 3 6" xfId="1295" xr:uid="{8DF73B49-EF8F-44DC-AA5E-0109B1610234}"/>
    <cellStyle name="Comma 10 2 3 3 6 2" xfId="1691" xr:uid="{D2D6C694-0D3D-4C78-8794-EE8913066118}"/>
    <cellStyle name="Comma 10 2 3 3 6 2 2" xfId="2027" xr:uid="{4D7CA021-0C63-40A3-B62D-EE832B29B79C}"/>
    <cellStyle name="Comma 10 2 3 3 6 2 2 2" xfId="4272" xr:uid="{EF352F60-A24B-4AFD-8B89-903B43EED72A}"/>
    <cellStyle name="Comma 10 2 3 3 6 2 2 2 2" xfId="9919" xr:uid="{61599773-5B8A-448C-AD82-0E3E70CD90D3}"/>
    <cellStyle name="Comma 10 2 3 3 6 2 2 2 2 2" xfId="13169" xr:uid="{8F024CD8-1648-42F2-AFAE-9FA7ADBCA58C}"/>
    <cellStyle name="Comma 10 2 3 3 6 2 2 2 2 2 2" xfId="27180" xr:uid="{247EB26A-7AE3-4E3A-86D6-6895FDC317CC}"/>
    <cellStyle name="Comma 10 2 3 3 6 2 2 2 2 3" xfId="16264" xr:uid="{CD707E69-5A33-4251-89E2-7DB41680FFA7}"/>
    <cellStyle name="Comma 10 2 3 3 6 2 2 2 2 3 2" xfId="30266" xr:uid="{3F815178-2284-4019-9320-814FC09045A8}"/>
    <cellStyle name="Comma 10 2 3 3 6 2 2 2 2 4" xfId="24087" xr:uid="{1EC42475-ACBD-464D-A261-3CC08ADE2FA8}"/>
    <cellStyle name="Comma 10 2 3 3 6 2 2 2 3" xfId="5976" xr:uid="{F5C13F3C-2F0B-43A5-B6D3-9C3B4937BCB4}"/>
    <cellStyle name="Comma 10 2 3 3 6 2 2 2 3 2" xfId="20909" xr:uid="{C3C3FE0A-9DC1-4D26-8122-BFB10390EAA5}"/>
    <cellStyle name="Comma 10 2 3 3 6 2 2 2 4" xfId="19363" xr:uid="{3EBBD377-0C21-41A0-8AD5-401C01791A4E}"/>
    <cellStyle name="Comma 10 2 3 3 6 2 2 3" xfId="7918" xr:uid="{6FF83453-B88E-4867-82D1-3CC82D7D2C0E}"/>
    <cellStyle name="Comma 10 2 3 3 6 2 2 3 2" xfId="11625" xr:uid="{8F93AC70-9733-4F9C-9DD8-31380D96DD14}"/>
    <cellStyle name="Comma 10 2 3 3 6 2 2 3 2 2" xfId="25637" xr:uid="{26A5B490-99FB-4FA0-BD9A-B776ECD423A0}"/>
    <cellStyle name="Comma 10 2 3 3 6 2 2 3 3" xfId="14720" xr:uid="{421B3281-4F71-48E3-9366-CBB17F369506}"/>
    <cellStyle name="Comma 10 2 3 3 6 2 2 3 3 2" xfId="28723" xr:uid="{B858A842-3242-4AE4-8F44-3EA4A8E98CAE}"/>
    <cellStyle name="Comma 10 2 3 3 6 2 2 3 4" xfId="22544" xr:uid="{A36E3233-755C-415F-A340-2D14CCF742BC}"/>
    <cellStyle name="Comma 10 2 3 3 6 2 2 4" xfId="17820" xr:uid="{F0EEDE8A-6C6C-47BA-BF71-91764664C982}"/>
    <cellStyle name="Comma 10 2 3 3 6 2 3" xfId="3973" xr:uid="{F09E810E-AE15-4E10-8FDF-8DEEF7BAC980}"/>
    <cellStyle name="Comma 10 2 3 3 6 2 3 2" xfId="9672" xr:uid="{14478C45-FDE4-4B7B-AF2D-329D678FA357}"/>
    <cellStyle name="Comma 10 2 3 3 6 2 3 2 2" xfId="12930" xr:uid="{0DCCA58A-7100-421F-BA58-32CFE4DEADD1}"/>
    <cellStyle name="Comma 10 2 3 3 6 2 3 2 2 2" xfId="26941" xr:uid="{C8E5484C-963E-465A-AB98-3C199FB0FE94}"/>
    <cellStyle name="Comma 10 2 3 3 6 2 3 2 3" xfId="16025" xr:uid="{34B6EDD8-6015-43F2-96E9-97C2E7FA9E69}"/>
    <cellStyle name="Comma 10 2 3 3 6 2 3 2 3 2" xfId="30027" xr:uid="{384193BC-40AF-48D8-876C-DA240241A3B6}"/>
    <cellStyle name="Comma 10 2 3 3 6 2 3 2 4" xfId="23848" xr:uid="{E75876FC-EE61-444D-9F96-18CA7FAC0D82}"/>
    <cellStyle name="Comma 10 2 3 3 6 2 3 3" xfId="5737" xr:uid="{87BCA2EF-0F30-442D-A7D8-4B8DB0972916}"/>
    <cellStyle name="Comma 10 2 3 3 6 2 3 3 2" xfId="20670" xr:uid="{2E528CB3-2FC9-40C2-9C86-7DA1019BD7A8}"/>
    <cellStyle name="Comma 10 2 3 3 6 2 3 4" xfId="19124" xr:uid="{9530C658-2610-4137-B194-E2CF8937A1FC}"/>
    <cellStyle name="Comma 10 2 3 3 6 2 4" xfId="7671" xr:uid="{DB467E23-1046-4BA4-899F-6FEC10FD879C}"/>
    <cellStyle name="Comma 10 2 3 3 6 2 4 2" xfId="11386" xr:uid="{70CA5329-AD0A-4AAF-9C89-44CF1CC8DEE1}"/>
    <cellStyle name="Comma 10 2 3 3 6 2 4 2 2" xfId="25398" xr:uid="{A86C1BCE-0C0D-4349-9C22-098D44CD0ED2}"/>
    <cellStyle name="Comma 10 2 3 3 6 2 4 3" xfId="14481" xr:uid="{F3DC07E7-DB79-4D3C-95A3-240515E169B5}"/>
    <cellStyle name="Comma 10 2 3 3 6 2 4 3 2" xfId="28484" xr:uid="{31DFB26E-384F-46E3-B295-BD30DD0BEF77}"/>
    <cellStyle name="Comma 10 2 3 3 6 2 4 4" xfId="22305" xr:uid="{4F56DA05-2AB1-4941-905F-2FCFB8A981FF}"/>
    <cellStyle name="Comma 10 2 3 3 6 2 5" xfId="17581" xr:uid="{B395B996-9E69-445D-9D33-4C35DE80A637}"/>
    <cellStyle name="Comma 10 2 3 3 6 3" xfId="1480" xr:uid="{BB7DA2C6-A8C1-4FBB-BFFC-52ED8B3F6761}"/>
    <cellStyle name="Comma 10 2 3 3 6 3 2" xfId="2485" xr:uid="{EF1F7F7A-B378-4BA0-8716-F51CD6749E09}"/>
    <cellStyle name="Comma 10 2 3 3 6 3 2 2" xfId="4675" xr:uid="{AD90B773-8624-4143-A6AF-3381989C239B}"/>
    <cellStyle name="Comma 10 2 3 3 6 3 2 2 2" xfId="10321" xr:uid="{8E4D164B-9E65-4E5D-8B9F-ABBDAFE69DB7}"/>
    <cellStyle name="Comma 10 2 3 3 6 3 2 2 2 2" xfId="13453" xr:uid="{EFD87D63-6E5C-4631-BD93-4E9E76749CB4}"/>
    <cellStyle name="Comma 10 2 3 3 6 3 2 2 2 2 2" xfId="27464" xr:uid="{2FFDA40F-EE0B-4D16-83F5-4D7830A83240}"/>
    <cellStyle name="Comma 10 2 3 3 6 3 2 2 2 3" xfId="16548" xr:uid="{361EC0C5-0517-43C4-B22B-3575A73852AE}"/>
    <cellStyle name="Comma 10 2 3 3 6 3 2 2 2 3 2" xfId="30550" xr:uid="{37380672-2ADC-440D-8ECA-F4E561AA4DD8}"/>
    <cellStyle name="Comma 10 2 3 3 6 3 2 2 2 4" xfId="24371" xr:uid="{EB9B1DC5-E42E-4F32-8CC9-6B0344AA91EE}"/>
    <cellStyle name="Comma 10 2 3 3 6 3 2 2 3" xfId="6260" xr:uid="{8DAF9CDE-E83D-4C29-90CF-651E7BEF1A13}"/>
    <cellStyle name="Comma 10 2 3 3 6 3 2 2 3 2" xfId="21193" xr:uid="{3A34D4C6-2B64-48EB-A33A-17E33B64825F}"/>
    <cellStyle name="Comma 10 2 3 3 6 3 2 2 4" xfId="19647" xr:uid="{1F62C96F-DE6F-4BEF-9FFC-6B5154EF5D53}"/>
    <cellStyle name="Comma 10 2 3 3 6 3 2 3" xfId="8339" xr:uid="{F7AA4D33-7D55-449F-8FF4-CAE2A8E1846C}"/>
    <cellStyle name="Comma 10 2 3 3 6 3 2 3 2" xfId="11909" xr:uid="{885CB3B1-F315-4A24-A2B9-011C9E9148EC}"/>
    <cellStyle name="Comma 10 2 3 3 6 3 2 3 2 2" xfId="25921" xr:uid="{3BCC594F-54E9-4D08-9CB6-A73DB2A622C9}"/>
    <cellStyle name="Comma 10 2 3 3 6 3 2 3 3" xfId="15004" xr:uid="{EEFD2A94-FF9B-4F2D-B630-CD4E5F83E0F6}"/>
    <cellStyle name="Comma 10 2 3 3 6 3 2 3 3 2" xfId="29007" xr:uid="{ECFB946F-BFF8-4FB9-8F67-D6D144B980DE}"/>
    <cellStyle name="Comma 10 2 3 3 6 3 2 3 4" xfId="22828" xr:uid="{C1644EA5-D3A0-489C-96C8-2B31EE6EF365}"/>
    <cellStyle name="Comma 10 2 3 3 6 3 2 4" xfId="18104" xr:uid="{A24A3AF9-79FE-4DD7-812F-48ADE3C5A8DB}"/>
    <cellStyle name="Comma 10 2 3 3 6 3 3" xfId="3762" xr:uid="{E1AF4B63-F3D2-4419-9604-A9CAB24C6FB7}"/>
    <cellStyle name="Comma 10 2 3 3 6 3 3 2" xfId="9461" xr:uid="{519AB0F7-E25B-42A9-9117-476EDB07F482}"/>
    <cellStyle name="Comma 10 2 3 3 6 3 3 2 2" xfId="12726" xr:uid="{A525C081-E7A3-4285-A1E4-722C992421FD}"/>
    <cellStyle name="Comma 10 2 3 3 6 3 3 2 2 2" xfId="26737" xr:uid="{2F39764A-3E59-4B74-940C-1CED6A58B157}"/>
    <cellStyle name="Comma 10 2 3 3 6 3 3 2 3" xfId="15821" xr:uid="{8EA47E3C-6E4D-4C09-BBEC-EF73C3DB3C07}"/>
    <cellStyle name="Comma 10 2 3 3 6 3 3 2 3 2" xfId="29823" xr:uid="{B83E2DAF-08A8-4E49-BB10-B33146AA8997}"/>
    <cellStyle name="Comma 10 2 3 3 6 3 3 2 4" xfId="23644" xr:uid="{94375F49-69B7-4361-BAC5-7C5E84755F88}"/>
    <cellStyle name="Comma 10 2 3 3 6 3 3 3" xfId="5533" xr:uid="{89AB681C-D33A-4206-8AF1-456144658298}"/>
    <cellStyle name="Comma 10 2 3 3 6 3 3 3 2" xfId="20466" xr:uid="{E8A96347-63A7-426D-9BE2-9995F7EFAF1D}"/>
    <cellStyle name="Comma 10 2 3 3 6 3 3 4" xfId="18920" xr:uid="{8CFFAFF6-AB43-493C-96EA-329FA9160BF8}"/>
    <cellStyle name="Comma 10 2 3 3 6 3 4" xfId="7460" xr:uid="{59ACC7B9-BA17-46FE-AF89-7D6C63F57184}"/>
    <cellStyle name="Comma 10 2 3 3 6 3 4 2" xfId="11182" xr:uid="{0AA60993-08A6-41BD-84E4-AAF832F956D5}"/>
    <cellStyle name="Comma 10 2 3 3 6 3 4 2 2" xfId="25194" xr:uid="{AEE41664-6668-4D8E-9AAD-34A7E45CD97D}"/>
    <cellStyle name="Comma 10 2 3 3 6 3 4 3" xfId="14277" xr:uid="{B867D25F-7C19-4AF1-9DBF-A232569B6125}"/>
    <cellStyle name="Comma 10 2 3 3 6 3 4 3 2" xfId="28280" xr:uid="{469F73FC-0F87-42CB-8F6F-328A2BB8435D}"/>
    <cellStyle name="Comma 10 2 3 3 6 3 4 4" xfId="22101" xr:uid="{067CFC55-947B-4802-B57D-EF4DD582E967}"/>
    <cellStyle name="Comma 10 2 3 3 6 3 5" xfId="17377" xr:uid="{7384332F-5144-49BB-9579-E33655FFBD83}"/>
    <cellStyle name="Comma 10 2 3 3 6 4" xfId="1910" xr:uid="{7E6B366B-D948-4049-B511-C73FC372BC2B}"/>
    <cellStyle name="Comma 10 2 3 3 6 4 2" xfId="4155" xr:uid="{6BBEBAA7-63A1-4D1F-994E-7B3A6A518258}"/>
    <cellStyle name="Comma 10 2 3 3 6 4 2 2" xfId="9802" xr:uid="{545BB9D2-9D7E-4BAE-9282-FA1E31B80400}"/>
    <cellStyle name="Comma 10 2 3 3 6 4 2 2 2" xfId="13052" xr:uid="{B47AA1B5-3A05-478A-8E6B-C53689047B52}"/>
    <cellStyle name="Comma 10 2 3 3 6 4 2 2 2 2" xfId="27063" xr:uid="{11A52EB9-74D5-47F0-8935-DF925F6F568B}"/>
    <cellStyle name="Comma 10 2 3 3 6 4 2 2 3" xfId="16147" xr:uid="{7E6E8D08-F000-452A-BF45-E130419E2527}"/>
    <cellStyle name="Comma 10 2 3 3 6 4 2 2 3 2" xfId="30149" xr:uid="{687B55D0-6478-4AE7-9C12-944BF5042234}"/>
    <cellStyle name="Comma 10 2 3 3 6 4 2 2 4" xfId="23970" xr:uid="{D30F729E-F4C8-4C0B-A931-5F40B7B8D86E}"/>
    <cellStyle name="Comma 10 2 3 3 6 4 2 3" xfId="5859" xr:uid="{035B6EBD-AA3F-447E-A2D1-6E93AF2613D5}"/>
    <cellStyle name="Comma 10 2 3 3 6 4 2 3 2" xfId="20792" xr:uid="{F87CF829-DDD0-4529-B2CF-8CA9F1643DAA}"/>
    <cellStyle name="Comma 10 2 3 3 6 4 2 4" xfId="19246" xr:uid="{99F93A2D-67C8-4DFC-83C1-3A36C051BDB2}"/>
    <cellStyle name="Comma 10 2 3 3 6 4 3" xfId="7801" xr:uid="{A6812617-1C85-47AE-9209-43D5CEB5719D}"/>
    <cellStyle name="Comma 10 2 3 3 6 4 3 2" xfId="11508" xr:uid="{B12AD107-6E01-45D3-A6C3-95F8FC2F4AD1}"/>
    <cellStyle name="Comma 10 2 3 3 6 4 3 2 2" xfId="25520" xr:uid="{C655ADD5-6E86-4FB5-A13D-1DFBE8BCE31C}"/>
    <cellStyle name="Comma 10 2 3 3 6 4 3 3" xfId="14603" xr:uid="{1CC89AD6-AD92-4859-8471-1D1D08E6C02F}"/>
    <cellStyle name="Comma 10 2 3 3 6 4 3 3 2" xfId="28606" xr:uid="{D777B1EE-25BC-4BB4-B1E5-48E0FFBB0E18}"/>
    <cellStyle name="Comma 10 2 3 3 6 4 3 4" xfId="22427" xr:uid="{027A22BA-09C6-4DB3-ACAB-09B0C2A186B8}"/>
    <cellStyle name="Comma 10 2 3 3 6 4 4" xfId="17703" xr:uid="{E887AEC6-806C-40F0-BB4C-5849399906E9}"/>
    <cellStyle name="Comma 10 2 3 3 6 5" xfId="3578" xr:uid="{AE8BECEB-A1EF-448E-BD7C-39D30BE7E9CC}"/>
    <cellStyle name="Comma 10 2 3 3 6 5 2" xfId="9277" xr:uid="{05A667D9-E301-4076-9FEB-C82416FB86A4}"/>
    <cellStyle name="Comma 10 2 3 3 6 5 2 2" xfId="12606" xr:uid="{49EA9BED-E0C6-43D1-95BE-2C9709D5611C}"/>
    <cellStyle name="Comma 10 2 3 3 6 5 2 2 2" xfId="26618" xr:uid="{76420438-E1D8-45E0-BD27-83CA2B489FDE}"/>
    <cellStyle name="Comma 10 2 3 3 6 5 2 3" xfId="15701" xr:uid="{251CFE79-03CA-4336-B8FC-D880C0C08729}"/>
    <cellStyle name="Comma 10 2 3 3 6 5 2 3 2" xfId="29704" xr:uid="{1DF85503-8B41-4F8C-919D-584AF7419941}"/>
    <cellStyle name="Comma 10 2 3 3 6 5 2 4" xfId="23525" xr:uid="{515561CB-0CBA-4BDB-9300-E6D42251363F}"/>
    <cellStyle name="Comma 10 2 3 3 6 5 3" xfId="5414" xr:uid="{242220BC-2BF4-420F-81C7-A7397FAB6C7C}"/>
    <cellStyle name="Comma 10 2 3 3 6 5 3 2" xfId="20347" xr:uid="{009E57A5-6912-4CAF-BFA5-C96C98E0BE06}"/>
    <cellStyle name="Comma 10 2 3 3 6 5 4" xfId="18801" xr:uid="{3C66FC19-D1E9-4610-BAA5-B1BAC564DA39}"/>
    <cellStyle name="Comma 10 2 3 3 6 6" xfId="7276" xr:uid="{414365C7-DC64-4BA7-8793-A904CB4CB7B4}"/>
    <cellStyle name="Comma 10 2 3 3 6 6 2" xfId="11063" xr:uid="{24E7735A-19B6-4CFA-9168-D5D202675A6A}"/>
    <cellStyle name="Comma 10 2 3 3 6 6 2 2" xfId="25075" xr:uid="{5758E7F6-A5DD-4D62-B346-8258AEC82C36}"/>
    <cellStyle name="Comma 10 2 3 3 6 6 3" xfId="14158" xr:uid="{819A745E-4016-400F-BFEE-3A30858C9206}"/>
    <cellStyle name="Comma 10 2 3 3 6 6 3 2" xfId="28161" xr:uid="{7F7E9480-4E70-4CDD-BCF9-4D96E35F0322}"/>
    <cellStyle name="Comma 10 2 3 3 6 6 4" xfId="21982" xr:uid="{27D2F2A5-C2D3-4813-985A-482E63E24DEC}"/>
    <cellStyle name="Comma 10 2 3 3 6 7" xfId="17258" xr:uid="{B0E9FF30-7767-4F2E-973E-F3095DCED84A}"/>
    <cellStyle name="Comma 10 2 3 3 7" xfId="1325" xr:uid="{BEC82594-709F-405A-9362-7116EBCF47E7}"/>
    <cellStyle name="Comma 10 2 3 3 7 2" xfId="1709" xr:uid="{3EFF564D-5563-45E3-8CCF-646F40E50ABF}"/>
    <cellStyle name="Comma 10 2 3 3 7 2 2" xfId="2042" xr:uid="{020F092C-7563-4C5A-99C4-983F3D971397}"/>
    <cellStyle name="Comma 10 2 3 3 7 2 2 2" xfId="4287" xr:uid="{F00E18C2-8937-4632-930D-D5146910423E}"/>
    <cellStyle name="Comma 10 2 3 3 7 2 2 2 2" xfId="9934" xr:uid="{6E7912AC-9FEC-4F1D-B16C-FA677407E561}"/>
    <cellStyle name="Comma 10 2 3 3 7 2 2 2 2 2" xfId="13184" xr:uid="{23927972-5929-442C-B8E9-1B1DE967309B}"/>
    <cellStyle name="Comma 10 2 3 3 7 2 2 2 2 2 2" xfId="27195" xr:uid="{BD349DDC-0232-4979-8B67-1D299753D041}"/>
    <cellStyle name="Comma 10 2 3 3 7 2 2 2 2 3" xfId="16279" xr:uid="{6476BB33-EA6E-465E-9F58-64E64607DB42}"/>
    <cellStyle name="Comma 10 2 3 3 7 2 2 2 2 3 2" xfId="30281" xr:uid="{7B20C71B-8FCF-446F-9474-E656A2F95702}"/>
    <cellStyle name="Comma 10 2 3 3 7 2 2 2 2 4" xfId="24102" xr:uid="{34E4D0DC-2DBD-46D4-AA55-BD0616AD34C3}"/>
    <cellStyle name="Comma 10 2 3 3 7 2 2 2 3" xfId="5991" xr:uid="{B1BEDC75-601A-4E5E-9774-25C6C92402B7}"/>
    <cellStyle name="Comma 10 2 3 3 7 2 2 2 3 2" xfId="20924" xr:uid="{AA9F9E1F-1D66-4BDB-9A57-E4766295B297}"/>
    <cellStyle name="Comma 10 2 3 3 7 2 2 2 4" xfId="19378" xr:uid="{C907E11A-133D-4362-BC52-825BA412DE52}"/>
    <cellStyle name="Comma 10 2 3 3 7 2 2 3" xfId="7933" xr:uid="{D82D0C78-9574-46A5-AB32-E0E8A2C6E64B}"/>
    <cellStyle name="Comma 10 2 3 3 7 2 2 3 2" xfId="11640" xr:uid="{AF2068C7-21C2-4664-9140-913215F2C30A}"/>
    <cellStyle name="Comma 10 2 3 3 7 2 2 3 2 2" xfId="25652" xr:uid="{EFBC3858-AF22-4A62-8423-FF276DB7C9C6}"/>
    <cellStyle name="Comma 10 2 3 3 7 2 2 3 3" xfId="14735" xr:uid="{EE1E2C48-7DE0-4003-9B3F-81F6F009FC57}"/>
    <cellStyle name="Comma 10 2 3 3 7 2 2 3 3 2" xfId="28738" xr:uid="{ACE87FF9-E226-4AEE-A137-6FF9C53E148B}"/>
    <cellStyle name="Comma 10 2 3 3 7 2 2 3 4" xfId="22559" xr:uid="{913E2D8F-D4D0-49C9-BBAE-B09CE349480B}"/>
    <cellStyle name="Comma 10 2 3 3 7 2 2 4" xfId="17835" xr:uid="{4FD83174-A27B-4B39-AD38-119D9B926BF4}"/>
    <cellStyle name="Comma 10 2 3 3 7 2 3" xfId="3991" xr:uid="{ACBB6427-D553-471D-A6A6-0B9198793AC8}"/>
    <cellStyle name="Comma 10 2 3 3 7 2 3 2" xfId="9690" xr:uid="{4FFAFFFF-26BF-4617-BF0D-E0F9D8E2BDB2}"/>
    <cellStyle name="Comma 10 2 3 3 7 2 3 2 2" xfId="12948" xr:uid="{938794C3-5EDC-4956-9065-E9708225FD31}"/>
    <cellStyle name="Comma 10 2 3 3 7 2 3 2 2 2" xfId="26959" xr:uid="{EA1BB18A-A806-4BE2-8CF6-60254E374D90}"/>
    <cellStyle name="Comma 10 2 3 3 7 2 3 2 3" xfId="16043" xr:uid="{4FD1B276-485C-4AEB-88ED-090A57B79635}"/>
    <cellStyle name="Comma 10 2 3 3 7 2 3 2 3 2" xfId="30045" xr:uid="{65DF2130-8459-4C89-AF8A-6086357FCF11}"/>
    <cellStyle name="Comma 10 2 3 3 7 2 3 2 4" xfId="23866" xr:uid="{6185973B-107F-4044-A03F-8C08549DDE5C}"/>
    <cellStyle name="Comma 10 2 3 3 7 2 3 3" xfId="5755" xr:uid="{88323695-3E32-4720-9D16-DF94FBE3E80F}"/>
    <cellStyle name="Comma 10 2 3 3 7 2 3 3 2" xfId="20688" xr:uid="{5F2005C0-E792-42A2-ACC8-E5FEA4039797}"/>
    <cellStyle name="Comma 10 2 3 3 7 2 3 4" xfId="19142" xr:uid="{49F6488C-5A6C-403E-8F5C-E11A0E087AD0}"/>
    <cellStyle name="Comma 10 2 3 3 7 2 4" xfId="7689" xr:uid="{88138F29-22A5-4D60-B4D7-DA7134ED3E15}"/>
    <cellStyle name="Comma 10 2 3 3 7 2 4 2" xfId="11404" xr:uid="{4FB8EE76-64C3-4E3C-9135-E83E183AF170}"/>
    <cellStyle name="Comma 10 2 3 3 7 2 4 2 2" xfId="25416" xr:uid="{6F54573D-F719-4C49-A6BC-15B51A99E00F}"/>
    <cellStyle name="Comma 10 2 3 3 7 2 4 3" xfId="14499" xr:uid="{2461945B-7115-4C13-B09A-8CF51B264792}"/>
    <cellStyle name="Comma 10 2 3 3 7 2 4 3 2" xfId="28502" xr:uid="{C8AE2814-E886-4423-8F18-C3EBB0747E9E}"/>
    <cellStyle name="Comma 10 2 3 3 7 2 4 4" xfId="22323" xr:uid="{01782C07-60F8-4B16-B3D7-3B0FC7A451AC}"/>
    <cellStyle name="Comma 10 2 3 3 7 2 5" xfId="17599" xr:uid="{04FB3124-251E-4B61-9704-740648671F4A}"/>
    <cellStyle name="Comma 10 2 3 3 7 3" xfId="1497" xr:uid="{E0CE63C3-568A-4259-9A60-DAE87656D313}"/>
    <cellStyle name="Comma 10 2 3 3 7 3 2" xfId="2502" xr:uid="{4E57B1F0-0900-4B77-8CFF-B1CA5586F92E}"/>
    <cellStyle name="Comma 10 2 3 3 7 3 2 2" xfId="4692" xr:uid="{98EA6A12-3EA7-40B0-BDA3-ACDA13952140}"/>
    <cellStyle name="Comma 10 2 3 3 7 3 2 2 2" xfId="10338" xr:uid="{8ACAD30B-D172-4F14-B156-1E390C883272}"/>
    <cellStyle name="Comma 10 2 3 3 7 3 2 2 2 2" xfId="13470" xr:uid="{4A739AAF-D0B8-4ADC-B57D-E16F9C18F5D9}"/>
    <cellStyle name="Comma 10 2 3 3 7 3 2 2 2 2 2" xfId="27481" xr:uid="{C6DE1160-9C6C-43A7-8BE5-BEFF018F3C6C}"/>
    <cellStyle name="Comma 10 2 3 3 7 3 2 2 2 3" xfId="16565" xr:uid="{4C8F0CA2-970C-4470-AF0E-C72DA556497A}"/>
    <cellStyle name="Comma 10 2 3 3 7 3 2 2 2 3 2" xfId="30567" xr:uid="{B97CC34A-810C-4C31-B5F3-5665E8F4D005}"/>
    <cellStyle name="Comma 10 2 3 3 7 3 2 2 2 4" xfId="24388" xr:uid="{97C612D8-0CEA-48FC-A8E3-AFFABD133727}"/>
    <cellStyle name="Comma 10 2 3 3 7 3 2 2 3" xfId="6277" xr:uid="{AA760E6F-EDF4-4DD4-B211-6CF2CF89E192}"/>
    <cellStyle name="Comma 10 2 3 3 7 3 2 2 3 2" xfId="21210" xr:uid="{40BA4E06-E36D-4B65-BBC6-0D07D5F519A5}"/>
    <cellStyle name="Comma 10 2 3 3 7 3 2 2 4" xfId="19664" xr:uid="{B1BA2CCF-B13B-4376-B8FD-1B1805195C2E}"/>
    <cellStyle name="Comma 10 2 3 3 7 3 2 3" xfId="8356" xr:uid="{9B75A6F9-E425-4D7B-A99B-5963D15CC7D4}"/>
    <cellStyle name="Comma 10 2 3 3 7 3 2 3 2" xfId="11926" xr:uid="{30F739AD-D8D6-43D9-8EAA-856C83229643}"/>
    <cellStyle name="Comma 10 2 3 3 7 3 2 3 2 2" xfId="25938" xr:uid="{E24DF5A4-E541-4EF4-AC1E-7923329E3A67}"/>
    <cellStyle name="Comma 10 2 3 3 7 3 2 3 3" xfId="15021" xr:uid="{DE5577C6-439F-43D2-8A4E-2F8600DC68D5}"/>
    <cellStyle name="Comma 10 2 3 3 7 3 2 3 3 2" xfId="29024" xr:uid="{39042068-3DBD-488D-809C-E1B0567EA1E0}"/>
    <cellStyle name="Comma 10 2 3 3 7 3 2 3 4" xfId="22845" xr:uid="{9EBA21B0-6323-4E54-BD80-0A693ACEB592}"/>
    <cellStyle name="Comma 10 2 3 3 7 3 2 4" xfId="18121" xr:uid="{40FC2FF9-62BB-412B-A456-070C1A68C0BE}"/>
    <cellStyle name="Comma 10 2 3 3 7 3 3" xfId="3779" xr:uid="{FA0626B0-D2A2-4519-B052-F81DFED3B4D7}"/>
    <cellStyle name="Comma 10 2 3 3 7 3 3 2" xfId="9478" xr:uid="{E453FCD7-DF38-4138-B2B6-1614567504E7}"/>
    <cellStyle name="Comma 10 2 3 3 7 3 3 2 2" xfId="12743" xr:uid="{3DA52D14-679F-4674-AAFB-9A13343BA8D1}"/>
    <cellStyle name="Comma 10 2 3 3 7 3 3 2 2 2" xfId="26754" xr:uid="{4FEE6542-DBBF-48F8-A5AB-A83BDE75E9BA}"/>
    <cellStyle name="Comma 10 2 3 3 7 3 3 2 3" xfId="15838" xr:uid="{4A48CBC5-0D56-4A1B-AC61-22196041B3EA}"/>
    <cellStyle name="Comma 10 2 3 3 7 3 3 2 3 2" xfId="29840" xr:uid="{E6104D15-E751-4D5B-8ADF-B66F5457B372}"/>
    <cellStyle name="Comma 10 2 3 3 7 3 3 2 4" xfId="23661" xr:uid="{596B6739-7C96-4C1A-8AB7-20D5DF3553A8}"/>
    <cellStyle name="Comma 10 2 3 3 7 3 3 3" xfId="5550" xr:uid="{5C60A918-9652-44AB-AAE6-EDC32E1F736B}"/>
    <cellStyle name="Comma 10 2 3 3 7 3 3 3 2" xfId="20483" xr:uid="{177F81FE-077E-4052-A56C-6A69757CAABF}"/>
    <cellStyle name="Comma 10 2 3 3 7 3 3 4" xfId="18937" xr:uid="{0BD62AA1-C241-428D-9372-D03E91DC9C42}"/>
    <cellStyle name="Comma 10 2 3 3 7 3 4" xfId="7477" xr:uid="{EF95B9E7-068B-4244-B3C7-383B57ABD2B5}"/>
    <cellStyle name="Comma 10 2 3 3 7 3 4 2" xfId="11199" xr:uid="{85FFE6BD-7195-445F-B7D4-DF0CEFBDAA06}"/>
    <cellStyle name="Comma 10 2 3 3 7 3 4 2 2" xfId="25211" xr:uid="{05145C27-2DA8-4FC5-A4F0-FF425E513EB2}"/>
    <cellStyle name="Comma 10 2 3 3 7 3 4 3" xfId="14294" xr:uid="{1B77C551-759B-436E-A00B-EE11BAA067ED}"/>
    <cellStyle name="Comma 10 2 3 3 7 3 4 3 2" xfId="28297" xr:uid="{903C6E95-C62D-4FF6-ADFD-57DEC869434D}"/>
    <cellStyle name="Comma 10 2 3 3 7 3 4 4" xfId="22118" xr:uid="{8D36A736-3F02-45FB-B788-B8BB3F6D0278}"/>
    <cellStyle name="Comma 10 2 3 3 7 3 5" xfId="17394" xr:uid="{A28609A9-C5DA-4922-BD09-0CFEE93DA736}"/>
    <cellStyle name="Comma 10 2 3 3 7 4" xfId="1926" xr:uid="{90E89BF0-9ADA-4A10-8BCE-BC5A47B351D1}"/>
    <cellStyle name="Comma 10 2 3 3 7 4 2" xfId="4171" xr:uid="{ACBD98EF-1C7E-46DA-A6EF-49F5D69B0E19}"/>
    <cellStyle name="Comma 10 2 3 3 7 4 2 2" xfId="9818" xr:uid="{01FEB796-3412-4C6B-BF2E-81A3C59DDB56}"/>
    <cellStyle name="Comma 10 2 3 3 7 4 2 2 2" xfId="13068" xr:uid="{468C5146-1C46-40F2-96C0-0D8A0E2B5D30}"/>
    <cellStyle name="Comma 10 2 3 3 7 4 2 2 2 2" xfId="27079" xr:uid="{61A18FD5-D7F2-4B01-B351-1EC37B120AEB}"/>
    <cellStyle name="Comma 10 2 3 3 7 4 2 2 3" xfId="16163" xr:uid="{0B846990-6353-4A23-9AFE-506ABCEF67DB}"/>
    <cellStyle name="Comma 10 2 3 3 7 4 2 2 3 2" xfId="30165" xr:uid="{6446A44E-D91E-40A4-A460-EFD0A879C2C3}"/>
    <cellStyle name="Comma 10 2 3 3 7 4 2 2 4" xfId="23986" xr:uid="{F11E22A6-0F2C-4F4E-A07D-428E2FA103F3}"/>
    <cellStyle name="Comma 10 2 3 3 7 4 2 3" xfId="5875" xr:uid="{80BD9FED-A50F-478C-8C1C-0263338C0B5E}"/>
    <cellStyle name="Comma 10 2 3 3 7 4 2 3 2" xfId="20808" xr:uid="{1C3D88E6-B65D-4186-948C-B14C41CCB777}"/>
    <cellStyle name="Comma 10 2 3 3 7 4 2 4" xfId="19262" xr:uid="{781B8D43-B3B7-42B8-885C-8289DD28EE56}"/>
    <cellStyle name="Comma 10 2 3 3 7 4 3" xfId="7817" xr:uid="{8FD90CB6-B8DB-42A7-8DEB-AE8FFAE2BDDA}"/>
    <cellStyle name="Comma 10 2 3 3 7 4 3 2" xfId="11524" xr:uid="{A99F5B8C-4408-41D3-9A36-D08E0443FC2C}"/>
    <cellStyle name="Comma 10 2 3 3 7 4 3 2 2" xfId="25536" xr:uid="{5D99542D-EE0E-40F6-B888-83C981DFB88F}"/>
    <cellStyle name="Comma 10 2 3 3 7 4 3 3" xfId="14619" xr:uid="{C9FBBA42-DE28-42F7-B870-27F5C9AE63EF}"/>
    <cellStyle name="Comma 10 2 3 3 7 4 3 3 2" xfId="28622" xr:uid="{9FF1F60B-7D4C-477A-B492-639A4D0D74DE}"/>
    <cellStyle name="Comma 10 2 3 3 7 4 3 4" xfId="22443" xr:uid="{C9D52649-4D68-47DF-8188-C84B10FE0D64}"/>
    <cellStyle name="Comma 10 2 3 3 7 4 4" xfId="17719" xr:uid="{10C337DF-EE96-4C2E-8A1D-752D0B22F6E6}"/>
    <cellStyle name="Comma 10 2 3 3 7 5" xfId="3607" xr:uid="{35BE30B3-B477-48D0-9637-57AFE686C471}"/>
    <cellStyle name="Comma 10 2 3 3 7 5 2" xfId="9306" xr:uid="{74381A49-C552-4FC2-8CF6-87FE25061763}"/>
    <cellStyle name="Comma 10 2 3 3 7 5 2 2" xfId="12635" xr:uid="{99223B84-1C4F-4399-A40F-A36F178C14E2}"/>
    <cellStyle name="Comma 10 2 3 3 7 5 2 2 2" xfId="26647" xr:uid="{15B518C1-42B8-476D-903B-6A2C5182CA8E}"/>
    <cellStyle name="Comma 10 2 3 3 7 5 2 3" xfId="15730" xr:uid="{D5315349-9CD6-4265-98D2-D84C9150A306}"/>
    <cellStyle name="Comma 10 2 3 3 7 5 2 3 2" xfId="29733" xr:uid="{F77C9370-1532-40BE-863F-24A613A3C690}"/>
    <cellStyle name="Comma 10 2 3 3 7 5 2 4" xfId="23554" xr:uid="{99E17E10-7B12-4371-AF75-6808ACF97AF2}"/>
    <cellStyle name="Comma 10 2 3 3 7 5 3" xfId="5443" xr:uid="{C76A9FEA-A5BD-4864-AC8E-BDBE763DF30E}"/>
    <cellStyle name="Comma 10 2 3 3 7 5 3 2" xfId="20376" xr:uid="{EDD8B5F7-6931-418D-B30A-11311BF17B9B}"/>
    <cellStyle name="Comma 10 2 3 3 7 5 4" xfId="18830" xr:uid="{EF371F5E-1897-4DD7-9ED5-F8FCC45B0F49}"/>
    <cellStyle name="Comma 10 2 3 3 7 6" xfId="7305" xr:uid="{44A22EEB-13FD-4244-80E8-F13D7A4F9AEF}"/>
    <cellStyle name="Comma 10 2 3 3 7 6 2" xfId="11092" xr:uid="{722CE246-974C-4F21-B5BC-F00088BEF37E}"/>
    <cellStyle name="Comma 10 2 3 3 7 6 2 2" xfId="25104" xr:uid="{5963C729-039A-4DD5-AA57-C25E829A023F}"/>
    <cellStyle name="Comma 10 2 3 3 7 6 3" xfId="14187" xr:uid="{11508CC9-3064-42AF-8973-1B934FE6A958}"/>
    <cellStyle name="Comma 10 2 3 3 7 6 3 2" xfId="28190" xr:uid="{EA3A28D4-0EA5-4493-A715-3FBB1559E844}"/>
    <cellStyle name="Comma 10 2 3 3 7 6 4" xfId="22011" xr:uid="{5E6F43EE-6467-4F7A-B328-10048CB97131}"/>
    <cellStyle name="Comma 10 2 3 3 7 7" xfId="17287" xr:uid="{8A6D5D88-DDAF-4E41-9DDE-59391946080E}"/>
    <cellStyle name="Comma 10 2 3 3 8" xfId="168" xr:uid="{0D338D2A-8059-4E33-958E-9AE361FB4DE0}"/>
    <cellStyle name="Comma 10 2 3 3 8 2" xfId="1083" xr:uid="{8A5D0701-90A7-44E1-A480-EE44C87A7E2F}"/>
    <cellStyle name="Comma 10 2 3 3 8 2 2" xfId="1549" xr:uid="{40EBC993-D308-45E5-B17F-73B601EF1710}"/>
    <cellStyle name="Comma 10 2 3 3 8 2 2 2" xfId="1964" xr:uid="{71CA9868-5D03-48E5-97A6-400BFA20867A}"/>
    <cellStyle name="Comma 10 2 3 3 8 2 2 2 2" xfId="4209" xr:uid="{4F5F45E4-0D04-42CC-90C9-61B8D87C2BA6}"/>
    <cellStyle name="Comma 10 2 3 3 8 2 2 2 2 2" xfId="9856" xr:uid="{647DDC45-B0EB-4BD6-8AA4-799DC2279F0B}"/>
    <cellStyle name="Comma 10 2 3 3 8 2 2 2 2 2 2" xfId="13106" xr:uid="{48C390FF-005F-4510-A4F3-F3BC5B48506C}"/>
    <cellStyle name="Comma 10 2 3 3 8 2 2 2 2 2 2 2" xfId="27117" xr:uid="{7EC764A2-893E-41C3-88BA-814E87B513FD}"/>
    <cellStyle name="Comma 10 2 3 3 8 2 2 2 2 2 3" xfId="16201" xr:uid="{CFF835DA-366D-4A67-A615-674FAFE79888}"/>
    <cellStyle name="Comma 10 2 3 3 8 2 2 2 2 2 3 2" xfId="30203" xr:uid="{2113AAD6-B4C6-40FB-8BD9-EE8740D6F7DB}"/>
    <cellStyle name="Comma 10 2 3 3 8 2 2 2 2 2 4" xfId="24024" xr:uid="{716BB140-9F64-40F2-94F2-D0F341713B74}"/>
    <cellStyle name="Comma 10 2 3 3 8 2 2 2 2 3" xfId="5913" xr:uid="{EFA071AA-0F51-43C3-98B4-D827D0FB87E4}"/>
    <cellStyle name="Comma 10 2 3 3 8 2 2 2 2 3 2" xfId="20846" xr:uid="{5E0DCE07-9DAD-4806-B44D-25AC786749C3}"/>
    <cellStyle name="Comma 10 2 3 3 8 2 2 2 2 4" xfId="19300" xr:uid="{47FBE147-2D53-4D74-80FB-E693EF320D22}"/>
    <cellStyle name="Comma 10 2 3 3 8 2 2 2 3" xfId="7855" xr:uid="{FE6ECB78-5ED7-4BA5-A358-040D9D35A869}"/>
    <cellStyle name="Comma 10 2 3 3 8 2 2 2 3 2" xfId="11562" xr:uid="{76BB7D96-50D5-4C0B-9EC9-09F1FCEE20E0}"/>
    <cellStyle name="Comma 10 2 3 3 8 2 2 2 3 2 2" xfId="25574" xr:uid="{36D442A4-9B0C-4E69-BA07-6335F80AC9D7}"/>
    <cellStyle name="Comma 10 2 3 3 8 2 2 2 3 3" xfId="14657" xr:uid="{B1A366D2-AAFC-4D87-A896-0D1B05585BB0}"/>
    <cellStyle name="Comma 10 2 3 3 8 2 2 2 3 3 2" xfId="28660" xr:uid="{09A7D917-E9CE-44DC-921F-80DB42E06773}"/>
    <cellStyle name="Comma 10 2 3 3 8 2 2 2 3 4" xfId="22481" xr:uid="{04ECADB6-12EB-4FF9-9246-3ECC02B5C10E}"/>
    <cellStyle name="Comma 10 2 3 3 8 2 2 2 4" xfId="17757" xr:uid="{A68CDD8F-5054-4A25-92A5-A4F492A21DAA}"/>
    <cellStyle name="Comma 10 2 3 3 8 2 2 3" xfId="3831" xr:uid="{366E5F0F-C62F-40F4-9964-2A914580540E}"/>
    <cellStyle name="Comma 10 2 3 3 8 2 2 3 2" xfId="9530" xr:uid="{F411006C-51C7-4C39-A690-5DCB3B3D2203}"/>
    <cellStyle name="Comma 10 2 3 3 8 2 2 3 2 2" xfId="12792" xr:uid="{93E04040-2EC5-4554-928D-4A6D9D50D107}"/>
    <cellStyle name="Comma 10 2 3 3 8 2 2 3 2 2 2" xfId="26803" xr:uid="{DB27BC96-6A7A-4432-A93C-7F9EA002C8B7}"/>
    <cellStyle name="Comma 10 2 3 3 8 2 2 3 2 3" xfId="15887" xr:uid="{779DBD4C-D757-45A9-BB72-A58B20A3CA2C}"/>
    <cellStyle name="Comma 10 2 3 3 8 2 2 3 2 3 2" xfId="29889" xr:uid="{72792C00-30A3-4FEF-BEF8-83A8ED2EFB73}"/>
    <cellStyle name="Comma 10 2 3 3 8 2 2 3 2 4" xfId="23710" xr:uid="{BE9C51B1-EE3A-4732-A31F-8E9E15BDCBB3}"/>
    <cellStyle name="Comma 10 2 3 3 8 2 2 3 3" xfId="5599" xr:uid="{4EE7CAB6-347D-4E6D-BD17-07E9F53A3645}"/>
    <cellStyle name="Comma 10 2 3 3 8 2 2 3 3 2" xfId="20532" xr:uid="{C1574564-1EB2-4DFC-93AF-FA31E6F68124}"/>
    <cellStyle name="Comma 10 2 3 3 8 2 2 3 4" xfId="18986" xr:uid="{6094E725-DA42-4FDF-B07C-20CF00452CCD}"/>
    <cellStyle name="Comma 10 2 3 3 8 2 2 4" xfId="7529" xr:uid="{194F908B-DC31-467D-BE37-3E503A9B0AC1}"/>
    <cellStyle name="Comma 10 2 3 3 8 2 2 4 2" xfId="11248" xr:uid="{8765E4C8-8D5B-4804-8711-918BD2D7EE29}"/>
    <cellStyle name="Comma 10 2 3 3 8 2 2 4 2 2" xfId="25260" xr:uid="{810FE25D-EF78-4AC4-99CA-F43A4A22CADF}"/>
    <cellStyle name="Comma 10 2 3 3 8 2 2 4 3" xfId="14343" xr:uid="{E2D50FD9-79FE-4B9C-A2DF-463AFD81A2EA}"/>
    <cellStyle name="Comma 10 2 3 3 8 2 2 4 3 2" xfId="28346" xr:uid="{0B4112D3-8E56-41B1-AB8B-56B77F6CA26D}"/>
    <cellStyle name="Comma 10 2 3 3 8 2 2 4 4" xfId="22167" xr:uid="{0FA45780-9667-4ABA-B92F-C5180F321109}"/>
    <cellStyle name="Comma 10 2 3 3 8 2 2 5" xfId="17443" xr:uid="{46823BB1-CCE2-4115-B795-EFCB3A8E1A1B}"/>
    <cellStyle name="Comma 10 2 3 3 8 2 3" xfId="1383" xr:uid="{CCFBB26C-2D3E-48B2-AF06-51B78BAD209E}"/>
    <cellStyle name="Comma 10 2 3 3 8 2 3 2" xfId="2388" xr:uid="{1B641D13-7663-43D7-BA15-2DAAABB5995F}"/>
    <cellStyle name="Comma 10 2 3 3 8 2 3 2 2" xfId="4578" xr:uid="{E576D291-5075-40EA-98A6-D635ACD7B4E4}"/>
    <cellStyle name="Comma 10 2 3 3 8 2 3 2 2 2" xfId="10224" xr:uid="{EDF322D9-C767-4FAD-B3BB-3451B8D567CB}"/>
    <cellStyle name="Comma 10 2 3 3 8 2 3 2 2 2 2" xfId="13394" xr:uid="{A4292DCF-6D42-4E8B-8D10-4F545851D6DB}"/>
    <cellStyle name="Comma 10 2 3 3 8 2 3 2 2 2 2 2" xfId="27405" xr:uid="{89A871C2-EA3A-420D-86F0-6DF003382142}"/>
    <cellStyle name="Comma 10 2 3 3 8 2 3 2 2 2 3" xfId="16489" xr:uid="{53C8A694-5B2C-4007-B361-3FBB4EB0D960}"/>
    <cellStyle name="Comma 10 2 3 3 8 2 3 2 2 2 3 2" xfId="30491" xr:uid="{1470164F-BA88-4949-8A72-54841AC432DB}"/>
    <cellStyle name="Comma 10 2 3 3 8 2 3 2 2 2 4" xfId="24312" xr:uid="{74473203-1479-4852-9603-E3BF9753664D}"/>
    <cellStyle name="Comma 10 2 3 3 8 2 3 2 2 3" xfId="6201" xr:uid="{43AB6140-ABD5-47E3-8C0E-7CC3E0CBE48E}"/>
    <cellStyle name="Comma 10 2 3 3 8 2 3 2 2 3 2" xfId="21134" xr:uid="{C81A3B7D-1D79-4907-85E4-81FC86C9C851}"/>
    <cellStyle name="Comma 10 2 3 3 8 2 3 2 2 4" xfId="19588" xr:uid="{B395B7BA-1ADA-4354-B9E6-2DEF19198053}"/>
    <cellStyle name="Comma 10 2 3 3 8 2 3 2 3" xfId="8242" xr:uid="{73583550-81A7-4639-896C-84A9862432DC}"/>
    <cellStyle name="Comma 10 2 3 3 8 2 3 2 3 2" xfId="11850" xr:uid="{9DB7DB80-D122-4AD4-85A9-6660140B2C44}"/>
    <cellStyle name="Comma 10 2 3 3 8 2 3 2 3 2 2" xfId="25862" xr:uid="{14904EC3-938F-475E-9DD5-033111F742FF}"/>
    <cellStyle name="Comma 10 2 3 3 8 2 3 2 3 3" xfId="14945" xr:uid="{284D33A2-CE4F-40DF-A055-BBD17632C8AE}"/>
    <cellStyle name="Comma 10 2 3 3 8 2 3 2 3 3 2" xfId="28948" xr:uid="{BC004597-2566-44E8-B51E-92C5EF5DB948}"/>
    <cellStyle name="Comma 10 2 3 3 8 2 3 2 3 4" xfId="22769" xr:uid="{0A98DE25-61B4-453C-A03F-769030C315F6}"/>
    <cellStyle name="Comma 10 2 3 3 8 2 3 2 4" xfId="18045" xr:uid="{2C4614E6-9040-4B50-B7F0-83F79602557C}"/>
    <cellStyle name="Comma 10 2 3 3 8 2 3 3" xfId="3665" xr:uid="{2FD63754-C636-494C-99D3-1F8794969EBA}"/>
    <cellStyle name="Comma 10 2 3 3 8 2 3 3 2" xfId="9364" xr:uid="{8FAD2A8A-4F70-40D0-AE57-1A83AB9F675E}"/>
    <cellStyle name="Comma 10 2 3 3 8 2 3 3 2 2" xfId="12666" xr:uid="{A5E2FF32-DE28-4C73-BE85-7A129CC7E57B}"/>
    <cellStyle name="Comma 10 2 3 3 8 2 3 3 2 2 2" xfId="26678" xr:uid="{CDFEB359-5252-48A7-A359-82CCB66472E0}"/>
    <cellStyle name="Comma 10 2 3 3 8 2 3 3 2 3" xfId="15761" xr:uid="{EE4D7DB3-D2E7-4B31-9967-A9D00FB0950F}"/>
    <cellStyle name="Comma 10 2 3 3 8 2 3 3 2 3 2" xfId="29764" xr:uid="{FE97DFA5-CE1C-4342-8A3C-B60C85C5609B}"/>
    <cellStyle name="Comma 10 2 3 3 8 2 3 3 2 4" xfId="23585" xr:uid="{70EE3A1F-4250-4D92-A122-ED13458A3B82}"/>
    <cellStyle name="Comma 10 2 3 3 8 2 3 3 3" xfId="5474" xr:uid="{2E6E209C-E1E5-46D0-8D3F-8013A6EA83D3}"/>
    <cellStyle name="Comma 10 2 3 3 8 2 3 3 3 2" xfId="20407" xr:uid="{B7C403F2-3FA6-4F10-9856-B46A2A5B74A7}"/>
    <cellStyle name="Comma 10 2 3 3 8 2 3 3 4" xfId="18861" xr:uid="{A77AA156-19C7-42AC-9082-1BB4BBC0846D}"/>
    <cellStyle name="Comma 10 2 3 3 8 2 3 4" xfId="7363" xr:uid="{87AE9F6B-229A-46A3-8103-307768CF6AB9}"/>
    <cellStyle name="Comma 10 2 3 3 8 2 3 4 2" xfId="11123" xr:uid="{D350B1EB-2FA0-4784-9FB7-84C443620324}"/>
    <cellStyle name="Comma 10 2 3 3 8 2 3 4 2 2" xfId="25135" xr:uid="{3A94E9E8-DD84-4F65-933F-B6CED2701116}"/>
    <cellStyle name="Comma 10 2 3 3 8 2 3 4 3" xfId="14218" xr:uid="{FBA477BC-5247-4DA4-B335-62BE8393D08B}"/>
    <cellStyle name="Comma 10 2 3 3 8 2 3 4 3 2" xfId="28221" xr:uid="{AFC3664C-ED3F-47EF-9766-D8D5F1AB8787}"/>
    <cellStyle name="Comma 10 2 3 3 8 2 3 4 4" xfId="22042" xr:uid="{1A05AD3B-6052-4AE9-B16B-229D806597B5}"/>
    <cellStyle name="Comma 10 2 3 3 8 2 3 5" xfId="17318" xr:uid="{0B8890C9-1FCE-4AE2-8A30-94A13A9788CD}"/>
    <cellStyle name="Comma 10 2 3 3 8 2 4" xfId="1866" xr:uid="{19DFD388-2D03-4F1E-A65D-CF48C71D42DE}"/>
    <cellStyle name="Comma 10 2 3 3 8 2 4 2" xfId="4111" xr:uid="{E17DC2D3-FA93-44D0-A813-669E57AB0574}"/>
    <cellStyle name="Comma 10 2 3 3 8 2 4 2 2" xfId="9758" xr:uid="{13E64C39-A48A-4FE5-B020-F977358C317F}"/>
    <cellStyle name="Comma 10 2 3 3 8 2 4 2 2 2" xfId="13008" xr:uid="{9425F65B-C977-4B5F-A4F0-E6FCE0894E75}"/>
    <cellStyle name="Comma 10 2 3 3 8 2 4 2 2 2 2" xfId="27019" xr:uid="{0A0FB5A9-7317-46C0-8786-82F3DD563B2A}"/>
    <cellStyle name="Comma 10 2 3 3 8 2 4 2 2 3" xfId="16103" xr:uid="{A57D58EA-38F0-4A48-8AC3-188FA3C670BD}"/>
    <cellStyle name="Comma 10 2 3 3 8 2 4 2 2 3 2" xfId="30105" xr:uid="{15375930-2FA0-4AB1-B3D6-18C1F7322685}"/>
    <cellStyle name="Comma 10 2 3 3 8 2 4 2 2 4" xfId="23926" xr:uid="{44675915-D2D2-4F96-A9E8-CC86FF5912D3}"/>
    <cellStyle name="Comma 10 2 3 3 8 2 4 2 3" xfId="5815" xr:uid="{DBCCB463-081E-48E2-AD96-1A9F2FD4601E}"/>
    <cellStyle name="Comma 10 2 3 3 8 2 4 2 3 2" xfId="20748" xr:uid="{D8117147-F1E9-4D21-83DD-221A59747480}"/>
    <cellStyle name="Comma 10 2 3 3 8 2 4 2 4" xfId="19202" xr:uid="{1ED1E645-5685-466D-9D9B-BB5E0537349F}"/>
    <cellStyle name="Comma 10 2 3 3 8 2 4 3" xfId="7757" xr:uid="{0C081CF1-59CA-4BF6-AEB7-B711EF41237A}"/>
    <cellStyle name="Comma 10 2 3 3 8 2 4 3 2" xfId="11464" xr:uid="{28A238C0-CAD3-48D8-9427-941A81249DA2}"/>
    <cellStyle name="Comma 10 2 3 3 8 2 4 3 2 2" xfId="25476" xr:uid="{9BF58E84-2AA7-45EB-8767-0D85BD69161F}"/>
    <cellStyle name="Comma 10 2 3 3 8 2 4 3 3" xfId="14559" xr:uid="{C8ACB986-698D-441F-BE27-51CE5D7EFEC3}"/>
    <cellStyle name="Comma 10 2 3 3 8 2 4 3 3 2" xfId="28562" xr:uid="{A6D0A4FE-3135-4406-87EC-8AF52B4BCA7A}"/>
    <cellStyle name="Comma 10 2 3 3 8 2 4 3 4" xfId="22383" xr:uid="{B3FB2E02-C208-471C-8988-022C98540B29}"/>
    <cellStyle name="Comma 10 2 3 3 8 2 4 4" xfId="17659" xr:uid="{40DCA3ED-4214-4BBC-B614-733B29E1C114}"/>
    <cellStyle name="Comma 10 2 3 3 8 2 5" xfId="3400" xr:uid="{F7FF5B10-443F-4BB6-AD46-5C9322B1F681}"/>
    <cellStyle name="Comma 10 2 3 3 8 2 5 2" xfId="9100" xr:uid="{0D3BAD41-3EF9-45F4-90F7-C646F5638B99}"/>
    <cellStyle name="Comma 10 2 3 3 8 2 5 2 2" xfId="12466" xr:uid="{1484E896-7C26-40E3-8476-7F5F7A74B7B4}"/>
    <cellStyle name="Comma 10 2 3 3 8 2 5 2 2 2" xfId="26478" xr:uid="{7F39511F-9DA9-4123-9DD7-969959D71984}"/>
    <cellStyle name="Comma 10 2 3 3 8 2 5 2 3" xfId="15561" xr:uid="{FB8AC448-EF85-4BD9-9C03-472CC0348BC8}"/>
    <cellStyle name="Comma 10 2 3 3 8 2 5 2 3 2" xfId="29564" xr:uid="{BE2FF283-1A41-49DB-AAB3-177475FB0A99}"/>
    <cellStyle name="Comma 10 2 3 3 8 2 5 2 4" xfId="23385" xr:uid="{3EC34211-EC97-457E-A9FE-0272682065DD}"/>
    <cellStyle name="Comma 10 2 3 3 8 2 5 3" xfId="5274" xr:uid="{35AA60F7-D890-44DE-930A-CD0AA399C7B5}"/>
    <cellStyle name="Comma 10 2 3 3 8 2 5 3 2" xfId="20207" xr:uid="{68514FB3-CC6D-464F-8F76-E5CB9F2341FE}"/>
    <cellStyle name="Comma 10 2 3 3 8 2 5 4" xfId="18661" xr:uid="{C122BBBC-F469-40DE-8810-872D5A5BB5AE}"/>
    <cellStyle name="Comma 10 2 3 3 8 2 6" xfId="7099" xr:uid="{A867DADE-480E-4937-BFF9-B7BF2009CD21}"/>
    <cellStyle name="Comma 10 2 3 3 8 2 6 2" xfId="10923" xr:uid="{A3312FA2-D78C-41D6-A4D1-F59B4E3965E3}"/>
    <cellStyle name="Comma 10 2 3 3 8 2 6 2 2" xfId="24935" xr:uid="{E861BDF0-D03B-4F0A-AB6A-E40765375194}"/>
    <cellStyle name="Comma 10 2 3 3 8 2 6 3" xfId="14018" xr:uid="{E7ED5AF7-A247-40B3-816E-06E67B932016}"/>
    <cellStyle name="Comma 10 2 3 3 8 2 6 3 2" xfId="28021" xr:uid="{409912F4-681D-4AB6-88FF-A2C5319D3D1C}"/>
    <cellStyle name="Comma 10 2 3 3 8 2 6 4" xfId="21842" xr:uid="{2FAEEEEF-0F2D-410E-ACE7-EC2CB41E8F25}"/>
    <cellStyle name="Comma 10 2 3 3 8 2 7" xfId="17118" xr:uid="{550450FE-7AB0-477B-8A96-8B38F6C2DB74}"/>
    <cellStyle name="Comma 10 2 3 3 8 3" xfId="1539" xr:uid="{AD3F48E8-3038-4336-B139-E1C2C667823B}"/>
    <cellStyle name="Comma 10 2 3 3 8 3 2" xfId="1957" xr:uid="{E3A4E012-6922-4068-8BEE-0B5984113111}"/>
    <cellStyle name="Comma 10 2 3 3 8 3 2 2" xfId="4202" xr:uid="{CA1C2DE4-6540-4F6F-B9EE-0B8CB87B0D4F}"/>
    <cellStyle name="Comma 10 2 3 3 8 3 2 2 2" xfId="9849" xr:uid="{3E903009-C6E8-4863-966D-4DA78E15F994}"/>
    <cellStyle name="Comma 10 2 3 3 8 3 2 2 2 2" xfId="13099" xr:uid="{92053B65-B156-4BDE-BADA-2A0FEEAA94CC}"/>
    <cellStyle name="Comma 10 2 3 3 8 3 2 2 2 2 2" xfId="27110" xr:uid="{281AD9AB-179C-4B65-A285-D8E9315C83DD}"/>
    <cellStyle name="Comma 10 2 3 3 8 3 2 2 2 3" xfId="16194" xr:uid="{0904C94A-CD32-4420-A624-3FC427E4BF4E}"/>
    <cellStyle name="Comma 10 2 3 3 8 3 2 2 2 3 2" xfId="30196" xr:uid="{EF828A7E-BFB6-43DD-9C5E-76D4743F28D1}"/>
    <cellStyle name="Comma 10 2 3 3 8 3 2 2 2 4" xfId="24017" xr:uid="{395BDF4E-F228-4662-A3B8-1B0D5785D01C}"/>
    <cellStyle name="Comma 10 2 3 3 8 3 2 2 3" xfId="5906" xr:uid="{E596E1E0-2E7C-4505-90E9-539B54C7FEB3}"/>
    <cellStyle name="Comma 10 2 3 3 8 3 2 2 3 2" xfId="20839" xr:uid="{1C75BB44-3F37-4F39-856E-86723C927185}"/>
    <cellStyle name="Comma 10 2 3 3 8 3 2 2 4" xfId="19293" xr:uid="{E9F7EBEC-9B64-41CF-A2E6-67E9A6259185}"/>
    <cellStyle name="Comma 10 2 3 3 8 3 2 3" xfId="7848" xr:uid="{16127B37-2C2C-4E9E-95FA-C8FE4020A9A2}"/>
    <cellStyle name="Comma 10 2 3 3 8 3 2 3 2" xfId="11555" xr:uid="{DD3283D7-9130-41AB-BEC0-EA4AAF0606B5}"/>
    <cellStyle name="Comma 10 2 3 3 8 3 2 3 2 2" xfId="25567" xr:uid="{853C1CE3-FEEA-4504-AFD2-DF464C0664C0}"/>
    <cellStyle name="Comma 10 2 3 3 8 3 2 3 3" xfId="14650" xr:uid="{B82FB0B2-D22B-4CAD-B966-3602B92AC373}"/>
    <cellStyle name="Comma 10 2 3 3 8 3 2 3 3 2" xfId="28653" xr:uid="{32FC60A3-90BC-4273-8A5E-AFF83DFFBDE8}"/>
    <cellStyle name="Comma 10 2 3 3 8 3 2 3 4" xfId="22474" xr:uid="{E7A7820E-EFFA-441A-976A-D46754AAF101}"/>
    <cellStyle name="Comma 10 2 3 3 8 3 2 4" xfId="17750" xr:uid="{1285E76C-200E-4BE1-8DA9-83BDB85015F7}"/>
    <cellStyle name="Comma 10 2 3 3 8 3 3" xfId="3821" xr:uid="{EBFC4777-2A79-4340-8E04-38DABD1EF684}"/>
    <cellStyle name="Comma 10 2 3 3 8 3 3 2" xfId="9520" xr:uid="{76FF64F0-19D5-4E22-9157-A007A15F251E}"/>
    <cellStyle name="Comma 10 2 3 3 8 3 3 2 2" xfId="12783" xr:uid="{28FCA4D7-9D64-4928-86C2-9E05A7559E1C}"/>
    <cellStyle name="Comma 10 2 3 3 8 3 3 2 2 2" xfId="26794" xr:uid="{BD6AFE83-8546-47D5-9970-55081A968AF8}"/>
    <cellStyle name="Comma 10 2 3 3 8 3 3 2 3" xfId="15878" xr:uid="{96A37A6B-C191-4D22-A1E5-D5420954C6AB}"/>
    <cellStyle name="Comma 10 2 3 3 8 3 3 2 3 2" xfId="29880" xr:uid="{BE9BA400-DC58-4ACD-AAA0-9AEF97215B87}"/>
    <cellStyle name="Comma 10 2 3 3 8 3 3 2 4" xfId="23701" xr:uid="{0C88C46E-FB45-4092-B671-9135AEC9D658}"/>
    <cellStyle name="Comma 10 2 3 3 8 3 3 3" xfId="5590" xr:uid="{FCFE0AB8-894D-4037-9496-8B6666FE3F6E}"/>
    <cellStyle name="Comma 10 2 3 3 8 3 3 3 2" xfId="20523" xr:uid="{B6F57F5B-AA63-4647-86C9-75908FD1C49C}"/>
    <cellStyle name="Comma 10 2 3 3 8 3 3 4" xfId="18977" xr:uid="{073A6677-2A2B-41F5-A407-4BB1ED551C75}"/>
    <cellStyle name="Comma 10 2 3 3 8 3 4" xfId="7519" xr:uid="{70AF2FEE-D75E-498C-AFE4-60E44394DE89}"/>
    <cellStyle name="Comma 10 2 3 3 8 3 4 2" xfId="11239" xr:uid="{0C9F5ACF-75C8-4369-814E-8956B6766D71}"/>
    <cellStyle name="Comma 10 2 3 3 8 3 4 2 2" xfId="25251" xr:uid="{13E456A2-219A-4A6B-9BF9-7142E2A6FF43}"/>
    <cellStyle name="Comma 10 2 3 3 8 3 4 3" xfId="14334" xr:uid="{E8CD6663-7275-4EB9-BFA7-ED3EC185FE14}"/>
    <cellStyle name="Comma 10 2 3 3 8 3 4 3 2" xfId="28337" xr:uid="{F9BEF568-FB16-4245-815D-C447C948AFC9}"/>
    <cellStyle name="Comma 10 2 3 3 8 3 4 4" xfId="22158" xr:uid="{52F7C1E9-09DA-4C27-9C50-145324538679}"/>
    <cellStyle name="Comma 10 2 3 3 8 3 5" xfId="17434" xr:uid="{EDEEBF03-F4AD-43DA-B42B-75D535F3EBF9}"/>
    <cellStyle name="Comma 10 2 3 3 8 4" xfId="1372" xr:uid="{A7F5B644-EEE2-417A-A2C2-D584DFC54875}"/>
    <cellStyle name="Comma 10 2 3 3 8 4 2" xfId="2378" xr:uid="{9AE62CF7-FF08-4BB5-BC8A-0FA3DCCF63A0}"/>
    <cellStyle name="Comma 10 2 3 3 8 4 2 2" xfId="4568" xr:uid="{2C316F05-988B-4104-A258-5C39F174F22B}"/>
    <cellStyle name="Comma 10 2 3 3 8 4 2 2 2" xfId="10214" xr:uid="{F381786D-3174-45BF-BBE5-A06E3C3D9932}"/>
    <cellStyle name="Comma 10 2 3 3 8 4 2 2 2 2" xfId="13390" xr:uid="{B15AA731-5537-429E-B1DF-451400F69797}"/>
    <cellStyle name="Comma 10 2 3 3 8 4 2 2 2 2 2" xfId="27401" xr:uid="{E27FDD4A-5007-4AA0-82BA-89347D097B64}"/>
    <cellStyle name="Comma 10 2 3 3 8 4 2 2 2 3" xfId="16485" xr:uid="{7211842F-0F1C-47DE-8C1D-771E5A2A3BFA}"/>
    <cellStyle name="Comma 10 2 3 3 8 4 2 2 2 3 2" xfId="30487" xr:uid="{32B9EF1E-4B54-4C83-9920-9D226761093B}"/>
    <cellStyle name="Comma 10 2 3 3 8 4 2 2 2 4" xfId="24308" xr:uid="{33130CBC-FE3D-4557-8048-A86AB76156D6}"/>
    <cellStyle name="Comma 10 2 3 3 8 4 2 2 3" xfId="6197" xr:uid="{19106528-8C61-49F0-8DE5-D4CE89B17E0F}"/>
    <cellStyle name="Comma 10 2 3 3 8 4 2 2 3 2" xfId="21130" xr:uid="{BDEB4B65-D441-444B-B8C2-86B756588008}"/>
    <cellStyle name="Comma 10 2 3 3 8 4 2 2 4" xfId="19584" xr:uid="{529C696E-6B5F-4C9A-91A3-4B661BD10602}"/>
    <cellStyle name="Comma 10 2 3 3 8 4 2 3" xfId="8232" xr:uid="{51E6DE05-BF33-440C-AFA6-B2DFDE8D288C}"/>
    <cellStyle name="Comma 10 2 3 3 8 4 2 3 2" xfId="11846" xr:uid="{A8953F31-D088-469D-B4C3-D0983C0B1651}"/>
    <cellStyle name="Comma 10 2 3 3 8 4 2 3 2 2" xfId="25858" xr:uid="{D4C2C5D7-434B-4373-A7B1-7867BB10895B}"/>
    <cellStyle name="Comma 10 2 3 3 8 4 2 3 3" xfId="14941" xr:uid="{B1CF01A2-B12D-4F15-BB06-8EBB7A080EE6}"/>
    <cellStyle name="Comma 10 2 3 3 8 4 2 3 3 2" xfId="28944" xr:uid="{E36FE060-98CF-4465-9BB7-A8CEAFE389DE}"/>
    <cellStyle name="Comma 10 2 3 3 8 4 2 3 4" xfId="22765" xr:uid="{E3D2B78E-24A1-4FA3-AFC8-AF8D6AFADAE2}"/>
    <cellStyle name="Comma 10 2 3 3 8 4 2 4" xfId="18041" xr:uid="{D42D497D-43D4-4836-ACC9-E71E2D27EE00}"/>
    <cellStyle name="Comma 10 2 3 3 8 4 3" xfId="3654" xr:uid="{3872E814-E895-4ACD-9C76-3943C21F8424}"/>
    <cellStyle name="Comma 10 2 3 3 8 4 3 2" xfId="9353" xr:uid="{45CB1663-F176-4B07-A8CD-B4EDD66B56F7}"/>
    <cellStyle name="Comma 10 2 3 3 8 4 3 2 2" xfId="12661" xr:uid="{5DA93E55-DAA1-485E-BE4B-0EC4D7AA9F3B}"/>
    <cellStyle name="Comma 10 2 3 3 8 4 3 2 2 2" xfId="26673" xr:uid="{5E133170-B7C6-47A7-A2A2-C9A46F309C7C}"/>
    <cellStyle name="Comma 10 2 3 3 8 4 3 2 3" xfId="15756" xr:uid="{ED8DD902-D2E5-45A8-B582-BE8D18EEF209}"/>
    <cellStyle name="Comma 10 2 3 3 8 4 3 2 3 2" xfId="29759" xr:uid="{174A4964-5D21-4BB3-A60F-807FCB6D6518}"/>
    <cellStyle name="Comma 10 2 3 3 8 4 3 2 4" xfId="23580" xr:uid="{DE6B0A8E-7F70-4220-BE77-ADF003423BCD}"/>
    <cellStyle name="Comma 10 2 3 3 8 4 3 3" xfId="5469" xr:uid="{1BDB38F6-1AB1-4547-8BD8-B987FCE33F3C}"/>
    <cellStyle name="Comma 10 2 3 3 8 4 3 3 2" xfId="20402" xr:uid="{E811FFCB-A79B-4AA6-98FD-22D4A15A9A0E}"/>
    <cellStyle name="Comma 10 2 3 3 8 4 3 4" xfId="18856" xr:uid="{0AD8A65D-F025-4EF1-8582-C160A46ADF41}"/>
    <cellStyle name="Comma 10 2 3 3 8 4 4" xfId="7352" xr:uid="{2BB78C04-93D6-4B8B-B35F-F1F10C34B4ED}"/>
    <cellStyle name="Comma 10 2 3 3 8 4 4 2" xfId="11118" xr:uid="{960FFF4A-8E4F-4AC1-88AB-F1A42B264FAB}"/>
    <cellStyle name="Comma 10 2 3 3 8 4 4 2 2" xfId="25130" xr:uid="{90A1F235-1F28-4986-9084-3302DC439B70}"/>
    <cellStyle name="Comma 10 2 3 3 8 4 4 3" xfId="14213" xr:uid="{4FF10341-9760-4D1B-86FC-5780D6480454}"/>
    <cellStyle name="Comma 10 2 3 3 8 4 4 3 2" xfId="28216" xr:uid="{B40CFF67-E493-4F95-96AE-F0B8A4BCBA32}"/>
    <cellStyle name="Comma 10 2 3 3 8 4 4 4" xfId="22037" xr:uid="{077900D8-1A71-416A-9EAB-8C9670A3F683}"/>
    <cellStyle name="Comma 10 2 3 3 8 4 5" xfId="17313" xr:uid="{4CD3F35C-3577-4FEB-BE04-B927D37F2AC6}"/>
    <cellStyle name="Comma 10 2 3 3 8 5" xfId="1067" xr:uid="{91E5624A-7D9C-4E1B-A78D-D30C6CA46C99}"/>
    <cellStyle name="Comma 10 2 3 3 8 5 2" xfId="3385" xr:uid="{9D4D715A-E74C-4430-A481-6D3F97F39E45}"/>
    <cellStyle name="Comma 10 2 3 3 8 5 2 2" xfId="9085" xr:uid="{0E8DA728-471C-4E1E-9564-C2517F2E2920}"/>
    <cellStyle name="Comma 10 2 3 3 8 5 2 2 2" xfId="12457" xr:uid="{6E7C364E-CA6E-4F24-BBA7-BE78F5920468}"/>
    <cellStyle name="Comma 10 2 3 3 8 5 2 2 2 2" xfId="26469" xr:uid="{3F943085-0C7D-40D5-955F-76773AE7D6B6}"/>
    <cellStyle name="Comma 10 2 3 3 8 5 2 2 3" xfId="15552" xr:uid="{C6D39FAD-D942-4F48-831E-CA15A35C81C9}"/>
    <cellStyle name="Comma 10 2 3 3 8 5 2 2 3 2" xfId="29555" xr:uid="{FAF8EA74-1F66-4032-B24E-2D457BDAB9AB}"/>
    <cellStyle name="Comma 10 2 3 3 8 5 2 2 4" xfId="23376" xr:uid="{A8AB12C2-4BAB-4270-A6BB-E0072803906B}"/>
    <cellStyle name="Comma 10 2 3 3 8 5 2 3" xfId="5265" xr:uid="{B8D249DD-6913-453D-AE4D-A4752207D9B5}"/>
    <cellStyle name="Comma 10 2 3 3 8 5 2 3 2" xfId="20198" xr:uid="{31DC7778-FD55-4C53-90C4-9A82CA288E13}"/>
    <cellStyle name="Comma 10 2 3 3 8 5 2 4" xfId="18652" xr:uid="{B97900A0-85BF-4AC7-95FB-13AF88F1F744}"/>
    <cellStyle name="Comma 10 2 3 3 8 5 3" xfId="7084" xr:uid="{ACF62D46-03C9-4804-909C-09819FA0BD8C}"/>
    <cellStyle name="Comma 10 2 3 3 8 5 3 2" xfId="10914" xr:uid="{38590B4D-90EB-4CA3-9CCB-90D6D78FD109}"/>
    <cellStyle name="Comma 10 2 3 3 8 5 3 2 2" xfId="24926" xr:uid="{53184BB0-8A8D-4307-B9EE-AC06C8F9C924}"/>
    <cellStyle name="Comma 10 2 3 3 8 5 3 3" xfId="14009" xr:uid="{FC094C8C-92F8-4127-969F-0C5347BFA4AB}"/>
    <cellStyle name="Comma 10 2 3 3 8 5 3 3 2" xfId="28012" xr:uid="{E1032864-1923-4C74-AFB5-6399B6309228}"/>
    <cellStyle name="Comma 10 2 3 3 8 5 3 4" xfId="21833" xr:uid="{C50ACB44-1428-4F74-B9F7-FF2B1137FF47}"/>
    <cellStyle name="Comma 10 2 3 3 8 5 4" xfId="17109" xr:uid="{4A12CEFC-9BF9-4837-839F-41966844D2CE}"/>
    <cellStyle name="Comma 10 2 3 3 8 6" xfId="2880" xr:uid="{A2876318-6BAD-4A98-9F80-947CAEEBA4E3}"/>
    <cellStyle name="Comma 10 2 3 3 8 6 2" xfId="8628" xr:uid="{5FF6113C-D2BE-4C2D-BBCD-FF3890BF0F39}"/>
    <cellStyle name="Comma 10 2 3 3 8 6 2 2" xfId="12123" xr:uid="{3224B5AB-A8C5-47D4-AD5E-DE440668639E}"/>
    <cellStyle name="Comma 10 2 3 3 8 6 2 2 2" xfId="26135" xr:uid="{572FECAC-C327-4F2E-949E-3104E5B85507}"/>
    <cellStyle name="Comma 10 2 3 3 8 6 2 3" xfId="15218" xr:uid="{371E51D1-9563-4D72-8B16-9C0B47A6409E}"/>
    <cellStyle name="Comma 10 2 3 3 8 6 2 3 2" xfId="29221" xr:uid="{0251E0E6-3738-4F64-8906-A91E81546B99}"/>
    <cellStyle name="Comma 10 2 3 3 8 6 2 4" xfId="23042" xr:uid="{314AEBFF-9802-463F-8B91-EF47726C1E2A}"/>
    <cellStyle name="Comma 10 2 3 3 8 6 3" xfId="4928" xr:uid="{36408C7A-F761-44C1-8144-8151CBCB2610}"/>
    <cellStyle name="Comma 10 2 3 3 8 6 3 2" xfId="19864" xr:uid="{C53FF25B-DFF2-4A3B-95F9-C0757E0BFCF7}"/>
    <cellStyle name="Comma 10 2 3 3 8 6 4" xfId="18318" xr:uid="{1D0BE130-BE7B-4346-B705-FF386FC6D611}"/>
    <cellStyle name="Comma 10 2 3 3 8 7" xfId="6624" xr:uid="{EC27069F-B320-400F-A43B-0B22E81C54C2}"/>
    <cellStyle name="Comma 10 2 3 3 8 7 2" xfId="10580" xr:uid="{A6A96D25-8E4F-4414-B08A-4FF4C3834465}"/>
    <cellStyle name="Comma 10 2 3 3 8 7 2 2" xfId="24592" xr:uid="{ED7D391F-C094-47D3-8FA2-7B5DC3D2E52F}"/>
    <cellStyle name="Comma 10 2 3 3 8 7 3" xfId="13675" xr:uid="{79EE8557-3977-4203-A71A-8CEB4A21FEA2}"/>
    <cellStyle name="Comma 10 2 3 3 8 7 3 2" xfId="27678" xr:uid="{AE95909B-9F56-4621-A671-49C3072D7462}"/>
    <cellStyle name="Comma 10 2 3 3 8 7 4" xfId="21499" xr:uid="{6E233EBC-D881-44DE-9558-1620252826FF}"/>
    <cellStyle name="Comma 10 2 3 3 8 8" xfId="16775" xr:uid="{3D6CD80B-66C5-4989-B438-F5E2C84C5D73}"/>
    <cellStyle name="Comma 10 2 3 3 9" xfId="1158" xr:uid="{0DC49A4F-24E9-4903-82F7-E1DFCD7C1C06}"/>
    <cellStyle name="Comma 10 2 3 3 9 2" xfId="1596" xr:uid="{2A4E85F2-86F5-4A41-8E78-9B63A85F6297}"/>
    <cellStyle name="Comma 10 2 3 3 9 2 2" xfId="2558" xr:uid="{7B62A932-01E8-444E-B0FD-E22E56D55A41}"/>
    <cellStyle name="Comma 10 2 3 3 9 2 2 2" xfId="4748" xr:uid="{284EB44E-7770-42DC-BE83-E29B57B2F1AF}"/>
    <cellStyle name="Comma 10 2 3 3 9 2 2 2 2" xfId="10394" xr:uid="{5213B10C-9FD8-42DE-BD1F-AE325F28D0BB}"/>
    <cellStyle name="Comma 10 2 3 3 9 2 2 2 2 2" xfId="13520" xr:uid="{C2513CF1-6A46-4313-A2D1-863C396EBA23}"/>
    <cellStyle name="Comma 10 2 3 3 9 2 2 2 2 2 2" xfId="27531" xr:uid="{2E1772B0-2458-4B88-8E9F-C18EE354037B}"/>
    <cellStyle name="Comma 10 2 3 3 9 2 2 2 2 3" xfId="16615" xr:uid="{A0C14F86-D7F0-452E-A49A-3CDF835F6DC0}"/>
    <cellStyle name="Comma 10 2 3 3 9 2 2 2 2 3 2" xfId="30617" xr:uid="{2ECF8C1E-BCED-40BA-A82E-417F07248596}"/>
    <cellStyle name="Comma 10 2 3 3 9 2 2 2 2 4" xfId="24438" xr:uid="{2CC788C3-D01B-4766-8AA8-605B58B3CCE0}"/>
    <cellStyle name="Comma 10 2 3 3 9 2 2 2 3" xfId="6327" xr:uid="{A08885BA-D2BD-49E2-B4A1-61DBBB70D07E}"/>
    <cellStyle name="Comma 10 2 3 3 9 2 2 2 3 2" xfId="21260" xr:uid="{DB7826EC-651C-46FD-97C4-A94000B940EB}"/>
    <cellStyle name="Comma 10 2 3 3 9 2 2 2 4" xfId="19714" xr:uid="{63050287-F889-463D-807E-D55034EC1AD8}"/>
    <cellStyle name="Comma 10 2 3 3 9 2 2 3" xfId="8412" xr:uid="{E2530A97-B605-4CCC-BD2D-3729E50AD0B9}"/>
    <cellStyle name="Comma 10 2 3 3 9 2 2 3 2" xfId="11976" xr:uid="{7EE97A27-B19D-49F7-A273-5723F30701E3}"/>
    <cellStyle name="Comma 10 2 3 3 9 2 2 3 2 2" xfId="25988" xr:uid="{21C6A5D3-D7B2-42D4-B8FD-7008A4E852C4}"/>
    <cellStyle name="Comma 10 2 3 3 9 2 2 3 3" xfId="15071" xr:uid="{BA6A9862-B522-4FEE-AF35-01CEE0C5E264}"/>
    <cellStyle name="Comma 10 2 3 3 9 2 2 3 3 2" xfId="29074" xr:uid="{388E413F-FA36-41BD-A42A-0D9B8528B463}"/>
    <cellStyle name="Comma 10 2 3 3 9 2 2 3 4" xfId="22895" xr:uid="{B89FA3CD-33C5-42AD-8FFB-C2F1EB932BAB}"/>
    <cellStyle name="Comma 10 2 3 3 9 2 2 4" xfId="18171" xr:uid="{E8855664-5ABC-467A-BF59-1F90926B88BD}"/>
    <cellStyle name="Comma 10 2 3 3 9 2 3" xfId="3878" xr:uid="{68E59CC9-2C12-447C-AACA-5BF51605F333}"/>
    <cellStyle name="Comma 10 2 3 3 9 2 3 2" xfId="9577" xr:uid="{C4D21F9C-E8A2-411D-BBE8-AB5C3B22C235}"/>
    <cellStyle name="Comma 10 2 3 3 9 2 3 2 2" xfId="12836" xr:uid="{5C1DA7C1-42EF-4D85-9DF5-28230934FEC6}"/>
    <cellStyle name="Comma 10 2 3 3 9 2 3 2 2 2" xfId="26847" xr:uid="{FADB1A76-CB17-4CF1-B41D-A007C22ED76D}"/>
    <cellStyle name="Comma 10 2 3 3 9 2 3 2 3" xfId="15931" xr:uid="{C4941D91-1A30-4A77-9105-0CE0236F2CB8}"/>
    <cellStyle name="Comma 10 2 3 3 9 2 3 2 3 2" xfId="29933" xr:uid="{175AD7B4-B8E6-4B91-BFDF-E0EDF371825A}"/>
    <cellStyle name="Comma 10 2 3 3 9 2 3 2 4" xfId="23754" xr:uid="{F9BB6FDA-9F2F-42E3-B954-A5C260EDA811}"/>
    <cellStyle name="Comma 10 2 3 3 9 2 3 3" xfId="5643" xr:uid="{8477AB4A-5C97-44F6-9D52-227053D529A5}"/>
    <cellStyle name="Comma 10 2 3 3 9 2 3 3 2" xfId="20576" xr:uid="{837BABA3-9FE5-4498-ACC9-CB47AB95D744}"/>
    <cellStyle name="Comma 10 2 3 3 9 2 3 4" xfId="19030" xr:uid="{8158909C-3465-4B0E-93C2-5F64CE628EE8}"/>
    <cellStyle name="Comma 10 2 3 3 9 2 4" xfId="7576" xr:uid="{84F9804A-53FE-4CE4-A34F-E2D55A813554}"/>
    <cellStyle name="Comma 10 2 3 3 9 2 4 2" xfId="11292" xr:uid="{A97F2E55-E850-4EA1-8C48-8C4E8876399D}"/>
    <cellStyle name="Comma 10 2 3 3 9 2 4 2 2" xfId="25304" xr:uid="{F58E00A3-3C66-49FD-80DA-E42CE47AFE40}"/>
    <cellStyle name="Comma 10 2 3 3 9 2 4 3" xfId="14387" xr:uid="{8BB0C5DC-F224-4563-B446-B8F4B632F050}"/>
    <cellStyle name="Comma 10 2 3 3 9 2 4 3 2" xfId="28390" xr:uid="{6B85A11E-F442-4199-B1C6-A8C612FF4245}"/>
    <cellStyle name="Comma 10 2 3 3 9 2 4 4" xfId="22211" xr:uid="{010BB6A0-5D77-4446-89B5-06B493C08193}"/>
    <cellStyle name="Comma 10 2 3 3 9 2 5" xfId="17487" xr:uid="{36E4A54A-E680-493D-A135-F529FF5A4C7F}"/>
    <cellStyle name="Comma 10 2 3 3 9 3" xfId="1878" xr:uid="{62D6DEF7-02BE-4402-A70E-111728DC9BDC}"/>
    <cellStyle name="Comma 10 2 3 3 9 3 2" xfId="4123" xr:uid="{85673BE6-05FB-419B-82AB-84AF298530C7}"/>
    <cellStyle name="Comma 10 2 3 3 9 3 2 2" xfId="9770" xr:uid="{64F71931-E80C-46F1-AB8E-4A269E4043FF}"/>
    <cellStyle name="Comma 10 2 3 3 9 3 2 2 2" xfId="13020" xr:uid="{9E1EAA29-0DC7-4A83-99AA-C7C9F049F601}"/>
    <cellStyle name="Comma 10 2 3 3 9 3 2 2 2 2" xfId="27031" xr:uid="{D2428275-FEF4-4610-A15B-9F4ACEDDEE60}"/>
    <cellStyle name="Comma 10 2 3 3 9 3 2 2 3" xfId="16115" xr:uid="{94DAED72-35FE-49A6-8E33-6FF6E51EF764}"/>
    <cellStyle name="Comma 10 2 3 3 9 3 2 2 3 2" xfId="30117" xr:uid="{2D927124-E48D-46E4-BFD1-2901A220073B}"/>
    <cellStyle name="Comma 10 2 3 3 9 3 2 2 4" xfId="23938" xr:uid="{72B532BF-0D74-4E1A-85AD-051295AF54EF}"/>
    <cellStyle name="Comma 10 2 3 3 9 3 2 3" xfId="5827" xr:uid="{55A1F3A3-6F6D-44FF-86AD-7771019B5EF1}"/>
    <cellStyle name="Comma 10 2 3 3 9 3 2 3 2" xfId="20760" xr:uid="{6A9B314C-C901-4794-A33A-5EF7D5C0E286}"/>
    <cellStyle name="Comma 10 2 3 3 9 3 2 4" xfId="19214" xr:uid="{171568A6-9AD1-45DF-9CC7-CE5E7D59A659}"/>
    <cellStyle name="Comma 10 2 3 3 9 3 3" xfId="7769" xr:uid="{98D6821D-E219-4B41-BC65-D29960314F5E}"/>
    <cellStyle name="Comma 10 2 3 3 9 3 3 2" xfId="11476" xr:uid="{0CE42DA2-5E50-4163-AEA5-F5ACBBC47C42}"/>
    <cellStyle name="Comma 10 2 3 3 9 3 3 2 2" xfId="25488" xr:uid="{D6733DD3-BB8E-4CE2-8D59-F6326352EC69}"/>
    <cellStyle name="Comma 10 2 3 3 9 3 3 3" xfId="14571" xr:uid="{40D5A2F5-9C8A-457D-A98F-1604F9BD50DC}"/>
    <cellStyle name="Comma 10 2 3 3 9 3 3 3 2" xfId="28574" xr:uid="{DEEC3946-1311-4CEF-94DD-77AE064EB5B2}"/>
    <cellStyle name="Comma 10 2 3 3 9 3 3 4" xfId="22395" xr:uid="{EEA21B92-62B8-486B-AD89-48A5D3EC1C6A}"/>
    <cellStyle name="Comma 10 2 3 3 9 3 4" xfId="17671" xr:uid="{CBFC5079-768E-4A2F-84BA-60F30F8FC3BB}"/>
    <cellStyle name="Comma 10 2 3 3 9 4" xfId="3466" xr:uid="{366B6D95-9F43-4F96-B3B2-BC1BA6FA75D0}"/>
    <cellStyle name="Comma 10 2 3 3 9 4 2" xfId="9166" xr:uid="{6AC6F6C9-3A1C-4992-9AB2-C82A5F2B2DFF}"/>
    <cellStyle name="Comma 10 2 3 3 9 4 2 2" xfId="12510" xr:uid="{94AE6EBE-50C2-4184-AF65-6BE93A421546}"/>
    <cellStyle name="Comma 10 2 3 3 9 4 2 2 2" xfId="26522" xr:uid="{06AE8CBB-3162-48A1-B2BB-09B14208418C}"/>
    <cellStyle name="Comma 10 2 3 3 9 4 2 3" xfId="15605" xr:uid="{9CFFCD1B-821E-44A0-ABDE-721584E501E4}"/>
    <cellStyle name="Comma 10 2 3 3 9 4 2 3 2" xfId="29608" xr:uid="{D5EE3B32-1558-4FAB-BB79-D17399AAC37E}"/>
    <cellStyle name="Comma 10 2 3 3 9 4 2 4" xfId="23429" xr:uid="{74E9431D-C61D-4FF3-8099-5A8B19406E44}"/>
    <cellStyle name="Comma 10 2 3 3 9 4 3" xfId="5318" xr:uid="{A0E21DF2-4215-4581-8609-A43775C382FB}"/>
    <cellStyle name="Comma 10 2 3 3 9 4 3 2" xfId="20251" xr:uid="{651D610F-EFE1-4473-A992-08ADBFD57934}"/>
    <cellStyle name="Comma 10 2 3 3 9 4 4" xfId="18705" xr:uid="{5A7CF1CE-79F4-4531-9B2D-8C88F7F36652}"/>
    <cellStyle name="Comma 10 2 3 3 9 5" xfId="7165" xr:uid="{AAEEB17D-DF69-42E8-B5D2-176748A02D6A}"/>
    <cellStyle name="Comma 10 2 3 3 9 5 2" xfId="10967" xr:uid="{33F4BCF9-14C4-4023-9568-4174724AD0F2}"/>
    <cellStyle name="Comma 10 2 3 3 9 5 2 2" xfId="24979" xr:uid="{27279EDC-50D4-4EF6-A695-48FA0A457713}"/>
    <cellStyle name="Comma 10 2 3 3 9 5 3" xfId="14062" xr:uid="{61AEE4A8-60EF-46EF-AD83-1B4FA2B2EE10}"/>
    <cellStyle name="Comma 10 2 3 3 9 5 3 2" xfId="28065" xr:uid="{648477F8-8859-4B61-BD23-407435EF2D9C}"/>
    <cellStyle name="Comma 10 2 3 3 9 5 4" xfId="21886" xr:uid="{B65C60A6-A0DC-4572-BD25-83EF2C540A1F}"/>
    <cellStyle name="Comma 10 2 3 3 9 6" xfId="17162" xr:uid="{06ECB776-E80E-4CF5-948E-2CEE0E15B702}"/>
    <cellStyle name="Comma 10 2 3 4" xfId="1171" xr:uid="{55C49A8D-3A02-49E8-B101-6D7D5A7DF9E9}"/>
    <cellStyle name="Comma 10 2 3 4 2" xfId="3477" xr:uid="{DA7E68C2-B471-4BFF-81A7-F50FB3396BE2}"/>
    <cellStyle name="Comma 10 2 3 4 2 2" xfId="9177" xr:uid="{52AEE956-E7BC-4FCA-82DE-5DA3980E72A4}"/>
    <cellStyle name="Comma 10 2 3 4 2 2 2" xfId="12520" xr:uid="{9813FA02-1145-4648-8FD0-22A1EA2EB1F9}"/>
    <cellStyle name="Comma 10 2 3 4 2 2 2 2" xfId="26532" xr:uid="{21721BEC-CBB0-4F00-8FCF-B5AA8D67AA01}"/>
    <cellStyle name="Comma 10 2 3 4 2 2 3" xfId="15615" xr:uid="{95467FB4-E8A2-41BA-8201-2E30B2511FF7}"/>
    <cellStyle name="Comma 10 2 3 4 2 2 3 2" xfId="29618" xr:uid="{2EBAC58E-813C-462A-B978-C9ACC927192B}"/>
    <cellStyle name="Comma 10 2 3 4 2 2 4" xfId="23439" xr:uid="{5C03C0B1-5528-4C54-B199-C250579717F9}"/>
    <cellStyle name="Comma 10 2 3 4 2 3" xfId="5328" xr:uid="{C8E3D5DD-996B-46BB-AA87-1B7BE8456700}"/>
    <cellStyle name="Comma 10 2 3 4 2 3 2" xfId="20261" xr:uid="{AB8C9D96-8D87-4B52-824D-66F92253F18D}"/>
    <cellStyle name="Comma 10 2 3 4 2 4" xfId="18715" xr:uid="{7355CC45-A90D-4A84-8F17-2653D9D34446}"/>
    <cellStyle name="Comma 10 2 3 4 3" xfId="7176" xr:uid="{B8342AF8-C401-450F-88FB-28631B9AB01C}"/>
    <cellStyle name="Comma 10 2 3 4 3 2" xfId="10977" xr:uid="{7C738BA1-7907-44C0-AD9D-471FE95943AF}"/>
    <cellStyle name="Comma 10 2 3 4 3 2 2" xfId="24989" xr:uid="{8083BCB9-6271-49C5-AEB1-5C3338EFF43D}"/>
    <cellStyle name="Comma 10 2 3 4 3 3" xfId="14072" xr:uid="{6A676F9F-5B8B-44E1-811A-92F9C7ED6DED}"/>
    <cellStyle name="Comma 10 2 3 4 3 3 2" xfId="28075" xr:uid="{7BC7AA88-988C-48C0-8AC5-DAF7C9899DAE}"/>
    <cellStyle name="Comma 10 2 3 4 3 4" xfId="21896" xr:uid="{E6CE2D5A-8B21-447E-A32C-409CD1548777}"/>
    <cellStyle name="Comma 10 2 3 4 4" xfId="17172" xr:uid="{88D1BA12-F6F6-4ED8-A084-7EC9A5021111}"/>
    <cellStyle name="Comma 10 2 3 5" xfId="2267" xr:uid="{E05340A6-28FF-4E2D-A12B-858D2144F38F}"/>
    <cellStyle name="Comma 10 2 3 5 2" xfId="4458" xr:uid="{24B8BD91-4547-40B1-9543-00BDBFA47C74}"/>
    <cellStyle name="Comma 10 2 3 5 2 2" xfId="10104" xr:uid="{9397B90D-211B-4F48-B150-DA9DA40A5147}"/>
    <cellStyle name="Comma 10 2 3 5 2 2 2" xfId="13308" xr:uid="{E15D4265-066A-4FA5-90E5-70CFDDDB228B}"/>
    <cellStyle name="Comma 10 2 3 5 2 2 2 2" xfId="27319" xr:uid="{E2D13B6D-A7DD-48FD-9858-F07AA146AF67}"/>
    <cellStyle name="Comma 10 2 3 5 2 2 3" xfId="16403" xr:uid="{35BB0339-D1F8-4FC7-888A-81CD7A18796F}"/>
    <cellStyle name="Comma 10 2 3 5 2 2 3 2" xfId="30405" xr:uid="{4599162D-58CC-431F-A5BF-DD6958D42682}"/>
    <cellStyle name="Comma 10 2 3 5 2 2 4" xfId="24226" xr:uid="{C202C4AC-6317-4880-B346-ACA6D6F2D14C}"/>
    <cellStyle name="Comma 10 2 3 5 2 3" xfId="6115" xr:uid="{495CBF2E-6CD8-481D-BCA1-0442862D7FEE}"/>
    <cellStyle name="Comma 10 2 3 5 2 3 2" xfId="21048" xr:uid="{B3834D03-D100-4598-B442-5F56A1F50B04}"/>
    <cellStyle name="Comma 10 2 3 5 2 4" xfId="19502" xr:uid="{CB530304-34DD-4C37-93C2-66DE61A06518}"/>
    <cellStyle name="Comma 10 2 3 5 3" xfId="8122" xr:uid="{260A1778-C01E-43AE-8BF2-8B92A4BD4EAE}"/>
    <cellStyle name="Comma 10 2 3 5 3 2" xfId="11764" xr:uid="{21BC7692-1CD0-4AA4-AE5B-488DF7300347}"/>
    <cellStyle name="Comma 10 2 3 5 3 2 2" xfId="25776" xr:uid="{2E788409-E5AC-4196-B176-AE8AF43BE76A}"/>
    <cellStyle name="Comma 10 2 3 5 3 3" xfId="14859" xr:uid="{9950B22D-A00B-49C8-A8C7-63A11EE952BB}"/>
    <cellStyle name="Comma 10 2 3 5 3 3 2" xfId="28862" xr:uid="{E055C5F9-A761-4DD0-922D-E51287CE74D0}"/>
    <cellStyle name="Comma 10 2 3 5 3 4" xfId="22683" xr:uid="{623AD48F-6CA7-4D4B-9F50-49B22156FEEB}"/>
    <cellStyle name="Comma 10 2 3 5 4" xfId="17959" xr:uid="{C756DD51-38AE-4D6E-A238-633E17EBF8C9}"/>
    <cellStyle name="Comma 10 2 3 6" xfId="2973" xr:uid="{40D09E20-CE24-4D39-8193-DA4BDE11CEF2}"/>
    <cellStyle name="Comma 10 2 3 6 2" xfId="8701" xr:uid="{1F4ACA0C-4321-4B7A-851E-6651C19F0A05}"/>
    <cellStyle name="Comma 10 2 3 6 2 2" xfId="12183" xr:uid="{19096017-8547-4E42-9E00-8BA0CA4280EB}"/>
    <cellStyle name="Comma 10 2 3 6 2 2 2" xfId="26195" xr:uid="{AE3EF9EA-FF88-48C5-A431-683C15818C74}"/>
    <cellStyle name="Comma 10 2 3 6 2 3" xfId="15278" xr:uid="{D37FEB37-5B50-4924-8217-7B30C616F09E}"/>
    <cellStyle name="Comma 10 2 3 6 2 3 2" xfId="29281" xr:uid="{ADC3AFC6-822B-46AB-9F06-990946D772F3}"/>
    <cellStyle name="Comma 10 2 3 6 2 4" xfId="23102" xr:uid="{68149051-AB10-4E4F-B5B4-797F4E3A3624}"/>
    <cellStyle name="Comma 10 2 3 6 3" xfId="4988" xr:uid="{99DD248A-4625-4DAC-AAF8-862CB7F5E9A8}"/>
    <cellStyle name="Comma 10 2 3 6 3 2" xfId="19924" xr:uid="{A38D82E5-764C-40A7-8D74-D58B0AEF153C}"/>
    <cellStyle name="Comma 10 2 3 6 4" xfId="18378" xr:uid="{56F9D83B-500F-44A7-A29D-705B9138D8C5}"/>
    <cellStyle name="Comma 10 2 3 7" xfId="6697" xr:uid="{8DAEE4F7-A25C-4EC4-A905-52672A5C834E}"/>
    <cellStyle name="Comma 10 2 3 7 2" xfId="10640" xr:uid="{147D9C36-9378-4FF6-83B2-EF52B86A5338}"/>
    <cellStyle name="Comma 10 2 3 7 2 2" xfId="24652" xr:uid="{87FBA44E-E4DE-49BC-B308-4CCD539ECE72}"/>
    <cellStyle name="Comma 10 2 3 7 3" xfId="13735" xr:uid="{77603EBD-5CCC-4638-8CAD-4FE615DCF32E}"/>
    <cellStyle name="Comma 10 2 3 7 3 2" xfId="27738" xr:uid="{2C712885-5346-41F3-8E3B-CCC5EB98461D}"/>
    <cellStyle name="Comma 10 2 3 7 4" xfId="21559" xr:uid="{5CAA4A79-53E3-4FDE-B04D-07A0A6802F67}"/>
    <cellStyle name="Comma 10 2 3 8" xfId="16835" xr:uid="{3F2C2243-BE75-4B01-A72C-A0D761A23539}"/>
    <cellStyle name="Comma 10 2 4" xfId="556" xr:uid="{35421C43-7455-4B43-B84C-4C421C3DA5A2}"/>
    <cellStyle name="Comma 10 2 4 2" xfId="790" xr:uid="{28833593-6542-4D23-BD7C-EFF91DCE5CAE}"/>
    <cellStyle name="Comma 10 2 4 2 2" xfId="1683" xr:uid="{73151F3F-8633-434F-B389-3C56EA68F443}"/>
    <cellStyle name="Comma 10 2 4 2 2 2" xfId="3965" xr:uid="{A7A23112-4856-473E-9FBA-FEB927C0F055}"/>
    <cellStyle name="Comma 10 2 4 2 2 2 2" xfId="9664" xr:uid="{B4F032D0-4477-4737-8E0B-6B558DA8B7C8}"/>
    <cellStyle name="Comma 10 2 4 2 2 2 2 2" xfId="12922" xr:uid="{87558A1B-FB63-4D43-AD2A-5D8E80D7B55D}"/>
    <cellStyle name="Comma 10 2 4 2 2 2 2 2 2" xfId="26933" xr:uid="{73827DBB-FC9A-4465-98DE-DC5C47FA4F1C}"/>
    <cellStyle name="Comma 10 2 4 2 2 2 2 3" xfId="16017" xr:uid="{5B9F69CB-1E8A-4A0C-BA00-C10EAFBB6C05}"/>
    <cellStyle name="Comma 10 2 4 2 2 2 2 3 2" xfId="30019" xr:uid="{7801F4B1-E3BC-491A-97C9-EFB25620E049}"/>
    <cellStyle name="Comma 10 2 4 2 2 2 2 4" xfId="23840" xr:uid="{462C8A40-2A8D-483E-8330-AFD63B2C33BB}"/>
    <cellStyle name="Comma 10 2 4 2 2 2 3" xfId="5729" xr:uid="{0EF10296-1C6D-4A1C-9377-8910599E525F}"/>
    <cellStyle name="Comma 10 2 4 2 2 2 3 2" xfId="20662" xr:uid="{035E2CC9-8779-4564-881C-0EAE29277F85}"/>
    <cellStyle name="Comma 10 2 4 2 2 2 4" xfId="19116" xr:uid="{35BD3F63-E424-4538-A9D6-15AEA268BA46}"/>
    <cellStyle name="Comma 10 2 4 2 2 3" xfId="7663" xr:uid="{359D3704-5613-4E13-BD58-39C69484A23A}"/>
    <cellStyle name="Comma 10 2 4 2 2 3 2" xfId="11378" xr:uid="{3B55CD30-1F06-4F46-A1DA-D595722EA54D}"/>
    <cellStyle name="Comma 10 2 4 2 2 3 2 2" xfId="25390" xr:uid="{E291A802-BAAB-4986-BF1B-245762A66B3D}"/>
    <cellStyle name="Comma 10 2 4 2 2 3 3" xfId="14473" xr:uid="{3735CFDE-ECF4-4EFA-80A8-5C9D44DF1AA0}"/>
    <cellStyle name="Comma 10 2 4 2 2 3 3 2" xfId="28476" xr:uid="{661666BC-BFC4-4CD3-92EA-DFD3A74F762D}"/>
    <cellStyle name="Comma 10 2 4 2 2 3 4" xfId="22297" xr:uid="{8F1613BA-83D1-42C3-ADD8-D487F3FF0DAD}"/>
    <cellStyle name="Comma 10 2 4 2 2 4" xfId="17573" xr:uid="{29A4651D-3513-4EE0-A8E8-D7F1873842C2}"/>
    <cellStyle name="Comma 10 2 4 2 3" xfId="2603" xr:uid="{8F4AF157-2180-47BE-ACD8-24A3D988EF2A}"/>
    <cellStyle name="Comma 10 2 4 2 3 2" xfId="4793" xr:uid="{54DFC58A-E001-4827-A0BD-76960F1EC206}"/>
    <cellStyle name="Comma 10 2 4 2 3 2 2" xfId="10439" xr:uid="{77B7BE58-10EB-4EBB-9DF8-F099AA317133}"/>
    <cellStyle name="Comma 10 2 4 2 3 2 2 2" xfId="13564" xr:uid="{436C7251-3A87-4ACA-82B9-06FADD4B2355}"/>
    <cellStyle name="Comma 10 2 4 2 3 2 2 2 2" xfId="27575" xr:uid="{8E610799-6A04-4270-8557-FC1F385B077E}"/>
    <cellStyle name="Comma 10 2 4 2 3 2 2 3" xfId="16659" xr:uid="{8283622D-9C9E-43CE-B1B7-1D0B9AD53865}"/>
    <cellStyle name="Comma 10 2 4 2 3 2 2 3 2" xfId="30661" xr:uid="{A62327C0-2F54-430A-94F8-C95ACB92AF14}"/>
    <cellStyle name="Comma 10 2 4 2 3 2 2 4" xfId="24482" xr:uid="{04A4A37A-DC9B-4812-AC52-9558615535A4}"/>
    <cellStyle name="Comma 10 2 4 2 3 2 3" xfId="6371" xr:uid="{1C2C835F-7859-4D5B-8C9F-8C9683FECE33}"/>
    <cellStyle name="Comma 10 2 4 2 3 2 3 2" xfId="21304" xr:uid="{5B06BDFE-318C-4E9A-9E8C-D51C481619E7}"/>
    <cellStyle name="Comma 10 2 4 2 3 2 4" xfId="19758" xr:uid="{94AC2EEA-927F-496F-9621-9562F1A51BAD}"/>
    <cellStyle name="Comma 10 2 4 2 3 3" xfId="8457" xr:uid="{3FAB96A9-0E22-4137-8AD0-1D43FF2EF786}"/>
    <cellStyle name="Comma 10 2 4 2 3 3 2" xfId="12020" xr:uid="{4E269B49-F05E-4192-B14D-195382E9C2F6}"/>
    <cellStyle name="Comma 10 2 4 2 3 3 2 2" xfId="26032" xr:uid="{3115B4F6-02C1-4236-ACBD-63955A3E5729}"/>
    <cellStyle name="Comma 10 2 4 2 3 3 3" xfId="15115" xr:uid="{9C9669FF-66D0-48B9-A1AD-E0ABB95AC271}"/>
    <cellStyle name="Comma 10 2 4 2 3 3 3 2" xfId="29118" xr:uid="{05F67CDD-36FA-46A5-8FA8-F17E306C0BEE}"/>
    <cellStyle name="Comma 10 2 4 2 3 3 4" xfId="22939" xr:uid="{81853C37-4F1E-4176-B7CF-C0AC514C2F22}"/>
    <cellStyle name="Comma 10 2 4 2 3 4" xfId="18215" xr:uid="{C2C2735E-08AA-486E-AB51-E9BD57ABC86C}"/>
    <cellStyle name="Comma 10 2 4 2 4" xfId="3273" xr:uid="{08375C55-7562-4C0A-BC10-17956F1A7080}"/>
    <cellStyle name="Comma 10 2 4 2 4 2" xfId="8973" xr:uid="{0F6A8D70-2477-42BC-8E51-FE25C2DDFDF0}"/>
    <cellStyle name="Comma 10 2 4 2 4 2 2" xfId="12376" xr:uid="{F509AE75-57EA-4090-A187-256FA50E4B23}"/>
    <cellStyle name="Comma 10 2 4 2 4 2 2 2" xfId="26388" xr:uid="{B2B905D8-F8B2-4127-B914-234B7A8191F2}"/>
    <cellStyle name="Comma 10 2 4 2 4 2 3" xfId="15471" xr:uid="{3FCB4C76-1F72-4AC8-ADF6-C6811C725187}"/>
    <cellStyle name="Comma 10 2 4 2 4 2 3 2" xfId="29474" xr:uid="{00238D96-4B4A-43BB-83A3-F2E656611C25}"/>
    <cellStyle name="Comma 10 2 4 2 4 2 4" xfId="23295" xr:uid="{2A16CDC5-91E7-47DC-971A-CBE8B9209AFB}"/>
    <cellStyle name="Comma 10 2 4 2 4 3" xfId="5184" xr:uid="{777A00FC-9612-4091-AB90-3276304B4ABE}"/>
    <cellStyle name="Comma 10 2 4 2 4 3 2" xfId="20117" xr:uid="{8F94FFBE-FAA1-48CF-BB7A-1244D1854FC3}"/>
    <cellStyle name="Comma 10 2 4 2 4 4" xfId="18571" xr:uid="{75A00184-0E5C-476F-AE7B-CA4176838A2B}"/>
    <cellStyle name="Comma 10 2 4 2 5" xfId="6972" xr:uid="{888031F5-2DCE-453A-A2AB-68EC30B13531}"/>
    <cellStyle name="Comma 10 2 4 2 5 2" xfId="10833" xr:uid="{464DD453-EFB5-4305-95BD-78DC1BAAC35F}"/>
    <cellStyle name="Comma 10 2 4 2 5 2 2" xfId="24845" xr:uid="{B51EEC4E-DB6C-4DE9-AC7E-B5EECA94281D}"/>
    <cellStyle name="Comma 10 2 4 2 5 3" xfId="13928" xr:uid="{03A92B30-C9CB-4549-B29F-6F93BEA55B27}"/>
    <cellStyle name="Comma 10 2 4 2 5 3 2" xfId="27931" xr:uid="{576864C6-64C4-4306-9E3A-27DFCB187B8B}"/>
    <cellStyle name="Comma 10 2 4 2 5 4" xfId="21752" xr:uid="{9F2E1024-91AF-46EA-9637-05AA67C1232A}"/>
    <cellStyle name="Comma 10 2 4 2 6" xfId="17028" xr:uid="{9852FB21-2080-4B7F-9A8E-9EADF2CCB6FE}"/>
    <cellStyle name="Comma 10 2 4 3" xfId="1287" xr:uid="{C51E6025-003E-4FB0-B997-C10DD4ED474E}"/>
    <cellStyle name="Comma 10 2 4 3 2" xfId="3570" xr:uid="{A92FA77C-0B99-4DE4-B663-1FCD6A84E168}"/>
    <cellStyle name="Comma 10 2 4 3 2 2" xfId="9269" xr:uid="{DB4A1539-1A04-4900-9953-64A3399D361F}"/>
    <cellStyle name="Comma 10 2 4 3 2 2 2" xfId="12598" xr:uid="{773639B5-3576-4FC6-BD9E-A27398F0B5E2}"/>
    <cellStyle name="Comma 10 2 4 3 2 2 2 2" xfId="26610" xr:uid="{EC0272CE-9B97-4BE0-82FD-9084EF572891}"/>
    <cellStyle name="Comma 10 2 4 3 2 2 3" xfId="15693" xr:uid="{D9C49A67-133E-4040-AD37-D94F17216E02}"/>
    <cellStyle name="Comma 10 2 4 3 2 2 3 2" xfId="29696" xr:uid="{00E68713-0617-43C5-BD86-124831AB5FAB}"/>
    <cellStyle name="Comma 10 2 4 3 2 2 4" xfId="23517" xr:uid="{B9A7F0D0-702D-4D6E-ADEE-2350923BD6CA}"/>
    <cellStyle name="Comma 10 2 4 3 2 3" xfId="5406" xr:uid="{49E051A0-1553-48E8-BEE1-AF4D9C84425F}"/>
    <cellStyle name="Comma 10 2 4 3 2 3 2" xfId="20339" xr:uid="{625747A1-5D37-417C-992D-412B9AFF1051}"/>
    <cellStyle name="Comma 10 2 4 3 2 4" xfId="18793" xr:uid="{BF5B5148-E7B7-4775-B580-C526228DED37}"/>
    <cellStyle name="Comma 10 2 4 3 3" xfId="7268" xr:uid="{0D830D8A-FCC0-493B-BC1F-185FA35C72A2}"/>
    <cellStyle name="Comma 10 2 4 3 3 2" xfId="11055" xr:uid="{182C154F-3E28-47B5-A891-30EA8A2145E8}"/>
    <cellStyle name="Comma 10 2 4 3 3 2 2" xfId="25067" xr:uid="{6AC5159A-317F-4587-A2C8-04D50F72339C}"/>
    <cellStyle name="Comma 10 2 4 3 3 3" xfId="14150" xr:uid="{67D0AAE9-2587-4966-923F-1C3BF855C0D0}"/>
    <cellStyle name="Comma 10 2 4 3 3 3 2" xfId="28153" xr:uid="{E08105D3-7B59-4DD7-8B46-9B5AAB6C1E8F}"/>
    <cellStyle name="Comma 10 2 4 3 3 4" xfId="21974" xr:uid="{C0D05D3B-F190-4794-BD01-89C311568F48}"/>
    <cellStyle name="Comma 10 2 4 3 4" xfId="17250" xr:uid="{ADDE2F68-DC5A-4863-919A-3155A029E659}"/>
    <cellStyle name="Comma 10 2 4 4" xfId="2330" xr:uid="{094B8F7B-131B-438C-8E38-C86B98D721A1}"/>
    <cellStyle name="Comma 10 2 4 4 2" xfId="4520" xr:uid="{AD74A796-6EF7-4901-AF24-ED43D4B80DC2}"/>
    <cellStyle name="Comma 10 2 4 4 2 2" xfId="10166" xr:uid="{CF48D4E8-1EDB-4901-B061-C02B3F0E662E}"/>
    <cellStyle name="Comma 10 2 4 4 2 2 2" xfId="13357" xr:uid="{556BBEE5-0865-4A62-954F-5649E35FAA25}"/>
    <cellStyle name="Comma 10 2 4 4 2 2 2 2" xfId="27368" xr:uid="{471D0904-F99C-4DDD-9D61-5636979DF232}"/>
    <cellStyle name="Comma 10 2 4 4 2 2 3" xfId="16452" xr:uid="{16D72FD1-C5D1-4419-B8CD-F8E1C62D4A16}"/>
    <cellStyle name="Comma 10 2 4 4 2 2 3 2" xfId="30454" xr:uid="{21B05B6D-77D6-4101-9FB7-5CAA58D45473}"/>
    <cellStyle name="Comma 10 2 4 4 2 2 4" xfId="24275" xr:uid="{955E553F-E369-4418-8DDA-1C9F6387967F}"/>
    <cellStyle name="Comma 10 2 4 4 2 3" xfId="6164" xr:uid="{1B7B1D02-24C2-4BB9-931B-170C984BA7AA}"/>
    <cellStyle name="Comma 10 2 4 4 2 3 2" xfId="21097" xr:uid="{7CA56FA8-C0AA-424B-9105-04E6DF994609}"/>
    <cellStyle name="Comma 10 2 4 4 2 4" xfId="19551" xr:uid="{0C554316-B6E6-4017-8DBE-A22A2F9F70BD}"/>
    <cellStyle name="Comma 10 2 4 4 3" xfId="8184" xr:uid="{D168A805-7E9A-498C-865E-E6DB3C7E4F71}"/>
    <cellStyle name="Comma 10 2 4 4 3 2" xfId="11813" xr:uid="{A3195CEB-3777-4C71-94D6-47426DF3B734}"/>
    <cellStyle name="Comma 10 2 4 4 3 2 2" xfId="25825" xr:uid="{ED146E21-73B4-4EE6-9FBD-5D115E8214AC}"/>
    <cellStyle name="Comma 10 2 4 4 3 3" xfId="14908" xr:uid="{5016316D-BB2B-43AB-8A34-A32D822F1594}"/>
    <cellStyle name="Comma 10 2 4 4 3 3 2" xfId="28911" xr:uid="{D54F43A8-C51E-4108-A911-4BF2DAD4B312}"/>
    <cellStyle name="Comma 10 2 4 4 3 4" xfId="22732" xr:uid="{30584CDA-21D2-4FA5-A7B9-6C5AC1533D14}"/>
    <cellStyle name="Comma 10 2 4 4 4" xfId="18008" xr:uid="{84E03B45-2D39-42A3-887E-D3254F033DC6}"/>
    <cellStyle name="Comma 10 2 4 5" xfId="3110" xr:uid="{99DB6950-DE1F-4FAE-BE70-665D843F7063}"/>
    <cellStyle name="Comma 10 2 4 5 2" xfId="8822" xr:uid="{4BD00C7D-6AEE-452E-8D2C-59383AE8683A}"/>
    <cellStyle name="Comma 10 2 4 5 2 2" xfId="12277" xr:uid="{D2E74414-AFD6-4C88-806D-8ED81DE9F3AA}"/>
    <cellStyle name="Comma 10 2 4 5 2 2 2" xfId="26289" xr:uid="{EA1ABFD2-8241-43C6-A333-3A1DE42C139B}"/>
    <cellStyle name="Comma 10 2 4 5 2 3" xfId="15372" xr:uid="{6E84424C-82DB-429A-9C83-664E7DB48EF8}"/>
    <cellStyle name="Comma 10 2 4 5 2 3 2" xfId="29375" xr:uid="{1A975102-79CB-47CB-88BA-FE1713BEB139}"/>
    <cellStyle name="Comma 10 2 4 5 2 4" xfId="23196" xr:uid="{5CE469BC-B144-43C8-9C60-94611B74C875}"/>
    <cellStyle name="Comma 10 2 4 5 3" xfId="5084" xr:uid="{00DBC8AA-CFCE-4DAB-AAAC-82FC9EAD0155}"/>
    <cellStyle name="Comma 10 2 4 5 3 2" xfId="20018" xr:uid="{9EDD9C31-B9F8-4BF6-BE1E-D8E867CCEE94}"/>
    <cellStyle name="Comma 10 2 4 5 4" xfId="18472" xr:uid="{D5D1F954-62FB-43D7-A193-F72E08A4B2D2}"/>
    <cellStyle name="Comma 10 2 4 6" xfId="6820" xr:uid="{FAF8F95F-924E-4199-A27C-6A9DED949AC0}"/>
    <cellStyle name="Comma 10 2 4 6 2" xfId="10734" xr:uid="{15B72D92-2435-4DED-86ED-24502AF9EE7A}"/>
    <cellStyle name="Comma 10 2 4 6 2 2" xfId="24746" xr:uid="{89C1C7D2-1088-4DCF-98F3-0FE7EB6A88E5}"/>
    <cellStyle name="Comma 10 2 4 6 3" xfId="13829" xr:uid="{59E626D4-DE5F-43B4-9FA2-E405DDD33C78}"/>
    <cellStyle name="Comma 10 2 4 6 3 2" xfId="27832" xr:uid="{CD2BDBF5-D051-4A5E-958F-C769EBBF76AE}"/>
    <cellStyle name="Comma 10 2 4 6 4" xfId="21653" xr:uid="{9D4F834E-8559-4143-9C24-3378942E723B}"/>
    <cellStyle name="Comma 10 2 4 7" xfId="16929" xr:uid="{278AE37A-01DD-412C-ABFC-93EEB032A64C}"/>
    <cellStyle name="Comma 10 2 5" xfId="614" xr:uid="{DEA4BCF3-B70F-49D1-A752-F8873D7F163E}"/>
    <cellStyle name="Comma 10 2 5 2" xfId="801" xr:uid="{68DAA819-60CB-4B5C-9BC3-7ED49DECF748}"/>
    <cellStyle name="Comma 10 2 5 2 2" xfId="1705" xr:uid="{EA631E40-8964-45EE-988C-AB5723D753D4}"/>
    <cellStyle name="Comma 10 2 5 2 2 2" xfId="3987" xr:uid="{F39C1B51-EB81-4787-B562-3C117FECAAD0}"/>
    <cellStyle name="Comma 10 2 5 2 2 2 2" xfId="9686" xr:uid="{1046EA9E-49C2-4ECE-B920-3465284B88C1}"/>
    <cellStyle name="Comma 10 2 5 2 2 2 2 2" xfId="12944" xr:uid="{D2C9DC1A-45B2-4D7E-817D-215254903A62}"/>
    <cellStyle name="Comma 10 2 5 2 2 2 2 2 2" xfId="26955" xr:uid="{77C806E6-8426-49FC-8B3F-D822F9E248C6}"/>
    <cellStyle name="Comma 10 2 5 2 2 2 2 3" xfId="16039" xr:uid="{55F777CE-4BF3-4478-B4D1-B191057C4DFF}"/>
    <cellStyle name="Comma 10 2 5 2 2 2 2 3 2" xfId="30041" xr:uid="{AE381B02-B8BC-4229-8A8A-5617AFFA947A}"/>
    <cellStyle name="Comma 10 2 5 2 2 2 2 4" xfId="23862" xr:uid="{85178EDE-56F6-4E22-9A28-78AB754F8431}"/>
    <cellStyle name="Comma 10 2 5 2 2 2 3" xfId="5751" xr:uid="{72EB330B-0BE9-47B0-8D96-2F4F76920F85}"/>
    <cellStyle name="Comma 10 2 5 2 2 2 3 2" xfId="20684" xr:uid="{B7E4C4BE-E1C1-4DDE-BB78-9B81A28799B5}"/>
    <cellStyle name="Comma 10 2 5 2 2 2 4" xfId="19138" xr:uid="{B0BF2D82-CE3A-4384-91CF-40B6463BB430}"/>
    <cellStyle name="Comma 10 2 5 2 2 3" xfId="7685" xr:uid="{9E1D80F9-D58B-4366-8427-74D0AB570C25}"/>
    <cellStyle name="Comma 10 2 5 2 2 3 2" xfId="11400" xr:uid="{1C5EDB61-01AD-45DD-B5AE-22EEAEFD6F1C}"/>
    <cellStyle name="Comma 10 2 5 2 2 3 2 2" xfId="25412" xr:uid="{E99A5EAD-2952-4317-8985-4F1C1210CE79}"/>
    <cellStyle name="Comma 10 2 5 2 2 3 3" xfId="14495" xr:uid="{4C2D1787-5B42-4B6A-9800-61F4ADD914D8}"/>
    <cellStyle name="Comma 10 2 5 2 2 3 3 2" xfId="28498" xr:uid="{7876BA33-FF91-402B-AF01-12F99E5C7228}"/>
    <cellStyle name="Comma 10 2 5 2 2 3 4" xfId="22319" xr:uid="{41A76669-689F-4CAA-98A2-4BD52BD11449}"/>
    <cellStyle name="Comma 10 2 5 2 2 4" xfId="17595" xr:uid="{D038008D-6BE7-4B9C-9808-293445E28EF4}"/>
    <cellStyle name="Comma 10 2 5 2 3" xfId="2609" xr:uid="{DAD5B43B-8334-48B9-8EB2-8CF1CA2F4A5F}"/>
    <cellStyle name="Comma 10 2 5 2 3 2" xfId="4798" xr:uid="{4E1949CD-18BD-4C0D-8DE0-854A395A9C3C}"/>
    <cellStyle name="Comma 10 2 5 2 3 2 2" xfId="10444" xr:uid="{284A0576-7737-49D5-B63E-46B1397A9883}"/>
    <cellStyle name="Comma 10 2 5 2 3 2 2 2" xfId="13569" xr:uid="{477AF540-53D6-4F39-BCDD-8F9BDE194581}"/>
    <cellStyle name="Comma 10 2 5 2 3 2 2 2 2" xfId="27580" xr:uid="{9D41F8D4-11BA-48AA-9A67-1594F67D8D5B}"/>
    <cellStyle name="Comma 10 2 5 2 3 2 2 3" xfId="16664" xr:uid="{AC348769-5586-430D-95AF-AAC2972785ED}"/>
    <cellStyle name="Comma 10 2 5 2 3 2 2 3 2" xfId="30666" xr:uid="{1C09357D-C6D8-4ADF-BAD8-74CFD1B9B6A0}"/>
    <cellStyle name="Comma 10 2 5 2 3 2 2 4" xfId="24487" xr:uid="{A313FFC6-197E-491D-A771-AF2F90011052}"/>
    <cellStyle name="Comma 10 2 5 2 3 2 3" xfId="6376" xr:uid="{EA6E022C-7026-45A0-A62B-240B1A159B24}"/>
    <cellStyle name="Comma 10 2 5 2 3 2 3 2" xfId="21309" xr:uid="{F5A89289-0087-49E4-A25B-CB3BE07F6B4D}"/>
    <cellStyle name="Comma 10 2 5 2 3 2 4" xfId="19763" xr:uid="{B1B66B86-EC24-4D50-88AB-45BE24F20318}"/>
    <cellStyle name="Comma 10 2 5 2 3 3" xfId="8462" xr:uid="{202CD5AF-F1CF-4DEC-87DB-50CDCBFEDC09}"/>
    <cellStyle name="Comma 10 2 5 2 3 3 2" xfId="12025" xr:uid="{15F5C12E-E59E-4E4F-8A8B-C7D1091CF863}"/>
    <cellStyle name="Comma 10 2 5 2 3 3 2 2" xfId="26037" xr:uid="{419E7FD4-961C-439E-9472-A3D36D1D399E}"/>
    <cellStyle name="Comma 10 2 5 2 3 3 3" xfId="15120" xr:uid="{A12347A6-3D31-4E03-A013-8989B0DC6DAE}"/>
    <cellStyle name="Comma 10 2 5 2 3 3 3 2" xfId="29123" xr:uid="{27C1908D-CD96-4C77-BCBA-44179536A241}"/>
    <cellStyle name="Comma 10 2 5 2 3 3 4" xfId="22944" xr:uid="{AFAB3989-3D4B-4152-BD89-80FC6E554808}"/>
    <cellStyle name="Comma 10 2 5 2 3 4" xfId="18220" xr:uid="{E1BDCAC2-AE26-4ADE-AEF4-DB4DF7CE8E41}"/>
    <cellStyle name="Comma 10 2 5 2 4" xfId="3281" xr:uid="{B47C81A5-9F3B-4D2F-BDD0-C7B3C645C8E9}"/>
    <cellStyle name="Comma 10 2 5 2 4 2" xfId="8981" xr:uid="{A92506F1-033A-48C7-92BF-50E5AD7DA390}"/>
    <cellStyle name="Comma 10 2 5 2 4 2 2" xfId="12383" xr:uid="{D3B556BB-E1E0-4D1E-905E-20017301E197}"/>
    <cellStyle name="Comma 10 2 5 2 4 2 2 2" xfId="26395" xr:uid="{FFA82438-2656-40E5-9943-826B2BDDD7F2}"/>
    <cellStyle name="Comma 10 2 5 2 4 2 3" xfId="15478" xr:uid="{B546107C-1A77-412A-A9E9-AB1DE00E6CD1}"/>
    <cellStyle name="Comma 10 2 5 2 4 2 3 2" xfId="29481" xr:uid="{B66E4E6B-1F61-4B17-9A4B-9FEBCF7960B1}"/>
    <cellStyle name="Comma 10 2 5 2 4 2 4" xfId="23302" xr:uid="{B905B575-0857-4A75-A740-046A46FDDB27}"/>
    <cellStyle name="Comma 10 2 5 2 4 3" xfId="5191" xr:uid="{9562263A-4365-41E5-A530-95E776AB42AE}"/>
    <cellStyle name="Comma 10 2 5 2 4 3 2" xfId="20124" xr:uid="{4D9CBB30-6FE1-4A94-AB1F-2DD4071DA1E2}"/>
    <cellStyle name="Comma 10 2 5 2 4 4" xfId="18578" xr:uid="{8073D576-3AD5-4B43-A053-DA3491EC349D}"/>
    <cellStyle name="Comma 10 2 5 2 5" xfId="6980" xr:uid="{8B0EC540-F492-4C20-891D-9852C9B3C1E8}"/>
    <cellStyle name="Comma 10 2 5 2 5 2" xfId="10840" xr:uid="{353EE51F-BF3B-4029-89AE-9F11D51DEE0F}"/>
    <cellStyle name="Comma 10 2 5 2 5 2 2" xfId="24852" xr:uid="{F6CADDF3-150E-4C38-BF16-DF678152EFEA}"/>
    <cellStyle name="Comma 10 2 5 2 5 3" xfId="13935" xr:uid="{65268ED3-B984-492A-BEA0-26CC5CC4978D}"/>
    <cellStyle name="Comma 10 2 5 2 5 3 2" xfId="27938" xr:uid="{2ECCFE59-0530-4F5A-B915-5C73E5E01721}"/>
    <cellStyle name="Comma 10 2 5 2 5 4" xfId="21759" xr:uid="{68705DC8-42EC-4172-9842-AED7F241CFF2}"/>
    <cellStyle name="Comma 10 2 5 2 6" xfId="17035" xr:uid="{E7C341AE-A234-4633-8FE2-E3036582B0A6}"/>
    <cellStyle name="Comma 10 2 5 3" xfId="1316" xr:uid="{77F2DE0E-8025-4BB8-81DF-3FAA4FE7B29A}"/>
    <cellStyle name="Comma 10 2 5 3 2" xfId="3599" xr:uid="{29FD0481-D85A-4676-98B2-CEDF00371D6F}"/>
    <cellStyle name="Comma 10 2 5 3 2 2" xfId="9298" xr:uid="{8793DC89-72D4-43CD-81B5-D1A91979CC6A}"/>
    <cellStyle name="Comma 10 2 5 3 2 2 2" xfId="12627" xr:uid="{BA5527D8-ED0C-4D1B-A7F7-02FDC89212F0}"/>
    <cellStyle name="Comma 10 2 5 3 2 2 2 2" xfId="26639" xr:uid="{2D92E490-97AA-4AFA-85A1-C68F5E1CE15F}"/>
    <cellStyle name="Comma 10 2 5 3 2 2 3" xfId="15722" xr:uid="{014639BF-00D7-42D0-BEDD-9F9EB1AFE137}"/>
    <cellStyle name="Comma 10 2 5 3 2 2 3 2" xfId="29725" xr:uid="{B5405B63-ED4E-4FB7-AD48-F79CFD1A0B4B}"/>
    <cellStyle name="Comma 10 2 5 3 2 2 4" xfId="23546" xr:uid="{CBCE49ED-D1E7-4114-B5DE-227EECD16BCB}"/>
    <cellStyle name="Comma 10 2 5 3 2 3" xfId="5435" xr:uid="{DA6C487A-1445-471A-8906-69D15F99AD3D}"/>
    <cellStyle name="Comma 10 2 5 3 2 3 2" xfId="20368" xr:uid="{52B81C11-8E03-4162-B07A-8D351EAE5939}"/>
    <cellStyle name="Comma 10 2 5 3 2 4" xfId="18822" xr:uid="{9C5E3F15-FA15-4E4F-BF52-75198F1B2CFA}"/>
    <cellStyle name="Comma 10 2 5 3 3" xfId="7297" xr:uid="{FC762975-1F52-4426-8472-6933FAA5AE23}"/>
    <cellStyle name="Comma 10 2 5 3 3 2" xfId="11084" xr:uid="{5838AB7D-E39E-459B-A870-524F0285E3EB}"/>
    <cellStyle name="Comma 10 2 5 3 3 2 2" xfId="25096" xr:uid="{36A21C6B-3A34-4543-95C2-EFEB4C770C78}"/>
    <cellStyle name="Comma 10 2 5 3 3 3" xfId="14179" xr:uid="{DD39F2D2-EEBF-40AC-8431-99B809D72FBD}"/>
    <cellStyle name="Comma 10 2 5 3 3 3 2" xfId="28182" xr:uid="{210E422F-E1F0-4A43-A51D-B1FA6BC96AB8}"/>
    <cellStyle name="Comma 10 2 5 3 3 4" xfId="22003" xr:uid="{924E1B15-412B-4D2A-8853-DC078CAEADEB}"/>
    <cellStyle name="Comma 10 2 5 3 4" xfId="17279" xr:uid="{DC088C0D-9751-4B0E-8771-EA38C5E76B7D}"/>
    <cellStyle name="Comma 10 2 5 4" xfId="2343" xr:uid="{30642C74-6FB7-4352-86E8-73898AAB31EE}"/>
    <cellStyle name="Comma 10 2 5 4 2" xfId="4533" xr:uid="{435E1AA3-802F-4815-AA92-60F9A1174549}"/>
    <cellStyle name="Comma 10 2 5 4 2 2" xfId="10179" xr:uid="{5A874A39-7E3C-45F3-87B1-E52195928A2A}"/>
    <cellStyle name="Comma 10 2 5 4 2 2 2" xfId="13370" xr:uid="{62C7F821-8AA8-454B-B06A-6D8F25FBDFF8}"/>
    <cellStyle name="Comma 10 2 5 4 2 2 2 2" xfId="27381" xr:uid="{7D7EC830-4A13-4C67-A298-75944645F0F1}"/>
    <cellStyle name="Comma 10 2 5 4 2 2 3" xfId="16465" xr:uid="{071F03F0-D857-4AC5-BD0C-EC3867EBACED}"/>
    <cellStyle name="Comma 10 2 5 4 2 2 3 2" xfId="30467" xr:uid="{6F8AEFBB-C367-43A2-88AB-08BD4EFE29A0}"/>
    <cellStyle name="Comma 10 2 5 4 2 2 4" xfId="24288" xr:uid="{C5D84048-3499-4DF6-83CA-16F4F934E290}"/>
    <cellStyle name="Comma 10 2 5 4 2 3" xfId="6177" xr:uid="{BF0FFFD9-7606-436A-8580-1C297904089C}"/>
    <cellStyle name="Comma 10 2 5 4 2 3 2" xfId="21110" xr:uid="{A6012189-3635-4488-9756-1065111650DA}"/>
    <cellStyle name="Comma 10 2 5 4 2 4" xfId="19564" xr:uid="{84686596-D5B5-42AA-B9CA-AF51F4DEC7DC}"/>
    <cellStyle name="Comma 10 2 5 4 3" xfId="8197" xr:uid="{F4FC55A1-5352-49D0-8368-1FE5D1D73FB0}"/>
    <cellStyle name="Comma 10 2 5 4 3 2" xfId="11826" xr:uid="{E089EE7C-AF92-4E52-AB64-8FCBC3B24735}"/>
    <cellStyle name="Comma 10 2 5 4 3 2 2" xfId="25838" xr:uid="{522614CC-1D98-46F3-ACF9-C2787FC97A85}"/>
    <cellStyle name="Comma 10 2 5 4 3 3" xfId="14921" xr:uid="{71FE6777-2B8B-4942-955D-85E17149C33D}"/>
    <cellStyle name="Comma 10 2 5 4 3 3 2" xfId="28924" xr:uid="{2F45F8FA-826A-4C24-B2BA-C19809C47989}"/>
    <cellStyle name="Comma 10 2 5 4 3 4" xfId="22745" xr:uid="{77E7B8C1-6ACC-48AA-9E5B-6696FEC17F1D}"/>
    <cellStyle name="Comma 10 2 5 4 4" xfId="18021" xr:uid="{3CBEF99D-444C-464C-9EE2-FA8BA046B121}"/>
    <cellStyle name="Comma 10 2 5 5" xfId="3138" xr:uid="{469753F2-8742-4438-85AB-720A1567129A}"/>
    <cellStyle name="Comma 10 2 5 5 2" xfId="8840" xr:uid="{2AA069C7-6CF0-4831-B498-70A3C8C16200}"/>
    <cellStyle name="Comma 10 2 5 5 2 2" xfId="12291" xr:uid="{EFCA5FF5-9AAC-4EA8-80AE-359FAA4A337F}"/>
    <cellStyle name="Comma 10 2 5 5 2 2 2" xfId="26303" xr:uid="{BECC516F-D821-4807-9BB8-6FB151CCA91E}"/>
    <cellStyle name="Comma 10 2 5 5 2 3" xfId="15386" xr:uid="{1D4A77F3-3491-45A2-AA92-6BD09C69C795}"/>
    <cellStyle name="Comma 10 2 5 5 2 3 2" xfId="29389" xr:uid="{9221E046-B82F-4FC4-AFCF-F1719ECD2D14}"/>
    <cellStyle name="Comma 10 2 5 5 2 4" xfId="23210" xr:uid="{0C181C9E-2FBC-4B3C-9A7E-3B5A3886A165}"/>
    <cellStyle name="Comma 10 2 5 5 3" xfId="5098" xr:uid="{9B184100-D1BD-4616-B8B8-4095B2E94F6B}"/>
    <cellStyle name="Comma 10 2 5 5 3 2" xfId="20032" xr:uid="{8FA75598-6F60-46B4-9B41-25F2F1663FEE}"/>
    <cellStyle name="Comma 10 2 5 5 4" xfId="18486" xr:uid="{DB60B78C-0682-4692-9A55-5B2D6DFF783F}"/>
    <cellStyle name="Comma 10 2 5 6" xfId="6838" xr:uid="{1DAE7F39-6256-4271-B9FA-E5416C322C65}"/>
    <cellStyle name="Comma 10 2 5 6 2" xfId="10748" xr:uid="{2707C594-6627-4C30-81C7-E0181E6D852D}"/>
    <cellStyle name="Comma 10 2 5 6 2 2" xfId="24760" xr:uid="{9954599C-070C-4BA8-A1B0-D975417C6537}"/>
    <cellStyle name="Comma 10 2 5 6 3" xfId="13843" xr:uid="{B3227E87-D8C9-419F-A3D3-B311EC97700F}"/>
    <cellStyle name="Comma 10 2 5 6 3 2" xfId="27846" xr:uid="{556F82CE-B4A8-4725-B08D-A8DDA6394A9B}"/>
    <cellStyle name="Comma 10 2 5 6 4" xfId="21667" xr:uid="{71BE685C-14DC-4F87-9304-B2674A57E973}"/>
    <cellStyle name="Comma 10 2 5 7" xfId="16943" xr:uid="{D60C287F-69A0-4403-B8CF-4CE314DFBBA8}"/>
    <cellStyle name="Comma 10 2 6" xfId="663" xr:uid="{8DCD9717-D8D0-41CC-AB67-2B2F8D58FCFE}"/>
    <cellStyle name="Comma 10 2 6 2" xfId="1567" xr:uid="{6B5A438F-B920-4F48-BFBA-658732A2D84F}"/>
    <cellStyle name="Comma 10 2 6 2 2" xfId="2537" xr:uid="{69FA7740-9E21-4692-9B7B-00637638A666}"/>
    <cellStyle name="Comma 10 2 6 2 2 2" xfId="4727" xr:uid="{5D5FBD82-E121-4F68-BD84-047EE4315ABB}"/>
    <cellStyle name="Comma 10 2 6 2 2 2 2" xfId="10373" xr:uid="{254CB482-00F3-4306-97E3-63F1347D54E4}"/>
    <cellStyle name="Comma 10 2 6 2 2 2 2 2" xfId="13501" xr:uid="{1B62D5E2-A049-4787-A87B-D11F1E8371A6}"/>
    <cellStyle name="Comma 10 2 6 2 2 2 2 2 2" xfId="27512" xr:uid="{620CCD06-9A63-4326-B5DD-F2B20147DFCA}"/>
    <cellStyle name="Comma 10 2 6 2 2 2 2 3" xfId="16596" xr:uid="{DC2CF627-6DA5-45CE-AA4B-E924CD401D16}"/>
    <cellStyle name="Comma 10 2 6 2 2 2 2 3 2" xfId="30598" xr:uid="{F552C7AA-4729-4589-9191-DA946EBC4134}"/>
    <cellStyle name="Comma 10 2 6 2 2 2 2 4" xfId="24419" xr:uid="{9B63F0AA-75EA-4AF4-B6AA-5258448A7CB7}"/>
    <cellStyle name="Comma 10 2 6 2 2 2 3" xfId="6308" xr:uid="{418F8309-60C6-4F70-A8B5-6AC90F56ABA7}"/>
    <cellStyle name="Comma 10 2 6 2 2 2 3 2" xfId="21241" xr:uid="{10A3BA2D-1471-49C0-B651-D604756854B1}"/>
    <cellStyle name="Comma 10 2 6 2 2 2 4" xfId="19695" xr:uid="{1FFC44F9-8FCC-4256-87B1-15244B412D76}"/>
    <cellStyle name="Comma 10 2 6 2 2 3" xfId="8391" xr:uid="{C5686EB0-1029-48A7-B451-C07F531E1A6D}"/>
    <cellStyle name="Comma 10 2 6 2 2 3 2" xfId="11957" xr:uid="{FC3E7C78-490B-4D75-985F-1C14182047E9}"/>
    <cellStyle name="Comma 10 2 6 2 2 3 2 2" xfId="25969" xr:uid="{36CDCB81-1295-4FCC-9794-692D4FB60AFF}"/>
    <cellStyle name="Comma 10 2 6 2 2 3 3" xfId="15052" xr:uid="{D73AFE6C-7BE1-45D3-BB59-F33181DF9099}"/>
    <cellStyle name="Comma 10 2 6 2 2 3 3 2" xfId="29055" xr:uid="{4F3EDC8D-6B78-4166-977D-C63DBFABC7D3}"/>
    <cellStyle name="Comma 10 2 6 2 2 3 4" xfId="22876" xr:uid="{4D81447D-C9C2-4492-8F79-535C2202CB37}"/>
    <cellStyle name="Comma 10 2 6 2 2 4" xfId="18152" xr:uid="{C47ECEE2-385E-407B-AF50-3B7934DFC4B4}"/>
    <cellStyle name="Comma 10 2 6 2 3" xfId="3849" xr:uid="{CF6D2F97-B48D-4481-8E16-3491483DD23C}"/>
    <cellStyle name="Comma 10 2 6 2 3 2" xfId="9548" xr:uid="{904B20B1-017C-4079-8CAC-388D9932A4CB}"/>
    <cellStyle name="Comma 10 2 6 2 3 2 2" xfId="12809" xr:uid="{66B1036B-850A-4C04-9699-B646853FD41C}"/>
    <cellStyle name="Comma 10 2 6 2 3 2 2 2" xfId="26820" xr:uid="{82EF3C26-B17B-4C46-AB3B-F89F963D4749}"/>
    <cellStyle name="Comma 10 2 6 2 3 2 3" xfId="15904" xr:uid="{9406B160-093C-4080-AB4E-AF7A568898B1}"/>
    <cellStyle name="Comma 10 2 6 2 3 2 3 2" xfId="29906" xr:uid="{2990BB7D-649E-45ED-82E9-3CAA15FBAB34}"/>
    <cellStyle name="Comma 10 2 6 2 3 2 4" xfId="23727" xr:uid="{3F9174E5-1D8B-4EDE-9B00-DA0A5F91BD53}"/>
    <cellStyle name="Comma 10 2 6 2 3 3" xfId="5616" xr:uid="{85ECA6C2-7DFD-4DDB-915F-F0CA76F7EC43}"/>
    <cellStyle name="Comma 10 2 6 2 3 3 2" xfId="20549" xr:uid="{B3BEC7BA-14FE-43A7-A09C-FE584CA4D200}"/>
    <cellStyle name="Comma 10 2 6 2 3 4" xfId="19003" xr:uid="{9010A026-1010-41A9-A79D-2C5603520D02}"/>
    <cellStyle name="Comma 10 2 6 2 4" xfId="7547" xr:uid="{CFF0E432-698B-416E-A605-FBF3207AA6E8}"/>
    <cellStyle name="Comma 10 2 6 2 4 2" xfId="11265" xr:uid="{26C2A6F7-10EE-4753-BC3C-736A044F9115}"/>
    <cellStyle name="Comma 10 2 6 2 4 2 2" xfId="25277" xr:uid="{E1D5676E-A40A-4788-8526-8D7D0130A755}"/>
    <cellStyle name="Comma 10 2 6 2 4 3" xfId="14360" xr:uid="{6BA95606-1CA6-4345-8124-FB8926D1B63B}"/>
    <cellStyle name="Comma 10 2 6 2 4 3 2" xfId="28363" xr:uid="{A8AFC580-43E8-4DD6-AE38-DF1594A871CB}"/>
    <cellStyle name="Comma 10 2 6 2 4 4" xfId="22184" xr:uid="{428842E1-EDAA-4E4D-B457-58837C0D2DA5}"/>
    <cellStyle name="Comma 10 2 6 2 5" xfId="17460" xr:uid="{698D162F-DDD6-4248-8285-438E00E7B63C}"/>
    <cellStyle name="Comma 10 2 6 3" xfId="1114" xr:uid="{BE93B189-835D-44E5-ADE4-78AE7AF3A851}"/>
    <cellStyle name="Comma 10 2 6 3 2" xfId="3426" xr:uid="{13FF01A7-4A48-4296-9871-7935A0620AB4}"/>
    <cellStyle name="Comma 10 2 6 3 2 2" xfId="9126" xr:uid="{2E478C8E-8566-4690-9F48-B1FE3E928CD3}"/>
    <cellStyle name="Comma 10 2 6 3 2 2 2" xfId="12483" xr:uid="{98CDC56D-E7CE-4D7F-AC5C-C3A68322895B}"/>
    <cellStyle name="Comma 10 2 6 3 2 2 2 2" xfId="26495" xr:uid="{73F9769B-B1A6-4077-A958-E8B94CD3D3B6}"/>
    <cellStyle name="Comma 10 2 6 3 2 2 3" xfId="15578" xr:uid="{9C9FDA5F-6E42-43FD-9CCC-8D3F262D7FBE}"/>
    <cellStyle name="Comma 10 2 6 3 2 2 3 2" xfId="29581" xr:uid="{122F7CA0-2D76-4B90-9F95-C14634986286}"/>
    <cellStyle name="Comma 10 2 6 3 2 2 4" xfId="23402" xr:uid="{99DECC69-1B51-44A4-ACDE-4DC97ED8DF59}"/>
    <cellStyle name="Comma 10 2 6 3 2 3" xfId="5291" xr:uid="{FDB354E9-F95E-4130-8F33-39C874D098FE}"/>
    <cellStyle name="Comma 10 2 6 3 2 3 2" xfId="20224" xr:uid="{DFEAF989-D7C7-4BFA-AB55-37365800706E}"/>
    <cellStyle name="Comma 10 2 6 3 2 4" xfId="18678" xr:uid="{ABA16173-2462-4150-998B-BB531854E3F6}"/>
    <cellStyle name="Comma 10 2 6 3 3" xfId="7125" xr:uid="{1AFC4432-256E-4B2A-A5E4-8F73D035B79B}"/>
    <cellStyle name="Comma 10 2 6 3 3 2" xfId="10940" xr:uid="{456E4593-8010-4D22-976D-979589B83A38}"/>
    <cellStyle name="Comma 10 2 6 3 3 2 2" xfId="24952" xr:uid="{030F531A-49D1-4D94-9D41-A5D7978C16CA}"/>
    <cellStyle name="Comma 10 2 6 3 3 3" xfId="14035" xr:uid="{E62F486B-09A2-412A-ABC6-68A2143FD907}"/>
    <cellStyle name="Comma 10 2 6 3 3 3 2" xfId="28038" xr:uid="{8E8F5335-89B7-4E70-9DDF-BB60563E50EC}"/>
    <cellStyle name="Comma 10 2 6 3 3 4" xfId="21859" xr:uid="{677FBCF5-3CA9-4761-9657-E30FD8C5EFE9}"/>
    <cellStyle name="Comma 10 2 6 3 4" xfId="17135" xr:uid="{507EB9F6-DD7D-4FEB-A044-AD178830B12D}"/>
    <cellStyle name="Comma 10 2 6 4" xfId="2228" xr:uid="{8629E871-0B58-4009-98CB-725DD9636F11}"/>
    <cellStyle name="Comma 10 2 6 4 2" xfId="4420" xr:uid="{F07376B9-A6C9-4E10-B26A-34CA1C711FEE}"/>
    <cellStyle name="Comma 10 2 6 4 2 2" xfId="10066" xr:uid="{0EF2CAB2-6822-407F-B272-D3A1ECAC3873}"/>
    <cellStyle name="Comma 10 2 6 4 2 2 2" xfId="13285" xr:uid="{08CBF199-DA7E-4431-B6FC-68280FDD5E36}"/>
    <cellStyle name="Comma 10 2 6 4 2 2 2 2" xfId="27296" xr:uid="{EF399952-0429-48AE-9B02-1C5AF2C33E7F}"/>
    <cellStyle name="Comma 10 2 6 4 2 2 3" xfId="16380" xr:uid="{7BDE2846-41E6-4154-A376-2F52F1DC6389}"/>
    <cellStyle name="Comma 10 2 6 4 2 2 3 2" xfId="30382" xr:uid="{D18705A3-700C-4C6D-A316-9CB4340D4352}"/>
    <cellStyle name="Comma 10 2 6 4 2 2 4" xfId="24203" xr:uid="{96EA8A2A-23F2-4F59-8543-3FBE296B2A3B}"/>
    <cellStyle name="Comma 10 2 6 4 2 3" xfId="6092" xr:uid="{2F37A1AE-3298-4C74-AAD3-7F2522B13F33}"/>
    <cellStyle name="Comma 10 2 6 4 2 3 2" xfId="21025" xr:uid="{F7EF4AF7-53D7-490F-A94F-C1620C122FF6}"/>
    <cellStyle name="Comma 10 2 6 4 2 4" xfId="19479" xr:uid="{5905BDA6-2F00-4A0B-8F56-CAAA71648D70}"/>
    <cellStyle name="Comma 10 2 6 4 3" xfId="8084" xr:uid="{BB05EB12-0AB2-4C7C-AB22-583C4E1B0B79}"/>
    <cellStyle name="Comma 10 2 6 4 3 2" xfId="11741" xr:uid="{F50922E8-6B59-4798-BDB6-E2CADD1FCC5E}"/>
    <cellStyle name="Comma 10 2 6 4 3 2 2" xfId="25753" xr:uid="{794CE037-4555-4471-B48F-C96008F55A64}"/>
    <cellStyle name="Comma 10 2 6 4 3 3" xfId="14836" xr:uid="{69BEFD68-3A59-4A94-A745-7F98FB5032E9}"/>
    <cellStyle name="Comma 10 2 6 4 3 3 2" xfId="28839" xr:uid="{D8BF4D7B-C79C-452C-9DC9-A78E7DA4CBF8}"/>
    <cellStyle name="Comma 10 2 6 4 3 4" xfId="22660" xr:uid="{2B3B0ECB-6949-4D36-A1FA-A864094F872C}"/>
    <cellStyle name="Comma 10 2 6 4 4" xfId="17936" xr:uid="{FB4D792A-9623-4C68-A803-9569A6EF2F19}"/>
    <cellStyle name="Comma 10 2 6 5" xfId="3161" xr:uid="{A62CB20B-DA65-4C24-BE82-69782804E409}"/>
    <cellStyle name="Comma 10 2 6 5 2" xfId="8862" xr:uid="{C34ABDA5-14DC-4414-890D-B36CBED402ED}"/>
    <cellStyle name="Comma 10 2 6 5 2 2" xfId="12302" xr:uid="{6E857396-C365-4341-BD68-34C39EFB2129}"/>
    <cellStyle name="Comma 10 2 6 5 2 2 2" xfId="26314" xr:uid="{93E18EAE-C047-43BE-8BDE-5B414B5C2C64}"/>
    <cellStyle name="Comma 10 2 6 5 2 3" xfId="15397" xr:uid="{3773BF9B-A3AF-4F8F-BB7B-43AF336A36CB}"/>
    <cellStyle name="Comma 10 2 6 5 2 3 2" xfId="29400" xr:uid="{D341D547-3C2A-4334-B610-E801E55F6FCC}"/>
    <cellStyle name="Comma 10 2 6 5 2 4" xfId="23221" xr:uid="{FA09AFAD-4F67-4B37-A008-264ACDE326A5}"/>
    <cellStyle name="Comma 10 2 6 5 3" xfId="5110" xr:uid="{123F10E0-EC1F-41C0-935F-887121849726}"/>
    <cellStyle name="Comma 10 2 6 5 3 2" xfId="20043" xr:uid="{5EBB51B2-00F2-4E52-BF62-783C4F6A0D97}"/>
    <cellStyle name="Comma 10 2 6 5 4" xfId="18497" xr:uid="{80A0DF09-6FB0-45CF-99E6-1E4FDB50F6D6}"/>
    <cellStyle name="Comma 10 2 6 6" xfId="6860" xr:uid="{AB2FC356-99FB-4372-A358-25C19E934D9A}"/>
    <cellStyle name="Comma 10 2 6 6 2" xfId="10759" xr:uid="{F9C3ADB0-91E4-420D-8348-053598EFD40A}"/>
    <cellStyle name="Comma 10 2 6 6 2 2" xfId="24771" xr:uid="{902D474D-3B71-4FD6-9566-248238E868E5}"/>
    <cellStyle name="Comma 10 2 6 6 3" xfId="13854" xr:uid="{462D6C3D-A74D-4F29-9F64-CC9348EB29E8}"/>
    <cellStyle name="Comma 10 2 6 6 3 2" xfId="27857" xr:uid="{1B6B3DD6-BC04-4BF0-8507-327D4A328DE1}"/>
    <cellStyle name="Comma 10 2 6 6 4" xfId="21678" xr:uid="{AEC04E9E-687A-49BC-B60E-7AA5F0DA664E}"/>
    <cellStyle name="Comma 10 2 6 7" xfId="16954" xr:uid="{1ED01593-EE02-4CAE-9FBF-BFB4082B0972}"/>
    <cellStyle name="Comma 10 2 7" xfId="1271" xr:uid="{31B9D03B-29F4-41CA-9508-FF64C1CD69F0}"/>
    <cellStyle name="Comma 10 2 7 2" xfId="1670" xr:uid="{863B31C7-DA7E-4572-9F7C-B388C2CC3E5D}"/>
    <cellStyle name="Comma 10 2 7 2 2" xfId="2012" xr:uid="{75E49EB3-32C4-4434-8A30-BE67822A6607}"/>
    <cellStyle name="Comma 10 2 7 2 2 2" xfId="4257" xr:uid="{DAECC334-FE04-4632-A0E1-3BD54B325D78}"/>
    <cellStyle name="Comma 10 2 7 2 2 2 2" xfId="9904" xr:uid="{6586791E-68AA-4FDC-A44D-AE4CDE0B9903}"/>
    <cellStyle name="Comma 10 2 7 2 2 2 2 2" xfId="13154" xr:uid="{79035738-A2FC-421A-9FDB-C1F1B8AE2693}"/>
    <cellStyle name="Comma 10 2 7 2 2 2 2 2 2" xfId="27165" xr:uid="{7D8CFAF0-B0D6-428D-B6B6-2AC2AC389798}"/>
    <cellStyle name="Comma 10 2 7 2 2 2 2 3" xfId="16249" xr:uid="{65DC66CF-355D-49B5-AF6F-CC56A8EF841C}"/>
    <cellStyle name="Comma 10 2 7 2 2 2 2 3 2" xfId="30251" xr:uid="{2632C763-B5AA-4C2F-B45E-449DF38A16DA}"/>
    <cellStyle name="Comma 10 2 7 2 2 2 2 4" xfId="24072" xr:uid="{EE0C2C53-38A3-4D65-883A-45564AFB3F03}"/>
    <cellStyle name="Comma 10 2 7 2 2 2 3" xfId="5961" xr:uid="{2CE829EC-A35E-4272-BF41-A626F9E85AEB}"/>
    <cellStyle name="Comma 10 2 7 2 2 2 3 2" xfId="20894" xr:uid="{B948EFF0-8811-47C6-9460-D09161050ED2}"/>
    <cellStyle name="Comma 10 2 7 2 2 2 4" xfId="19348" xr:uid="{15D334F4-887A-4C3E-873E-6A5062AFABE4}"/>
    <cellStyle name="Comma 10 2 7 2 2 3" xfId="7903" xr:uid="{66CE363D-B69C-446F-9581-75C7FB1C9654}"/>
    <cellStyle name="Comma 10 2 7 2 2 3 2" xfId="11610" xr:uid="{3E4A92FE-5A49-4593-A34D-9AA756C26D83}"/>
    <cellStyle name="Comma 10 2 7 2 2 3 2 2" xfId="25622" xr:uid="{4FB34D9F-1E23-40B3-AE0B-D64A2DA2131E}"/>
    <cellStyle name="Comma 10 2 7 2 2 3 3" xfId="14705" xr:uid="{43E7708B-4A08-4A3C-9E15-9372916CBA32}"/>
    <cellStyle name="Comma 10 2 7 2 2 3 3 2" xfId="28708" xr:uid="{E701C3DB-EC09-4E73-96C8-38CB939E2575}"/>
    <cellStyle name="Comma 10 2 7 2 2 3 4" xfId="22529" xr:uid="{9AB3BF51-4582-410A-9071-F5AB4D1A3993}"/>
    <cellStyle name="Comma 10 2 7 2 2 4" xfId="17805" xr:uid="{F15AAE30-FDF7-465D-92A5-86BE00D9AA7C}"/>
    <cellStyle name="Comma 10 2 7 2 3" xfId="3952" xr:uid="{94F5049D-1232-4503-8A49-6B67C73D1384}"/>
    <cellStyle name="Comma 10 2 7 2 3 2" xfId="9651" xr:uid="{DEDBCB96-A496-42C0-882C-C030442342DF}"/>
    <cellStyle name="Comma 10 2 7 2 3 2 2" xfId="12909" xr:uid="{694463BB-4ED0-4E96-B626-DB058CA8AED0}"/>
    <cellStyle name="Comma 10 2 7 2 3 2 2 2" xfId="26920" xr:uid="{BFDF97FE-173A-4EE1-8B9D-992DF3C8D124}"/>
    <cellStyle name="Comma 10 2 7 2 3 2 3" xfId="16004" xr:uid="{248179D5-D7E8-4420-A1E6-E287850BDED8}"/>
    <cellStyle name="Comma 10 2 7 2 3 2 3 2" xfId="30006" xr:uid="{21E598B9-41DF-438C-98EC-C05E5467C27F}"/>
    <cellStyle name="Comma 10 2 7 2 3 2 4" xfId="23827" xr:uid="{AEAABA41-8E33-41C7-9CE2-2F20DB8210E7}"/>
    <cellStyle name="Comma 10 2 7 2 3 3" xfId="5716" xr:uid="{802C3A04-59CE-4D7D-A836-AE0C4019362B}"/>
    <cellStyle name="Comma 10 2 7 2 3 3 2" xfId="20649" xr:uid="{BFC50858-85D5-43ED-8676-9A9391B74F39}"/>
    <cellStyle name="Comma 10 2 7 2 3 4" xfId="19103" xr:uid="{5C66B6A4-F82B-4F23-9B3D-50FD0DC46A4D}"/>
    <cellStyle name="Comma 10 2 7 2 4" xfId="7650" xr:uid="{F579CB91-347B-4A20-96D5-5003BEDE7637}"/>
    <cellStyle name="Comma 10 2 7 2 4 2" xfId="11365" xr:uid="{8BB1D3CC-A6ED-40E1-9DED-7A8DF3AF00EE}"/>
    <cellStyle name="Comma 10 2 7 2 4 2 2" xfId="25377" xr:uid="{8B116EF5-B1ED-478D-85B0-C2CBBA86FCCD}"/>
    <cellStyle name="Comma 10 2 7 2 4 3" xfId="14460" xr:uid="{73FBBE5D-EED5-4C77-9C1B-805A50A2328B}"/>
    <cellStyle name="Comma 10 2 7 2 4 3 2" xfId="28463" xr:uid="{5177BD61-898D-46F6-B615-CAE1BD098E17}"/>
    <cellStyle name="Comma 10 2 7 2 4 4" xfId="22284" xr:uid="{E6A530AE-5E07-4743-B44E-5B98BCBB9DAE}"/>
    <cellStyle name="Comma 10 2 7 2 5" xfId="17560" xr:uid="{A62096A4-2600-4E8E-9098-D4F32676935D}"/>
    <cellStyle name="Comma 10 2 7 3" xfId="1471" xr:uid="{61C4B2DF-4F78-479A-B916-68B4A51944A8}"/>
    <cellStyle name="Comma 10 2 7 3 2" xfId="2476" xr:uid="{A1B52554-E315-4FAA-905B-78036423C4F2}"/>
    <cellStyle name="Comma 10 2 7 3 2 2" xfId="4666" xr:uid="{3F4052B3-7A92-4A4F-A6D6-89D9ED0AE088}"/>
    <cellStyle name="Comma 10 2 7 3 2 2 2" xfId="10312" xr:uid="{1EFD5570-DEAD-40FC-90E4-BD4364D0C640}"/>
    <cellStyle name="Comma 10 2 7 3 2 2 2 2" xfId="13444" xr:uid="{2CB58ECE-FE28-40B2-ABC6-F6A4DE7ED19D}"/>
    <cellStyle name="Comma 10 2 7 3 2 2 2 2 2" xfId="27455" xr:uid="{AB5BBF40-2692-410B-B18B-9149A401C76D}"/>
    <cellStyle name="Comma 10 2 7 3 2 2 2 3" xfId="16539" xr:uid="{AA1F1DA2-6A41-4C9A-A65B-89CA258107A4}"/>
    <cellStyle name="Comma 10 2 7 3 2 2 2 3 2" xfId="30541" xr:uid="{CB59B8E8-2B71-442E-8017-B25B0D790161}"/>
    <cellStyle name="Comma 10 2 7 3 2 2 2 4" xfId="24362" xr:uid="{68549B2A-1AD8-4EA9-A1B3-838D56623954}"/>
    <cellStyle name="Comma 10 2 7 3 2 2 3" xfId="6251" xr:uid="{5F1A3C5E-99E3-45BB-B28B-84C1D228D415}"/>
    <cellStyle name="Comma 10 2 7 3 2 2 3 2" xfId="21184" xr:uid="{6EBEBCC3-7CC3-4ADC-AFAC-7F506920CD2D}"/>
    <cellStyle name="Comma 10 2 7 3 2 2 4" xfId="19638" xr:uid="{1B7297B4-0FE8-4CAB-BE5D-E74520CB8987}"/>
    <cellStyle name="Comma 10 2 7 3 2 3" xfId="8330" xr:uid="{C83664EA-94D4-4121-8DE6-0C1BB6ADADC5}"/>
    <cellStyle name="Comma 10 2 7 3 2 3 2" xfId="11900" xr:uid="{6784ED6C-EB12-4588-8A12-2B16CD527350}"/>
    <cellStyle name="Comma 10 2 7 3 2 3 2 2" xfId="25912" xr:uid="{86C3FCD3-0675-4D12-919B-2A6BC68798AB}"/>
    <cellStyle name="Comma 10 2 7 3 2 3 3" xfId="14995" xr:uid="{D2BAB3F6-653C-4B07-885B-7C9C200B596E}"/>
    <cellStyle name="Comma 10 2 7 3 2 3 3 2" xfId="28998" xr:uid="{F814EBC5-CFB5-4EA0-8156-0807840D66E2}"/>
    <cellStyle name="Comma 10 2 7 3 2 3 4" xfId="22819" xr:uid="{69B9BB50-D122-4D9B-B34B-537EF3051883}"/>
    <cellStyle name="Comma 10 2 7 3 2 4" xfId="18095" xr:uid="{707DE924-3822-4521-92BE-0A552546D71C}"/>
    <cellStyle name="Comma 10 2 7 3 3" xfId="3753" xr:uid="{1F6B88D4-C1E2-4139-8FDE-559F394539D1}"/>
    <cellStyle name="Comma 10 2 7 3 3 2" xfId="9452" xr:uid="{678F720E-4CF0-45AD-BD93-9626943D70A8}"/>
    <cellStyle name="Comma 10 2 7 3 3 2 2" xfId="12717" xr:uid="{A4FFF621-361D-4FA3-837F-4E9A7DAA9547}"/>
    <cellStyle name="Comma 10 2 7 3 3 2 2 2" xfId="26728" xr:uid="{7993458E-C7A3-4849-BBF9-8A1726DE17FA}"/>
    <cellStyle name="Comma 10 2 7 3 3 2 3" xfId="15812" xr:uid="{A5ED8517-61E6-4B70-A112-86452EAAC55F}"/>
    <cellStyle name="Comma 10 2 7 3 3 2 3 2" xfId="29814" xr:uid="{13100E18-56EC-4235-9497-EA3A497EF376}"/>
    <cellStyle name="Comma 10 2 7 3 3 2 4" xfId="23635" xr:uid="{E83C2486-2616-4D8C-93B7-397AB1EB55F3}"/>
    <cellStyle name="Comma 10 2 7 3 3 3" xfId="5524" xr:uid="{115B1F2D-9E6D-4CD0-A4B3-5F9B8CF416F8}"/>
    <cellStyle name="Comma 10 2 7 3 3 3 2" xfId="20457" xr:uid="{61BB9666-6805-4FB7-A178-6747E2D139F7}"/>
    <cellStyle name="Comma 10 2 7 3 3 4" xfId="18911" xr:uid="{1BB95648-2D91-4608-91B0-4C85FC818B9A}"/>
    <cellStyle name="Comma 10 2 7 3 4" xfId="7451" xr:uid="{ADDB812F-24AC-42FC-B01D-FC606CE8250C}"/>
    <cellStyle name="Comma 10 2 7 3 4 2" xfId="11173" xr:uid="{D41AE595-3572-4F67-9B63-4FABC97C83C5}"/>
    <cellStyle name="Comma 10 2 7 3 4 2 2" xfId="25185" xr:uid="{25412691-50AF-489A-BC61-63C40C16E3A0}"/>
    <cellStyle name="Comma 10 2 7 3 4 3" xfId="14268" xr:uid="{264BC83D-A70D-4ED9-BAD8-C098F5B7AFE7}"/>
    <cellStyle name="Comma 10 2 7 3 4 3 2" xfId="28271" xr:uid="{7C71F01C-0196-48E9-A255-3B44EA420E67}"/>
    <cellStyle name="Comma 10 2 7 3 4 4" xfId="22092" xr:uid="{4ABE6DF4-9039-4865-A867-5C990E2EA35F}"/>
    <cellStyle name="Comma 10 2 7 3 5" xfId="17368" xr:uid="{70AEE520-3429-4848-9B50-BD3F896091DC}"/>
    <cellStyle name="Comma 10 2 7 4" xfId="1902" xr:uid="{34DA4A60-05C1-46AE-B53F-E94414A51778}"/>
    <cellStyle name="Comma 10 2 7 4 2" xfId="4147" xr:uid="{3D2527DF-A829-435A-9B09-1DACB7D75839}"/>
    <cellStyle name="Comma 10 2 7 4 2 2" xfId="9794" xr:uid="{E06EC1EC-4821-43E3-8725-6247D0504289}"/>
    <cellStyle name="Comma 10 2 7 4 2 2 2" xfId="13044" xr:uid="{86409DAD-B13E-4B87-A99E-64325F9D9AC9}"/>
    <cellStyle name="Comma 10 2 7 4 2 2 2 2" xfId="27055" xr:uid="{4A2129DE-AAC0-4EEA-86A8-6DE423F6CF0C}"/>
    <cellStyle name="Comma 10 2 7 4 2 2 3" xfId="16139" xr:uid="{DA2FE678-6177-4C30-A1F6-44A83C798ECC}"/>
    <cellStyle name="Comma 10 2 7 4 2 2 3 2" xfId="30141" xr:uid="{F0CCEBAF-1BFA-4ED5-9B5B-47C7504CA2F9}"/>
    <cellStyle name="Comma 10 2 7 4 2 2 4" xfId="23962" xr:uid="{E379A079-53E5-4D1D-A23D-56947FC131B1}"/>
    <cellStyle name="Comma 10 2 7 4 2 3" xfId="5851" xr:uid="{8BFEEF73-962F-4131-A8CD-C29B64EAAD81}"/>
    <cellStyle name="Comma 10 2 7 4 2 3 2" xfId="20784" xr:uid="{EE007CD4-47C7-4B17-99A2-8930F1C8779A}"/>
    <cellStyle name="Comma 10 2 7 4 2 4" xfId="19238" xr:uid="{2891C412-8D0B-4E80-95C0-7769B68F6D13}"/>
    <cellStyle name="Comma 10 2 7 4 3" xfId="7793" xr:uid="{7B40C86E-3AC7-47A8-9D8B-0B663F08C149}"/>
    <cellStyle name="Comma 10 2 7 4 3 2" xfId="11500" xr:uid="{1ABE84E5-6E56-4132-8B87-0229721522CC}"/>
    <cellStyle name="Comma 10 2 7 4 3 2 2" xfId="25512" xr:uid="{41CAFA74-32DD-4360-AD8E-F9C63D9FD62B}"/>
    <cellStyle name="Comma 10 2 7 4 3 3" xfId="14595" xr:uid="{BE155BDC-2178-4FCF-A0F9-9A5B788A8E08}"/>
    <cellStyle name="Comma 10 2 7 4 3 3 2" xfId="28598" xr:uid="{D37F23A4-40A7-4CC6-B6C4-C2D5015D7A43}"/>
    <cellStyle name="Comma 10 2 7 4 3 4" xfId="22419" xr:uid="{70B01F67-EEBF-4683-8DCF-90BB31B279F2}"/>
    <cellStyle name="Comma 10 2 7 4 4" xfId="17695" xr:uid="{25E38AED-C99C-4108-858E-C8C557D4BC42}"/>
    <cellStyle name="Comma 10 2 7 5" xfId="3557" xr:uid="{00ECA673-20AC-4A91-B9BF-6D5755A78164}"/>
    <cellStyle name="Comma 10 2 7 5 2" xfId="9256" xr:uid="{85E773AF-A5D1-461B-85C2-2F9E9FF57D9E}"/>
    <cellStyle name="Comma 10 2 7 5 2 2" xfId="12585" xr:uid="{5D4637D1-6273-45FE-BA6A-58CF5ACC6622}"/>
    <cellStyle name="Comma 10 2 7 5 2 2 2" xfId="26597" xr:uid="{3D3EEF3C-472C-43FB-A01D-43088B84FE3D}"/>
    <cellStyle name="Comma 10 2 7 5 2 3" xfId="15680" xr:uid="{83357997-2F75-490A-8B4F-CBE3DE97EE7F}"/>
    <cellStyle name="Comma 10 2 7 5 2 3 2" xfId="29683" xr:uid="{86732F18-4FD8-4795-B291-E196065A5BCC}"/>
    <cellStyle name="Comma 10 2 7 5 2 4" xfId="23504" xr:uid="{3E962DA2-ECAA-4D70-9C3B-CDA8E180B3AD}"/>
    <cellStyle name="Comma 10 2 7 5 3" xfId="5393" xr:uid="{F355C745-FB5E-4E68-8034-40B727D221B5}"/>
    <cellStyle name="Comma 10 2 7 5 3 2" xfId="20326" xr:uid="{FC914104-38D2-4E21-B844-0CC27731A0BF}"/>
    <cellStyle name="Comma 10 2 7 5 4" xfId="18780" xr:uid="{16D34887-3677-41CF-92C5-284E49A84AA4}"/>
    <cellStyle name="Comma 10 2 7 6" xfId="7255" xr:uid="{BF2D88D2-9F0C-430A-9CD0-4FFD9B2C0555}"/>
    <cellStyle name="Comma 10 2 7 6 2" xfId="11042" xr:uid="{753AE83C-3C7B-4D2B-A442-08ED36CF8BFC}"/>
    <cellStyle name="Comma 10 2 7 6 2 2" xfId="25054" xr:uid="{A774DB7C-777D-4BAF-9151-9B18E893D252}"/>
    <cellStyle name="Comma 10 2 7 6 3" xfId="14137" xr:uid="{73571610-3549-4E48-9ECE-B034EBE13D42}"/>
    <cellStyle name="Comma 10 2 7 6 3 2" xfId="28140" xr:uid="{0BAD99CA-4101-43BA-B87E-1308863E0448}"/>
    <cellStyle name="Comma 10 2 7 6 4" xfId="21961" xr:uid="{39638214-4470-4D42-B91A-5874DD440B4E}"/>
    <cellStyle name="Comma 10 2 7 7" xfId="17237" xr:uid="{33DD20B6-B7A1-49DE-883A-50205122DF33}"/>
    <cellStyle name="Comma 10 2 8" xfId="973" xr:uid="{44CA7EE2-81DB-409F-AE49-AF688878098F}"/>
    <cellStyle name="Comma 10 2 8 2" xfId="3310" xr:uid="{CE459D92-244D-416C-BDB8-A3C3C28F590A}"/>
    <cellStyle name="Comma 10 2 8 2 2" xfId="9010" xr:uid="{AAB712F2-5C31-4993-9DCC-AC1DBCE92076}"/>
    <cellStyle name="Comma 10 2 8 2 2 2" xfId="12405" xr:uid="{DE3A7885-C11D-46C0-965D-4EAA28C7BCA6}"/>
    <cellStyle name="Comma 10 2 8 2 2 2 2" xfId="26417" xr:uid="{5AA42B3A-0DC7-4B42-8795-7124139276EF}"/>
    <cellStyle name="Comma 10 2 8 2 2 3" xfId="15500" xr:uid="{562B4CBA-B63F-4BEB-BB45-AF327048FE51}"/>
    <cellStyle name="Comma 10 2 8 2 2 3 2" xfId="29503" xr:uid="{E62FA2A7-6838-478A-8CB5-EF9728C674D8}"/>
    <cellStyle name="Comma 10 2 8 2 2 4" xfId="23324" xr:uid="{3B3AD37F-069E-4F0C-9E21-2AB0CB9663C5}"/>
    <cellStyle name="Comma 10 2 8 2 3" xfId="5213" xr:uid="{B5A085B4-7A26-4912-B06A-367372395EF4}"/>
    <cellStyle name="Comma 10 2 8 2 3 2" xfId="20146" xr:uid="{F9DEFAD8-9A7A-4157-AA19-1C5201B2E6BB}"/>
    <cellStyle name="Comma 10 2 8 2 4" xfId="18600" xr:uid="{F54AA037-EE15-4B0C-B803-5DCFF3BD8AA3}"/>
    <cellStyle name="Comma 10 2 8 3" xfId="7009" xr:uid="{0EF03DDB-D65F-43EE-AF5F-BE5E25812507}"/>
    <cellStyle name="Comma 10 2 8 3 2" xfId="10862" xr:uid="{4911C442-7D8F-464F-9D92-C5C5C57A536E}"/>
    <cellStyle name="Comma 10 2 8 3 2 2" xfId="24874" xr:uid="{C50E2E73-1AE2-4544-8041-6DD26A711D86}"/>
    <cellStyle name="Comma 10 2 8 3 3" xfId="13957" xr:uid="{25C9B564-F2BE-4973-95D1-AC44530E715E}"/>
    <cellStyle name="Comma 10 2 8 3 3 2" xfId="27960" xr:uid="{BB555618-7A77-45CF-997E-8CD68DDEF2F2}"/>
    <cellStyle name="Comma 10 2 8 3 4" xfId="21781" xr:uid="{1541C8F5-3A1B-4A4A-AF46-73371C9BA8C4}"/>
    <cellStyle name="Comma 10 2 8 4" xfId="17057" xr:uid="{BB482039-FE6C-4644-9C2E-961CCE42CE8A}"/>
    <cellStyle name="Comma 10 2 9" xfId="2074" xr:uid="{AEB6E8B4-AE0C-43A1-9589-EC598F189CBF}"/>
    <cellStyle name="Comma 10 2 9 2" xfId="4318" xr:uid="{62391EBF-F939-4CAF-BE29-619C11236A20}"/>
    <cellStyle name="Comma 10 2 9 2 2" xfId="9965" xr:uid="{5DCF06C0-D237-4905-9581-22AC2FBB12C2}"/>
    <cellStyle name="Comma 10 2 9 2 2 2" xfId="13215" xr:uid="{EE9FFF93-BDD7-41EC-B701-E36A95BE936D}"/>
    <cellStyle name="Comma 10 2 9 2 2 2 2" xfId="27226" xr:uid="{B868F22B-02C8-491C-BF61-EA47F1C8AF3D}"/>
    <cellStyle name="Comma 10 2 9 2 2 3" xfId="16310" xr:uid="{3323E6AB-ABF0-41C4-97AF-B405B45E0D49}"/>
    <cellStyle name="Comma 10 2 9 2 2 3 2" xfId="30312" xr:uid="{A20685B5-6DB8-491D-B0BA-C005701193DC}"/>
    <cellStyle name="Comma 10 2 9 2 2 4" xfId="24133" xr:uid="{32218A32-A62A-4FE9-B522-EB91C76D4363}"/>
    <cellStyle name="Comma 10 2 9 2 3" xfId="6022" xr:uid="{05AE0109-B75D-4BBE-A5CD-78384C5EB237}"/>
    <cellStyle name="Comma 10 2 9 2 3 2" xfId="20955" xr:uid="{C952F445-B9AD-4C7B-8EF7-274CC1C7F78F}"/>
    <cellStyle name="Comma 10 2 9 2 4" xfId="19409" xr:uid="{CB7012F7-AAEF-4F50-BA82-96FC16DA5AF0}"/>
    <cellStyle name="Comma 10 2 9 3" xfId="7964" xr:uid="{3224862A-87B3-4EAF-9701-4FBB99D4E748}"/>
    <cellStyle name="Comma 10 2 9 3 2" xfId="11671" xr:uid="{526DA8C9-49B7-4FCD-BA6F-8164BB968E17}"/>
    <cellStyle name="Comma 10 2 9 3 2 2" xfId="25683" xr:uid="{36515478-60AE-4321-9F7C-B490EB3EAEE3}"/>
    <cellStyle name="Comma 10 2 9 3 3" xfId="14766" xr:uid="{41B07A77-DA70-42E8-9E26-D9452C527D32}"/>
    <cellStyle name="Comma 10 2 9 3 3 2" xfId="28769" xr:uid="{44A278A5-5A5E-478F-9CAA-1FD6D8E9419F}"/>
    <cellStyle name="Comma 10 2 9 3 4" xfId="22590" xr:uid="{5DE918C7-7EA8-4E59-B50F-4C411DCAC52F}"/>
    <cellStyle name="Comma 10 2 9 4" xfId="17866" xr:uid="{7B831BB3-4E85-4953-B7DB-98CFA041B5E9}"/>
    <cellStyle name="Comma 10 3" xfId="455" xr:uid="{D771CBE7-C3FA-42DD-9A9E-2F4A1E19C9CE}"/>
    <cellStyle name="Comma 10 3 2" xfId="725" xr:uid="{0E49FB34-0C43-4862-84D8-9889B90949EC}"/>
    <cellStyle name="Comma 10 3 2 2" xfId="1618" xr:uid="{B07BADB8-AC40-474A-A6C3-5E2E3F404DE8}"/>
    <cellStyle name="Comma 10 3 2 2 2" xfId="3900" xr:uid="{A6175F45-58BD-4634-8DFA-408405EF070E}"/>
    <cellStyle name="Comma 10 3 2 2 2 2" xfId="9599" xr:uid="{854EB20C-D8A1-4B40-8221-9E92922DB953}"/>
    <cellStyle name="Comma 10 3 2 2 2 2 2" xfId="12857" xr:uid="{89041DBF-FFC2-4B3B-9906-078669410AC1}"/>
    <cellStyle name="Comma 10 3 2 2 2 2 2 2" xfId="26868" xr:uid="{DD901697-60B7-4D3C-910F-F6745ADFA2BC}"/>
    <cellStyle name="Comma 10 3 2 2 2 2 3" xfId="15952" xr:uid="{8E0BF6EC-0E19-4DA5-A277-DE909D03973B}"/>
    <cellStyle name="Comma 10 3 2 2 2 2 3 2" xfId="29954" xr:uid="{6E6CCB6F-777F-42A7-A3A1-7DD9350B8E8E}"/>
    <cellStyle name="Comma 10 3 2 2 2 2 4" xfId="23775" xr:uid="{71483A75-527E-4F13-92B9-32EFF6BEFEF4}"/>
    <cellStyle name="Comma 10 3 2 2 2 3" xfId="5664" xr:uid="{57220E44-2AD8-42D2-971F-37E830FDC40C}"/>
    <cellStyle name="Comma 10 3 2 2 2 3 2" xfId="20597" xr:uid="{18A4C299-D10A-406F-B692-025376A0FEFB}"/>
    <cellStyle name="Comma 10 3 2 2 2 4" xfId="19051" xr:uid="{6ECA40E9-151C-4402-8DB8-D5050C9F8F2A}"/>
    <cellStyle name="Comma 10 3 2 2 3" xfId="7598" xr:uid="{A97C046D-C399-440B-BCA8-9666884B5FA5}"/>
    <cellStyle name="Comma 10 3 2 2 3 2" xfId="11313" xr:uid="{A325103C-48BD-4CC0-B84F-1B01282D0716}"/>
    <cellStyle name="Comma 10 3 2 2 3 2 2" xfId="25325" xr:uid="{14DD0DBD-85CB-4699-BE5A-D27675F5150C}"/>
    <cellStyle name="Comma 10 3 2 2 3 3" xfId="14408" xr:uid="{8DD1F48C-6C0A-4156-9146-6178BBA68AF1}"/>
    <cellStyle name="Comma 10 3 2 2 3 3 2" xfId="28411" xr:uid="{5670D8D5-3CB2-46C2-9F2C-5501842A5DFC}"/>
    <cellStyle name="Comma 10 3 2 2 3 4" xfId="22232" xr:uid="{2F50609D-3D7F-4226-93E6-A51B92E5EF8D}"/>
    <cellStyle name="Comma 10 3 2 2 4" xfId="17508" xr:uid="{017470A6-9275-4C7B-8597-219C545B701D}"/>
    <cellStyle name="Comma 10 3 2 3" xfId="2574" xr:uid="{6F63FCA3-26BB-4CFD-9441-E0F7C445EC1E}"/>
    <cellStyle name="Comma 10 3 2 3 2" xfId="4764" xr:uid="{CFC599A0-E95B-47B1-A177-7B47ACE99D7A}"/>
    <cellStyle name="Comma 10 3 2 3 2 2" xfId="10410" xr:uid="{3287E1DB-8C8C-4740-9A44-DAE46B25AEC4}"/>
    <cellStyle name="Comma 10 3 2 3 2 2 2" xfId="13535" xr:uid="{D9A7D424-28C3-4AC8-B43D-9BD0705C54F1}"/>
    <cellStyle name="Comma 10 3 2 3 2 2 2 2" xfId="27546" xr:uid="{8D3F94E4-003B-4026-94C3-D10199D6EE4B}"/>
    <cellStyle name="Comma 10 3 2 3 2 2 3" xfId="16630" xr:uid="{29C38BBB-1E96-4768-8A07-069FD2063839}"/>
    <cellStyle name="Comma 10 3 2 3 2 2 3 2" xfId="30632" xr:uid="{6327027E-1D2E-4B91-9EA6-92A53DACD8A8}"/>
    <cellStyle name="Comma 10 3 2 3 2 2 4" xfId="24453" xr:uid="{9EA370F7-D4D5-47B5-9996-9BE70592BC6D}"/>
    <cellStyle name="Comma 10 3 2 3 2 3" xfId="6342" xr:uid="{2CF4AF8F-8037-470B-9BFF-F3ABA84CE86D}"/>
    <cellStyle name="Comma 10 3 2 3 2 3 2" xfId="21275" xr:uid="{3C60C42B-EFA5-4CCC-834C-F07275DC2DD7}"/>
    <cellStyle name="Comma 10 3 2 3 2 4" xfId="19729" xr:uid="{F584E7E0-850F-4CD9-8AB0-FEC1DD4DC087}"/>
    <cellStyle name="Comma 10 3 2 3 3" xfId="8428" xr:uid="{3CE87E4F-7523-4660-8593-E391426043DE}"/>
    <cellStyle name="Comma 10 3 2 3 3 2" xfId="11991" xr:uid="{F60B74A5-4053-4C3F-A46A-00DC5A096E1D}"/>
    <cellStyle name="Comma 10 3 2 3 3 2 2" xfId="26003" xr:uid="{C8D19324-67C4-4D2D-9A48-89017DBEFA2C}"/>
    <cellStyle name="Comma 10 3 2 3 3 3" xfId="15086" xr:uid="{7AC307FA-5317-4329-9C60-05F9EEB8479F}"/>
    <cellStyle name="Comma 10 3 2 3 3 3 2" xfId="29089" xr:uid="{FDA05DB1-22C8-4BC6-8D8C-28A5C3A5EF74}"/>
    <cellStyle name="Comma 10 3 2 3 3 4" xfId="22910" xr:uid="{CF907F9D-2739-4982-BFCB-CDB90E404BCD}"/>
    <cellStyle name="Comma 10 3 2 3 4" xfId="18186" xr:uid="{4C224E02-E6FA-45B1-B9AC-111CF2710865}"/>
    <cellStyle name="Comma 10 3 2 4" xfId="3210" xr:uid="{F1422152-2467-47BD-9093-40CDAFFA5116}"/>
    <cellStyle name="Comma 10 3 2 4 2" xfId="8910" xr:uid="{A8F98C44-911F-4458-AB74-0CD25F5846FD}"/>
    <cellStyle name="Comma 10 3 2 4 2 2" xfId="12333" xr:uid="{6F2EC923-2F48-42D6-98E8-B931C0583932}"/>
    <cellStyle name="Comma 10 3 2 4 2 2 2" xfId="26345" xr:uid="{D3DAD5A5-A138-4497-899F-002379EBAE9A}"/>
    <cellStyle name="Comma 10 3 2 4 2 3" xfId="15428" xr:uid="{6DD13689-164C-48AB-9BD5-F735FF71A908}"/>
    <cellStyle name="Comma 10 3 2 4 2 3 2" xfId="29431" xr:uid="{9BE2BB81-CE57-4EDD-94A5-475917D2CC98}"/>
    <cellStyle name="Comma 10 3 2 4 2 4" xfId="23252" xr:uid="{AE611857-C108-4C19-B601-631FD794EDCA}"/>
    <cellStyle name="Comma 10 3 2 4 3" xfId="5141" xr:uid="{D872FDC3-BAB9-434B-8F33-4A6EDBE18F3A}"/>
    <cellStyle name="Comma 10 3 2 4 3 2" xfId="20074" xr:uid="{22127142-CFE1-4F08-AC85-1A77AC7C38C5}"/>
    <cellStyle name="Comma 10 3 2 4 4" xfId="18528" xr:uid="{132E26A6-1787-4BA2-8C02-A6285DAF9448}"/>
    <cellStyle name="Comma 10 3 2 5" xfId="6908" xr:uid="{DB54F8F8-9AB4-48F0-8DFF-4C3AC1002A01}"/>
    <cellStyle name="Comma 10 3 2 5 2" xfId="10790" xr:uid="{E5DFADE9-422E-4D3F-8149-993292FB3429}"/>
    <cellStyle name="Comma 10 3 2 5 2 2" xfId="24802" xr:uid="{1568E974-9D6C-4A9D-8CF0-F5BD23B41F47}"/>
    <cellStyle name="Comma 10 3 2 5 3" xfId="13885" xr:uid="{5BEC64EC-5F48-490A-BBF8-2A74D646D1A2}"/>
    <cellStyle name="Comma 10 3 2 5 3 2" xfId="27888" xr:uid="{2BE0E4CF-37AE-4C73-B089-8ADE3101DEC2}"/>
    <cellStyle name="Comma 10 3 2 5 4" xfId="21709" xr:uid="{52CA23EE-3E88-490C-897D-23F9BC1C10EC}"/>
    <cellStyle name="Comma 10 3 2 6" xfId="16985" xr:uid="{5C4FF9D6-4C5B-4AEB-81D1-E7C33E7663A8}"/>
    <cellStyle name="Comma 10 3 3" xfId="1189" xr:uid="{8FDC41EE-5A76-469A-80E1-EF2EE5C9A448}"/>
    <cellStyle name="Comma 10 3 3 2" xfId="3491" xr:uid="{EF95050B-F7BC-42C8-9B91-40C668B9D14B}"/>
    <cellStyle name="Comma 10 3 3 2 2" xfId="9191" xr:uid="{1A1B1219-CEE2-44DB-BA59-5027B73F58E5}"/>
    <cellStyle name="Comma 10 3 3 2 2 2" xfId="12532" xr:uid="{E199E53C-5F24-4AF6-A91A-DE46F6F4D578}"/>
    <cellStyle name="Comma 10 3 3 2 2 2 2" xfId="26544" xr:uid="{40A62322-883B-43D9-9714-29F1DCCE3797}"/>
    <cellStyle name="Comma 10 3 3 2 2 3" xfId="15627" xr:uid="{3E8F0CD3-C072-458E-989D-035CCA2B9468}"/>
    <cellStyle name="Comma 10 3 3 2 2 3 2" xfId="29630" xr:uid="{0C80F2CF-5AE3-485D-9BD6-9D3EB291B290}"/>
    <cellStyle name="Comma 10 3 3 2 2 4" xfId="23451" xr:uid="{27242805-D9CA-4936-8B68-3D1780A9FF9A}"/>
    <cellStyle name="Comma 10 3 3 2 3" xfId="5340" xr:uid="{42751D81-08A0-4523-809C-6D29F932FE49}"/>
    <cellStyle name="Comma 10 3 3 2 3 2" xfId="20273" xr:uid="{3C808560-A2CD-4B26-8C26-2A723301D0E1}"/>
    <cellStyle name="Comma 10 3 3 2 4" xfId="18727" xr:uid="{FFB1CBDF-3A06-44F7-B095-4F68BB243D87}"/>
    <cellStyle name="Comma 10 3 3 3" xfId="7190" xr:uid="{0312F770-5B03-44E9-9C40-8E6AC1430C3A}"/>
    <cellStyle name="Comma 10 3 3 3 2" xfId="10989" xr:uid="{2CBF5516-378D-4AE5-853F-B3DB9B7F47A7}"/>
    <cellStyle name="Comma 10 3 3 3 2 2" xfId="25001" xr:uid="{900CC644-B745-4FAC-A49E-DED457D4E26D}"/>
    <cellStyle name="Comma 10 3 3 3 3" xfId="14084" xr:uid="{02AD4036-6663-457B-B6A7-1C07A1D3A8C8}"/>
    <cellStyle name="Comma 10 3 3 3 3 2" xfId="28087" xr:uid="{F55FBB18-AF1D-42B0-BB03-7850799000BE}"/>
    <cellStyle name="Comma 10 3 3 3 4" xfId="21908" xr:uid="{B9510BD6-3020-4DAE-A663-3B9069EA7821}"/>
    <cellStyle name="Comma 10 3 3 4" xfId="17184" xr:uid="{793D9E88-FB1D-4CCB-BF59-B77EC263072A}"/>
    <cellStyle name="Comma 10 3 4" xfId="2277" xr:uid="{CB420120-D1C4-4423-8B41-6D6B8CE3C786}"/>
    <cellStyle name="Comma 10 3 4 2" xfId="4468" xr:uid="{C5498275-6EE5-457C-A6B2-1E6F9E75BC78}"/>
    <cellStyle name="Comma 10 3 4 2 2" xfId="10114" xr:uid="{C99A90B1-5D04-4A9F-B7F0-2E15C385085D}"/>
    <cellStyle name="Comma 10 3 4 2 2 2" xfId="13316" xr:uid="{0AC4E9D9-17AA-424C-B3FC-5141C108A478}"/>
    <cellStyle name="Comma 10 3 4 2 2 2 2" xfId="27327" xr:uid="{4A8619B2-E0F2-4234-911B-B16C9B53544D}"/>
    <cellStyle name="Comma 10 3 4 2 2 3" xfId="16411" xr:uid="{49E182E9-A13E-470F-A6C1-6CEB424A5EC3}"/>
    <cellStyle name="Comma 10 3 4 2 2 3 2" xfId="30413" xr:uid="{E78A3049-8B46-47E7-A4AD-436BFE025B50}"/>
    <cellStyle name="Comma 10 3 4 2 2 4" xfId="24234" xr:uid="{01F5424C-7093-4C57-B728-21EB1CE1F294}"/>
    <cellStyle name="Comma 10 3 4 2 3" xfId="6123" xr:uid="{1D4C3261-762B-4A3D-90E1-339B8C43A2CA}"/>
    <cellStyle name="Comma 10 3 4 2 3 2" xfId="21056" xr:uid="{87787853-490B-486F-9FE5-C85983673A0F}"/>
    <cellStyle name="Comma 10 3 4 2 4" xfId="19510" xr:uid="{9C9C1FD5-5375-49B8-A804-00280ADAB914}"/>
    <cellStyle name="Comma 10 3 4 3" xfId="8132" xr:uid="{F37626C7-4F50-4DAF-B089-F9842E0371D5}"/>
    <cellStyle name="Comma 10 3 4 3 2" xfId="11772" xr:uid="{32205A44-1D35-4AC8-A200-F4427915B7C9}"/>
    <cellStyle name="Comma 10 3 4 3 2 2" xfId="25784" xr:uid="{876D196E-D0D0-438A-B131-EE4C0B7A17A1}"/>
    <cellStyle name="Comma 10 3 4 3 3" xfId="14867" xr:uid="{F3B0EDED-9FB6-4A11-8ADA-8A0EAF3CB5C8}"/>
    <cellStyle name="Comma 10 3 4 3 3 2" xfId="28870" xr:uid="{37D461B9-9CE0-4220-AF14-5EF9B0A6D4FC}"/>
    <cellStyle name="Comma 10 3 4 3 4" xfId="22691" xr:uid="{FA291B31-6703-4049-87FA-086E1C7577F0}"/>
    <cellStyle name="Comma 10 3 4 4" xfId="17967" xr:uid="{AB368C52-9FB2-4B68-8149-EEF32009D602}"/>
    <cellStyle name="Comma 10 3 5" xfId="3055" xr:uid="{F328D526-2755-48A6-BDA8-6B143AEE604E}"/>
    <cellStyle name="Comma 10 3 5 2" xfId="8774" xr:uid="{5046BCEF-DE94-42AC-B08F-AA833C655128}"/>
    <cellStyle name="Comma 10 3 5 2 2" xfId="12247" xr:uid="{AD168311-E7AD-4AE9-A43E-FF49F7B64B5F}"/>
    <cellStyle name="Comma 10 3 5 2 2 2" xfId="26259" xr:uid="{4AA252EC-9374-4E08-A899-6D9DB7567532}"/>
    <cellStyle name="Comma 10 3 5 2 3" xfId="15342" xr:uid="{FAA2EF3B-227A-4AA8-9B0A-8FBDF53BC650}"/>
    <cellStyle name="Comma 10 3 5 2 3 2" xfId="29345" xr:uid="{BBF1843D-FA50-49D8-A718-092180E4A457}"/>
    <cellStyle name="Comma 10 3 5 2 4" xfId="23166" xr:uid="{E02DD10E-BC55-4F44-95A6-A80E3BC34612}"/>
    <cellStyle name="Comma 10 3 5 3" xfId="5053" xr:uid="{BA07889D-4A73-470D-86FC-753BCAF0B850}"/>
    <cellStyle name="Comma 10 3 5 3 2" xfId="19988" xr:uid="{B3E11382-241A-41C9-BDA1-DE9BBD92B7C4}"/>
    <cellStyle name="Comma 10 3 5 4" xfId="18442" xr:uid="{5582AF51-6544-4FB4-BCCA-31B6E21673E0}"/>
    <cellStyle name="Comma 10 3 6" xfId="6770" xr:uid="{A61753E0-6744-44E1-A451-427602FFA9A5}"/>
    <cellStyle name="Comma 10 3 6 2" xfId="10704" xr:uid="{219C64D8-7B36-4C1F-9265-9D2DF9F03A96}"/>
    <cellStyle name="Comma 10 3 6 2 2" xfId="24716" xr:uid="{C9BEB6E3-0C39-4CD4-85C8-870097ECDCCB}"/>
    <cellStyle name="Comma 10 3 6 3" xfId="13799" xr:uid="{9338F5B2-D0F0-4D4D-A4A4-4EB1D2686D14}"/>
    <cellStyle name="Comma 10 3 6 3 2" xfId="27802" xr:uid="{B809E20D-92F5-41F2-B134-D105E9355B4C}"/>
    <cellStyle name="Comma 10 3 6 4" xfId="21623" xr:uid="{E6406801-401F-4AB6-8601-CFF1058E484B}"/>
    <cellStyle name="Comma 10 3 7" xfId="16899" xr:uid="{6E62D8EE-2866-481A-B6EE-40DEE2B6A938}"/>
    <cellStyle name="Comma 10 4" xfId="678" xr:uid="{951C75FC-6BBC-4A10-8C0F-D54FA7C9172B}"/>
    <cellStyle name="Comma 10 4 2" xfId="1606" xr:uid="{6F019A77-9C2B-40F8-8E13-C98ABB15B4DF}"/>
    <cellStyle name="Comma 10 4 2 2" xfId="3888" xr:uid="{4B241CE0-7042-41CF-BCB8-3E675EA5E782}"/>
    <cellStyle name="Comma 10 4 2 2 2" xfId="9587" xr:uid="{B547A1CD-CBB4-4D57-8C82-5D6CEF507460}"/>
    <cellStyle name="Comma 10 4 2 2 2 2" xfId="12845" xr:uid="{1C22D1FB-18C5-4F8E-9F76-57E64C5B37AA}"/>
    <cellStyle name="Comma 10 4 2 2 2 2 2" xfId="26856" xr:uid="{EA3B3D7A-F89B-4B08-B17A-DC91F29BF80C}"/>
    <cellStyle name="Comma 10 4 2 2 2 3" xfId="15940" xr:uid="{72739A4A-E5AE-4DBD-802B-57B7D6BAD7D4}"/>
    <cellStyle name="Comma 10 4 2 2 2 3 2" xfId="29942" xr:uid="{D410F644-8868-4C9C-91CC-908BE425B7FB}"/>
    <cellStyle name="Comma 10 4 2 2 2 4" xfId="23763" xr:uid="{1D860D82-F642-4656-927A-3D09823F8866}"/>
    <cellStyle name="Comma 10 4 2 2 3" xfId="5652" xr:uid="{213D5EFA-4433-44AC-AEDD-F832186EDA53}"/>
    <cellStyle name="Comma 10 4 2 2 3 2" xfId="20585" xr:uid="{8BEDB13B-36FA-487D-983F-215B851D81A4}"/>
    <cellStyle name="Comma 10 4 2 2 4" xfId="19039" xr:uid="{B80C640A-07AA-43B7-917B-D7F57F95E94E}"/>
    <cellStyle name="Comma 10 4 2 3" xfId="7586" xr:uid="{9D42EB09-D2F6-47A7-867A-5C1DAF8BF323}"/>
    <cellStyle name="Comma 10 4 2 3 2" xfId="11301" xr:uid="{7192764F-DCCF-4DE5-8DF8-E2D71EB8CBE3}"/>
    <cellStyle name="Comma 10 4 2 3 2 2" xfId="25313" xr:uid="{AF5819CB-F24E-4512-83C4-8E83AD22B169}"/>
    <cellStyle name="Comma 10 4 2 3 3" xfId="14396" xr:uid="{FC37AB62-37ED-42F6-9218-058414D7C7B0}"/>
    <cellStyle name="Comma 10 4 2 3 3 2" xfId="28399" xr:uid="{5BC6F6E8-CDA5-4042-A38C-5F69C525015B}"/>
    <cellStyle name="Comma 10 4 2 3 4" xfId="22220" xr:uid="{A6B10D3C-FC72-4985-8F9A-961458CB2690}"/>
    <cellStyle name="Comma 10 4 2 4" xfId="17496" xr:uid="{FFA53B92-D077-4F87-9DEB-676DD8D1FB5F}"/>
    <cellStyle name="Comma 10 4 3" xfId="2567" xr:uid="{CE0ABC39-5196-4204-9C6A-C22EDEB93A4B}"/>
    <cellStyle name="Comma 10 4 3 2" xfId="4757" xr:uid="{60722E63-7643-44F4-8769-ACD41B7BD937}"/>
    <cellStyle name="Comma 10 4 3 2 2" xfId="10403" xr:uid="{45E5A830-2A14-4069-A077-991E30BD4240}"/>
    <cellStyle name="Comma 10 4 3 2 2 2" xfId="13528" xr:uid="{FD437B3F-FE0E-4170-AE5A-B6C15A84538A}"/>
    <cellStyle name="Comma 10 4 3 2 2 2 2" xfId="27539" xr:uid="{7FF12D34-2D2D-47BB-9BEB-AB100FCA2849}"/>
    <cellStyle name="Comma 10 4 3 2 2 3" xfId="16623" xr:uid="{973C018B-E6D8-4592-8DAB-76DE9F66A256}"/>
    <cellStyle name="Comma 10 4 3 2 2 3 2" xfId="30625" xr:uid="{B22629F9-E038-4C6C-9966-990EA173A390}"/>
    <cellStyle name="Comma 10 4 3 2 2 4" xfId="24446" xr:uid="{AC06B1B6-46BF-4597-A340-31444A503CC6}"/>
    <cellStyle name="Comma 10 4 3 2 3" xfId="6335" xr:uid="{CC127C99-843F-4BBD-8D49-DC04495BDBA7}"/>
    <cellStyle name="Comma 10 4 3 2 3 2" xfId="21268" xr:uid="{22378FD3-E408-430A-836F-19F4CFE6708D}"/>
    <cellStyle name="Comma 10 4 3 2 4" xfId="19722" xr:uid="{25E812E2-4116-40F0-A897-5ECB2519092C}"/>
    <cellStyle name="Comma 10 4 3 3" xfId="8421" xr:uid="{F817A455-0B26-4432-803C-F35220A97C83}"/>
    <cellStyle name="Comma 10 4 3 3 2" xfId="11984" xr:uid="{44B23BE6-4C70-4ED6-9969-3F2F909E39A0}"/>
    <cellStyle name="Comma 10 4 3 3 2 2" xfId="25996" xr:uid="{837463F5-7AC6-42E9-9D83-2A9BEEFE1748}"/>
    <cellStyle name="Comma 10 4 3 3 3" xfId="15079" xr:uid="{05A85661-14AF-4B36-8B97-2A89E7F10F3D}"/>
    <cellStyle name="Comma 10 4 3 3 3 2" xfId="29082" xr:uid="{2B311976-C981-424D-862C-D480D20D52FF}"/>
    <cellStyle name="Comma 10 4 3 3 4" xfId="22903" xr:uid="{A6FD6C1E-3DC7-4CC6-B79C-D5C101E59C0D}"/>
    <cellStyle name="Comma 10 4 3 4" xfId="18179" xr:uid="{635A1525-A5FA-4DC4-B98D-46542CBEB435}"/>
    <cellStyle name="Comma 10 4 4" xfId="3175" xr:uid="{B5F3DC16-358C-4075-9A7C-858764C30302}"/>
    <cellStyle name="Comma 10 4 4 2" xfId="8875" xr:uid="{D112A524-FD97-4E65-A70E-A0C5AC54F0FF}"/>
    <cellStyle name="Comma 10 4 4 2 2" xfId="12307" xr:uid="{F5179E63-DC09-488D-A924-30406CC30092}"/>
    <cellStyle name="Comma 10 4 4 2 2 2" xfId="26319" xr:uid="{60E11F65-156B-4F77-9873-805D2A90507E}"/>
    <cellStyle name="Comma 10 4 4 2 3" xfId="15402" xr:uid="{688CDB05-6E50-4B51-AB3A-7E57B661F051}"/>
    <cellStyle name="Comma 10 4 4 2 3 2" xfId="29405" xr:uid="{25AAA5B4-5358-4F9E-9303-89F33880C46D}"/>
    <cellStyle name="Comma 10 4 4 2 4" xfId="23226" xr:uid="{7CEC212E-8559-4D95-BD4B-3C3DD74ED50B}"/>
    <cellStyle name="Comma 10 4 4 3" xfId="5115" xr:uid="{B8F5268E-B0CF-4A05-83E8-EFEA95563B30}"/>
    <cellStyle name="Comma 10 4 4 3 2" xfId="20048" xr:uid="{600DAD9F-08B8-47F4-8758-649D049556A1}"/>
    <cellStyle name="Comma 10 4 4 4" xfId="18502" xr:uid="{9F5419CF-30D2-4337-A51C-5FC025202702}"/>
    <cellStyle name="Comma 10 4 5" xfId="6873" xr:uid="{098A0E59-8E69-434F-9515-E39146291BA4}"/>
    <cellStyle name="Comma 10 4 5 2" xfId="10764" xr:uid="{A68B1AFC-CA27-4C2F-92AC-EAA736B76A54}"/>
    <cellStyle name="Comma 10 4 5 2 2" xfId="24776" xr:uid="{A029DAAC-C383-4D75-B779-CEF664B64B08}"/>
    <cellStyle name="Comma 10 4 5 3" xfId="13859" xr:uid="{9B9D7357-4DAB-44A3-841D-2E8B50EC8354}"/>
    <cellStyle name="Comma 10 4 5 3 2" xfId="27862" xr:uid="{3D6D11BB-985A-41A8-A800-94D64EE27419}"/>
    <cellStyle name="Comma 10 4 5 4" xfId="21683" xr:uid="{FF9DD29A-8D3A-4C6D-BE55-8640B054B67F}"/>
    <cellStyle name="Comma 10 4 6" xfId="16959" xr:uid="{16F0F0CA-1E33-47DA-A796-52B5F485E71C}"/>
    <cellStyle name="Comma 10 5" xfId="1170" xr:uid="{F72954BE-C056-41DB-AE66-A0842A3860D4}"/>
    <cellStyle name="Comma 10 5 2" xfId="2617" xr:uid="{941D7560-A919-4848-B13E-76C717FB5541}"/>
    <cellStyle name="Comma 10 5 2 2" xfId="4802" xr:uid="{C6AB5485-DB3C-4F34-BE18-7601EC6FFA0D}"/>
    <cellStyle name="Comma 10 5 2 2 2" xfId="10448" xr:uid="{9E056430-B2FA-434B-8A0F-88E56711BC83}"/>
    <cellStyle name="Comma 10 5 2 2 2 2" xfId="13571" xr:uid="{B79BAC25-D92C-41D5-A623-0EA96F71BCA5}"/>
    <cellStyle name="Comma 10 5 2 2 2 2 2" xfId="27582" xr:uid="{C14D8F71-11C5-49F7-AE52-1E2277C1C731}"/>
    <cellStyle name="Comma 10 5 2 2 2 3" xfId="16666" xr:uid="{C2DBD83C-08A2-4F50-8338-92A80CC62144}"/>
    <cellStyle name="Comma 10 5 2 2 2 3 2" xfId="30668" xr:uid="{8383A17E-EC7E-4FBB-8B5E-81458438F674}"/>
    <cellStyle name="Comma 10 5 2 2 2 4" xfId="24489" xr:uid="{2CE8B8A4-36C1-446F-969C-E3813F6C0604}"/>
    <cellStyle name="Comma 10 5 2 2 3" xfId="6378" xr:uid="{7B35182A-A5CF-411D-B70D-8BB02E903800}"/>
    <cellStyle name="Comma 10 5 2 2 3 2" xfId="21311" xr:uid="{1AA21961-75F1-4FC1-B1A6-E45FAEF3DEA6}"/>
    <cellStyle name="Comma 10 5 2 2 4" xfId="19765" xr:uid="{B478A1BD-5839-49D2-ADA7-7BA9852C3A6B}"/>
    <cellStyle name="Comma 10 5 2 3" xfId="8466" xr:uid="{ABFE8E28-61D0-4956-B2BB-D9326747E273}"/>
    <cellStyle name="Comma 10 5 2 3 2" xfId="12027" xr:uid="{5C95E5B5-A74D-401F-9C5F-92BDCCF94324}"/>
    <cellStyle name="Comma 10 5 2 3 2 2" xfId="26039" xr:uid="{E23C4CD4-27F4-4F49-844C-C994387FF59C}"/>
    <cellStyle name="Comma 10 5 2 3 3" xfId="15122" xr:uid="{FCF5C3F5-CCC5-442C-9511-605D3B89D97E}"/>
    <cellStyle name="Comma 10 5 2 3 3 2" xfId="29125" xr:uid="{300E967F-C6D6-4A52-BD64-8997BC3045EE}"/>
    <cellStyle name="Comma 10 5 2 3 4" xfId="22946" xr:uid="{C889AE2E-6ED1-418A-947B-2F04C157BECF}"/>
    <cellStyle name="Comma 10 5 2 4" xfId="18222" xr:uid="{1870335C-1B05-4EF0-91B1-C899838E3759}"/>
    <cellStyle name="Comma 10 5 3" xfId="3476" xr:uid="{1B334BD4-307A-479E-979A-ECEDC2095FDA}"/>
    <cellStyle name="Comma 10 5 3 2" xfId="9176" xr:uid="{401A974C-D7AB-418A-8E6C-29EEEDF3470B}"/>
    <cellStyle name="Comma 10 5 3 2 2" xfId="12519" xr:uid="{A49097AB-99E2-4382-9F8B-11C250EF93E6}"/>
    <cellStyle name="Comma 10 5 3 2 2 2" xfId="26531" xr:uid="{9B4D3718-6292-47BA-9CCA-13320C17988F}"/>
    <cellStyle name="Comma 10 5 3 2 3" xfId="15614" xr:uid="{92E3E255-20B7-4F99-B3AE-7A67962189DF}"/>
    <cellStyle name="Comma 10 5 3 2 3 2" xfId="29617" xr:uid="{F5E30488-8898-4796-89E9-5C10F6421484}"/>
    <cellStyle name="Comma 10 5 3 2 4" xfId="23438" xr:uid="{8AC16E06-B1A4-44E4-8C05-71B035061577}"/>
    <cellStyle name="Comma 10 5 3 3" xfId="5327" xr:uid="{D59C6FFA-EF80-4B22-AE3C-C58A6C5E38D5}"/>
    <cellStyle name="Comma 10 5 3 3 2" xfId="20260" xr:uid="{67D0307F-AD3F-4CDB-BA64-91D354687587}"/>
    <cellStyle name="Comma 10 5 3 4" xfId="18714" xr:uid="{6BCBE583-907F-4018-8EC8-ABCE59B3B5E9}"/>
    <cellStyle name="Comma 10 5 4" xfId="7175" xr:uid="{E52F01D4-0024-4431-BE0B-F452B32ADF0F}"/>
    <cellStyle name="Comma 10 5 4 2" xfId="10976" xr:uid="{C5439E12-F8C2-493D-B03C-4BBD43113B9E}"/>
    <cellStyle name="Comma 10 5 4 2 2" xfId="24988" xr:uid="{F58A4184-0CF7-4297-B7A2-314A06D3FE94}"/>
    <cellStyle name="Comma 10 5 4 3" xfId="14071" xr:uid="{FC76FC8D-B812-49C5-86BC-AC67943045CB}"/>
    <cellStyle name="Comma 10 5 4 3 2" xfId="28074" xr:uid="{0DBED937-0E61-4E62-A3B1-6A46BA4244F1}"/>
    <cellStyle name="Comma 10 5 4 4" xfId="21895" xr:uid="{D2FC8F96-3E62-419E-B750-9984863AB232}"/>
    <cellStyle name="Comma 10 5 5" xfId="17171" xr:uid="{538873B7-52DB-471D-999E-88376F607FE1}"/>
    <cellStyle name="Comma 10 6" xfId="359" xr:uid="{B42ED4E1-267F-4B23-912C-EDA198680166}"/>
    <cellStyle name="Comma 10 6 2" xfId="2266" xr:uid="{90715917-3676-4BD4-8305-E8FEC9D672D4}"/>
    <cellStyle name="Comma 10 6 2 2" xfId="4457" xr:uid="{FF8E4BBA-C1B0-43A6-BAF1-961B02DF2C2A}"/>
    <cellStyle name="Comma 10 6 2 2 2" xfId="10103" xr:uid="{0BE138F1-ED6B-42D4-9164-67BCC58092E4}"/>
    <cellStyle name="Comma 10 6 2 2 2 2" xfId="13307" xr:uid="{3BFF0AFF-C240-4E58-AEEB-189846544E87}"/>
    <cellStyle name="Comma 10 6 2 2 2 2 2" xfId="27318" xr:uid="{49AAF908-C42E-41C0-A19F-51122244FBC2}"/>
    <cellStyle name="Comma 10 6 2 2 2 3" xfId="16402" xr:uid="{BE512BC0-254E-427F-B314-A4744B93BC41}"/>
    <cellStyle name="Comma 10 6 2 2 2 3 2" xfId="30404" xr:uid="{D6643EE5-18E3-4B82-9365-EE7EC7D35756}"/>
    <cellStyle name="Comma 10 6 2 2 2 4" xfId="24225" xr:uid="{98E867BF-70E1-4203-A521-D49A0E800D80}"/>
    <cellStyle name="Comma 10 6 2 2 3" xfId="6499" xr:uid="{3EBD0BAE-67D1-4CA7-A1C8-D549EAAAC7D7}"/>
    <cellStyle name="Comma 10 6 2 2 3 2" xfId="21432" xr:uid="{A9EED541-74BA-487D-A140-FFA6BF50FA32}"/>
    <cellStyle name="Comma 10 6 2 2 4" xfId="19501" xr:uid="{2896B351-54E3-4205-8CEC-E8F1A8D316D7}"/>
    <cellStyle name="Comma 10 6 2 3" xfId="8121" xr:uid="{2085E5CB-80DD-4621-91F7-772930AD2580}"/>
    <cellStyle name="Comma 10 6 2 3 2" xfId="11763" xr:uid="{F6649464-AC42-4CFF-A842-5E119E87DFFB}"/>
    <cellStyle name="Comma 10 6 2 3 2 2" xfId="25775" xr:uid="{8A683C5D-053A-4718-8E8D-3BA1A9B69D35}"/>
    <cellStyle name="Comma 10 6 2 3 3" xfId="14858" xr:uid="{C095A650-BC34-46D0-98FE-C71764E62AB3}"/>
    <cellStyle name="Comma 10 6 2 3 3 2" xfId="28861" xr:uid="{6ED5C308-7CC5-465C-A4EC-A7B582E40114}"/>
    <cellStyle name="Comma 10 6 2 3 4" xfId="22682" xr:uid="{C4BF3EB2-10D0-47FF-B7E8-CB3845BA6E29}"/>
    <cellStyle name="Comma 10 6 2 4" xfId="6114" xr:uid="{F3C2B75F-FED8-4D84-AC55-557560BAEEA0}"/>
    <cellStyle name="Comma 10 6 2 4 2" xfId="21047" xr:uid="{6E93FD78-E500-4D6C-91D8-D14B0A13B6FC}"/>
    <cellStyle name="Comma 10 6 2 5" xfId="17958" xr:uid="{2A34210B-D0EB-4AF5-9620-F7994ADB0A3B}"/>
    <cellStyle name="Comma 10 6 3" xfId="3031" xr:uid="{0A77A5F3-0895-4E56-8EFA-C9DC98421781}"/>
    <cellStyle name="Comma 10 6 3 2" xfId="8752" xr:uid="{B95151BB-42E6-4213-86F2-D6C9BABA7378}"/>
    <cellStyle name="Comma 10 6 3 2 2" xfId="12230" xr:uid="{E164FA5C-EC49-4757-A7F3-F0DF1245B7C8}"/>
    <cellStyle name="Comma 10 6 3 2 2 2" xfId="26242" xr:uid="{1CD5006B-F5C3-4AFE-AC1B-56E896B1C7EE}"/>
    <cellStyle name="Comma 10 6 3 2 3" xfId="15325" xr:uid="{BC458306-A307-4C70-86A3-92658AC91EEC}"/>
    <cellStyle name="Comma 10 6 3 2 3 2" xfId="29328" xr:uid="{40629C36-97D5-486A-B7AF-E910A7400501}"/>
    <cellStyle name="Comma 10 6 3 2 4" xfId="23149" xr:uid="{94A186C7-6370-4DD4-B022-19FE2837E433}"/>
    <cellStyle name="Comma 10 6 3 3" xfId="5035" xr:uid="{56235686-053D-4310-B044-BD1703A1D40E}"/>
    <cellStyle name="Comma 10 6 3 3 2" xfId="19971" xr:uid="{49B9B5D6-1C49-4687-9066-8459528582A1}"/>
    <cellStyle name="Comma 10 6 3 4" xfId="18425" xr:uid="{04BC355A-4C75-4DBA-9B1F-358A296F8C9C}"/>
    <cellStyle name="Comma 10 6 4" xfId="6748" xr:uid="{37F356F7-0C4C-45F3-BD8A-C25985B458B4}"/>
    <cellStyle name="Comma 10 6 4 2" xfId="10687" xr:uid="{9495F28C-7CE6-4D69-9612-31E61B7CF821}"/>
    <cellStyle name="Comma 10 6 4 2 2" xfId="24699" xr:uid="{E2ABCA72-02FB-4DEA-AAB5-122B0F646F49}"/>
    <cellStyle name="Comma 10 6 4 3" xfId="13782" xr:uid="{909C517D-908D-4CDB-8DF0-4C4D76EFEA67}"/>
    <cellStyle name="Comma 10 6 4 3 2" xfId="27785" xr:uid="{D608C6ED-BBF4-420B-8AD4-6B11865134B7}"/>
    <cellStyle name="Comma 10 6 4 4" xfId="21606" xr:uid="{72D5F828-3080-4E40-90B8-1498D641ADD2}"/>
    <cellStyle name="Comma 10 6 5" xfId="16882" xr:uid="{52A1DCAC-A129-466F-952F-79CC0E935EC6}"/>
    <cellStyle name="Comma 10 7" xfId="2713" xr:uid="{5B66BFBD-078E-4239-892A-6FE9E49559F6}"/>
    <cellStyle name="Comma 10 7 2" xfId="4835" xr:uid="{60B8B3C2-E837-4D22-BB59-2E4C6B95ADFC}"/>
    <cellStyle name="Comma 10 7 2 2" xfId="10481" xr:uid="{5D76EC1D-D08D-43DF-B804-34A3E298FF66}"/>
    <cellStyle name="Comma 10 7 2 2 2" xfId="13591" xr:uid="{105382FA-D154-40D2-A8B8-B45D5167FE3F}"/>
    <cellStyle name="Comma 10 7 2 2 2 2" xfId="27602" xr:uid="{3409CABC-5321-46BF-AEC3-CB0639C07C2C}"/>
    <cellStyle name="Comma 10 7 2 2 3" xfId="16686" xr:uid="{3FC97C83-0974-4317-838D-5E585F271CB9}"/>
    <cellStyle name="Comma 10 7 2 2 3 2" xfId="30688" xr:uid="{E7CAE587-7425-4385-9AB9-7457F378D5F0}"/>
    <cellStyle name="Comma 10 7 2 2 4" xfId="24509" xr:uid="{E67AD0F8-6766-4B83-947D-689CD02D9A30}"/>
    <cellStyle name="Comma 10 7 2 3" xfId="6398" xr:uid="{398E9B14-2E92-47C8-8B63-458C8D9D11EE}"/>
    <cellStyle name="Comma 10 7 2 3 2" xfId="21331" xr:uid="{351D3648-765B-4FEE-AAC9-1F6F97332E0D}"/>
    <cellStyle name="Comma 10 7 2 4" xfId="19785" xr:uid="{662FD86D-9C53-4C7B-BCEE-6EE7FB8FCCE8}"/>
    <cellStyle name="Comma 10 7 3" xfId="8500" xr:uid="{B9C509CE-3403-4086-8735-2710D794BEF1}"/>
    <cellStyle name="Comma 10 7 3 2" xfId="12047" xr:uid="{11B337AB-530F-4453-90A2-D8D310CEB3A8}"/>
    <cellStyle name="Comma 10 7 3 2 2" xfId="26059" xr:uid="{1A4AA21A-A3E7-4CBD-87F3-FF4FD4D15532}"/>
    <cellStyle name="Comma 10 7 3 3" xfId="15142" xr:uid="{655F30BF-97A6-4BE6-8205-12538C749D55}"/>
    <cellStyle name="Comma 10 7 3 3 2" xfId="29145" xr:uid="{B0AB4C85-29AF-4D97-B7C0-22A305B5ADB1}"/>
    <cellStyle name="Comma 10 7 3 4" xfId="22966" xr:uid="{39E3E573-76D5-4302-A49C-A53306C77D43}"/>
    <cellStyle name="Comma 10 7 4" xfId="18242" xr:uid="{41C0E72A-9958-42F0-999F-37A4E8D18AF4}"/>
    <cellStyle name="Comma 10 8" xfId="2943" xr:uid="{B7677F0F-529E-41E9-804C-02E7C525AB72}"/>
    <cellStyle name="Comma 10 8 2" xfId="8679" xr:uid="{3893AF03-15DA-4963-B3E4-6E61C03F2AF0}"/>
    <cellStyle name="Comma 10 8 2 2" xfId="12162" xr:uid="{F2A8C6BF-D404-495D-85E2-8729404088E7}"/>
    <cellStyle name="Comma 10 8 2 2 2" xfId="26174" xr:uid="{A8D8C603-874F-426B-A567-5BD129992232}"/>
    <cellStyle name="Comma 10 8 2 3" xfId="15257" xr:uid="{06A5BA6B-919B-45A8-BB6F-3AE3E4326F4B}"/>
    <cellStyle name="Comma 10 8 2 3 2" xfId="29260" xr:uid="{4D71F36C-40CD-48B2-BBE2-AE88B2587BC7}"/>
    <cellStyle name="Comma 10 8 2 4" xfId="23081" xr:uid="{9F2437BD-6E22-4189-8111-B2CDD460660B}"/>
    <cellStyle name="Comma 10 8 3" xfId="4967" xr:uid="{3BCE07B7-0931-4534-87A9-B7E28D4E11FF}"/>
    <cellStyle name="Comma 10 8 3 2" xfId="19903" xr:uid="{381E5C2A-9729-454A-BF30-C3C9D637974C}"/>
    <cellStyle name="Comma 10 8 4" xfId="18357" xr:uid="{E318178F-44D1-4A69-BFE1-DF7DFC4A2B2F}"/>
    <cellStyle name="Comma 10 9" xfId="6675" xr:uid="{0D719914-1F2E-4ED1-8FD0-ED6D3573A066}"/>
    <cellStyle name="Comma 10 9 2" xfId="10619" xr:uid="{9150AD58-820D-43A2-AB06-4ADE3BEB44A6}"/>
    <cellStyle name="Comma 10 9 2 2" xfId="24631" xr:uid="{1E5A373D-B2C8-471B-9BF0-CA04D5F268B6}"/>
    <cellStyle name="Comma 10 9 3" xfId="13714" xr:uid="{2195C5EC-C436-4474-91D5-15022162D61E}"/>
    <cellStyle name="Comma 10 9 3 2" xfId="27717" xr:uid="{07BBEB6F-EC40-4746-AD01-E83999454F9C}"/>
    <cellStyle name="Comma 10 9 4" xfId="21538" xr:uid="{1F3A97F0-4CD2-413F-9337-21B4BE6C392A}"/>
    <cellStyle name="Comma 100 10" xfId="26" xr:uid="{6AC04988-D86F-4204-B264-E33A6B095C55}"/>
    <cellStyle name="Comma 100 10 2" xfId="97" xr:uid="{B773EA8E-D40C-467E-9D9B-8E7D0CA709E1}"/>
    <cellStyle name="Comma 100 10 2 2" xfId="317" xr:uid="{65E98FF6-50E1-4DFA-A542-EDF6DABD4909}"/>
    <cellStyle name="Comma 100 10 2 2 2" xfId="1510" xr:uid="{A6DC8593-0D91-4999-93C5-1277A165DA2B}"/>
    <cellStyle name="Comma 100 10 2 2 2 2" xfId="3792" xr:uid="{836FCF92-81EE-4E58-BAAF-AA4A96BD5316}"/>
    <cellStyle name="Comma 100 10 2 2 2 2 2" xfId="9491" xr:uid="{D7C3DC56-299A-4514-A34E-D8C64C433F25}"/>
    <cellStyle name="Comma 100 10 2 2 2 2 2 2" xfId="12755" xr:uid="{71CE7DF4-B90F-47B3-ACCC-49C1C50A49D5}"/>
    <cellStyle name="Comma 100 10 2 2 2 2 2 2 2" xfId="26766" xr:uid="{E5300E43-786E-419B-933D-B3EB439C2C51}"/>
    <cellStyle name="Comma 100 10 2 2 2 2 2 3" xfId="15850" xr:uid="{0ACE917B-5E34-4EBB-A91C-0FFAB0682C42}"/>
    <cellStyle name="Comma 100 10 2 2 2 2 2 3 2" xfId="29852" xr:uid="{CAADB019-505D-4269-96CE-2663AA8BF257}"/>
    <cellStyle name="Comma 100 10 2 2 2 2 2 4" xfId="23673" xr:uid="{D8AF06E1-366C-4A8B-AF84-217A9CD6789B}"/>
    <cellStyle name="Comma 100 10 2 2 2 2 3" xfId="6452" xr:uid="{38CCE6C1-B0C8-4A6D-8636-B409FEC4D926}"/>
    <cellStyle name="Comma 100 10 2 2 2 2 3 2" xfId="21385" xr:uid="{E3C7A381-43AB-4613-8B78-6A6A35D00E11}"/>
    <cellStyle name="Comma 100 10 2 2 2 2 4" xfId="18949" xr:uid="{E5E026C4-682B-422F-8846-B16801968050}"/>
    <cellStyle name="Comma 100 10 2 2 2 3" xfId="7490" xr:uid="{31EF3CBE-4BBB-4C56-B598-4379A9C13A0F}"/>
    <cellStyle name="Comma 100 10 2 2 2 3 2" xfId="11211" xr:uid="{9E3D61A8-DCCB-4D58-A127-D5E68CEF83A8}"/>
    <cellStyle name="Comma 100 10 2 2 2 3 2 2" xfId="25223" xr:uid="{4C458AC2-83FE-469E-B3C2-EC2DE8429E70}"/>
    <cellStyle name="Comma 100 10 2 2 2 3 3" xfId="14306" xr:uid="{6005EB58-7E74-41B4-BC8D-92814B80D85F}"/>
    <cellStyle name="Comma 100 10 2 2 2 3 3 2" xfId="28309" xr:uid="{C75B57A9-B9DC-4667-A60B-189280F882AE}"/>
    <cellStyle name="Comma 100 10 2 2 2 3 4" xfId="22130" xr:uid="{F4C33715-4099-4E47-A736-6F7836C80B63}"/>
    <cellStyle name="Comma 100 10 2 2 2 4" xfId="5562" xr:uid="{F8BA18A8-A0EE-4805-BA6E-E96E2BA0AE37}"/>
    <cellStyle name="Comma 100 10 2 2 2 4 2" xfId="20495" xr:uid="{81B29F65-C651-4682-8E45-975FFF48874B}"/>
    <cellStyle name="Comma 100 10 2 2 2 5" xfId="17406" xr:uid="{CBCA5099-4004-4653-BAA3-3002D0911D9D}"/>
    <cellStyle name="Comma 100 10 2 2 3" xfId="2993" xr:uid="{E83263BD-11E6-4FD0-A027-551F5820AC4C}"/>
    <cellStyle name="Comma 100 10 2 2 3 2" xfId="8721" xr:uid="{685CB8EF-5049-4F7A-B121-D1BEDF17BF56}"/>
    <cellStyle name="Comma 100 10 2 2 3 2 2" xfId="12202" xr:uid="{87D66230-47BC-4F59-8992-70E4F56C3B4B}"/>
    <cellStyle name="Comma 100 10 2 2 3 2 2 2" xfId="26214" xr:uid="{0BA60AE3-A0B9-42E2-896D-88CDB7C29F99}"/>
    <cellStyle name="Comma 100 10 2 2 3 2 3" xfId="15297" xr:uid="{A03C07A7-C875-4BD3-AEFF-2D5E885D3C71}"/>
    <cellStyle name="Comma 100 10 2 2 3 2 3 2" xfId="29300" xr:uid="{227253F9-D4EF-4877-8CEB-CC0F99053219}"/>
    <cellStyle name="Comma 100 10 2 2 3 2 4" xfId="23121" xr:uid="{702934B4-AF3F-4D9D-AD65-147D337C35F1}"/>
    <cellStyle name="Comma 100 10 2 2 3 3" xfId="5007" xr:uid="{86194847-5661-434F-8184-B781F07B0BDF}"/>
    <cellStyle name="Comma 100 10 2 2 3 3 2" xfId="19943" xr:uid="{3668B67C-A001-4DDE-941A-5D5FE1D8E2D9}"/>
    <cellStyle name="Comma 100 10 2 2 3 4" xfId="18397" xr:uid="{3877B3F7-96CF-49C9-8006-07A3790F2D11}"/>
    <cellStyle name="Comma 100 10 2 2 4" xfId="6717" xr:uid="{E19B2887-2591-4C49-9CC1-EDAB13882252}"/>
    <cellStyle name="Comma 100 10 2 2 4 2" xfId="10659" xr:uid="{0F740E70-8D2D-40F4-9EEF-D094C55B949D}"/>
    <cellStyle name="Comma 100 10 2 2 4 2 2" xfId="24671" xr:uid="{9103B93E-06C4-499C-97F6-B84FE177376F}"/>
    <cellStyle name="Comma 100 10 2 2 4 3" xfId="13754" xr:uid="{33CD75B8-1090-4E19-8022-D654E8AA97C1}"/>
    <cellStyle name="Comma 100 10 2 2 4 3 2" xfId="27757" xr:uid="{96E949F9-1504-47E3-ABCD-C5D9A66DBE75}"/>
    <cellStyle name="Comma 100 10 2 2 4 4" xfId="21578" xr:uid="{5AE2F360-B7FB-44CE-89FB-9F15FF262840}"/>
    <cellStyle name="Comma 100 10 2 2 5" xfId="16854" xr:uid="{1F23BDFF-FA50-4895-8040-C8243BF28342}"/>
    <cellStyle name="Comma 100 10 2 3" xfId="2514" xr:uid="{BE450A26-821E-41CB-A0BC-CE822C4893D2}"/>
    <cellStyle name="Comma 100 10 2 3 2" xfId="4704" xr:uid="{D8653BA5-4F77-462E-842A-A8B2F744325F}"/>
    <cellStyle name="Comma 100 10 2 3 2 2" xfId="10350" xr:uid="{4F208BC6-B3C3-4484-8D46-16BED73FA900}"/>
    <cellStyle name="Comma 100 10 2 3 2 2 2" xfId="13481" xr:uid="{F661E0F0-EB9F-49BF-BD41-033C7C149961}"/>
    <cellStyle name="Comma 100 10 2 3 2 2 2 2" xfId="27492" xr:uid="{0CF519B2-FBDF-4A82-B492-B5EFC422F955}"/>
    <cellStyle name="Comma 100 10 2 3 2 2 3" xfId="16576" xr:uid="{0779A3EE-3085-41B0-9AF4-9685C76DD51F}"/>
    <cellStyle name="Comma 100 10 2 3 2 2 3 2" xfId="30578" xr:uid="{30AF970C-BCA0-4ADD-BA2B-006325DAE7AB}"/>
    <cellStyle name="Comma 100 10 2 3 2 2 4" xfId="24399" xr:uid="{70E6B7C6-6529-4F7A-AA98-DD94C7622BDC}"/>
    <cellStyle name="Comma 100 10 2 3 2 3" xfId="6288" xr:uid="{D7FFCA8D-CB68-4B9F-A526-6A09BC499A6E}"/>
    <cellStyle name="Comma 100 10 2 3 2 3 2" xfId="21221" xr:uid="{369F04B8-033A-40AB-8018-2E4512C9BA4A}"/>
    <cellStyle name="Comma 100 10 2 3 2 4" xfId="19675" xr:uid="{53C3D902-775B-4C38-8E71-F500F93E5748}"/>
    <cellStyle name="Comma 100 10 2 3 3" xfId="8368" xr:uid="{7AE75403-3141-4928-BB88-EF2071F18504}"/>
    <cellStyle name="Comma 100 10 2 3 3 2" xfId="11937" xr:uid="{A8117612-4265-4AE9-BA47-DDB83D8A0E95}"/>
    <cellStyle name="Comma 100 10 2 3 3 2 2" xfId="25949" xr:uid="{24CCD58D-B7CD-4924-B851-2023D6D5C004}"/>
    <cellStyle name="Comma 100 10 2 3 3 3" xfId="15032" xr:uid="{726370E8-93CE-457D-9A1E-98627DD21B41}"/>
    <cellStyle name="Comma 100 10 2 3 3 3 2" xfId="29035" xr:uid="{5A433A22-3904-460B-B4C6-1A83808E5042}"/>
    <cellStyle name="Comma 100 10 2 3 3 4" xfId="22856" xr:uid="{7E7E79FF-0A90-4A57-A1F9-E854C8CEE5ED}"/>
    <cellStyle name="Comma 100 10 2 3 4" xfId="18132" xr:uid="{83D05C3C-00F4-4573-807C-773B3F3357CD}"/>
    <cellStyle name="Comma 100 10 2 4" xfId="2814" xr:uid="{6A5A7D26-2B4D-44ED-B4DB-05EB2A01E2B6}"/>
    <cellStyle name="Comma 100 10 2 4 2" xfId="8562" xr:uid="{1049A01C-DCCE-4A1B-8887-FF3A95C6979F}"/>
    <cellStyle name="Comma 100 10 2 4 2 2" xfId="12089" xr:uid="{04CCB05B-3A9E-4DC6-9A9C-3337F22F08F5}"/>
    <cellStyle name="Comma 100 10 2 4 2 2 2" xfId="26101" xr:uid="{53C91C60-EBE8-4371-B11F-76BC2AD55EA9}"/>
    <cellStyle name="Comma 100 10 2 4 2 3" xfId="15184" xr:uid="{A7055500-6794-4E1B-8884-7C3152750693}"/>
    <cellStyle name="Comma 100 10 2 4 2 3 2" xfId="29187" xr:uid="{9C74E048-A8A4-462D-9607-07487DCD37E5}"/>
    <cellStyle name="Comma 100 10 2 4 2 4" xfId="23008" xr:uid="{902B757D-599E-41F7-A1ED-A710B0DC1ADE}"/>
    <cellStyle name="Comma 100 10 2 4 3" xfId="4894" xr:uid="{E06B77EA-2289-48B0-B202-069E69D26820}"/>
    <cellStyle name="Comma 100 10 2 4 3 2" xfId="19830" xr:uid="{11E87B0A-659F-47EA-9C43-17A81C403A9E}"/>
    <cellStyle name="Comma 100 10 2 4 4" xfId="18284" xr:uid="{FFE25BE7-E910-426D-B833-AF744467B831}"/>
    <cellStyle name="Comma 100 10 2 5" xfId="6557" xr:uid="{1C4D1B47-3D2D-4410-BD72-DFC9542B1377}"/>
    <cellStyle name="Comma 100 10 2 5 2" xfId="10546" xr:uid="{45D273D9-892C-4D90-97ED-CF1D96A9A625}"/>
    <cellStyle name="Comma 100 10 2 5 2 2" xfId="24558" xr:uid="{241FD7C4-3E27-4DE2-A71E-F64E4F395477}"/>
    <cellStyle name="Comma 100 10 2 5 3" xfId="13641" xr:uid="{00BF9DCB-31EE-4DF6-A79D-22DCCA368FC3}"/>
    <cellStyle name="Comma 100 10 2 5 3 2" xfId="27644" xr:uid="{0E18FA16-A430-482D-A2D4-387AEEB2108E}"/>
    <cellStyle name="Comma 100 10 2 5 4" xfId="21465" xr:uid="{E5BB5689-F747-4893-A812-0A931DA21972}"/>
    <cellStyle name="Comma 100 10 2 6" xfId="16741" xr:uid="{6226B471-E314-4396-B125-27B9C7E7E380}"/>
    <cellStyle name="Comma 100 10 3" xfId="291" xr:uid="{DA12D24C-3987-443D-A8FD-B0E652ECF9B0}"/>
    <cellStyle name="Comma 100 10 3 2" xfId="1021" xr:uid="{417C754D-F97E-46C8-9E49-AB4E3C00B714}"/>
    <cellStyle name="Comma 100 10 3 2 2" xfId="3343" xr:uid="{2B02212A-337A-4D4C-9E25-DB68497BC40A}"/>
    <cellStyle name="Comma 100 10 3 2 2 2" xfId="9043" xr:uid="{4FA1A0A4-5ACF-44D3-8D6D-104261077870}"/>
    <cellStyle name="Comma 100 10 3 2 2 2 2" xfId="12429" xr:uid="{55EB6294-FD11-46CF-871C-2DA6C31C8FAA}"/>
    <cellStyle name="Comma 100 10 3 2 2 2 2 2" xfId="26441" xr:uid="{9363B1B8-B7C7-4908-BF4B-1DFCBB1A19F3}"/>
    <cellStyle name="Comma 100 10 3 2 2 2 3" xfId="15524" xr:uid="{32D4BA34-7EB3-4C95-B0E7-8D3BE6670346}"/>
    <cellStyle name="Comma 100 10 3 2 2 2 3 2" xfId="29527" xr:uid="{2280A306-503D-487B-B0F4-C111C5430445}"/>
    <cellStyle name="Comma 100 10 3 2 2 2 4" xfId="23348" xr:uid="{5237A0F2-ACA1-4B45-9260-1C30558A3749}"/>
    <cellStyle name="Comma 100 10 3 2 2 3" xfId="5237" xr:uid="{61DE96E5-DD96-4876-92E1-75E94F04056B}"/>
    <cellStyle name="Comma 100 10 3 2 2 3 2" xfId="20170" xr:uid="{1D1652EC-F860-4AB3-91F7-F031CDD37E65}"/>
    <cellStyle name="Comma 100 10 3 2 2 4" xfId="18624" xr:uid="{F0804B66-6EBC-48F9-BD1A-9DE031AC14FB}"/>
    <cellStyle name="Comma 100 10 3 2 3" xfId="7042" xr:uid="{D06EFBCD-82B1-42B6-9C2B-AFDDA11DCC0E}"/>
    <cellStyle name="Comma 100 10 3 2 3 2" xfId="10886" xr:uid="{BEDCD283-9663-4C0A-8C6B-C9E3E757BFFB}"/>
    <cellStyle name="Comma 100 10 3 2 3 2 2" xfId="24898" xr:uid="{ADFA94A9-54CD-43D0-96DC-057A41047B72}"/>
    <cellStyle name="Comma 100 10 3 2 3 3" xfId="13981" xr:uid="{FA262035-DE40-476C-B1AB-9136F708F92E}"/>
    <cellStyle name="Comma 100 10 3 2 3 3 2" xfId="27984" xr:uid="{EB894556-43CA-4398-9A36-4BFCE1F19A5B}"/>
    <cellStyle name="Comma 100 10 3 2 3 4" xfId="21805" xr:uid="{019F9033-05CF-40CA-AB53-4E1E19599FDA}"/>
    <cellStyle name="Comma 100 10 3 2 4" xfId="17081" xr:uid="{C175E732-0336-44EF-BF27-BC5BB372BD43}"/>
    <cellStyle name="Comma 100 10 3 3" xfId="2967" xr:uid="{8A56E0E1-97EB-42DE-8049-85232093F43D}"/>
    <cellStyle name="Comma 100 10 3 3 2" xfId="8695" xr:uid="{EE91A249-F4E1-4A80-A4FE-C2F68E62F2A5}"/>
    <cellStyle name="Comma 100 10 3 3 2 2" xfId="12177" xr:uid="{45728607-6018-4756-8CE2-A822922D383D}"/>
    <cellStyle name="Comma 100 10 3 3 2 2 2" xfId="26189" xr:uid="{AB6E4123-F01E-4EAF-9F8E-8DCD59D060AD}"/>
    <cellStyle name="Comma 100 10 3 3 2 3" xfId="15272" xr:uid="{3D809AC1-D925-40BF-9F77-E5E9A9ECFBB0}"/>
    <cellStyle name="Comma 100 10 3 3 2 3 2" xfId="29275" xr:uid="{6F6F7446-5B66-4247-878D-BE03BCA4E777}"/>
    <cellStyle name="Comma 100 10 3 3 2 4" xfId="23096" xr:uid="{04A7121F-435C-4DED-9712-28A4D54C74B9}"/>
    <cellStyle name="Comma 100 10 3 3 3" xfId="4982" xr:uid="{F29EC3F7-1235-471A-A0E5-E989D71DD604}"/>
    <cellStyle name="Comma 100 10 3 3 3 2" xfId="19918" xr:uid="{52CA0555-CC07-43A9-B6A2-A88ADD4EAE2A}"/>
    <cellStyle name="Comma 100 10 3 3 4" xfId="18372" xr:uid="{65421498-6012-4FCA-A9AD-94D1632B330F}"/>
    <cellStyle name="Comma 100 10 3 4" xfId="6691" xr:uid="{D86FF067-7ECC-4B78-8A4E-3238520A8B6B}"/>
    <cellStyle name="Comma 100 10 3 4 2" xfId="10634" xr:uid="{906EBA2A-9852-45A7-AE7B-D3277BD95433}"/>
    <cellStyle name="Comma 100 10 3 4 2 2" xfId="24646" xr:uid="{7EE22AE8-F4BC-45C1-A849-1CA8011E41B3}"/>
    <cellStyle name="Comma 100 10 3 4 3" xfId="13729" xr:uid="{94E9B2C8-7E43-4207-AC78-0CC00FB1E2FF}"/>
    <cellStyle name="Comma 100 10 3 4 3 2" xfId="27732" xr:uid="{DDE9CF6E-0646-4B42-9A83-4DD541B73595}"/>
    <cellStyle name="Comma 100 10 3 4 4" xfId="21553" xr:uid="{FB8D6420-F194-4742-9A19-69EDCC96BB7C}"/>
    <cellStyle name="Comma 100 10 3 5" xfId="16829" xr:uid="{025323F6-30A2-4CD9-AEE4-82839E904629}"/>
    <cellStyle name="Comma 100 10 4" xfId="218" xr:uid="{8A8AA829-532F-4680-9534-960F3D5551C7}"/>
    <cellStyle name="Comma 100 10 4 2" xfId="674" xr:uid="{82A50F1A-A31A-4956-A6B5-C23DE88F11A9}"/>
    <cellStyle name="Comma 100 10 4 2 2" xfId="3171" xr:uid="{951E0F73-5E32-4158-8FFE-8030EA80DEDD}"/>
    <cellStyle name="Comma 100 10 4 2 2 2" xfId="8871" xr:uid="{5B0B833D-A54B-4941-B3EF-C54925B20D75}"/>
    <cellStyle name="Comma 100 10 4 2 2 2 2" xfId="12305" xr:uid="{CC0D40B7-007A-4006-9BBF-75F3E715C9A3}"/>
    <cellStyle name="Comma 100 10 4 2 2 2 2 2" xfId="26317" xr:uid="{FC6CBB66-D0C1-4B60-BFE5-392F06320D1B}"/>
    <cellStyle name="Comma 100 10 4 2 2 2 3" xfId="15400" xr:uid="{69152F37-CF68-4F7A-B051-6F57C6001134}"/>
    <cellStyle name="Comma 100 10 4 2 2 2 3 2" xfId="29403" xr:uid="{3E62DED0-50BC-45D8-92EC-F111063754BC}"/>
    <cellStyle name="Comma 100 10 4 2 2 2 4" xfId="23224" xr:uid="{847659EE-2F9E-43A0-8430-12BDFDE5A714}"/>
    <cellStyle name="Comma 100 10 4 2 2 3" xfId="5113" xr:uid="{D5106C35-3858-4474-BA84-5FA6489F7426}"/>
    <cellStyle name="Comma 100 10 4 2 2 3 2" xfId="20046" xr:uid="{848DB1FE-A156-48A2-A756-9F4F27BBB9B7}"/>
    <cellStyle name="Comma 100 10 4 2 2 4" xfId="18500" xr:uid="{43F75D9C-9C62-4535-B572-9ACD2A1359C5}"/>
    <cellStyle name="Comma 100 10 4 2 3" xfId="6869" xr:uid="{7BBFBA11-6830-49C9-BFBF-13C905E26C8F}"/>
    <cellStyle name="Comma 100 10 4 2 3 2" xfId="10762" xr:uid="{372DD192-F055-42FF-B197-92FDADE773DF}"/>
    <cellStyle name="Comma 100 10 4 2 3 2 2" xfId="24774" xr:uid="{8DEC8B29-EFE3-43C8-8ECB-6EE0A31B3CEC}"/>
    <cellStyle name="Comma 100 10 4 2 3 3" xfId="13857" xr:uid="{8D41278C-C20A-40A9-AB16-167E65F0214C}"/>
    <cellStyle name="Comma 100 10 4 2 3 3 2" xfId="27860" xr:uid="{11241447-A6CF-4A6F-9E9D-BE25F941B575}"/>
    <cellStyle name="Comma 100 10 4 2 3 4" xfId="21681" xr:uid="{882F673D-BE46-431D-8D5E-86BFF6C94389}"/>
    <cellStyle name="Comma 100 10 4 2 4" xfId="16957" xr:uid="{E72C0DCF-B887-4662-8E14-238F421A1ABC}"/>
    <cellStyle name="Comma 100 10 4 3" xfId="2917" xr:uid="{D2A7BA80-8E25-4F64-9358-26C255E534E5}"/>
    <cellStyle name="Comma 100 10 4 3 2" xfId="1022" xr:uid="{D628BDC4-6071-4E11-A85D-573206F3E090}"/>
    <cellStyle name="Comma 100 10 4 3 2 2" xfId="1511" xr:uid="{244D405F-E8E7-4A4D-A674-546DBBDD983F}"/>
    <cellStyle name="Comma 100 10 4 3 2 2 2" xfId="1938" xr:uid="{953CFE65-91B7-427E-945F-F72D502E8838}"/>
    <cellStyle name="Comma 100 10 4 3 2 2 2 2" xfId="4183" xr:uid="{3D1A44B3-B238-465C-B7F1-38F5DC815436}"/>
    <cellStyle name="Comma 100 10 4 3 2 2 2 2 2" xfId="9830" xr:uid="{143AADF5-9699-4BA4-AFE5-29B27EC9B8C4}"/>
    <cellStyle name="Comma 100 10 4 3 2 2 2 2 2 2" xfId="13080" xr:uid="{635B5C77-4611-442B-B40B-08D234450B90}"/>
    <cellStyle name="Comma 100 10 4 3 2 2 2 2 2 2 2" xfId="27091" xr:uid="{53242397-24CD-4341-A06F-ECCAD455889B}"/>
    <cellStyle name="Comma 100 10 4 3 2 2 2 2 2 3" xfId="16175" xr:uid="{893AB7D3-0941-4026-92EB-9CCFC6B2434B}"/>
    <cellStyle name="Comma 100 10 4 3 2 2 2 2 2 3 2" xfId="30177" xr:uid="{B7C3CD66-4248-494A-8F8A-582B76B20C9B}"/>
    <cellStyle name="Comma 100 10 4 3 2 2 2 2 2 4" xfId="23998" xr:uid="{794ED366-7EA6-4589-9B76-ECAE94B720BF}"/>
    <cellStyle name="Comma 100 10 4 3 2 2 2 2 3" xfId="5887" xr:uid="{41A98B62-B8FB-4910-8692-86A72F6C611E}"/>
    <cellStyle name="Comma 100 10 4 3 2 2 2 2 3 2" xfId="20820" xr:uid="{DB7E92C2-9674-4B05-9A1D-E035946A8437}"/>
    <cellStyle name="Comma 100 10 4 3 2 2 2 2 4" xfId="19274" xr:uid="{DC39B918-9126-452F-B8E7-96C697B1B94D}"/>
    <cellStyle name="Comma 100 10 4 3 2 2 2 3" xfId="7829" xr:uid="{6CA9988C-A020-4BFB-AE9D-C1F47A802E72}"/>
    <cellStyle name="Comma 100 10 4 3 2 2 2 3 2" xfId="11536" xr:uid="{EA962681-5914-4FDA-AE8E-600EE87070E9}"/>
    <cellStyle name="Comma 100 10 4 3 2 2 2 3 2 2" xfId="25548" xr:uid="{820E20C6-1990-42BA-94C0-9FBFA2B30970}"/>
    <cellStyle name="Comma 100 10 4 3 2 2 2 3 3" xfId="14631" xr:uid="{342BBB54-C3F4-4198-977E-11D99A53EEB2}"/>
    <cellStyle name="Comma 100 10 4 3 2 2 2 3 3 2" xfId="28634" xr:uid="{5BF27041-470C-4563-B625-D1953B399442}"/>
    <cellStyle name="Comma 100 10 4 3 2 2 2 3 4" xfId="22455" xr:uid="{CB6BECC7-B86F-43C3-AF00-303690221611}"/>
    <cellStyle name="Comma 100 10 4 3 2 2 2 4" xfId="17731" xr:uid="{F2E1BE16-8A6B-4764-97E8-C1449CB31D1A}"/>
    <cellStyle name="Comma 100 10 4 3 2 2 3" xfId="3793" xr:uid="{7BEAB836-1F15-41BD-B96B-D53E1936CD97}"/>
    <cellStyle name="Comma 100 10 4 3 2 2 3 2" xfId="9492" xr:uid="{6DF59AF5-8FEE-43A8-94A2-A44A295F3B94}"/>
    <cellStyle name="Comma 100 10 4 3 2 2 3 2 2" xfId="12756" xr:uid="{B1252474-2DFD-4E4E-8BCD-A4841454DDDF}"/>
    <cellStyle name="Comma 100 10 4 3 2 2 3 2 2 2" xfId="26767" xr:uid="{5B1B89FC-3CD7-453F-B320-4E643FE43CA4}"/>
    <cellStyle name="Comma 100 10 4 3 2 2 3 2 3" xfId="15851" xr:uid="{5888CE3D-C2F8-4FEC-9CF5-2E7585A85BDE}"/>
    <cellStyle name="Comma 100 10 4 3 2 2 3 2 3 2" xfId="29853" xr:uid="{D3BC910D-EE00-4D26-8082-62049E62BAF5}"/>
    <cellStyle name="Comma 100 10 4 3 2 2 3 2 4" xfId="23674" xr:uid="{2E40CCDF-557E-4DA5-B305-BCD369DCAB23}"/>
    <cellStyle name="Comma 100 10 4 3 2 2 3 3" xfId="5563" xr:uid="{75E4B65D-1671-48F1-8767-DB8E6927A6EF}"/>
    <cellStyle name="Comma 100 10 4 3 2 2 3 3 2" xfId="20496" xr:uid="{A66F863E-B9D0-4B49-A22B-E063B0635DD8}"/>
    <cellStyle name="Comma 100 10 4 3 2 2 3 4" xfId="18950" xr:uid="{686CE09B-AC56-42AA-9E67-F18B1F136276}"/>
    <cellStyle name="Comma 100 10 4 3 2 2 4" xfId="7491" xr:uid="{8B4985B3-1BD5-4C42-98C7-48B125426912}"/>
    <cellStyle name="Comma 100 10 4 3 2 2 4 2" xfId="11212" xr:uid="{76AEDB30-CF2F-43A6-9253-E0B848718F4A}"/>
    <cellStyle name="Comma 100 10 4 3 2 2 4 2 2" xfId="25224" xr:uid="{8C2A53C8-27C2-4D9F-8DC9-B5BCA1B6BCED}"/>
    <cellStyle name="Comma 100 10 4 3 2 2 4 3" xfId="14307" xr:uid="{0103B1F8-2646-4C1C-979B-55FB44C0636F}"/>
    <cellStyle name="Comma 100 10 4 3 2 2 4 3 2" xfId="28310" xr:uid="{8E493E0E-F87F-4388-A32D-3E664B76CCDE}"/>
    <cellStyle name="Comma 100 10 4 3 2 2 4 4" xfId="22131" xr:uid="{64327A43-6CC8-419F-8C4F-1B4074A42672}"/>
    <cellStyle name="Comma 100 10 4 3 2 2 5" xfId="17407" xr:uid="{AA2D30D0-56BD-440A-9028-8938E183A84D}"/>
    <cellStyle name="Comma 100 10 4 3 2 3" xfId="1852" xr:uid="{CAE80BFD-777E-451B-AC21-D5DC65BF5765}"/>
    <cellStyle name="Comma 100 10 4 3 2 3 2" xfId="4097" xr:uid="{FA9FD452-A347-4D45-9E99-1EC4072457A0}"/>
    <cellStyle name="Comma 100 10 4 3 2 3 2 2" xfId="9744" xr:uid="{5F565FE0-5C1A-4CDA-AEE5-B1EE9319B736}"/>
    <cellStyle name="Comma 100 10 4 3 2 3 2 2 2" xfId="12994" xr:uid="{1772891A-1116-45BF-B849-D122F8016D8B}"/>
    <cellStyle name="Comma 100 10 4 3 2 3 2 2 2 2" xfId="27005" xr:uid="{C1142111-40F3-442D-AB8B-365C54C63AEF}"/>
    <cellStyle name="Comma 100 10 4 3 2 3 2 2 3" xfId="16089" xr:uid="{C8398B42-7C73-42D0-882E-89C63BF654DD}"/>
    <cellStyle name="Comma 100 10 4 3 2 3 2 2 3 2" xfId="30091" xr:uid="{A0A64890-75EE-4723-B251-6A5CDB340360}"/>
    <cellStyle name="Comma 100 10 4 3 2 3 2 2 4" xfId="23912" xr:uid="{5080D8BA-A260-43F8-A68A-11B9FACE721F}"/>
    <cellStyle name="Comma 100 10 4 3 2 3 2 3" xfId="5801" xr:uid="{2A9A0B04-F465-4A0D-A88B-51E88BE021DC}"/>
    <cellStyle name="Comma 100 10 4 3 2 3 2 3 2" xfId="20734" xr:uid="{8321ABA9-618A-4739-AD22-C962D63CD61F}"/>
    <cellStyle name="Comma 100 10 4 3 2 3 2 4" xfId="19188" xr:uid="{60198E6F-6E6A-4827-B866-44B4DC76E02A}"/>
    <cellStyle name="Comma 100 10 4 3 2 3 3" xfId="7743" xr:uid="{08D8C213-20C8-4F1C-9B91-391E288E23AC}"/>
    <cellStyle name="Comma 100 10 4 3 2 3 3 2" xfId="11450" xr:uid="{D9F70E1C-4F8D-4979-9626-8A5BC7D84D25}"/>
    <cellStyle name="Comma 100 10 4 3 2 3 3 2 2" xfId="25462" xr:uid="{B393A396-DE23-4B30-BBAB-A341E716B91F}"/>
    <cellStyle name="Comma 100 10 4 3 2 3 3 3" xfId="14545" xr:uid="{ED6EEE93-E9FC-427A-A2C9-768D107BC275}"/>
    <cellStyle name="Comma 100 10 4 3 2 3 3 3 2" xfId="28548" xr:uid="{BA78BD29-3E77-4C7A-BF03-00D1F65CB2DE}"/>
    <cellStyle name="Comma 100 10 4 3 2 3 3 4" xfId="22369" xr:uid="{BC767396-8A69-4C9F-9307-194974C17DE8}"/>
    <cellStyle name="Comma 100 10 4 3 2 3 4" xfId="17645" xr:uid="{42723A50-7D50-4ABE-98F2-E99167AD86C6}"/>
    <cellStyle name="Comma 100 10 4 3 2 4" xfId="3344" xr:uid="{9B3DA3BE-6ACF-4CAD-B071-FD9D9BBA80BA}"/>
    <cellStyle name="Comma 100 10 4 3 2 4 2" xfId="9044" xr:uid="{08F1C63D-5F6A-4FC8-A4B0-F1ACC229B2DB}"/>
    <cellStyle name="Comma 100 10 4 3 2 4 2 2" xfId="12430" xr:uid="{E59466CB-C999-4ACB-80E6-B524DED6F2EC}"/>
    <cellStyle name="Comma 100 10 4 3 2 4 2 2 2" xfId="26442" xr:uid="{CFB46BD5-F943-4477-AF2D-76F6154BB126}"/>
    <cellStyle name="Comma 100 10 4 3 2 4 2 3" xfId="15525" xr:uid="{42E777FE-4976-4CE7-A61D-07AEF8C58B5F}"/>
    <cellStyle name="Comma 100 10 4 3 2 4 2 3 2" xfId="29528" xr:uid="{D270C957-7EB3-4C50-B257-12AF47581FF5}"/>
    <cellStyle name="Comma 100 10 4 3 2 4 2 4" xfId="23349" xr:uid="{FF34F609-0259-483B-AA3E-F04649D33859}"/>
    <cellStyle name="Comma 100 10 4 3 2 4 3" xfId="5238" xr:uid="{286A7175-3A82-49B0-89CB-9A97202E49F8}"/>
    <cellStyle name="Comma 100 10 4 3 2 4 3 2" xfId="20171" xr:uid="{67766A10-50CB-4A53-8F98-A2F27A19FEBF}"/>
    <cellStyle name="Comma 100 10 4 3 2 4 4" xfId="18625" xr:uid="{822EB2F1-149D-43EF-A0FA-9302F2BC7915}"/>
    <cellStyle name="Comma 100 10 4 3 2 5" xfId="7043" xr:uid="{09598B58-7EBD-4AD9-A026-42CE5ECE6654}"/>
    <cellStyle name="Comma 100 10 4 3 2 5 2" xfId="10887" xr:uid="{CDD4E9CF-4E17-40AC-8D97-2B57053CDB78}"/>
    <cellStyle name="Comma 100 10 4 3 2 5 2 2" xfId="24899" xr:uid="{BDF5D7A3-16CC-4515-86E2-0D21EFDAB53B}"/>
    <cellStyle name="Comma 100 10 4 3 2 5 3" xfId="13982" xr:uid="{EDEA5845-F278-45CD-9295-8F8E66B57086}"/>
    <cellStyle name="Comma 100 10 4 3 2 5 3 2" xfId="27985" xr:uid="{19EFE1F2-A041-4EDB-895F-DFAE918025F6}"/>
    <cellStyle name="Comma 100 10 4 3 2 5 4" xfId="21806" xr:uid="{025F06FE-10E0-4F19-92CF-3E20DE73BBBC}"/>
    <cellStyle name="Comma 100 10 4 3 2 6" xfId="17082" xr:uid="{7E053987-5FD1-4CA8-A573-1D40057565AA}"/>
    <cellStyle name="Comma 100 10 4 3 3" xfId="8657" xr:uid="{8E40C473-1622-4289-8611-A3145CADD9E0}"/>
    <cellStyle name="Comma 100 10 4 3 3 2" xfId="12142" xr:uid="{0893D2E9-060F-4B39-8413-2275EEBFD985}"/>
    <cellStyle name="Comma 100 10 4 3 3 2 2" xfId="26154" xr:uid="{85B6B721-0A36-41C1-9EA7-E286A42F90E5}"/>
    <cellStyle name="Comma 100 10 4 3 3 3" xfId="15237" xr:uid="{FE9052E0-220F-4551-9894-96EF5802C25F}"/>
    <cellStyle name="Comma 100 10 4 3 3 3 2" xfId="29240" xr:uid="{78F47256-C30E-4916-ADD4-F40A375E1722}"/>
    <cellStyle name="Comma 100 10 4 3 3 4" xfId="23061" xr:uid="{E62424C9-22A9-424C-8E4A-C6A3CE433D32}"/>
    <cellStyle name="Comma 100 10 4 3 4" xfId="4947" xr:uid="{C345E279-62D3-462E-8710-6A3823734FF8}"/>
    <cellStyle name="Comma 100 10 4 3 4 2" xfId="19883" xr:uid="{504F6984-F3C3-4521-BCB7-211D0ADAF531}"/>
    <cellStyle name="Comma 100 10 4 3 5" xfId="18337" xr:uid="{21996752-4A7B-4C4B-B60C-5588DFDE43A6}"/>
    <cellStyle name="Comma 100 10 4 4" xfId="6653" xr:uid="{AC3C4BCE-143A-4515-80CD-15ECEE344E5C}"/>
    <cellStyle name="Comma 100 10 4 4 2" xfId="10599" xr:uid="{28821E20-F8BB-46C6-A086-8BBF35B15C22}"/>
    <cellStyle name="Comma 100 10 4 4 2 2" xfId="24611" xr:uid="{CE1185B6-DEB5-4C84-B224-2AB64785B4C4}"/>
    <cellStyle name="Comma 100 10 4 4 3" xfId="13694" xr:uid="{B6413D0E-430E-45DF-BE6D-4E6C0FF20050}"/>
    <cellStyle name="Comma 100 10 4 4 3 2" xfId="27697" xr:uid="{2FCEB506-42B4-47D5-99F1-0E3D9FB57469}"/>
    <cellStyle name="Comma 100 10 4 4 4" xfId="21518" xr:uid="{A9C42E8D-F148-4EFD-876D-CE9DC7F95BC8}"/>
    <cellStyle name="Comma 100 10 4 5" xfId="16794" xr:uid="{31C992B2-8F58-4B64-91A1-0545A5802D7B}"/>
    <cellStyle name="Comma 100 10 5" xfId="2118" xr:uid="{FA09E958-FA78-4616-A779-7EB4DEFBED32}"/>
    <cellStyle name="Comma 100 10 5 2" xfId="4340" xr:uid="{6032A07E-417E-4535-B040-276B01460B56}"/>
    <cellStyle name="Comma 100 10 5 2 2" xfId="9986" xr:uid="{5EB06353-667A-4AD3-B746-8513BDBD3A43}"/>
    <cellStyle name="Comma 100 10 5 2 2 2" xfId="13236" xr:uid="{32282CA0-656D-4C2F-B823-1AD744D7CADD}"/>
    <cellStyle name="Comma 100 10 5 2 2 2 2" xfId="27247" xr:uid="{89C55184-CEDE-4417-BA6C-FA5F194C7D49}"/>
    <cellStyle name="Comma 100 10 5 2 2 3" xfId="16331" xr:uid="{E7E8E5E2-5F75-49AE-AEB1-A0DDE56F5486}"/>
    <cellStyle name="Comma 100 10 5 2 2 3 2" xfId="30333" xr:uid="{54CE1242-E9EC-4BC6-B89D-86CEAA1B8C48}"/>
    <cellStyle name="Comma 100 10 5 2 2 4" xfId="24154" xr:uid="{51E0B706-C235-43FA-89F4-F17E1DAD9614}"/>
    <cellStyle name="Comma 100 10 5 2 3" xfId="6043" xr:uid="{4741F74B-D874-4B43-811B-74BDCE9EA64E}"/>
    <cellStyle name="Comma 100 10 5 2 3 2" xfId="20976" xr:uid="{6A77B8A3-EE5B-447B-AD14-316B7BD75D08}"/>
    <cellStyle name="Comma 100 10 5 2 4" xfId="19430" xr:uid="{825343D1-2525-4AC0-9812-8183493E5CFB}"/>
    <cellStyle name="Comma 100 10 5 3" xfId="7985" xr:uid="{5A5CECCA-8CE2-49CE-92BD-2FFDCCD633FE}"/>
    <cellStyle name="Comma 100 10 5 3 2" xfId="11692" xr:uid="{7DDE2E58-E8A0-4FB6-849D-582C7974D8C2}"/>
    <cellStyle name="Comma 100 10 5 3 2 2" xfId="25704" xr:uid="{A60B39AC-5A8B-4416-B2F9-E57936D23277}"/>
    <cellStyle name="Comma 100 10 5 3 3" xfId="14787" xr:uid="{734C6801-1D03-41D1-8BE4-7864D626AB6D}"/>
    <cellStyle name="Comma 100 10 5 3 3 2" xfId="28790" xr:uid="{5A344573-9838-4462-8BE6-57723333D8CE}"/>
    <cellStyle name="Comma 100 10 5 3 4" xfId="22611" xr:uid="{F445919F-F080-48A2-B74B-B801C4D01B63}"/>
    <cellStyle name="Comma 100 10 5 4" xfId="17887" xr:uid="{B6D349DA-1884-4238-9B4C-8C4B0BDB8A92}"/>
    <cellStyle name="Comma 100 10 6" xfId="2776" xr:uid="{C19FFCC4-300F-4C4E-95CF-0096E72FFA22}"/>
    <cellStyle name="Comma 100 10 6 2" xfId="8526" xr:uid="{87913016-AE5F-4D23-B323-0B151BD5495B}"/>
    <cellStyle name="Comma 100 10 6 2 2" xfId="12064" xr:uid="{96953186-31AE-4699-A8D8-52333F748CBB}"/>
    <cellStyle name="Comma 100 10 6 2 2 2" xfId="26076" xr:uid="{5CAE8631-3E2D-41B4-BCA7-F11038C94308}"/>
    <cellStyle name="Comma 100 10 6 2 3" xfId="15159" xr:uid="{3DC71918-0315-488A-8E0E-EC79E9443ED4}"/>
    <cellStyle name="Comma 100 10 6 2 3 2" xfId="29162" xr:uid="{4B53E707-E709-4C00-A20D-B6B84E79C421}"/>
    <cellStyle name="Comma 100 10 6 2 4" xfId="22983" xr:uid="{8128A9DD-E25F-43D8-B849-ADB9FF43E973}"/>
    <cellStyle name="Comma 100 10 6 3" xfId="4869" xr:uid="{E12D3FD8-E331-4E0F-906B-A54BEB93B955}"/>
    <cellStyle name="Comma 100 10 6 3 2" xfId="19805" xr:uid="{F08F2451-A0D8-49FB-877F-DECFE4699BF4}"/>
    <cellStyle name="Comma 100 10 6 4" xfId="18259" xr:uid="{80B3D97F-FFC0-4D1D-A5F7-1C206ED0DDD2}"/>
    <cellStyle name="Comma 100 10 7" xfId="6510" xr:uid="{7EEDDDCF-40EE-4AC1-926E-AB92AFF79FCF}"/>
    <cellStyle name="Comma 100 10 7 2" xfId="10521" xr:uid="{35B61A3F-2725-4F90-8ABE-EB973F423C44}"/>
    <cellStyle name="Comma 100 10 7 2 2" xfId="24533" xr:uid="{D236421C-C348-4763-81C7-87F3131C4FE8}"/>
    <cellStyle name="Comma 100 10 7 3" xfId="13616" xr:uid="{381814C2-19F4-40D9-B76E-23024608B2B6}"/>
    <cellStyle name="Comma 100 10 7 3 2" xfId="27619" xr:uid="{A5FB9F52-B40E-4917-BCA2-1F32CFF5B83D}"/>
    <cellStyle name="Comma 100 10 7 4" xfId="21440" xr:uid="{8A83B076-465E-42FE-AFD4-9BF1FFC80239}"/>
    <cellStyle name="Comma 100 10 8" xfId="16716" xr:uid="{D8A50751-C3B6-434D-8B12-F4FF768C1B58}"/>
    <cellStyle name="Comma 100 8 2" xfId="60" xr:uid="{08E66C3C-5569-442F-ABBE-E7CDB9C9430E}"/>
    <cellStyle name="Comma 100 8 2 2" xfId="121" xr:uid="{048F76A0-5AE5-4C54-8F2F-4CFDD606EDDC}"/>
    <cellStyle name="Comma 100 8 2 2 2" xfId="329" xr:uid="{2E9B0028-0D61-4F6B-97D4-EAB7EF9B81EF}"/>
    <cellStyle name="Comma 100 8 2 2 2 2" xfId="1572" xr:uid="{E4D400C4-B4BD-4C7C-A2CE-3719B8AD8D0E}"/>
    <cellStyle name="Comma 100 8 2 2 2 2 2" xfId="3854" xr:uid="{7E6ADCF2-ADE8-48A0-845A-6F47CA38A336}"/>
    <cellStyle name="Comma 100 8 2 2 2 2 2 2" xfId="9553" xr:uid="{C7057FC8-39D4-4874-BA16-7EEFA374E952}"/>
    <cellStyle name="Comma 100 8 2 2 2 2 2 2 2" xfId="12814" xr:uid="{C043FDAD-097E-4D98-8FD1-2C50FFFEEFBD}"/>
    <cellStyle name="Comma 100 8 2 2 2 2 2 2 2 2" xfId="26825" xr:uid="{672A4E6F-DD5E-4BAA-BB09-FBD9139D4406}"/>
    <cellStyle name="Comma 100 8 2 2 2 2 2 2 3" xfId="15909" xr:uid="{E6C051B0-4826-45BF-ABB2-F21B02C6AA50}"/>
    <cellStyle name="Comma 100 8 2 2 2 2 2 2 3 2" xfId="29911" xr:uid="{B0E44C05-8A8D-4488-81F5-A877C4FD2599}"/>
    <cellStyle name="Comma 100 8 2 2 2 2 2 2 4" xfId="23732" xr:uid="{FEB3A321-B6DF-499B-A2D6-DB29EE5AB2FB}"/>
    <cellStyle name="Comma 100 8 2 2 2 2 2 3" xfId="6455" xr:uid="{4635BC2B-130B-47C8-885B-07A337E74CE1}"/>
    <cellStyle name="Comma 100 8 2 2 2 2 2 3 2" xfId="21388" xr:uid="{C4050DE3-6038-46F1-A323-598A1FF79DF8}"/>
    <cellStyle name="Comma 100 8 2 2 2 2 2 4" xfId="19008" xr:uid="{838A83F9-DC4E-49B8-8D44-182436991A92}"/>
    <cellStyle name="Comma 100 8 2 2 2 2 3" xfId="7552" xr:uid="{2B7128F0-E352-4092-8C1F-16B3B7061B02}"/>
    <cellStyle name="Comma 100 8 2 2 2 2 3 2" xfId="11270" xr:uid="{9A2B67DD-9A89-498E-ACD7-D0DEE0FAAD41}"/>
    <cellStyle name="Comma 100 8 2 2 2 2 3 2 2" xfId="25282" xr:uid="{6CC72E8B-3EAA-4040-9D74-8D1867A67ABB}"/>
    <cellStyle name="Comma 100 8 2 2 2 2 3 3" xfId="14365" xr:uid="{1B3969D0-AAB2-45B8-986D-3C4B39CC913F}"/>
    <cellStyle name="Comma 100 8 2 2 2 2 3 3 2" xfId="28368" xr:uid="{6AAF217F-136E-434C-89D1-8FF45110F350}"/>
    <cellStyle name="Comma 100 8 2 2 2 2 3 4" xfId="22189" xr:uid="{23D10147-111C-41A5-A277-74B86E2DA324}"/>
    <cellStyle name="Comma 100 8 2 2 2 2 4" xfId="5621" xr:uid="{7D8C425E-A74A-4A64-8529-DDD55887E9DA}"/>
    <cellStyle name="Comma 100 8 2 2 2 2 4 2" xfId="20554" xr:uid="{89C5B7E3-B0D9-48AD-BDD7-30F45DF32154}"/>
    <cellStyle name="Comma 100 8 2 2 2 2 5" xfId="17465" xr:uid="{70593DEF-6AA6-49C4-BCFB-2F90FE6D3BCC}"/>
    <cellStyle name="Comma 100 8 2 2 2 3" xfId="3005" xr:uid="{BC6F59F6-F8AF-4ED1-8EC2-CCAC00EFDFF5}"/>
    <cellStyle name="Comma 100 8 2 2 2 3 2" xfId="8733" xr:uid="{35D71AF0-2CA8-4569-842F-0861081D15A7}"/>
    <cellStyle name="Comma 100 8 2 2 2 3 2 2" xfId="12214" xr:uid="{D28C33AF-EAD6-4569-A102-77DCFC2B8482}"/>
    <cellStyle name="Comma 100 8 2 2 2 3 2 2 2" xfId="26226" xr:uid="{52E8FBB3-E1A5-47C7-84CE-3A1F93308C67}"/>
    <cellStyle name="Comma 100 8 2 2 2 3 2 3" xfId="15309" xr:uid="{B9BABECE-A18E-48F6-97EB-13C2FB70810E}"/>
    <cellStyle name="Comma 100 8 2 2 2 3 2 3 2" xfId="29312" xr:uid="{DECDFEE2-1EA5-496A-96F5-11786182D2D6}"/>
    <cellStyle name="Comma 100 8 2 2 2 3 2 4" xfId="23133" xr:uid="{BBA12161-7B62-4503-90A3-190AC4A20671}"/>
    <cellStyle name="Comma 100 8 2 2 2 3 3" xfId="5019" xr:uid="{0B2E988C-9B1C-4818-8C5A-1B06CA7A2F9B}"/>
    <cellStyle name="Comma 100 8 2 2 2 3 3 2" xfId="19955" xr:uid="{3B9AA453-906B-4806-881C-96EEAB665A99}"/>
    <cellStyle name="Comma 100 8 2 2 2 3 4" xfId="18409" xr:uid="{4B59E12F-263B-473C-AAC9-8FB506810C30}"/>
    <cellStyle name="Comma 100 8 2 2 2 4" xfId="6729" xr:uid="{72A978A2-6E35-4416-8C2B-BE19F5C20594}"/>
    <cellStyle name="Comma 100 8 2 2 2 4 2" xfId="10671" xr:uid="{5A9F1A46-B91C-4A11-8802-1C1969C91FEA}"/>
    <cellStyle name="Comma 100 8 2 2 2 4 2 2" xfId="24683" xr:uid="{93273F2E-4694-4B90-91D9-76637CE940A6}"/>
    <cellStyle name="Comma 100 8 2 2 2 4 3" xfId="13766" xr:uid="{D6972B30-B161-4D2A-BDE6-94735CF0B561}"/>
    <cellStyle name="Comma 100 8 2 2 2 4 3 2" xfId="27769" xr:uid="{50BAAE35-6279-4E5A-81DD-D218480987A6}"/>
    <cellStyle name="Comma 100 8 2 2 2 4 4" xfId="21590" xr:uid="{708202C2-19B6-417F-AFA5-B73DCFDE2668}"/>
    <cellStyle name="Comma 100 8 2 2 2 5" xfId="16866" xr:uid="{FB25BE4A-B78D-42A8-8274-5AA3B1EC2944}"/>
    <cellStyle name="Comma 100 8 2 2 3" xfId="2538" xr:uid="{58F4DFC4-071D-48B9-B48B-B8E7205A41F2}"/>
    <cellStyle name="Comma 100 8 2 2 3 2" xfId="4728" xr:uid="{9EEAC16C-6695-4E25-B0FC-9F3C8BE2DAAA}"/>
    <cellStyle name="Comma 100 8 2 2 3 2 2" xfId="10374" xr:uid="{4A69E3DE-1321-4419-A87D-643B13DAA218}"/>
    <cellStyle name="Comma 100 8 2 2 3 2 2 2" xfId="13502" xr:uid="{79FC1E93-8107-4A4D-83B4-79E09B56458C}"/>
    <cellStyle name="Comma 100 8 2 2 3 2 2 2 2" xfId="27513" xr:uid="{AB4B0149-9344-4FCC-B8CA-A37F58E3AF1D}"/>
    <cellStyle name="Comma 100 8 2 2 3 2 2 3" xfId="16597" xr:uid="{D6316C57-64C7-42CE-A961-3832CD572618}"/>
    <cellStyle name="Comma 100 8 2 2 3 2 2 3 2" xfId="30599" xr:uid="{DA02CC1F-EA7D-4D10-B85B-8B4D3BD4A72E}"/>
    <cellStyle name="Comma 100 8 2 2 3 2 2 4" xfId="24420" xr:uid="{12056672-E967-49C1-89A8-6D250FD70DFA}"/>
    <cellStyle name="Comma 100 8 2 2 3 2 3" xfId="6309" xr:uid="{1C8787A0-1B87-446E-8944-3BFD3D9B4EB2}"/>
    <cellStyle name="Comma 100 8 2 2 3 2 3 2" xfId="21242" xr:uid="{FD3E20C3-65ED-45AA-B6EB-F501D502F627}"/>
    <cellStyle name="Comma 100 8 2 2 3 2 4" xfId="19696" xr:uid="{EC560982-1C38-4114-A562-98E7961EC577}"/>
    <cellStyle name="Comma 100 8 2 2 3 3" xfId="8392" xr:uid="{C4DB7A40-2606-48A7-805D-062696D8EDFB}"/>
    <cellStyle name="Comma 100 8 2 2 3 3 2" xfId="11958" xr:uid="{A3E831B5-53BC-4AFC-A29B-9922056D5CF8}"/>
    <cellStyle name="Comma 100 8 2 2 3 3 2 2" xfId="25970" xr:uid="{BFC135E9-BE90-40F0-B67E-1FA31BE60EA7}"/>
    <cellStyle name="Comma 100 8 2 2 3 3 3" xfId="15053" xr:uid="{D664DEDB-C1D5-4305-B3DE-75839808F7B7}"/>
    <cellStyle name="Comma 100 8 2 2 3 3 3 2" xfId="29056" xr:uid="{076B59B3-3C87-4B7B-91E7-497ECE905C99}"/>
    <cellStyle name="Comma 100 8 2 2 3 3 4" xfId="22877" xr:uid="{7483111F-AE00-4624-BE38-EDAE46ADC70B}"/>
    <cellStyle name="Comma 100 8 2 2 3 4" xfId="18153" xr:uid="{900830AC-7FD7-49CC-8FEF-D57A7BCB1424}"/>
    <cellStyle name="Comma 100 8 2 2 4" xfId="2837" xr:uid="{E6A16123-BBB8-41B7-AAEE-3663C047FFB4}"/>
    <cellStyle name="Comma 100 8 2 2 4 2" xfId="8585" xr:uid="{8D0248DA-61B0-4B9F-93F3-3974238A806E}"/>
    <cellStyle name="Comma 100 8 2 2 4 2 2" xfId="12101" xr:uid="{0CA7E715-CA17-4242-8E9B-4733FBC0D8B7}"/>
    <cellStyle name="Comma 100 8 2 2 4 2 2 2" xfId="26113" xr:uid="{72A53C04-EB83-44C0-91BE-5C1BB651DABC}"/>
    <cellStyle name="Comma 100 8 2 2 4 2 3" xfId="15196" xr:uid="{A5BD2EFA-50CE-496A-B7CE-C89B602C546D}"/>
    <cellStyle name="Comma 100 8 2 2 4 2 3 2" xfId="29199" xr:uid="{8BB5DEE0-AF86-4E2B-8DAC-26BAA522397A}"/>
    <cellStyle name="Comma 100 8 2 2 4 2 4" xfId="23020" xr:uid="{812FCA7E-4AFE-4AD1-A5D2-E0E55FD65381}"/>
    <cellStyle name="Comma 100 8 2 2 4 3" xfId="4906" xr:uid="{004A34E4-EC7B-4B06-BAAE-0476C31BBD86}"/>
    <cellStyle name="Comma 100 8 2 2 4 3 2" xfId="19842" xr:uid="{7B2C4384-92EB-4C7E-984F-DC248BCF73C5}"/>
    <cellStyle name="Comma 100 8 2 2 4 4" xfId="18296" xr:uid="{CDA90D52-BBB0-4DD4-9055-2F68C720BD17}"/>
    <cellStyle name="Comma 100 8 2 2 5" xfId="6581" xr:uid="{4A745B93-1004-4D9E-82E7-8CAE7C1F9139}"/>
    <cellStyle name="Comma 100 8 2 2 5 2" xfId="10558" xr:uid="{089C85D8-8ABA-4789-857F-2C2EBFE07303}"/>
    <cellStyle name="Comma 100 8 2 2 5 2 2" xfId="24570" xr:uid="{AAAD8526-8F5B-4B6D-B8FB-4ECB6B6DCDB5}"/>
    <cellStyle name="Comma 100 8 2 2 5 3" xfId="13653" xr:uid="{8747D61A-992E-4C72-BE49-75D589B856BB}"/>
    <cellStyle name="Comma 100 8 2 2 5 3 2" xfId="27656" xr:uid="{E18AC343-9909-47BF-9077-FFAB38CF2364}"/>
    <cellStyle name="Comma 100 8 2 2 5 4" xfId="21477" xr:uid="{5DAFA1DC-F8A3-4B83-9AA5-156897B0885A}"/>
    <cellStyle name="Comma 100 8 2 2 6" xfId="16753" xr:uid="{BD353544-3007-48C6-8016-00D8E90F11A5}"/>
    <cellStyle name="Comma 100 8 2 3" xfId="303" xr:uid="{AA9EA0F6-69FD-40DF-9C61-1E852BD4C24B}"/>
    <cellStyle name="Comma 100 8 2 3 2" xfId="1124" xr:uid="{79D19ECD-54B6-44EB-97D9-2B60DD295DB5}"/>
    <cellStyle name="Comma 100 8 2 3 2 2" xfId="3435" xr:uid="{D7908233-0A06-490D-8891-F3846EFDAF79}"/>
    <cellStyle name="Comma 100 8 2 3 2 2 2" xfId="9135" xr:uid="{C4C94E4A-92FA-458F-A0D2-348917F0F570}"/>
    <cellStyle name="Comma 100 8 2 3 2 2 2 2" xfId="12488" xr:uid="{4F1FF28E-060C-4AFD-BAA0-361356FC0DC6}"/>
    <cellStyle name="Comma 100 8 2 3 2 2 2 2 2" xfId="26500" xr:uid="{E5974C04-24BB-4EDC-931B-1B68E8205D5F}"/>
    <cellStyle name="Comma 100 8 2 3 2 2 2 3" xfId="15583" xr:uid="{A57A60C0-2561-41BA-AAE5-1AE4E6E4BE1F}"/>
    <cellStyle name="Comma 100 8 2 3 2 2 2 3 2" xfId="29586" xr:uid="{06058DC2-EADC-46C4-84DF-96D6184F2B59}"/>
    <cellStyle name="Comma 100 8 2 3 2 2 2 4" xfId="23407" xr:uid="{E9E33E71-455D-42E4-8D19-61FCF763756F}"/>
    <cellStyle name="Comma 100 8 2 3 2 2 3" xfId="6446" xr:uid="{AB4DF84B-EEED-4422-8F85-CB7ABB78131F}"/>
    <cellStyle name="Comma 100 8 2 3 2 2 3 2" xfId="21379" xr:uid="{BAFBCBE7-ED1D-410A-8A5A-BBC1051A3F37}"/>
    <cellStyle name="Comma 100 8 2 3 2 2 4" xfId="18683" xr:uid="{541FF6A2-7975-4B2D-AB53-54A4118F275B}"/>
    <cellStyle name="Comma 100 8 2 3 2 3" xfId="7134" xr:uid="{218771DB-38F1-4FBC-95F1-95880F7118D3}"/>
    <cellStyle name="Comma 100 8 2 3 2 3 2" xfId="10945" xr:uid="{F0310E43-15C9-4B02-814A-7DA46BFE7376}"/>
    <cellStyle name="Comma 100 8 2 3 2 3 2 2" xfId="24957" xr:uid="{74FC9E7C-AC59-4C59-94B0-219D49D36F89}"/>
    <cellStyle name="Comma 100 8 2 3 2 3 3" xfId="14040" xr:uid="{897D8035-F678-4AF8-9158-5F576962E516}"/>
    <cellStyle name="Comma 100 8 2 3 2 3 3 2" xfId="28043" xr:uid="{8EA1E7A5-C6CA-4B6B-A9E9-58ADE88496AA}"/>
    <cellStyle name="Comma 100 8 2 3 2 3 4" xfId="21864" xr:uid="{2B527AE7-9B93-4444-8888-5A5E872B2904}"/>
    <cellStyle name="Comma 100 8 2 3 2 4" xfId="5296" xr:uid="{3C5E3060-683A-457D-B24C-23B6A45F51CD}"/>
    <cellStyle name="Comma 100 8 2 3 2 4 2" xfId="20229" xr:uid="{9C302833-1F19-419C-BE3D-0A816A85DE66}"/>
    <cellStyle name="Comma 100 8 2 3 2 5" xfId="17140" xr:uid="{1A977F5D-91EF-4B8F-9ECB-B80B559C0761}"/>
    <cellStyle name="Comma 100 8 2 3 3" xfId="2979" xr:uid="{2D57167B-0017-4773-979C-DDCA52617771}"/>
    <cellStyle name="Comma 100 8 2 3 3 2" xfId="8707" xr:uid="{9AC15F56-38E3-4047-9D16-DE567796C2E3}"/>
    <cellStyle name="Comma 100 8 2 3 3 2 2" xfId="12189" xr:uid="{E3213995-762A-4C8C-8C3D-4009C579F217}"/>
    <cellStyle name="Comma 100 8 2 3 3 2 2 2" xfId="26201" xr:uid="{45A64C77-3CD5-4410-95F6-2B14906D7B3E}"/>
    <cellStyle name="Comma 100 8 2 3 3 2 3" xfId="15284" xr:uid="{4D26833F-8938-4CB2-8CD5-2A7E46E6F8CA}"/>
    <cellStyle name="Comma 100 8 2 3 3 2 3 2" xfId="29287" xr:uid="{5BABB151-88C0-4EAB-9221-EC46E162338E}"/>
    <cellStyle name="Comma 100 8 2 3 3 2 4" xfId="23108" xr:uid="{D128BFC6-3A64-4A37-8291-4F05AF79570A}"/>
    <cellStyle name="Comma 100 8 2 3 3 3" xfId="4994" xr:uid="{64FF5E79-797C-4F3E-A225-18AC5DB44C86}"/>
    <cellStyle name="Comma 100 8 2 3 3 3 2" xfId="19930" xr:uid="{B236290A-E4D0-4F8D-A7F3-959E8BEFAAEE}"/>
    <cellStyle name="Comma 100 8 2 3 3 4" xfId="18384" xr:uid="{6AA3CB29-0599-4898-A915-212D1596AD42}"/>
    <cellStyle name="Comma 100 8 2 3 4" xfId="6703" xr:uid="{E8C87599-B2EA-4B06-B789-C50749355B59}"/>
    <cellStyle name="Comma 100 8 2 3 4 2" xfId="10646" xr:uid="{F2F88DE0-B15C-4E8A-988B-021FFED70BE8}"/>
    <cellStyle name="Comma 100 8 2 3 4 2 2" xfId="24658" xr:uid="{0BD2009E-F58C-4F06-B332-4B2C22F6AC30}"/>
    <cellStyle name="Comma 100 8 2 3 4 3" xfId="13741" xr:uid="{21935132-AC89-47EE-B792-79EFA49D2E7D}"/>
    <cellStyle name="Comma 100 8 2 3 4 3 2" xfId="27744" xr:uid="{36FAA654-981B-4AF4-B645-6A7163C592D3}"/>
    <cellStyle name="Comma 100 8 2 3 4 4" xfId="21565" xr:uid="{BAEEE037-BEAB-41F8-B264-849D2C331931}"/>
    <cellStyle name="Comma 100 8 2 3 5" xfId="16841" xr:uid="{13AD71D8-6CCA-4AB7-B0D9-6342CD19F6DA}"/>
    <cellStyle name="Comma 100 8 2 4" xfId="2234" xr:uid="{E995E79C-49B9-47F6-994A-AD43974FBFD9}"/>
    <cellStyle name="Comma 100 8 2 4 2" xfId="4425" xr:uid="{75598035-31DE-4E64-9978-BD4FD8E0441A}"/>
    <cellStyle name="Comma 100 8 2 4 2 2" xfId="10071" xr:uid="{C4E0A161-7A36-474C-85BE-BCE068D524B9}"/>
    <cellStyle name="Comma 100 8 2 4 2 2 2" xfId="13286" xr:uid="{6106BEB8-DB9E-44C8-B194-BFAF177EA8D8}"/>
    <cellStyle name="Comma 100 8 2 4 2 2 2 2" xfId="27297" xr:uid="{19ABB8C8-F9AA-4D54-A989-E47657EBE87E}"/>
    <cellStyle name="Comma 100 8 2 4 2 2 3" xfId="16381" xr:uid="{A8FB8E2A-DD38-44A0-88AD-FC749437A4D4}"/>
    <cellStyle name="Comma 100 8 2 4 2 2 3 2" xfId="30383" xr:uid="{ACB4FDBD-9529-4EE4-AA03-689D9FDFB6CA}"/>
    <cellStyle name="Comma 100 8 2 4 2 2 4" xfId="24204" xr:uid="{B90FCA49-A90D-4D3F-A2A4-67C72A6028AE}"/>
    <cellStyle name="Comma 100 8 2 4 2 3" xfId="6093" xr:uid="{15F75EAA-D2ED-4869-B33A-DC20EDF34C23}"/>
    <cellStyle name="Comma 100 8 2 4 2 3 2" xfId="21026" xr:uid="{C283E8AF-60B2-4889-BD57-B84B032D59C5}"/>
    <cellStyle name="Comma 100 8 2 4 2 4" xfId="19480" xr:uid="{52B003C4-159A-4D25-84BE-E6C6033700BC}"/>
    <cellStyle name="Comma 100 8 2 4 3" xfId="8089" xr:uid="{19A372EF-9CC1-4063-B5AC-5BCE521504F5}"/>
    <cellStyle name="Comma 100 8 2 4 3 2" xfId="11742" xr:uid="{8AAFDD7B-E5C5-4176-B0FB-05CC878DCD24}"/>
    <cellStyle name="Comma 100 8 2 4 3 2 2" xfId="25754" xr:uid="{63BFC674-3A05-4013-BF36-6C32D81BBB14}"/>
    <cellStyle name="Comma 100 8 2 4 3 3" xfId="14837" xr:uid="{937D1966-4854-42FC-9A61-8C6744032396}"/>
    <cellStyle name="Comma 100 8 2 4 3 3 2" xfId="28840" xr:uid="{7D174730-1DE2-4B3E-A651-2C38C72CC0E4}"/>
    <cellStyle name="Comma 100 8 2 4 3 4" xfId="22661" xr:uid="{3578B898-CCB0-4FE4-A4B5-72150DF7CF7C}"/>
    <cellStyle name="Comma 100 8 2 4 4" xfId="17937" xr:uid="{2F4CF084-0A79-412A-9278-5D30032FE7C5}"/>
    <cellStyle name="Comma 100 8 2 5" xfId="2794" xr:uid="{7B003367-EFDF-4A5E-85F1-6F63F47619AC}"/>
    <cellStyle name="Comma 100 8 2 5 2" xfId="8544" xr:uid="{AB68FFB9-952C-48BB-B881-5553D988C808}"/>
    <cellStyle name="Comma 100 8 2 5 2 2" xfId="12076" xr:uid="{C49776BC-927A-47F9-A62F-7B3546CF940A}"/>
    <cellStyle name="Comma 100 8 2 5 2 2 2" xfId="26088" xr:uid="{D5C9CA36-85AD-4452-8529-688B78352272}"/>
    <cellStyle name="Comma 100 8 2 5 2 3" xfId="15171" xr:uid="{FEFA50C1-D4C0-4DD8-9686-71D4B2212731}"/>
    <cellStyle name="Comma 100 8 2 5 2 3 2" xfId="29174" xr:uid="{AA860E5C-B9D1-44EF-91AD-7498E8F425C5}"/>
    <cellStyle name="Comma 100 8 2 5 2 4" xfId="22995" xr:uid="{84AA3A85-51CF-4EBE-8531-7C1D7E205EF5}"/>
    <cellStyle name="Comma 100 8 2 5 3" xfId="4881" xr:uid="{A23423C9-773F-4A96-91DF-D5F29ED0D1FF}"/>
    <cellStyle name="Comma 100 8 2 5 3 2" xfId="19817" xr:uid="{E4668FA1-6B09-4F4E-8A48-611CC8409665}"/>
    <cellStyle name="Comma 100 8 2 5 4" xfId="18271" xr:uid="{1F5A3F7F-B642-44EF-A95D-E38637B127B3}"/>
    <cellStyle name="Comma 100 8 2 6" xfId="6534" xr:uid="{8E5DC27F-D3B2-4BF3-9417-A57E39EA1185}"/>
    <cellStyle name="Comma 100 8 2 6 2" xfId="10533" xr:uid="{465945E7-9FB8-470B-B8C1-236DCDB674F9}"/>
    <cellStyle name="Comma 100 8 2 6 2 2" xfId="24545" xr:uid="{892193DF-EFED-423B-ACAF-8BF07F287743}"/>
    <cellStyle name="Comma 100 8 2 6 3" xfId="13628" xr:uid="{87971E1A-4742-42C7-9E38-587FB87E2EB5}"/>
    <cellStyle name="Comma 100 8 2 6 3 2" xfId="27631" xr:uid="{C077B41B-EABB-4FA1-8730-8C5DA0B00AA0}"/>
    <cellStyle name="Comma 100 8 2 6 4" xfId="21452" xr:uid="{9AA237FD-66CC-469F-AEAB-69F03799418A}"/>
    <cellStyle name="Comma 100 8 2 7" xfId="16728" xr:uid="{3D497BD9-C8CD-4C50-89C3-AA0D30D22134}"/>
    <cellStyle name="Comma 100 9" xfId="54" xr:uid="{D97C3A33-5223-41D8-BB91-A59122E74CE2}"/>
    <cellStyle name="Comma 100 9 2" xfId="118" xr:uid="{BF17C714-3454-44B3-BC77-29DCEF590BE6}"/>
    <cellStyle name="Comma 100 9 2 2" xfId="327" xr:uid="{4A258433-0345-42B9-BFE1-6B74FF4AC466}"/>
    <cellStyle name="Comma 100 9 2 2 2" xfId="3003" xr:uid="{769B831F-0B60-4DFB-B673-9BD5CC62AB44}"/>
    <cellStyle name="Comma 100 9 2 2 2 2" xfId="8731" xr:uid="{226E161C-9FBC-4130-A933-35A7BD6F260B}"/>
    <cellStyle name="Comma 100 9 2 2 2 2 2" xfId="12212" xr:uid="{B39022FB-704F-4815-86DE-993965B6F793}"/>
    <cellStyle name="Comma 100 9 2 2 2 2 2 2" xfId="26224" xr:uid="{68D68B5E-5593-4B4D-B97E-ED0BEB359CC6}"/>
    <cellStyle name="Comma 100 9 2 2 2 2 3" xfId="15307" xr:uid="{B1CE23B4-D52D-48A9-B364-A2A2C3AD5373}"/>
    <cellStyle name="Comma 100 9 2 2 2 2 3 2" xfId="29310" xr:uid="{8424489F-A963-489E-8A06-8352DE84C16D}"/>
    <cellStyle name="Comma 100 9 2 2 2 2 4" xfId="23131" xr:uid="{D316FA96-D2B5-46C7-BCF8-ABF6F5E20353}"/>
    <cellStyle name="Comma 100 9 2 2 2 3" xfId="6438" xr:uid="{8292BEF9-290F-48EA-A25C-8787FF5BC072}"/>
    <cellStyle name="Comma 100 9 2 2 2 3 2" xfId="21371" xr:uid="{32EDF5F4-D1C5-4567-A391-3C880F8CF276}"/>
    <cellStyle name="Comma 100 9 2 2 2 4" xfId="18407" xr:uid="{1BCE2F4F-55C9-4DAC-A037-7C5213129E79}"/>
    <cellStyle name="Comma 100 9 2 2 3" xfId="6727" xr:uid="{98978814-AB0D-4DAF-8E4D-C1E4F6CB6DDC}"/>
    <cellStyle name="Comma 100 9 2 2 3 2" xfId="10669" xr:uid="{5A88072A-050F-495B-8878-C2CF987E87F1}"/>
    <cellStyle name="Comma 100 9 2 2 3 2 2" xfId="24681" xr:uid="{900B4CDA-455E-4AED-907E-C005CA891510}"/>
    <cellStyle name="Comma 100 9 2 2 3 3" xfId="13764" xr:uid="{6262A01B-819A-404F-85D2-634FA1656A16}"/>
    <cellStyle name="Comma 100 9 2 2 3 3 2" xfId="27767" xr:uid="{0CAC55D4-DE70-4B46-8136-B06367961EEB}"/>
    <cellStyle name="Comma 100 9 2 2 3 4" xfId="21588" xr:uid="{C3905B42-F7C4-4063-A53E-B554DE18A97E}"/>
    <cellStyle name="Comma 100 9 2 2 4" xfId="5017" xr:uid="{AD690C49-7B99-4069-AF63-42A042358C8E}"/>
    <cellStyle name="Comma 100 9 2 2 4 2" xfId="19953" xr:uid="{3E5C2CE3-065C-4E80-B0B8-90BE1FA32B46}"/>
    <cellStyle name="Comma 100 9 2 2 5" xfId="16864" xr:uid="{0EE87BB4-9562-4AB4-A21F-7E3CEF6DDCE2}"/>
    <cellStyle name="Comma 100 9 2 3" xfId="2834" xr:uid="{A451CC51-748A-4C51-834D-BA5615196D2F}"/>
    <cellStyle name="Comma 100 9 2 3 2" xfId="8582" xr:uid="{9E5C882E-0AB9-4CEB-8E02-2932EF967F36}"/>
    <cellStyle name="Comma 100 9 2 3 2 2" xfId="12099" xr:uid="{37432F9F-73E3-417F-8E4D-64D2D92D53BA}"/>
    <cellStyle name="Comma 100 9 2 3 2 2 2" xfId="26111" xr:uid="{FAC3CA65-1526-4C98-A148-E9F7CF9D166C}"/>
    <cellStyle name="Comma 100 9 2 3 2 3" xfId="15194" xr:uid="{A286DC8F-38DE-44B1-8C43-61F052209CEA}"/>
    <cellStyle name="Comma 100 9 2 3 2 3 2" xfId="29197" xr:uid="{29C1DDD8-62A2-40E8-8CEA-D157CD684C26}"/>
    <cellStyle name="Comma 100 9 2 3 2 4" xfId="23018" xr:uid="{C34105AB-D97C-448D-A5EE-971451364D24}"/>
    <cellStyle name="Comma 100 9 2 3 3" xfId="4904" xr:uid="{4E1E6A32-578E-4F86-BF4A-91805FA7732C}"/>
    <cellStyle name="Comma 100 9 2 3 3 2" xfId="19840" xr:uid="{D0700A39-7505-42ED-A712-BF0AEB97DFA1}"/>
    <cellStyle name="Comma 100 9 2 3 4" xfId="18294" xr:uid="{8F1516D3-16D9-4F3B-9D55-BD9212D78F92}"/>
    <cellStyle name="Comma 100 9 2 4" xfId="6578" xr:uid="{B6AEC313-F7A8-454B-8D44-24FE0D6611E6}"/>
    <cellStyle name="Comma 100 9 2 4 2" xfId="10556" xr:uid="{A73791A9-CB82-4754-9CB0-1C17E302CF68}"/>
    <cellStyle name="Comma 100 9 2 4 2 2" xfId="24568" xr:uid="{309C2624-EDFF-4864-8703-2921E95EA792}"/>
    <cellStyle name="Comma 100 9 2 4 3" xfId="13651" xr:uid="{AC534C6A-E4C7-42D3-A9BC-88972CBB6C15}"/>
    <cellStyle name="Comma 100 9 2 4 3 2" xfId="27654" xr:uid="{9E392CD6-C146-44B9-BA1F-278474127311}"/>
    <cellStyle name="Comma 100 9 2 4 4" xfId="21475" xr:uid="{73FEA812-3D92-46DA-917C-24EB2354D265}"/>
    <cellStyle name="Comma 100 9 2 5" xfId="16751" xr:uid="{00FE084D-C12E-4281-9CE1-0B1549353C95}"/>
    <cellStyle name="Comma 100 9 3" xfId="301" xr:uid="{682E3938-3DAC-4FD1-9C32-A233AC87668A}"/>
    <cellStyle name="Comma 100 9 3 2" xfId="2977" xr:uid="{D795171D-776D-4E10-B422-671F7678E014}"/>
    <cellStyle name="Comma 100 9 3 2 2" xfId="8705" xr:uid="{D9CA8C2C-9D55-41B6-A877-59507D0B5A61}"/>
    <cellStyle name="Comma 100 9 3 2 2 2" xfId="12187" xr:uid="{8A8F6F73-1DD0-4E65-B379-610599B3C952}"/>
    <cellStyle name="Comma 100 9 3 2 2 2 2" xfId="26199" xr:uid="{8A01005F-7B7C-4D8C-AEBF-55ADEF8F7125}"/>
    <cellStyle name="Comma 100 9 3 2 2 3" xfId="15282" xr:uid="{2C26BEBB-0C6E-42E7-A80C-24E7F7A59BB2}"/>
    <cellStyle name="Comma 100 9 3 2 2 3 2" xfId="29285" xr:uid="{C3E44110-B9A6-44FA-B845-B1FBDBDA54D1}"/>
    <cellStyle name="Comma 100 9 3 2 2 4" xfId="23106" xr:uid="{4CB242B5-C3C5-4869-9CE1-90FD1DEF4525}"/>
    <cellStyle name="Comma 100 9 3 2 3" xfId="6428" xr:uid="{E4A4C8E4-502B-4FCA-BC58-F13796ED9025}"/>
    <cellStyle name="Comma 100 9 3 2 3 2" xfId="21361" xr:uid="{75AF415A-B80A-4284-84EE-87BEB64BA748}"/>
    <cellStyle name="Comma 100 9 3 2 4" xfId="18382" xr:uid="{57CF8A49-532C-42E2-B13C-D4CC9ADC331C}"/>
    <cellStyle name="Comma 100 9 3 3" xfId="6701" xr:uid="{FF8E2BB6-E5B4-4046-BC7F-61553766FA2F}"/>
    <cellStyle name="Comma 100 9 3 3 2" xfId="10644" xr:uid="{01A8B487-F1AC-47BB-99D6-C77FAC376A02}"/>
    <cellStyle name="Comma 100 9 3 3 2 2" xfId="24656" xr:uid="{FA14910A-C436-4F24-AD9E-934D6747C90F}"/>
    <cellStyle name="Comma 100 9 3 3 3" xfId="13739" xr:uid="{61C1C7D3-A47E-487F-8F3C-82651C4BFD6C}"/>
    <cellStyle name="Comma 100 9 3 3 3 2" xfId="27742" xr:uid="{9173EEE5-5AD8-4F99-9364-1FB91EFC8C53}"/>
    <cellStyle name="Comma 100 9 3 3 4" xfId="21563" xr:uid="{F826BD6C-8854-4A92-B66A-7CCB291233D5}"/>
    <cellStyle name="Comma 100 9 3 4" xfId="4992" xr:uid="{E2970061-8C1A-4202-A442-74E291A63BF1}"/>
    <cellStyle name="Comma 100 9 3 4 2" xfId="19928" xr:uid="{0E6D6769-D7EF-45A9-A210-933DEF99A8C8}"/>
    <cellStyle name="Comma 100 9 3 5" xfId="16839" xr:uid="{2CDDEA6F-3EE7-4A4E-8179-6C7F7BA15F4E}"/>
    <cellStyle name="Comma 100 9 4" xfId="2792" xr:uid="{2E2146FD-8175-4E60-9B58-6F907704FB1A}"/>
    <cellStyle name="Comma 100 9 4 2" xfId="8542" xr:uid="{02A30D1F-159D-4CA3-B2B2-6EDB65283E83}"/>
    <cellStyle name="Comma 100 9 4 2 2" xfId="12074" xr:uid="{2DA98934-A783-4AD1-A33C-AB3E3381AAF3}"/>
    <cellStyle name="Comma 100 9 4 2 2 2" xfId="26086" xr:uid="{CB164F43-CBDF-4ED8-A84B-9051E46743DE}"/>
    <cellStyle name="Comma 100 9 4 2 3" xfId="15169" xr:uid="{C065BF50-13F5-46BC-B065-C24190C49F5D}"/>
    <cellStyle name="Comma 100 9 4 2 3 2" xfId="29172" xr:uid="{88558132-3FF0-43F8-99CD-53B752C9A868}"/>
    <cellStyle name="Comma 100 9 4 2 4" xfId="22993" xr:uid="{44D56A0B-04DC-4D8A-9C59-3587106CFFAA}"/>
    <cellStyle name="Comma 100 9 4 3" xfId="4879" xr:uid="{360644D9-46D0-411F-8CC6-06B177D98DE3}"/>
    <cellStyle name="Comma 100 9 4 3 2" xfId="19815" xr:uid="{9E995F66-CCDD-4DC3-AE4C-3961FBB4456A}"/>
    <cellStyle name="Comma 100 9 4 4" xfId="18269" xr:uid="{ABB840C1-C97F-4DD1-A2BC-2E50126F0DC8}"/>
    <cellStyle name="Comma 100 9 5" xfId="6531" xr:uid="{9E5D2784-5F77-4067-8D8A-D6C77BD359F1}"/>
    <cellStyle name="Comma 100 9 5 2" xfId="1121" xr:uid="{DA39B5D1-E982-454B-AF7B-D2715D627439}"/>
    <cellStyle name="Comma 100 9 5 2 2" xfId="1570" xr:uid="{BD55BB3D-0E5B-4859-90FF-05B8A507C073}"/>
    <cellStyle name="Comma 100 9 5 2 2 2" xfId="1975" xr:uid="{6995A647-DE5F-4D8D-B923-3A5EB5BD8890}"/>
    <cellStyle name="Comma 100 9 5 2 2 2 2" xfId="4220" xr:uid="{550E6B62-9C85-4F49-B9C1-5CF640EE79EE}"/>
    <cellStyle name="Comma 100 9 5 2 2 2 2 2" xfId="9867" xr:uid="{58ED1564-77E8-415F-BE95-6D92C3B533D9}"/>
    <cellStyle name="Comma 100 9 5 2 2 2 2 2 2" xfId="13117" xr:uid="{16126524-21EB-4C35-B74A-7C92F49712A0}"/>
    <cellStyle name="Comma 100 9 5 2 2 2 2 2 2 2" xfId="27128" xr:uid="{FC99E334-CAF6-4493-9F24-1BBB35E126E4}"/>
    <cellStyle name="Comma 100 9 5 2 2 2 2 2 3" xfId="16212" xr:uid="{DB83B7E3-79D0-4E66-8608-4B0AD435DFA8}"/>
    <cellStyle name="Comma 100 9 5 2 2 2 2 2 3 2" xfId="30214" xr:uid="{E37C2EF8-B046-475F-9CCC-6C4D38F65598}"/>
    <cellStyle name="Comma 100 9 5 2 2 2 2 2 4" xfId="24035" xr:uid="{6CBC2C0A-8713-48D1-BE83-0400E4704141}"/>
    <cellStyle name="Comma 100 9 5 2 2 2 2 3" xfId="5924" xr:uid="{B1F749FB-A2C8-4E2A-A529-4E58A2175394}"/>
    <cellStyle name="Comma 100 9 5 2 2 2 2 3 2" xfId="20857" xr:uid="{2432F8F1-4F8E-4DBD-BAF0-A3EEF5875BE6}"/>
    <cellStyle name="Comma 100 9 5 2 2 2 2 4" xfId="19311" xr:uid="{A8C9049D-3498-44A5-836C-1FC76E1EBB58}"/>
    <cellStyle name="Comma 100 9 5 2 2 2 3" xfId="7866" xr:uid="{8A097C7D-7AA8-444E-B4AE-F879294711C2}"/>
    <cellStyle name="Comma 100 9 5 2 2 2 3 2" xfId="11573" xr:uid="{EB32F84B-3B77-4C0C-A177-B420905EC7F2}"/>
    <cellStyle name="Comma 100 9 5 2 2 2 3 2 2" xfId="25585" xr:uid="{CD68EA2E-06E2-4C7B-A6EB-343C288632A3}"/>
    <cellStyle name="Comma 100 9 5 2 2 2 3 3" xfId="14668" xr:uid="{039CF816-A2A0-4BEB-86FF-60E72A8A1648}"/>
    <cellStyle name="Comma 100 9 5 2 2 2 3 3 2" xfId="28671" xr:uid="{6B3668AB-7E50-492E-8117-2DAE24CBD342}"/>
    <cellStyle name="Comma 100 9 5 2 2 2 3 4" xfId="22492" xr:uid="{8FE6C9F5-1FAC-4549-9C5C-DDC44E2E0D31}"/>
    <cellStyle name="Comma 100 9 5 2 2 2 4" xfId="17768" xr:uid="{9779BB31-025C-47E1-87FC-CD3455E7CC8A}"/>
    <cellStyle name="Comma 100 9 5 2 2 3" xfId="3852" xr:uid="{A75F3376-E700-40BA-8C23-98F75111ED44}"/>
    <cellStyle name="Comma 100 9 5 2 2 3 2" xfId="9551" xr:uid="{D69B82A9-EC5B-459F-9E29-55F875B37792}"/>
    <cellStyle name="Comma 100 9 5 2 2 3 2 2" xfId="12812" xr:uid="{4885FA5E-1EA2-4BCF-A748-2671FD60B424}"/>
    <cellStyle name="Comma 100 9 5 2 2 3 2 2 2" xfId="26823" xr:uid="{CF388FEA-DF6C-4E93-87DF-9FDA392F98C5}"/>
    <cellStyle name="Comma 100 9 5 2 2 3 2 3" xfId="15907" xr:uid="{6DC077E9-625E-49D0-910F-731A99BBAFBE}"/>
    <cellStyle name="Comma 100 9 5 2 2 3 2 3 2" xfId="29909" xr:uid="{A2ABBB60-257D-4950-A022-C7ECC4504D2C}"/>
    <cellStyle name="Comma 100 9 5 2 2 3 2 4" xfId="23730" xr:uid="{E98F71E9-5C63-436B-9045-A6D2DF97F97F}"/>
    <cellStyle name="Comma 100 9 5 2 2 3 3" xfId="5619" xr:uid="{85C525AA-9E24-44F7-8913-1DE990111AE0}"/>
    <cellStyle name="Comma 100 9 5 2 2 3 3 2" xfId="20552" xr:uid="{CE0D76DF-BAC0-4D12-AD7A-9EC1A53F88B3}"/>
    <cellStyle name="Comma 100 9 5 2 2 3 4" xfId="19006" xr:uid="{05A331E7-E5FC-45AF-9C4A-57CE481EA3DD}"/>
    <cellStyle name="Comma 100 9 5 2 2 4" xfId="7550" xr:uid="{91CEBEBA-F22A-412D-853A-99C241B92D0B}"/>
    <cellStyle name="Comma 100 9 5 2 2 4 2" xfId="11268" xr:uid="{06B0C54C-F5A1-4487-A74E-DF411FF4DEF6}"/>
    <cellStyle name="Comma 100 9 5 2 2 4 2 2" xfId="25280" xr:uid="{8F9D9E7D-3CA2-4268-9EF8-12B6DA8E821C}"/>
    <cellStyle name="Comma 100 9 5 2 2 4 3" xfId="14363" xr:uid="{22A6FB10-AF99-4387-809F-6E27077F8443}"/>
    <cellStyle name="Comma 100 9 5 2 2 4 3 2" xfId="28366" xr:uid="{526E61F8-E00D-4DE0-8167-B326DFCA97E7}"/>
    <cellStyle name="Comma 100 9 5 2 2 4 4" xfId="22187" xr:uid="{B2B3EDB1-94C3-464B-93F2-B8DEF42BF920}"/>
    <cellStyle name="Comma 100 9 5 2 2 5" xfId="17463" xr:uid="{78378D92-D6CF-43C0-A1DC-59478B61F053}"/>
    <cellStyle name="Comma 100 9 5 2 3" xfId="1873" xr:uid="{C3076D9F-D03A-47BE-94C2-5DE9ACCEDDCA}"/>
    <cellStyle name="Comma 100 9 5 2 3 2" xfId="4118" xr:uid="{F7DCFC6C-C1EA-4F8B-AA5E-01A7A48F5608}"/>
    <cellStyle name="Comma 100 9 5 2 3 2 2" xfId="9765" xr:uid="{00FADBE3-A7A3-44C5-B7A2-72745D38FC72}"/>
    <cellStyle name="Comma 100 9 5 2 3 2 2 2" xfId="13015" xr:uid="{9A1F3D52-FD01-4EC3-B80E-80AD9AD834F1}"/>
    <cellStyle name="Comma 100 9 5 2 3 2 2 2 2" xfId="27026" xr:uid="{FBB4CEDA-A89E-41FF-A905-E2E3DE1360A5}"/>
    <cellStyle name="Comma 100 9 5 2 3 2 2 3" xfId="16110" xr:uid="{A7C41EAD-8482-4C94-9FF3-A94C443104F9}"/>
    <cellStyle name="Comma 100 9 5 2 3 2 2 3 2" xfId="30112" xr:uid="{48389CFE-5882-446C-B852-9EDD6B3398A5}"/>
    <cellStyle name="Comma 100 9 5 2 3 2 2 4" xfId="23933" xr:uid="{308D5500-48C3-4FB1-8625-D9C1871321B0}"/>
    <cellStyle name="Comma 100 9 5 2 3 2 3" xfId="5822" xr:uid="{FDC39D02-B09A-4B65-841F-8AF837E9CE0E}"/>
    <cellStyle name="Comma 100 9 5 2 3 2 3 2" xfId="20755" xr:uid="{8A986C49-9BD2-4FAE-BD19-A3EB76DADB02}"/>
    <cellStyle name="Comma 100 9 5 2 3 2 4" xfId="19209" xr:uid="{59409026-3334-45A3-BC75-7F3C25315A04}"/>
    <cellStyle name="Comma 100 9 5 2 3 3" xfId="7764" xr:uid="{075A3086-0F37-4820-B540-4BDB36724D2F}"/>
    <cellStyle name="Comma 100 9 5 2 3 3 2" xfId="11471" xr:uid="{09EE637C-D293-415A-8565-BCB13E95DADA}"/>
    <cellStyle name="Comma 100 9 5 2 3 3 2 2" xfId="25483" xr:uid="{3F5134E7-2910-42E1-B542-E4D39F0DC85C}"/>
    <cellStyle name="Comma 100 9 5 2 3 3 3" xfId="14566" xr:uid="{59D11FD6-471E-4952-A501-E89811F7D64B}"/>
    <cellStyle name="Comma 100 9 5 2 3 3 3 2" xfId="28569" xr:uid="{AEE0886E-896C-4BD5-B420-EE673F3FDAD6}"/>
    <cellStyle name="Comma 100 9 5 2 3 3 4" xfId="22390" xr:uid="{0A1A2C4D-8220-43CD-88CF-88EA760F49FB}"/>
    <cellStyle name="Comma 100 9 5 2 3 4" xfId="17666" xr:uid="{96B0054B-3EB3-4DE3-BE56-872A67B398F2}"/>
    <cellStyle name="Comma 100 9 5 2 4" xfId="3432" xr:uid="{85E55E6D-A564-482A-B673-00651E0289B9}"/>
    <cellStyle name="Comma 100 9 5 2 4 2" xfId="9132" xr:uid="{8C740480-C706-495A-8E2B-2CB137C62DE7}"/>
    <cellStyle name="Comma 100 9 5 2 4 2 2" xfId="12486" xr:uid="{BEE19A93-9865-4422-8C51-184CC254835D}"/>
    <cellStyle name="Comma 100 9 5 2 4 2 2 2" xfId="26498" xr:uid="{EFB70F4B-BF09-4BF1-B1F6-54F2B2D55BC5}"/>
    <cellStyle name="Comma 100 9 5 2 4 2 3" xfId="15581" xr:uid="{FD2BE46C-D4AF-447C-B6FC-11141E916112}"/>
    <cellStyle name="Comma 100 9 5 2 4 2 3 2" xfId="29584" xr:uid="{446F7F10-E683-4DD3-BDA4-51B5E0CF5A7D}"/>
    <cellStyle name="Comma 100 9 5 2 4 2 4" xfId="23405" xr:uid="{26F3D917-84E3-4537-896C-2A04A9C4304B}"/>
    <cellStyle name="Comma 100 9 5 2 4 3" xfId="5294" xr:uid="{C9B72A08-9D40-44D2-AE9D-4C02A3E11D8C}"/>
    <cellStyle name="Comma 100 9 5 2 4 3 2" xfId="20227" xr:uid="{C9BAEC45-1FC5-4D48-8A07-7E3AAEC763C7}"/>
    <cellStyle name="Comma 100 9 5 2 4 4" xfId="18681" xr:uid="{9D4C65AD-2B36-4BA8-9B84-91A7BCF38ED6}"/>
    <cellStyle name="Comma 100 9 5 2 5" xfId="7131" xr:uid="{D9E8DE8A-E716-4CDD-BE50-BE630A479D96}"/>
    <cellStyle name="Comma 100 9 5 2 5 2" xfId="10943" xr:uid="{CAEABF60-FF50-49E7-97C3-D602A7BF03A6}"/>
    <cellStyle name="Comma 100 9 5 2 5 2 2" xfId="24955" xr:uid="{1851E85C-255C-4DA7-8DC3-29CE23B1B715}"/>
    <cellStyle name="Comma 100 9 5 2 5 3" xfId="14038" xr:uid="{7F600052-6FAE-41E7-8A94-3799F9DD59B3}"/>
    <cellStyle name="Comma 100 9 5 2 5 3 2" xfId="28041" xr:uid="{3A79ED8B-6127-4A63-A54B-64E272CE7A02}"/>
    <cellStyle name="Comma 100 9 5 2 5 4" xfId="21862" xr:uid="{F401ED6B-6D82-42F4-9D97-701CD38BCEDF}"/>
    <cellStyle name="Comma 100 9 5 2 6" xfId="17138" xr:uid="{921D189F-36E6-468E-8AC3-C7D4CFCF0B61}"/>
    <cellStyle name="Comma 100 9 5 3" xfId="10531" xr:uid="{2DDEEA76-1100-4363-B3B5-5DB5F87F309D}"/>
    <cellStyle name="Comma 100 9 5 3 2" xfId="24543" xr:uid="{E3450405-213F-40FD-AF22-557C14E750E4}"/>
    <cellStyle name="Comma 100 9 5 4" xfId="13626" xr:uid="{E800557C-661B-4010-8383-AFFE90263599}"/>
    <cellStyle name="Comma 100 9 5 4 2" xfId="27629" xr:uid="{901A1166-2F65-496A-9D51-67704E529EDF}"/>
    <cellStyle name="Comma 100 9 5 5" xfId="21450" xr:uid="{A673E5B5-F79D-4218-87A5-3B95C04EC065}"/>
    <cellStyle name="Comma 100 9 6" xfId="16726" xr:uid="{E0449A4D-2455-41FE-90A4-036C57C6C0E7}"/>
    <cellStyle name="Comma 11" xfId="284" xr:uid="{0721DAC1-3E63-4BB2-9607-1E0A5482B8B0}"/>
    <cellStyle name="Comma 11 14" xfId="2133" xr:uid="{A36EC128-4CBA-4794-B858-34989F2FD76E}"/>
    <cellStyle name="Comma 11 14 2" xfId="2630" xr:uid="{1673073D-A9C9-4CA3-A4DA-B6A0479A4996}"/>
    <cellStyle name="Comma 11 14 2 2" xfId="4812" xr:uid="{8E4FADBD-63F8-44C8-ADC2-CD5DF339B811}"/>
    <cellStyle name="Comma 11 14 2 2 2" xfId="10458" xr:uid="{D30D3623-22CF-426F-BE7E-8699E750F01F}"/>
    <cellStyle name="Comma 11 14 2 2 2 2" xfId="13578" xr:uid="{69606545-F7AA-4335-A41D-183EDB61C8A9}"/>
    <cellStyle name="Comma 11 14 2 2 2 2 2" xfId="27589" xr:uid="{02AECD1A-C687-46E8-B64E-34CC1DC04D29}"/>
    <cellStyle name="Comma 11 14 2 2 2 3" xfId="16673" xr:uid="{1D2063BE-F7B9-47D4-B727-F947FE0CC7E7}"/>
    <cellStyle name="Comma 11 14 2 2 2 3 2" xfId="30675" xr:uid="{9905C34E-DF49-4129-9343-283046F6B665}"/>
    <cellStyle name="Comma 11 14 2 2 2 4" xfId="24496" xr:uid="{13D5801E-18F9-4CEC-94C8-253817175612}"/>
    <cellStyle name="Comma 11 14 2 2 3" xfId="6385" xr:uid="{EBAA8BC5-86BB-4AE7-801D-E0F53535D563}"/>
    <cellStyle name="Comma 11 14 2 2 3 2" xfId="21318" xr:uid="{FBEAE417-84D7-4485-9029-0B95ED2FE978}"/>
    <cellStyle name="Comma 11 14 2 2 4" xfId="19772" xr:uid="{6677C75E-E158-4B77-A695-7AADF3BB9E3F}"/>
    <cellStyle name="Comma 11 14 2 3" xfId="8476" xr:uid="{39D4028E-4C70-4851-B384-8EF4D9774A86}"/>
    <cellStyle name="Comma 11 14 2 3 2" xfId="12034" xr:uid="{3E1FEC9E-4217-422C-91AF-B6ACF2FE2609}"/>
    <cellStyle name="Comma 11 14 2 3 2 2" xfId="26046" xr:uid="{E602BFC4-ECB3-4874-8EEB-A473DC8556D8}"/>
    <cellStyle name="Comma 11 14 2 3 3" xfId="15129" xr:uid="{1C98A491-CA43-4D29-B2C8-E3EA6103B3A8}"/>
    <cellStyle name="Comma 11 14 2 3 3 2" xfId="29132" xr:uid="{026799B1-DA8F-44AB-A3A0-C808601A1F8C}"/>
    <cellStyle name="Comma 11 14 2 3 4" xfId="22953" xr:uid="{770A6D7E-C8CB-4367-9B66-93BD35B2CA6B}"/>
    <cellStyle name="Comma 11 14 2 4" xfId="18229" xr:uid="{F0F69733-2754-4BD8-BA9F-8955BBA809A6}"/>
    <cellStyle name="Comma 11 14 3" xfId="2729" xr:uid="{52A3DD89-4B47-4F80-AE36-56B711B8E167}"/>
    <cellStyle name="Comma 11 14 3 2" xfId="4851" xr:uid="{FECFE7D2-33B9-4E7B-ABB3-3053AB8A5BF7}"/>
    <cellStyle name="Comma 11 14 3 2 2" xfId="10497" xr:uid="{0BD0619C-754F-4BD6-A295-0134472D08A6}"/>
    <cellStyle name="Comma 11 14 3 2 2 2" xfId="13604" xr:uid="{94DDAF47-3F8B-4FCF-A399-353DD4E84100}"/>
    <cellStyle name="Comma 11 14 3 2 2 2 2" xfId="27615" xr:uid="{0860B570-1B17-4596-8A3C-7A9E802B997B}"/>
    <cellStyle name="Comma 11 14 3 2 2 3" xfId="16699" xr:uid="{24C80EA6-F5D8-4D57-AFAE-EFC668CBE01F}"/>
    <cellStyle name="Comma 11 14 3 2 2 3 2" xfId="30701" xr:uid="{BA6F828D-925A-4F8E-8885-C6324AF6071F}"/>
    <cellStyle name="Comma 11 14 3 2 2 4" xfId="24522" xr:uid="{1400BB94-5C95-4FB0-9053-D38D47558F53}"/>
    <cellStyle name="Comma 11 14 3 2 3" xfId="6411" xr:uid="{46AD207C-E5A2-4649-BF8D-A827B0008D1C}"/>
    <cellStyle name="Comma 11 14 3 2 3 2" xfId="21344" xr:uid="{B63173DA-E454-4A97-A2BC-8F1FFCCAE9D5}"/>
    <cellStyle name="Comma 11 14 3 2 4" xfId="19798" xr:uid="{6A3044B7-5E0B-4157-B48F-4DD968C6AFC9}"/>
    <cellStyle name="Comma 11 14 3 3" xfId="8516" xr:uid="{AF4868FD-14CE-4B77-80AB-65ABD6C7BB2E}"/>
    <cellStyle name="Comma 11 14 3 3 2" xfId="12060" xr:uid="{27888D82-88CA-4208-8DEC-8553872DEC77}"/>
    <cellStyle name="Comma 11 14 3 3 2 2" xfId="26072" xr:uid="{73DC7E1B-76BB-4A8C-B9E4-3F6109A5E0E3}"/>
    <cellStyle name="Comma 11 14 3 3 3" xfId="15155" xr:uid="{3BEB7A09-45AC-44E1-915A-38B522EF9968}"/>
    <cellStyle name="Comma 11 14 3 3 3 2" xfId="29158" xr:uid="{1C330DE8-B6BA-43F7-93BD-57F1375D8204}"/>
    <cellStyle name="Comma 11 14 3 3 4" xfId="22979" xr:uid="{5533EFB7-CB0F-41FC-8B85-B7169AA571E3}"/>
    <cellStyle name="Comma 11 14 3 4" xfId="18255" xr:uid="{931821FF-5B69-4C42-8082-E32AD9A005A3}"/>
    <cellStyle name="Comma 11 14 4" xfId="4348" xr:uid="{07697B75-9EBE-453D-90AF-49EF49594405}"/>
    <cellStyle name="Comma 11 14 4 2" xfId="9994" xr:uid="{EA488F83-4C37-4471-8B47-AD93E5DD4709}"/>
    <cellStyle name="Comma 11 14 4 2 2" xfId="13239" xr:uid="{9554FCF4-9B5B-4D3D-BA94-A6ECDB34605E}"/>
    <cellStyle name="Comma 11 14 4 2 2 2" xfId="27250" xr:uid="{FE760CAA-6DB2-4C42-B6B2-07292B6460C0}"/>
    <cellStyle name="Comma 11 14 4 2 3" xfId="16334" xr:uid="{A76088CC-5A76-43DF-9254-29F2E4289E10}"/>
    <cellStyle name="Comma 11 14 4 2 3 2" xfId="30336" xr:uid="{D3DC36B3-6D58-4832-A398-A156F87CD868}"/>
    <cellStyle name="Comma 11 14 4 2 4" xfId="24157" xr:uid="{D93D979F-24FC-4486-9A24-9660AF337A69}"/>
    <cellStyle name="Comma 11 14 4 3" xfId="6046" xr:uid="{B63910C3-AC0A-4FDB-94D1-211D686D49E9}"/>
    <cellStyle name="Comma 11 14 4 3 2" xfId="20979" xr:uid="{B5A3D760-190E-45CA-A753-5114A1056925}"/>
    <cellStyle name="Comma 11 14 4 4" xfId="19433" xr:uid="{CF5CA7D7-DB85-48CB-ACCE-CB566170F4E3}"/>
    <cellStyle name="Comma 11 14 5" xfId="7994" xr:uid="{E627D35E-6EB3-4B7E-91FC-EC38D24C7ADF}"/>
    <cellStyle name="Comma 11 14 5 2" xfId="11695" xr:uid="{A7E795C1-B5BC-4283-8D59-F9A8458AB134}"/>
    <cellStyle name="Comma 11 14 5 2 2" xfId="25707" xr:uid="{45CC11F0-C250-4326-ADC4-31E6876177EC}"/>
    <cellStyle name="Comma 11 14 5 3" xfId="14790" xr:uid="{ACC0A58F-AEE2-4446-AC26-8E60A9D1A7DE}"/>
    <cellStyle name="Comma 11 14 5 3 2" xfId="28793" xr:uid="{856389DC-D17B-4973-A96B-5A1518F01272}"/>
    <cellStyle name="Comma 11 14 5 4" xfId="22614" xr:uid="{951CD6F2-A5B5-49D5-83B7-B9DC1827A57D}"/>
    <cellStyle name="Comma 11 14 6" xfId="17890" xr:uid="{44A54A2B-57E1-4611-AA35-2D1B8B6BB437}"/>
    <cellStyle name="Comma 11 2" xfId="1255" xr:uid="{1C433AAE-4249-43B9-AD24-9E3CB93692BD}"/>
    <cellStyle name="Comma 11 2 2" xfId="1465" xr:uid="{DE6E92B3-31E2-4543-9C78-79AABE449ACD}"/>
    <cellStyle name="Comma 11 2 2 2" xfId="2470" xr:uid="{689A853D-709D-4391-843A-D1DD694031D3}"/>
    <cellStyle name="Comma 11 2 2 2 2" xfId="4660" xr:uid="{FD0F91EE-BAA9-46BB-96C6-5DB47DE174E3}"/>
    <cellStyle name="Comma 11 2 2 2 2 2" xfId="10306" xr:uid="{0E5E8C3D-1B10-4A39-8D5A-8179D2897D2C}"/>
    <cellStyle name="Comma 11 2 2 2 2 2 2" xfId="13441" xr:uid="{1105A214-EDAE-4557-B592-F327909DE9DF}"/>
    <cellStyle name="Comma 11 2 2 2 2 2 2 2" xfId="27452" xr:uid="{F0025815-E3B8-408D-BE43-390416F7FC6B}"/>
    <cellStyle name="Comma 11 2 2 2 2 2 3" xfId="16536" xr:uid="{364C38FB-E9E3-48FD-A1EA-C3A1F20D87FE}"/>
    <cellStyle name="Comma 11 2 2 2 2 2 3 2" xfId="30538" xr:uid="{0A15D291-F01F-4B76-BB07-AF8E2DF55B36}"/>
    <cellStyle name="Comma 11 2 2 2 2 2 4" xfId="24359" xr:uid="{CC3E5EBB-ED23-44E6-9ACB-9F4CEE36F55D}"/>
    <cellStyle name="Comma 11 2 2 2 2 3" xfId="6248" xr:uid="{1D611799-44F5-423E-9331-5DA12A4768D9}"/>
    <cellStyle name="Comma 11 2 2 2 2 3 2" xfId="21181" xr:uid="{4534A4BC-EF5C-4142-A51B-D5DC6DB86BBF}"/>
    <cellStyle name="Comma 11 2 2 2 2 4" xfId="19635" xr:uid="{8C096905-C997-41DF-B784-CEDEAEDC4F5A}"/>
    <cellStyle name="Comma 11 2 2 2 3" xfId="8324" xr:uid="{0D3A6BF8-8831-4244-997C-7BA6D70B67D7}"/>
    <cellStyle name="Comma 11 2 2 2 3 2" xfId="11897" xr:uid="{51BF69C5-90F3-4AEC-B4B8-0F8655151526}"/>
    <cellStyle name="Comma 11 2 2 2 3 2 2" xfId="25909" xr:uid="{1E045D7C-DB48-4D82-86E1-92F91F017820}"/>
    <cellStyle name="Comma 11 2 2 2 3 3" xfId="14992" xr:uid="{876771BE-4642-4641-A0D3-1410D279A1AB}"/>
    <cellStyle name="Comma 11 2 2 2 3 3 2" xfId="28995" xr:uid="{43E83B52-7EB3-4129-AF32-57A0EF4E242E}"/>
    <cellStyle name="Comma 11 2 2 2 3 4" xfId="22816" xr:uid="{AB7740DA-8141-4E90-ABBE-72E87F5DB502}"/>
    <cellStyle name="Comma 11 2 2 2 4" xfId="18092" xr:uid="{20D8BC57-F621-4B35-9765-91062A49DF15}"/>
    <cellStyle name="Comma 11 2 2 3" xfId="3747" xr:uid="{80C9F40F-49F8-45B1-8DE9-9292DDB38071}"/>
    <cellStyle name="Comma 11 2 2 3 2" xfId="9446" xr:uid="{7FDCA7E8-FE70-4B5B-8488-E191DAACF2CE}"/>
    <cellStyle name="Comma 11 2 2 3 2 2" xfId="12714" xr:uid="{FC4D0B0A-592C-4655-B3F7-5805ADD9FDEA}"/>
    <cellStyle name="Comma 11 2 2 3 2 2 2" xfId="26725" xr:uid="{9209DCC6-FCA6-44DB-93DC-00A7B161F191}"/>
    <cellStyle name="Comma 11 2 2 3 2 3" xfId="15809" xr:uid="{2A68EC0E-4109-41A0-8701-7366201543CF}"/>
    <cellStyle name="Comma 11 2 2 3 2 3 2" xfId="29811" xr:uid="{D0753F83-B832-494D-BC46-03C1D10E5D72}"/>
    <cellStyle name="Comma 11 2 2 3 2 4" xfId="23632" xr:uid="{38FACC4A-AF1E-4B2C-B468-38F128A1BE8F}"/>
    <cellStyle name="Comma 11 2 2 3 3" xfId="5521" xr:uid="{12CC7B4A-1900-4BA9-B1EE-25DA8D1C656A}"/>
    <cellStyle name="Comma 11 2 2 3 3 2" xfId="20454" xr:uid="{B9FDF6D7-362A-451D-B149-BD11FA6D6F56}"/>
    <cellStyle name="Comma 11 2 2 3 4" xfId="18908" xr:uid="{DCE6F254-4F60-4FF4-9FED-7517EB994270}"/>
    <cellStyle name="Comma 11 2 2 4" xfId="7445" xr:uid="{7C62C3E0-5052-4D86-AB1A-901BCD03A2B9}"/>
    <cellStyle name="Comma 11 2 2 4 2" xfId="11170" xr:uid="{4CD80459-8D77-42FC-9B98-9DA3159AD0B2}"/>
    <cellStyle name="Comma 11 2 2 4 2 2" xfId="25182" xr:uid="{AE1E0548-FD14-4D27-8F13-C339349211F3}"/>
    <cellStyle name="Comma 11 2 2 4 3" xfId="14265" xr:uid="{3879C3E0-599B-40EF-B823-D12821F697DB}"/>
    <cellStyle name="Comma 11 2 2 4 3 2" xfId="28268" xr:uid="{5CC14434-BA9F-48CD-A5D7-2DE6D0594BEF}"/>
    <cellStyle name="Comma 11 2 2 4 4" xfId="22089" xr:uid="{274DCD58-7CDA-4D40-8013-1AAFCA2D873E}"/>
    <cellStyle name="Comma 11 2 2 5" xfId="17365" xr:uid="{B77AAD60-202C-4AEB-A969-944692721525}"/>
    <cellStyle name="Comma 11 2 3" xfId="1899" xr:uid="{2DBA034C-4689-4C66-912F-60E96450B63A}"/>
    <cellStyle name="Comma 11 2 3 2" xfId="4144" xr:uid="{ADDD219C-C704-401B-BF6F-4AC44745E82D}"/>
    <cellStyle name="Comma 11 2 3 2 2" xfId="9791" xr:uid="{7E6A20C3-9C0D-44D9-92A6-635E195F6DB9}"/>
    <cellStyle name="Comma 11 2 3 2 2 2" xfId="13041" xr:uid="{5C9393E9-1CE3-47DE-AE1C-97F1FFF70C97}"/>
    <cellStyle name="Comma 11 2 3 2 2 2 2" xfId="27052" xr:uid="{E1D5B363-0A07-4FC1-9371-13539B9F86C8}"/>
    <cellStyle name="Comma 11 2 3 2 2 3" xfId="16136" xr:uid="{32584070-54BF-4B86-8CBC-CA6B0E8C9EE3}"/>
    <cellStyle name="Comma 11 2 3 2 2 3 2" xfId="30138" xr:uid="{6F8AAF7A-0774-46A2-B7CE-9EABC5FE86F1}"/>
    <cellStyle name="Comma 11 2 3 2 2 4" xfId="23959" xr:uid="{B52A36C7-3E80-4296-BFDC-A3D6ED02DFF5}"/>
    <cellStyle name="Comma 11 2 3 2 3" xfId="5848" xr:uid="{2C05F516-D591-4246-853A-885F8E279B84}"/>
    <cellStyle name="Comma 11 2 3 2 3 2" xfId="20781" xr:uid="{92291AE2-9F0D-4FD3-A2A5-120B168F1D24}"/>
    <cellStyle name="Comma 11 2 3 2 4" xfId="19235" xr:uid="{3A799D8B-06D2-4F31-AC64-BEFCA81E4EBD}"/>
    <cellStyle name="Comma 11 2 3 3" xfId="7790" xr:uid="{CB7D5074-5D40-49CB-B2C7-F9F77520CFF1}"/>
    <cellStyle name="Comma 11 2 3 3 2" xfId="11497" xr:uid="{0A6F09AF-E2E1-4BC7-9949-D304E2AFCE37}"/>
    <cellStyle name="Comma 11 2 3 3 2 2" xfId="25509" xr:uid="{C4F9E32F-B331-4A30-9293-BE65A6412F4A}"/>
    <cellStyle name="Comma 11 2 3 3 3" xfId="14592" xr:uid="{40DB1149-4DCB-466E-B31C-1D75FD50E7BD}"/>
    <cellStyle name="Comma 11 2 3 3 3 2" xfId="28595" xr:uid="{C2F2DD38-3656-4069-95A6-9912F4315B46}"/>
    <cellStyle name="Comma 11 2 3 3 4" xfId="22416" xr:uid="{29827FF5-B479-4745-885B-AD8BEF2ECE33}"/>
    <cellStyle name="Comma 11 2 3 4" xfId="17692" xr:uid="{6E4F428B-CF19-4D8B-90AC-B4B636F07536}"/>
    <cellStyle name="Comma 11 2 4" xfId="3547" xr:uid="{46911360-156A-49D2-85E4-89C65C9465BD}"/>
    <cellStyle name="Comma 11 2 4 2" xfId="203" xr:uid="{ED9C7C74-BD3F-4D2B-8727-659AE3B82BB0}"/>
    <cellStyle name="Comma 11 2 4 2 10" xfId="1754" xr:uid="{4C9CF66F-C207-463D-BEDC-27D153E33E32}"/>
    <cellStyle name="Comma 11 2 4 2 10 2" xfId="1841" xr:uid="{AE0A3A04-3DA7-483A-881D-3F81C1DD2FF8}"/>
    <cellStyle name="Comma 11 2 4 2 10 2 2" xfId="4086" xr:uid="{187CD065-759A-4A67-85CD-7962B17C2BF6}"/>
    <cellStyle name="Comma 11 2 4 2 10 2 2 2" xfId="9733" xr:uid="{A234087C-802E-435F-B1D7-ED62F7A92471}"/>
    <cellStyle name="Comma 11 2 4 2 10 2 2 2 2" xfId="12983" xr:uid="{7D582BB7-2731-4748-9199-D68D970ABC69}"/>
    <cellStyle name="Comma 11 2 4 2 10 2 2 2 2 2" xfId="26994" xr:uid="{079C07BC-3788-4BE1-A191-8AE612B6DBCE}"/>
    <cellStyle name="Comma 11 2 4 2 10 2 2 2 3" xfId="16078" xr:uid="{232974E4-3703-49D1-8EA3-E827170D5AE8}"/>
    <cellStyle name="Comma 11 2 4 2 10 2 2 2 3 2" xfId="30080" xr:uid="{87E3AE44-5BED-48DD-9F05-D44DD286FFD2}"/>
    <cellStyle name="Comma 11 2 4 2 10 2 2 2 4" xfId="23901" xr:uid="{23C07702-6CAC-454F-8628-677E736BF730}"/>
    <cellStyle name="Comma 11 2 4 2 10 2 2 3" xfId="6465" xr:uid="{B2C3E994-4982-4E9D-9051-ED75DE8AFF33}"/>
    <cellStyle name="Comma 11 2 4 2 10 2 2 3 2" xfId="21398" xr:uid="{59E7838E-59C7-400B-B247-233A9BD71163}"/>
    <cellStyle name="Comma 11 2 4 2 10 2 2 4" xfId="19177" xr:uid="{DC12EC9A-FBB3-4E15-A5D4-710A381A85A7}"/>
    <cellStyle name="Comma 11 2 4 2 10 2 3" xfId="7732" xr:uid="{8200E33F-336E-49F6-9C95-D1485784E2D2}"/>
    <cellStyle name="Comma 11 2 4 2 10 2 3 2" xfId="11439" xr:uid="{B75F3F20-758F-4BDE-96B7-84CA5C159BEC}"/>
    <cellStyle name="Comma 11 2 4 2 10 2 3 2 2" xfId="25451" xr:uid="{D429911D-0417-4C46-8913-855AE1221548}"/>
    <cellStyle name="Comma 11 2 4 2 10 2 3 3" xfId="14534" xr:uid="{72359815-D72C-499F-B0EA-72F67031B6F7}"/>
    <cellStyle name="Comma 11 2 4 2 10 2 3 3 2" xfId="28537" xr:uid="{783A61A3-FDEF-4E91-98ED-95FB904CDA96}"/>
    <cellStyle name="Comma 11 2 4 2 10 2 3 4" xfId="22358" xr:uid="{7F0A9DA5-D059-44AD-A86F-B6403F10B792}"/>
    <cellStyle name="Comma 11 2 4 2 10 2 4" xfId="5790" xr:uid="{C87378E2-D670-48E0-A402-6F291B9D7C1B}"/>
    <cellStyle name="Comma 11 2 4 2 10 2 4 2" xfId="20723" xr:uid="{98310176-154D-4A23-B7E4-95332B71E8DC}"/>
    <cellStyle name="Comma 11 2 4 2 10 2 5" xfId="17634" xr:uid="{E4E21D1E-38EA-4DD3-A7BF-EB0014947DB3}"/>
    <cellStyle name="Comma 11 2 4 2 10 3" xfId="4010" xr:uid="{A7889354-DE1E-4248-81F5-E9EA27852C5C}"/>
    <cellStyle name="Comma 11 2 4 2 10 3 2" xfId="9709" xr:uid="{7FE7D0D7-B5DF-4F93-A746-6599155C1838}"/>
    <cellStyle name="Comma 11 2 4 2 10 3 2 2" xfId="12963" xr:uid="{D26743FC-ECD5-4E66-9CE7-9645EB66AC93}"/>
    <cellStyle name="Comma 11 2 4 2 10 3 2 2 2" xfId="26974" xr:uid="{48FB0821-2771-4593-8CEE-D5C92EA4E13D}"/>
    <cellStyle name="Comma 11 2 4 2 10 3 2 3" xfId="16058" xr:uid="{6C6A7182-C40A-48EE-B2C3-8B02879A7FE8}"/>
    <cellStyle name="Comma 11 2 4 2 10 3 2 3 2" xfId="30060" xr:uid="{CBBC9137-58FD-4D78-89CB-10B69F80E225}"/>
    <cellStyle name="Comma 11 2 4 2 10 3 2 4" xfId="23881" xr:uid="{3DBD9E7A-EB7E-4B1A-B39E-4758670953DA}"/>
    <cellStyle name="Comma 11 2 4 2 10 3 3" xfId="5770" xr:uid="{D10EA28A-1143-4BC8-8520-EADD8A7FC83D}"/>
    <cellStyle name="Comma 11 2 4 2 10 3 3 2" xfId="20703" xr:uid="{75C7D3EC-0CC0-4F86-8603-0776048FC957}"/>
    <cellStyle name="Comma 11 2 4 2 10 3 4" xfId="19157" xr:uid="{580D88EF-CF5F-4CDD-A849-23EA9F3C3E6A}"/>
    <cellStyle name="Comma 11 2 4 2 10 4" xfId="7708" xr:uid="{CE3BDE0D-D631-41B3-89C3-44C7BF8B39B2}"/>
    <cellStyle name="Comma 11 2 4 2 10 4 2" xfId="11419" xr:uid="{E15B8DB0-D945-4F0B-81AA-D2B01BA3B972}"/>
    <cellStyle name="Comma 11 2 4 2 10 4 2 2" xfId="25431" xr:uid="{203CA60C-6898-45D2-8B96-58901A429F9D}"/>
    <cellStyle name="Comma 11 2 4 2 10 4 3" xfId="14514" xr:uid="{F3A0D272-75D2-44DF-A07D-3B6BBF4836DB}"/>
    <cellStyle name="Comma 11 2 4 2 10 4 3 2" xfId="28517" xr:uid="{5DF85AEF-3B8D-4684-BC6D-8EE673ECF42F}"/>
    <cellStyle name="Comma 11 2 4 2 10 4 4" xfId="22338" xr:uid="{89404509-77E2-4ECE-B282-1B678EA62D70}"/>
    <cellStyle name="Comma 11 2 4 2 10 5" xfId="17614" xr:uid="{F31E3A69-668B-4BDB-89B0-0E66F6BAC036}"/>
    <cellStyle name="Comma 11 2 4 2 11" xfId="2056" xr:uid="{C7375A28-327E-417A-9BF4-1FB4FFCD04CC}"/>
    <cellStyle name="Comma 11 2 4 2 11 2" xfId="4300" xr:uid="{458774B0-3A9F-4364-9356-BB3A1BAF74B9}"/>
    <cellStyle name="Comma 11 2 4 2 11 2 2" xfId="9947" xr:uid="{1692AB4C-ED1B-4F76-8C9F-37FAD3608093}"/>
    <cellStyle name="Comma 11 2 4 2 11 2 2 2" xfId="13197" xr:uid="{EF0B143E-CA29-4A01-98DB-CC776FBE273C}"/>
    <cellStyle name="Comma 11 2 4 2 11 2 2 2 2" xfId="27208" xr:uid="{42EC2132-FA21-4369-9909-C1C93C7E3A9D}"/>
    <cellStyle name="Comma 11 2 4 2 11 2 2 3" xfId="16292" xr:uid="{B2F73DB0-6451-4FC2-9508-2DE7312C8FB9}"/>
    <cellStyle name="Comma 11 2 4 2 11 2 2 3 2" xfId="30294" xr:uid="{64761F6E-7F9E-44D1-998B-DBF95B46B2FD}"/>
    <cellStyle name="Comma 11 2 4 2 11 2 2 4" xfId="24115" xr:uid="{7FC0259D-797A-42DF-9C51-3E1A85402BE5}"/>
    <cellStyle name="Comma 11 2 4 2 11 2 3" xfId="6004" xr:uid="{18D97354-F618-4E6E-97AB-9F5DB0F82744}"/>
    <cellStyle name="Comma 11 2 4 2 11 2 3 2" xfId="20937" xr:uid="{12CECAB9-514B-42CE-94AE-8ADD814A3D5A}"/>
    <cellStyle name="Comma 11 2 4 2 11 2 4" xfId="19391" xr:uid="{566CEEE1-9FA8-44BA-82BA-31DDBA6B62E0}"/>
    <cellStyle name="Comma 11 2 4 2 11 3" xfId="7946" xr:uid="{AC1799EC-20DF-49C9-8915-A92C1602DCA8}"/>
    <cellStyle name="Comma 11 2 4 2 11 3 2" xfId="11653" xr:uid="{A64FEBA4-1E9C-4795-8DBE-BB7FFC9E538C}"/>
    <cellStyle name="Comma 11 2 4 2 11 3 2 2" xfId="25665" xr:uid="{DCCE3078-D48B-4373-B991-1178ED0E3397}"/>
    <cellStyle name="Comma 11 2 4 2 11 3 3" xfId="14748" xr:uid="{32B5B544-0E9B-43EB-8F6D-5A4EE03EAED4}"/>
    <cellStyle name="Comma 11 2 4 2 11 3 3 2" xfId="28751" xr:uid="{A2507726-9055-4660-B84F-CE32387FBA56}"/>
    <cellStyle name="Comma 11 2 4 2 11 3 4" xfId="22572" xr:uid="{4DC559FE-5330-486F-9731-2A181C8FE8AF}"/>
    <cellStyle name="Comma 11 2 4 2 11 4" xfId="17848" xr:uid="{9A3801DF-53FE-4F27-97A7-B04FF53B2310}"/>
    <cellStyle name="Comma 11 2 4 2 12" xfId="2076" xr:uid="{8DEB85BC-23AC-475E-8E8A-74725F4A4B6A}"/>
    <cellStyle name="Comma 11 2 4 2 12 2" xfId="4320" xr:uid="{B990DA0B-E7D1-4038-911C-DB11564CA874}"/>
    <cellStyle name="Comma 11 2 4 2 12 2 2" xfId="9967" xr:uid="{3D3BA0E2-6843-445D-BBF1-49D54AFAB81A}"/>
    <cellStyle name="Comma 11 2 4 2 12 2 2 2" xfId="13217" xr:uid="{2029740D-3DAA-4774-B4D8-84CE46CAAE91}"/>
    <cellStyle name="Comma 11 2 4 2 12 2 2 2 2" xfId="27228" xr:uid="{822DBA49-27D0-4817-81FE-61D09D6DA93B}"/>
    <cellStyle name="Comma 11 2 4 2 12 2 2 3" xfId="16312" xr:uid="{6B736C05-46CF-4C1E-8C37-5B67F664CDBB}"/>
    <cellStyle name="Comma 11 2 4 2 12 2 2 3 2" xfId="30314" xr:uid="{4C3855E9-5E43-49F1-B442-22A1A1E501D2}"/>
    <cellStyle name="Comma 11 2 4 2 12 2 2 4" xfId="24135" xr:uid="{0DBC007E-41C9-4708-A7F9-40AF474235AD}"/>
    <cellStyle name="Comma 11 2 4 2 12 2 3" xfId="6024" xr:uid="{53206433-566D-4109-AE72-AEAD93C38519}"/>
    <cellStyle name="Comma 11 2 4 2 12 2 3 2" xfId="20957" xr:uid="{71416634-A536-4A0E-BEED-1FC57D1FB284}"/>
    <cellStyle name="Comma 11 2 4 2 12 2 4" xfId="19411" xr:uid="{EEBFA76F-ECA0-4354-A0C7-4A058838AC83}"/>
    <cellStyle name="Comma 11 2 4 2 12 3" xfId="7966" xr:uid="{FCC8B193-3EFE-4127-B483-D447AE95E5AC}"/>
    <cellStyle name="Comma 11 2 4 2 12 3 2" xfId="11673" xr:uid="{DC98358E-8D4E-4949-9D77-9D19F5551594}"/>
    <cellStyle name="Comma 11 2 4 2 12 3 2 2" xfId="25685" xr:uid="{4D6175B4-17E4-43C5-B400-10D6EFA28B6A}"/>
    <cellStyle name="Comma 11 2 4 2 12 3 3" xfId="14768" xr:uid="{2237B824-D733-45F0-9B00-A1BBF00020B1}"/>
    <cellStyle name="Comma 11 2 4 2 12 3 3 2" xfId="28771" xr:uid="{5288EAF4-C654-43F9-8504-AAC2C7C0F665}"/>
    <cellStyle name="Comma 11 2 4 2 12 3 4" xfId="22592" xr:uid="{C76213DD-1E29-4C22-8083-CF18F5F948C4}"/>
    <cellStyle name="Comma 11 2 4 2 12 4" xfId="17868" xr:uid="{6A378707-875D-46E1-8B55-52C527449A25}"/>
    <cellStyle name="Comma 11 2 4 2 13" xfId="2910" xr:uid="{4870208C-7A5C-482D-91C3-9AFC3D27591E}"/>
    <cellStyle name="Comma 11 2 4 2 13 2" xfId="8653" xr:uid="{808F4148-9478-45D5-AB5F-76FF9D2B2CF3}"/>
    <cellStyle name="Comma 11 2 4 2 13 2 2" xfId="12140" xr:uid="{AA7347B3-FF18-4A1C-B147-92020C91009E}"/>
    <cellStyle name="Comma 11 2 4 2 13 2 2 2" xfId="26152" xr:uid="{8471BAC7-DA80-4D95-A2FB-210AC76F08DF}"/>
    <cellStyle name="Comma 11 2 4 2 13 2 3" xfId="15235" xr:uid="{7EC1C88F-70CD-4613-B20D-B067F334F017}"/>
    <cellStyle name="Comma 11 2 4 2 13 2 3 2" xfId="29238" xr:uid="{E3A80ED1-9E62-47F3-BF4C-FB9E26094672}"/>
    <cellStyle name="Comma 11 2 4 2 13 2 4" xfId="23059" xr:uid="{C33C64A7-B762-4669-A0C4-F6B922973AEB}"/>
    <cellStyle name="Comma 11 2 4 2 13 3" xfId="4945" xr:uid="{6CF461CA-33C5-4B27-9054-C063F4636544}"/>
    <cellStyle name="Comma 11 2 4 2 13 3 2" xfId="19881" xr:uid="{D57D5245-0F3F-4855-88A8-03F91C629C73}"/>
    <cellStyle name="Comma 11 2 4 2 13 4" xfId="18335" xr:uid="{C531A2E0-906E-42BF-BBC3-CECDAC232936}"/>
    <cellStyle name="Comma 11 2 4 2 14" xfId="6649" xr:uid="{7978F2DA-3EC7-4F0C-AA35-1B4DBD6C7718}"/>
    <cellStyle name="Comma 11 2 4 2 14 2" xfId="10597" xr:uid="{EBC2914F-1565-4044-BC0E-50E054DF0FF2}"/>
    <cellStyle name="Comma 11 2 4 2 14 2 2" xfId="24609" xr:uid="{B9F08840-E421-4DCD-BC38-C47B71774A2A}"/>
    <cellStyle name="Comma 11 2 4 2 14 3" xfId="13692" xr:uid="{1CD2DB17-F6B0-48C2-8882-A328729E80BC}"/>
    <cellStyle name="Comma 11 2 4 2 14 3 2" xfId="27695" xr:uid="{53D9F00D-D396-4C4C-8FE0-03AEEAD8414E}"/>
    <cellStyle name="Comma 11 2 4 2 14 4" xfId="21516" xr:uid="{6E2603E3-D071-4F9A-83A8-11BAF2C0C154}"/>
    <cellStyle name="Comma 11 2 4 2 15" xfId="16792" xr:uid="{333DB32B-F978-456B-A970-A8E1E36C0531}"/>
    <cellStyle name="Comma 11 2 4 2 2" xfId="265" xr:uid="{08480BC0-5BE8-43E9-A5BA-ABCCE012BF1A}"/>
    <cellStyle name="Comma 11 2 4 2 2 2" xfId="776" xr:uid="{DBA2092D-1A0D-4227-A902-16EBCB5C4B9F}"/>
    <cellStyle name="Comma 11 2 4 2 2 2 2" xfId="1574" xr:uid="{181E5C4E-58EE-4400-93A4-AF4CBDC5CC1E}"/>
    <cellStyle name="Comma 11 2 4 2 2 2 2 2" xfId="3856" xr:uid="{7C248004-4EC8-44FE-A6E3-6C50DA53FD0E}"/>
    <cellStyle name="Comma 11 2 4 2 2 2 2 2 2" xfId="9555" xr:uid="{F7966A82-30CA-41F1-B078-8DA1DBCDCABD}"/>
    <cellStyle name="Comma 11 2 4 2 2 2 2 2 2 2" xfId="12816" xr:uid="{8FFBF0B3-FD98-4725-A56F-8FB5D601D770}"/>
    <cellStyle name="Comma 11 2 4 2 2 2 2 2 2 2 2" xfId="26827" xr:uid="{F037520E-501B-4D89-9EEC-2582E4A7B9D7}"/>
    <cellStyle name="Comma 11 2 4 2 2 2 2 2 2 3" xfId="15911" xr:uid="{EBCEC90E-EEF3-4498-9F76-0D0238961112}"/>
    <cellStyle name="Comma 11 2 4 2 2 2 2 2 2 3 2" xfId="29913" xr:uid="{D1D47429-B915-4C15-93AA-128C1C1A51CC}"/>
    <cellStyle name="Comma 11 2 4 2 2 2 2 2 2 4" xfId="23734" xr:uid="{7EBBD02A-98D6-48E1-B8F9-A5D8B740C419}"/>
    <cellStyle name="Comma 11 2 4 2 2 2 2 2 3" xfId="5623" xr:uid="{916AB128-0518-4AE0-B2A6-80C0451C42C3}"/>
    <cellStyle name="Comma 11 2 4 2 2 2 2 2 3 2" xfId="20556" xr:uid="{508752D3-6550-4FA7-AC36-C1E0D7429859}"/>
    <cellStyle name="Comma 11 2 4 2 2 2 2 2 4" xfId="19010" xr:uid="{F1A708EA-9FC1-4A09-B442-158DA9015025}"/>
    <cellStyle name="Comma 11 2 4 2 2 2 2 3" xfId="7554" xr:uid="{79CCA5BB-9160-4B03-A30C-56A53C5D1AD2}"/>
    <cellStyle name="Comma 11 2 4 2 2 2 2 3 2" xfId="11272" xr:uid="{322DFB1B-1B8C-401B-BE1A-1146849DC30D}"/>
    <cellStyle name="Comma 11 2 4 2 2 2 2 3 2 2" xfId="25284" xr:uid="{8994CE5A-6AD5-4AC7-89C1-C85AA23B0CAF}"/>
    <cellStyle name="Comma 11 2 4 2 2 2 2 3 3" xfId="14367" xr:uid="{027B3487-15C9-46CF-91D0-25F03741D5D9}"/>
    <cellStyle name="Comma 11 2 4 2 2 2 2 3 3 2" xfId="28370" xr:uid="{875EEF29-45DB-4BC3-B1A9-B8BEC62FA39F}"/>
    <cellStyle name="Comma 11 2 4 2 2 2 2 3 4" xfId="22191" xr:uid="{2145D9D8-6188-48A4-9389-F003DEB2C096}"/>
    <cellStyle name="Comma 11 2 4 2 2 2 2 4" xfId="17467" xr:uid="{E35FEC8E-D95B-472E-844D-2A026F6A7CFD}"/>
    <cellStyle name="Comma 11 2 4 2 2 2 3" xfId="2540" xr:uid="{F4B7A3C8-69AB-4EEA-8DCA-4DBEDCD2592C}"/>
    <cellStyle name="Comma 11 2 4 2 2 2 3 2" xfId="4730" xr:uid="{2A63E56B-A371-453C-B4B1-450AEAFEDC91}"/>
    <cellStyle name="Comma 11 2 4 2 2 2 3 2 2" xfId="10376" xr:uid="{D7DA513E-0656-4BBE-B03A-AD922F3C41B5}"/>
    <cellStyle name="Comma 11 2 4 2 2 2 3 2 2 2" xfId="13504" xr:uid="{2F4F57F6-80E8-43E9-BA06-EB9588A8E1AC}"/>
    <cellStyle name="Comma 11 2 4 2 2 2 3 2 2 2 2" xfId="27515" xr:uid="{A954AF82-8996-4D5E-87F8-7CA833454C94}"/>
    <cellStyle name="Comma 11 2 4 2 2 2 3 2 2 3" xfId="16599" xr:uid="{E0933F7A-0BA9-4629-9391-668542FFCA02}"/>
    <cellStyle name="Comma 11 2 4 2 2 2 3 2 2 3 2" xfId="30601" xr:uid="{F531092C-9EA6-41D9-919B-70EE3D2A2B67}"/>
    <cellStyle name="Comma 11 2 4 2 2 2 3 2 2 4" xfId="24422" xr:uid="{674A063B-ED0E-4BD4-996C-D5A9BE71F886}"/>
    <cellStyle name="Comma 11 2 4 2 2 2 3 2 3" xfId="6311" xr:uid="{4932D857-3546-41B8-A1D8-C6E28EA0F8A2}"/>
    <cellStyle name="Comma 11 2 4 2 2 2 3 2 3 2" xfId="21244" xr:uid="{F8DF8665-7094-4141-B8DE-A92E1A6A9AE4}"/>
    <cellStyle name="Comma 11 2 4 2 2 2 3 2 4" xfId="19698" xr:uid="{C15480B0-6201-44B2-9236-B11B29AEEECC}"/>
    <cellStyle name="Comma 11 2 4 2 2 2 3 3" xfId="8394" xr:uid="{5372A406-E300-4E65-832D-1A79722650A1}"/>
    <cellStyle name="Comma 11 2 4 2 2 2 3 3 2" xfId="11960" xr:uid="{1788D03B-87B3-4CF2-9E3E-495E87AD78B4}"/>
    <cellStyle name="Comma 11 2 4 2 2 2 3 3 2 2" xfId="25972" xr:uid="{016E8FEE-8C62-4C0E-B7F6-AE7CFD327528}"/>
    <cellStyle name="Comma 11 2 4 2 2 2 3 3 3" xfId="15055" xr:uid="{2EA85D42-4270-4615-A0D2-95E63FE8DAF7}"/>
    <cellStyle name="Comma 11 2 4 2 2 2 3 3 3 2" xfId="29058" xr:uid="{B4619D27-8A40-4947-B3E3-79A0B06E4E32}"/>
    <cellStyle name="Comma 11 2 4 2 2 2 3 3 4" xfId="22879" xr:uid="{0AF8730E-60EF-4AC4-83E1-E5157BCA7AB4}"/>
    <cellStyle name="Comma 11 2 4 2 2 2 3 4" xfId="18155" xr:uid="{0B3239A9-95BC-44AE-B557-EAAAB1A9E672}"/>
    <cellStyle name="Comma 11 2 4 2 2 2 4" xfId="3259" xr:uid="{83AF8B34-D07A-4663-BB1C-CE48DAB33FFA}"/>
    <cellStyle name="Comma 11 2 4 2 2 2 4 2" xfId="8959" xr:uid="{1A17C9FA-098E-4A8E-9247-94CC54017C81}"/>
    <cellStyle name="Comma 11 2 4 2 2 2 4 2 2" xfId="12365" xr:uid="{07555936-D3A0-4454-A1EC-3C2C8B159D8D}"/>
    <cellStyle name="Comma 11 2 4 2 2 2 4 2 2 2" xfId="26377" xr:uid="{4C1E835A-248A-43BC-8815-E47F107D4BBD}"/>
    <cellStyle name="Comma 11 2 4 2 2 2 4 2 3" xfId="15460" xr:uid="{91076C6D-3E5E-4509-B763-4139ED180879}"/>
    <cellStyle name="Comma 11 2 4 2 2 2 4 2 3 2" xfId="29463" xr:uid="{8074AC58-0520-43B6-9564-368CC1EE4A9A}"/>
    <cellStyle name="Comma 11 2 4 2 2 2 4 2 4" xfId="23284" xr:uid="{ECE9C8B0-81FD-47D9-ABD7-1892213E64D4}"/>
    <cellStyle name="Comma 11 2 4 2 2 2 4 3" xfId="5173" xr:uid="{506D33D4-937E-45E4-91FD-68B20ECA20E4}"/>
    <cellStyle name="Comma 11 2 4 2 2 2 4 3 2" xfId="20106" xr:uid="{7504B81E-A4FD-4D43-9785-AF4E5619C8BE}"/>
    <cellStyle name="Comma 11 2 4 2 2 2 4 4" xfId="18560" xr:uid="{DECA7DA3-3AB3-48E3-B253-7BF5991C93D3}"/>
    <cellStyle name="Comma 11 2 4 2 2 2 5" xfId="6958" xr:uid="{68A5D4E1-6537-4B00-A275-6EAB6BFAE466}"/>
    <cellStyle name="Comma 11 2 4 2 2 2 5 2" xfId="10822" xr:uid="{CE90D5D3-5750-4DC0-A0A8-4F6199CFFFF7}"/>
    <cellStyle name="Comma 11 2 4 2 2 2 5 2 2" xfId="24834" xr:uid="{C869AFC0-9495-4F47-8996-3A7F2B6C9DFA}"/>
    <cellStyle name="Comma 11 2 4 2 2 2 5 3" xfId="13917" xr:uid="{B42404B7-7B62-463F-A588-6030CEFE5F75}"/>
    <cellStyle name="Comma 11 2 4 2 2 2 5 3 2" xfId="27920" xr:uid="{B4A36441-1139-47FC-819F-62836614295B}"/>
    <cellStyle name="Comma 11 2 4 2 2 2 5 4" xfId="21741" xr:uid="{F373803E-1FB3-4426-922A-6F280A7901C9}"/>
    <cellStyle name="Comma 11 2 4 2 2 2 6" xfId="17017" xr:uid="{37CF949C-B46A-48CF-BBDF-41A09F91B4B6}"/>
    <cellStyle name="Comma 11 2 4 2 2 3" xfId="1408" xr:uid="{F0D01AE5-E1D2-497F-B395-1E55DAA8C0F3}"/>
    <cellStyle name="Comma 11 2 4 2 2 3 2" xfId="2413" xr:uid="{36AD1240-BD29-4270-82A3-A6EBC6B54D21}"/>
    <cellStyle name="Comma 11 2 4 2 2 3 2 2" xfId="4603" xr:uid="{4151A18D-A9DA-4F55-93D2-9C6C32EE6F42}"/>
    <cellStyle name="Comma 11 2 4 2 2 3 2 2 2" xfId="10249" xr:uid="{136C924C-ED15-41C6-B96D-59E4B80FA47A}"/>
    <cellStyle name="Comma 11 2 4 2 2 3 2 2 2 2" xfId="13405" xr:uid="{A1B05720-F3E9-499A-A5D7-79672B89A914}"/>
    <cellStyle name="Comma 11 2 4 2 2 3 2 2 2 2 2" xfId="27416" xr:uid="{BEDA66CE-018B-4B84-8359-04D9E3CF3E9E}"/>
    <cellStyle name="Comma 11 2 4 2 2 3 2 2 2 3" xfId="16500" xr:uid="{414F1E14-9683-4D91-9492-357A7F1375F0}"/>
    <cellStyle name="Comma 11 2 4 2 2 3 2 2 2 3 2" xfId="30502" xr:uid="{C5BE1310-EA99-40A1-95C5-4567AC1AB037}"/>
    <cellStyle name="Comma 11 2 4 2 2 3 2 2 2 4" xfId="24323" xr:uid="{ED0E3770-985C-4F39-A1D8-5435F361B192}"/>
    <cellStyle name="Comma 11 2 4 2 2 3 2 2 3" xfId="6212" xr:uid="{0B4EAD1E-F903-44E2-8588-82DB6EE05908}"/>
    <cellStyle name="Comma 11 2 4 2 2 3 2 2 3 2" xfId="21145" xr:uid="{826609BE-2B46-44B8-A0F1-11D836285DC9}"/>
    <cellStyle name="Comma 11 2 4 2 2 3 2 2 4" xfId="19599" xr:uid="{B30F9B37-67A7-4320-A8E6-7DB9B22AE81D}"/>
    <cellStyle name="Comma 11 2 4 2 2 3 2 3" xfId="8267" xr:uid="{624153E8-AD85-4BA2-A7E9-056D2AFB3327}"/>
    <cellStyle name="Comma 11 2 4 2 2 3 2 3 2" xfId="11861" xr:uid="{4A4AFA2D-E4D2-4DF6-B619-61E8DE7A024F}"/>
    <cellStyle name="Comma 11 2 4 2 2 3 2 3 2 2" xfId="25873" xr:uid="{7B1BB6A3-5ED7-4EFF-B5AA-A7B92E2E18CB}"/>
    <cellStyle name="Comma 11 2 4 2 2 3 2 3 3" xfId="14956" xr:uid="{E1333BF9-C4F2-41DC-99E3-D507159D64C1}"/>
    <cellStyle name="Comma 11 2 4 2 2 3 2 3 3 2" xfId="28959" xr:uid="{99FFD802-C7D3-4A4F-AC5B-8B9A7D75C116}"/>
    <cellStyle name="Comma 11 2 4 2 2 3 2 3 4" xfId="22780" xr:uid="{2C4CCEC8-78BE-4DAF-B2B7-8C84D7F63839}"/>
    <cellStyle name="Comma 11 2 4 2 2 3 2 4" xfId="18056" xr:uid="{888E135D-2B2A-4B12-8E7A-E8AA9FB30580}"/>
    <cellStyle name="Comma 11 2 4 2 2 3 3" xfId="3690" xr:uid="{FF10ADD2-AA20-44E0-A05C-84A0FEB43EA0}"/>
    <cellStyle name="Comma 11 2 4 2 2 3 3 2" xfId="9389" xr:uid="{137AD03E-9D6C-4914-8184-B467E5852E2D}"/>
    <cellStyle name="Comma 11 2 4 2 2 3 3 2 2" xfId="12678" xr:uid="{C97EF9A2-4D92-4913-93AE-2AB49C0F9AFF}"/>
    <cellStyle name="Comma 11 2 4 2 2 3 3 2 2 2" xfId="26689" xr:uid="{B2CB162D-3C02-40F1-A481-507641CEC9CF}"/>
    <cellStyle name="Comma 11 2 4 2 2 3 3 2 3" xfId="15773" xr:uid="{D57557A1-F4C4-41F5-A45C-8CC21BC1D531}"/>
    <cellStyle name="Comma 11 2 4 2 2 3 3 2 3 2" xfId="29775" xr:uid="{1C40DC25-A00F-41FF-B019-3FD9F6522B0F}"/>
    <cellStyle name="Comma 11 2 4 2 2 3 3 2 4" xfId="23596" xr:uid="{17B1AAF5-9B8F-4AB2-9202-3F8531793BE0}"/>
    <cellStyle name="Comma 11 2 4 2 2 3 3 3" xfId="5485" xr:uid="{3BDF9D6E-25B6-4AE7-A4F2-60F872CD8E8C}"/>
    <cellStyle name="Comma 11 2 4 2 2 3 3 3 2" xfId="20418" xr:uid="{88B4B218-1768-4123-BADB-BCDE1F4D9574}"/>
    <cellStyle name="Comma 11 2 4 2 2 3 3 4" xfId="18872" xr:uid="{9442427F-22E3-4122-8085-6FAA933E1D7B}"/>
    <cellStyle name="Comma 11 2 4 2 2 3 4" xfId="7388" xr:uid="{5E5946CF-6460-4C99-9FE6-681BFC2A0912}"/>
    <cellStyle name="Comma 11 2 4 2 2 3 4 2" xfId="11134" xr:uid="{B41D4FDE-B3A2-4724-B49E-AFB3CCA423B3}"/>
    <cellStyle name="Comma 11 2 4 2 2 3 4 2 2" xfId="25146" xr:uid="{8718DBAD-EBFC-460B-A6E3-628F7EFA17C0}"/>
    <cellStyle name="Comma 11 2 4 2 2 3 4 3" xfId="14229" xr:uid="{16BB56C9-6567-414F-9471-7BC8651A9990}"/>
    <cellStyle name="Comma 11 2 4 2 2 3 4 3 2" xfId="28232" xr:uid="{0428E11E-1924-4790-B465-1647447BD0BF}"/>
    <cellStyle name="Comma 11 2 4 2 2 3 4 4" xfId="22053" xr:uid="{BCA9B98A-2D66-4532-A1F8-6F5F7242C404}"/>
    <cellStyle name="Comma 11 2 4 2 2 3 5" xfId="17329" xr:uid="{85CC0852-3C30-4D84-AAC2-11752563811B}"/>
    <cellStyle name="Comma 11 2 4 2 2 4" xfId="1127" xr:uid="{AAE71A64-1DF9-44F8-977B-811475D9C617}"/>
    <cellStyle name="Comma 11 2 4 2 2 4 2" xfId="3438" xr:uid="{4E0318F4-59AE-4FA7-BF63-C964262885E7}"/>
    <cellStyle name="Comma 11 2 4 2 2 4 2 2" xfId="9138" xr:uid="{AAFDC744-BA13-4FB2-8473-615EAF41DFA1}"/>
    <cellStyle name="Comma 11 2 4 2 2 4 2 2 2" xfId="12490" xr:uid="{344B2B0F-8AC3-4A69-BE7A-3EFA7A1D24B6}"/>
    <cellStyle name="Comma 11 2 4 2 2 4 2 2 2 2" xfId="26502" xr:uid="{00C3E1D9-1FE2-4A9D-9672-B7C3E2CB76AB}"/>
    <cellStyle name="Comma 11 2 4 2 2 4 2 2 3" xfId="15585" xr:uid="{09D1D17F-73CB-4470-819F-6D1C27DAB585}"/>
    <cellStyle name="Comma 11 2 4 2 2 4 2 2 3 2" xfId="29588" xr:uid="{CD59620E-B7A5-4008-B5B0-4F25377DBFB7}"/>
    <cellStyle name="Comma 11 2 4 2 2 4 2 2 4" xfId="23409" xr:uid="{76659184-B18D-41BD-BD27-AA1E9CC95FDE}"/>
    <cellStyle name="Comma 11 2 4 2 2 4 2 3" xfId="5298" xr:uid="{F43DAF7B-224E-4143-8595-9FC8FCBB4CCA}"/>
    <cellStyle name="Comma 11 2 4 2 2 4 2 3 2" xfId="20231" xr:uid="{7EAEBE51-6674-44CB-98DB-6A73288BEE0C}"/>
    <cellStyle name="Comma 11 2 4 2 2 4 2 4" xfId="18685" xr:uid="{7AF61EF2-000E-47F0-999A-F64C9839ECE8}"/>
    <cellStyle name="Comma 11 2 4 2 2 4 3" xfId="7137" xr:uid="{49A5C1A9-60C5-49D0-BECB-0B285F0C1619}"/>
    <cellStyle name="Comma 11 2 4 2 2 4 3 2" xfId="10947" xr:uid="{6D46C754-CBA8-4894-BC69-84AD2B564E5F}"/>
    <cellStyle name="Comma 11 2 4 2 2 4 3 2 2" xfId="24959" xr:uid="{681758D4-EA11-4FA8-8D61-2B37A25E894E}"/>
    <cellStyle name="Comma 11 2 4 2 2 4 3 3" xfId="14042" xr:uid="{172C1B1B-B0F8-4526-B910-C3B3D19E7AA3}"/>
    <cellStyle name="Comma 11 2 4 2 2 4 3 3 2" xfId="28045" xr:uid="{8B8CEE7C-330E-48D6-A62A-3CFFAC6EC394}"/>
    <cellStyle name="Comma 11 2 4 2 2 4 3 4" xfId="21866" xr:uid="{1E3D9412-6849-47E2-BFAC-D3F9081AC6D3}"/>
    <cellStyle name="Comma 11 2 4 2 2 4 4" xfId="17142" xr:uid="{B153E1EB-A2F8-47A7-A27A-88522E69875E}"/>
    <cellStyle name="Comma 11 2 4 2 2 5" xfId="2237" xr:uid="{D7CB3608-C000-4B89-A36D-EECAB5ED93A0}"/>
    <cellStyle name="Comma 11 2 4 2 2 5 2" xfId="4428" xr:uid="{5370721C-F869-4E9E-AFA1-884651B87785}"/>
    <cellStyle name="Comma 11 2 4 2 2 5 2 2" xfId="10074" xr:uid="{8A433A2E-A037-40FB-A4BF-4EBA14FCFEFA}"/>
    <cellStyle name="Comma 11 2 4 2 2 5 2 2 2" xfId="13288" xr:uid="{B114057A-51FA-49A3-9B6F-F161B4DFE51B}"/>
    <cellStyle name="Comma 11 2 4 2 2 5 2 2 2 2" xfId="27299" xr:uid="{7071502C-EC7A-4C18-95ED-4B0BDFC75C4B}"/>
    <cellStyle name="Comma 11 2 4 2 2 5 2 2 3" xfId="16383" xr:uid="{4A881BC3-45FA-4F9B-85DA-FA2ECC535744}"/>
    <cellStyle name="Comma 11 2 4 2 2 5 2 2 3 2" xfId="30385" xr:uid="{ED6A7637-D433-41FC-8F1D-32573EC8CA9A}"/>
    <cellStyle name="Comma 11 2 4 2 2 5 2 2 4" xfId="24206" xr:uid="{14267725-5C34-4C6E-A3C5-26B688708133}"/>
    <cellStyle name="Comma 11 2 4 2 2 5 2 3" xfId="6095" xr:uid="{9D360D5A-105A-4E5D-AB2A-9570F45DD375}"/>
    <cellStyle name="Comma 11 2 4 2 2 5 2 3 2" xfId="21028" xr:uid="{87137C02-8EBB-43EE-B7E2-936BA3E1FC43}"/>
    <cellStyle name="Comma 11 2 4 2 2 5 2 4" xfId="19482" xr:uid="{97A3ED44-0974-452F-8F3C-21C21DC98EEA}"/>
    <cellStyle name="Comma 11 2 4 2 2 5 3" xfId="8092" xr:uid="{D6D807B3-B69E-4041-8A94-46C80514F45B}"/>
    <cellStyle name="Comma 11 2 4 2 2 5 3 2" xfId="11744" xr:uid="{E9F32B69-24AC-4C75-A7D0-6DD79E1B96D5}"/>
    <cellStyle name="Comma 11 2 4 2 2 5 3 2 2" xfId="25756" xr:uid="{6E2E533A-E629-4E89-9A4E-3470B7770759}"/>
    <cellStyle name="Comma 11 2 4 2 2 5 3 3" xfId="14839" xr:uid="{58C8E2B1-61AB-4A47-91CA-492659E67BB4}"/>
    <cellStyle name="Comma 11 2 4 2 2 5 3 3 2" xfId="28842" xr:uid="{F938BB2F-8896-4360-86FB-B5A90B67515E}"/>
    <cellStyle name="Comma 11 2 4 2 2 5 3 4" xfId="22663" xr:uid="{173F9771-69EF-4AA2-909F-2061C57B0CCD}"/>
    <cellStyle name="Comma 11 2 4 2 2 5 4" xfId="17939" xr:uid="{FCD137E9-0AF2-420D-AB8B-7F6BA2AF0CAD}"/>
    <cellStyle name="Comma 11 2 4 2 2 6" xfId="2949" xr:uid="{62F662F4-A460-415F-B4F5-CBBDF8B71642}"/>
    <cellStyle name="Comma 11 2 4 2 2 6 2" xfId="8684" xr:uid="{763387E8-3A2E-44A0-BEEB-43D5D964AFEB}"/>
    <cellStyle name="Comma 11 2 4 2 2 6 2 2" xfId="12166" xr:uid="{4F8DF259-9B14-479D-AF54-FB8947B2CD67}"/>
    <cellStyle name="Comma 11 2 4 2 2 6 2 2 2" xfId="26178" xr:uid="{006DBE74-17E1-4E30-B59A-7038A2B232BD}"/>
    <cellStyle name="Comma 11 2 4 2 2 6 2 3" xfId="15261" xr:uid="{D5A925BE-61C5-4CF6-A9A0-0E9006672CE5}"/>
    <cellStyle name="Comma 11 2 4 2 2 6 2 3 2" xfId="29264" xr:uid="{76B3C61A-E7A3-4F1A-A8C6-B2A98447D879}"/>
    <cellStyle name="Comma 11 2 4 2 2 6 2 4" xfId="23085" xr:uid="{316E7E4D-BED4-4935-B4A3-7858A8BC18DD}"/>
    <cellStyle name="Comma 11 2 4 2 2 6 3" xfId="4971" xr:uid="{30986EC5-862A-443F-98BA-398D8668C816}"/>
    <cellStyle name="Comma 11 2 4 2 2 6 3 2" xfId="19907" xr:uid="{1E6F3CAA-87FA-4FFD-A925-B125D880DD1D}"/>
    <cellStyle name="Comma 11 2 4 2 2 6 4" xfId="18361" xr:uid="{59D5C867-DF6A-4352-B2F4-0CC6F774DD11}"/>
    <cellStyle name="Comma 11 2 4 2 2 7" xfId="6680" xr:uid="{344F1BA0-4778-42CA-A776-E2B260743196}"/>
    <cellStyle name="Comma 11 2 4 2 2 7 2" xfId="10623" xr:uid="{408905FD-2D16-4DA3-9952-F0F2CDACBDEF}"/>
    <cellStyle name="Comma 11 2 4 2 2 7 2 2" xfId="24635" xr:uid="{844C349D-468A-4309-A966-DACA95E499C4}"/>
    <cellStyle name="Comma 11 2 4 2 2 7 3" xfId="13718" xr:uid="{8E6A8ADE-174B-49C4-980D-F96285874F91}"/>
    <cellStyle name="Comma 11 2 4 2 2 7 3 2" xfId="27721" xr:uid="{BF6C858E-FAD0-4985-B97F-5A0B852769D0}"/>
    <cellStyle name="Comma 11 2 4 2 2 7 4" xfId="21542" xr:uid="{D58903EE-1F0D-4632-A8B1-531BC4A974F5}"/>
    <cellStyle name="Comma 11 2 4 2 2 8" xfId="16818" xr:uid="{4066BC5C-873D-4C02-BE67-A7E5806FC079}"/>
    <cellStyle name="Comma 11 2 4 2 3" xfId="566" xr:uid="{9D8DBF12-F58B-4971-9D1C-A0B811309082}"/>
    <cellStyle name="Comma 11 2 4 2 3 2" xfId="794" xr:uid="{6EE5B5D3-E1F5-4FA9-B3E2-ED7D7EA2AAB9}"/>
    <cellStyle name="Comma 11 2 4 2 3 2 2" xfId="1592" xr:uid="{F4072C6A-C6FF-40C7-B5EB-68DCC7E66E00}"/>
    <cellStyle name="Comma 11 2 4 2 3 2 2 2" xfId="3874" xr:uid="{151972B5-3B25-4AF6-9A2A-A5929AC49400}"/>
    <cellStyle name="Comma 11 2 4 2 3 2 2 2 2" xfId="9573" xr:uid="{DAF519BB-D2DF-411F-8622-C5059188465B}"/>
    <cellStyle name="Comma 11 2 4 2 3 2 2 2 2 2" xfId="12833" xr:uid="{9AE86B4A-A62E-46A0-9660-256084AA25EE}"/>
    <cellStyle name="Comma 11 2 4 2 3 2 2 2 2 2 2" xfId="26844" xr:uid="{308B1C78-C705-44D7-8920-77DD4333F484}"/>
    <cellStyle name="Comma 11 2 4 2 3 2 2 2 2 3" xfId="15928" xr:uid="{D3E0D937-D9DD-4A1A-9816-9F18F06FCC5B}"/>
    <cellStyle name="Comma 11 2 4 2 3 2 2 2 2 3 2" xfId="29930" xr:uid="{B4FC4F82-CA19-47E7-95D5-EA615EFDD579}"/>
    <cellStyle name="Comma 11 2 4 2 3 2 2 2 2 4" xfId="23751" xr:uid="{3D674E08-AEE6-414D-B86F-81A3F4938915}"/>
    <cellStyle name="Comma 11 2 4 2 3 2 2 2 3" xfId="5640" xr:uid="{A2524D07-C474-48EE-A921-37D2A00ECC76}"/>
    <cellStyle name="Comma 11 2 4 2 3 2 2 2 3 2" xfId="20573" xr:uid="{32B76D50-4EA0-4BF7-9C1D-BCE8053800AF}"/>
    <cellStyle name="Comma 11 2 4 2 3 2 2 2 4" xfId="19027" xr:uid="{808306A1-C0F0-4371-B01D-2EAB7D5B624D}"/>
    <cellStyle name="Comma 11 2 4 2 3 2 2 3" xfId="7572" xr:uid="{D401FEDD-78F1-48D6-A395-A2AD9E060E5B}"/>
    <cellStyle name="Comma 11 2 4 2 3 2 2 3 2" xfId="11289" xr:uid="{D00EFC14-5411-484A-BB2F-E7A120CE4188}"/>
    <cellStyle name="Comma 11 2 4 2 3 2 2 3 2 2" xfId="25301" xr:uid="{3C057861-33A1-46FA-8E8B-65EF8FDA375D}"/>
    <cellStyle name="Comma 11 2 4 2 3 2 2 3 3" xfId="14384" xr:uid="{257B5554-D257-4AB2-827E-9FEB8D91E572}"/>
    <cellStyle name="Comma 11 2 4 2 3 2 2 3 3 2" xfId="28387" xr:uid="{EAB063F5-A293-4679-8FDE-CC9E07845593}"/>
    <cellStyle name="Comma 11 2 4 2 3 2 2 3 4" xfId="22208" xr:uid="{CA3C218C-429C-4D21-8EBA-053A7C959051}"/>
    <cellStyle name="Comma 11 2 4 2 3 2 2 4" xfId="17484" xr:uid="{BEAF6A52-8E22-4FD2-A6CF-8EBD23D95A6A}"/>
    <cellStyle name="Comma 11 2 4 2 3 2 3" xfId="2554" xr:uid="{84A4A6B3-7C1F-42EC-972C-E4BCA395A1D9}"/>
    <cellStyle name="Comma 11 2 4 2 3 2 3 2" xfId="4744" xr:uid="{7BCA8245-A622-464F-8B7E-7E6FB01B42D4}"/>
    <cellStyle name="Comma 11 2 4 2 3 2 3 2 2" xfId="10390" xr:uid="{2F29FA88-EC59-4F6C-BA3A-8A3CA8D1EBBD}"/>
    <cellStyle name="Comma 11 2 4 2 3 2 3 2 2 2" xfId="13517" xr:uid="{1BEF50FC-3E5F-41B2-BF1C-88F09B87D895}"/>
    <cellStyle name="Comma 11 2 4 2 3 2 3 2 2 2 2" xfId="27528" xr:uid="{1534CE09-9F5F-4D72-A075-AA71BABE79D1}"/>
    <cellStyle name="Comma 11 2 4 2 3 2 3 2 2 3" xfId="16612" xr:uid="{6A7DA89F-896A-4EB2-A725-20820AF0D96F}"/>
    <cellStyle name="Comma 11 2 4 2 3 2 3 2 2 3 2" xfId="30614" xr:uid="{55F74239-5FFC-47FC-B143-BB10D79D7C13}"/>
    <cellStyle name="Comma 11 2 4 2 3 2 3 2 2 4" xfId="24435" xr:uid="{DC4FB43D-05BE-4465-ADC7-11BA9D0F841C}"/>
    <cellStyle name="Comma 11 2 4 2 3 2 3 2 3" xfId="6324" xr:uid="{74E8E1C7-64BF-4A83-B4BA-A156B69D2128}"/>
    <cellStyle name="Comma 11 2 4 2 3 2 3 2 3 2" xfId="21257" xr:uid="{A3A5D5DF-D03D-4A2A-B76C-97DBA0084EC2}"/>
    <cellStyle name="Comma 11 2 4 2 3 2 3 2 4" xfId="19711" xr:uid="{6B2AB89E-9C21-4E69-A1CD-F906DAB7A9FF}"/>
    <cellStyle name="Comma 11 2 4 2 3 2 3 3" xfId="8408" xr:uid="{3AF80D23-679F-45BB-8438-758BE5BAE9A7}"/>
    <cellStyle name="Comma 11 2 4 2 3 2 3 3 2" xfId="11973" xr:uid="{E196755A-6800-448D-9B3C-01E592CAA3F3}"/>
    <cellStyle name="Comma 11 2 4 2 3 2 3 3 2 2" xfId="25985" xr:uid="{6A8238D3-F500-46C0-8465-0091F922D1E6}"/>
    <cellStyle name="Comma 11 2 4 2 3 2 3 3 3" xfId="15068" xr:uid="{631AFCF6-8E96-4F0B-AA78-DB973B948144}"/>
    <cellStyle name="Comma 11 2 4 2 3 2 3 3 3 2" xfId="29071" xr:uid="{390A1BA1-358F-46F3-95F7-CD93D1AF8031}"/>
    <cellStyle name="Comma 11 2 4 2 3 2 3 3 4" xfId="22892" xr:uid="{39B0E407-DFD7-4A3F-BF92-F35F1088C237}"/>
    <cellStyle name="Comma 11 2 4 2 3 2 3 4" xfId="18168" xr:uid="{EBC2CEA9-EE4C-440F-AA05-E8E6B7B9E744}"/>
    <cellStyle name="Comma 11 2 4 2 3 2 4" xfId="3277" xr:uid="{FBE2C4EB-059A-49E8-ABF8-00FE14A32074}"/>
    <cellStyle name="Comma 11 2 4 2 3 2 4 2" xfId="8977" xr:uid="{EB2A9EAA-9A4F-4D91-A164-CFBC97DC208D}"/>
    <cellStyle name="Comma 11 2 4 2 3 2 4 2 2" xfId="12379" xr:uid="{9C3A87C0-490D-4BB8-8102-224F781DD859}"/>
    <cellStyle name="Comma 11 2 4 2 3 2 4 2 2 2" xfId="26391" xr:uid="{87581F25-AC53-426B-A080-10388CD0E4A1}"/>
    <cellStyle name="Comma 11 2 4 2 3 2 4 2 3" xfId="15474" xr:uid="{9098023D-15C5-43D6-AD8C-E3340A648C3D}"/>
    <cellStyle name="Comma 11 2 4 2 3 2 4 2 3 2" xfId="29477" xr:uid="{4E1966E1-53A7-4D8A-BFDC-DF5231A7A36E}"/>
    <cellStyle name="Comma 11 2 4 2 3 2 4 2 4" xfId="23298" xr:uid="{275A2FA2-3886-4002-B6C0-78E79813A534}"/>
    <cellStyle name="Comma 11 2 4 2 3 2 4 3" xfId="5187" xr:uid="{9102D6BD-F241-4936-B8FF-902D58143D63}"/>
    <cellStyle name="Comma 11 2 4 2 3 2 4 3 2" xfId="20120" xr:uid="{7C6C83B4-DC4D-4745-8E43-765AF96580C9}"/>
    <cellStyle name="Comma 11 2 4 2 3 2 4 4" xfId="18574" xr:uid="{35812641-F261-440C-B517-C0451493FE7A}"/>
    <cellStyle name="Comma 11 2 4 2 3 2 5" xfId="6976" xr:uid="{9B570A45-347E-48D9-B3D4-A2C19DA02F3A}"/>
    <cellStyle name="Comma 11 2 4 2 3 2 5 2" xfId="10836" xr:uid="{38022ED7-6C08-4C9E-930A-53248CB4736F}"/>
    <cellStyle name="Comma 11 2 4 2 3 2 5 2 2" xfId="24848" xr:uid="{CF5B44FD-6401-4C3F-BED0-4FB754EB1367}"/>
    <cellStyle name="Comma 11 2 4 2 3 2 5 3" xfId="13931" xr:uid="{B15A8801-8F48-4B6C-BDAF-5857AD66D5E3}"/>
    <cellStyle name="Comma 11 2 4 2 3 2 5 3 2" xfId="27934" xr:uid="{DD35807F-D28C-4A94-895A-85EA1388CCB4}"/>
    <cellStyle name="Comma 11 2 4 2 3 2 5 4" xfId="21755" xr:uid="{6562942D-E12A-45F8-92B0-E9673DB16DEE}"/>
    <cellStyle name="Comma 11 2 4 2 3 2 6" xfId="17031" xr:uid="{87F1AC72-83C6-4B83-9754-4E3F7ECFDB16}"/>
    <cellStyle name="Comma 11 2 4 2 3 3" xfId="1423" xr:uid="{10F142D2-97F4-4AF5-B635-A30AE529E618}"/>
    <cellStyle name="Comma 11 2 4 2 3 3 2" xfId="2428" xr:uid="{9FA44DE5-8902-41EC-B80C-4DB7B0F1EB4C}"/>
    <cellStyle name="Comma 11 2 4 2 3 3 2 2" xfId="4618" xr:uid="{AB4C8B14-6BA3-4D5D-A5BA-A7B413029C12}"/>
    <cellStyle name="Comma 11 2 4 2 3 3 2 2 2" xfId="10264" xr:uid="{0C0A6373-72AB-4C89-8F60-CC82A8B1B5C9}"/>
    <cellStyle name="Comma 11 2 4 2 3 3 2 2 2 2" xfId="13413" xr:uid="{DC75BD5D-6446-4CE2-9C3C-209F2DD0EC9E}"/>
    <cellStyle name="Comma 11 2 4 2 3 3 2 2 2 2 2" xfId="27424" xr:uid="{5B35DD2C-715C-4D29-A7E2-EEC5A60A54FC}"/>
    <cellStyle name="Comma 11 2 4 2 3 3 2 2 2 3" xfId="16508" xr:uid="{70D80BBC-2781-45C7-B640-E5A4C35A118F}"/>
    <cellStyle name="Comma 11 2 4 2 3 3 2 2 2 3 2" xfId="30510" xr:uid="{6D3A5DA5-9327-4E99-84D5-6CDBA8E7BEAA}"/>
    <cellStyle name="Comma 11 2 4 2 3 3 2 2 2 4" xfId="24331" xr:uid="{23A2A4E6-1C7F-436E-B983-A40863B46B8A}"/>
    <cellStyle name="Comma 11 2 4 2 3 3 2 2 3" xfId="6220" xr:uid="{FB1AA57F-654D-4142-B78A-29910FA2EFFC}"/>
    <cellStyle name="Comma 11 2 4 2 3 3 2 2 3 2" xfId="21153" xr:uid="{6237308A-5295-4908-8E8B-C3522CE3CB67}"/>
    <cellStyle name="Comma 11 2 4 2 3 3 2 2 4" xfId="19607" xr:uid="{D9111CED-9C4A-4B22-806A-2D3CE1A9D308}"/>
    <cellStyle name="Comma 11 2 4 2 3 3 2 3" xfId="8282" xr:uid="{6E3BE48C-6D14-46E4-BE2C-9E88BB872CD3}"/>
    <cellStyle name="Comma 11 2 4 2 3 3 2 3 2" xfId="11869" xr:uid="{56C7B93F-2A6E-40A1-BBDB-9D9C9735BA75}"/>
    <cellStyle name="Comma 11 2 4 2 3 3 2 3 2 2" xfId="25881" xr:uid="{5472F845-4999-48EC-9F5C-3844527D99C6}"/>
    <cellStyle name="Comma 11 2 4 2 3 3 2 3 3" xfId="14964" xr:uid="{DA490B9E-9579-46EB-8553-394BF7B90A53}"/>
    <cellStyle name="Comma 11 2 4 2 3 3 2 3 3 2" xfId="28967" xr:uid="{C51D73A6-AD3E-4752-B422-CA4BCD48F042}"/>
    <cellStyle name="Comma 11 2 4 2 3 3 2 3 4" xfId="22788" xr:uid="{8E251BA2-9910-46BA-832F-B7AA0DCA7C1D}"/>
    <cellStyle name="Comma 11 2 4 2 3 3 2 4" xfId="18064" xr:uid="{AE798B8F-7EB3-461C-996F-E7C09549EC47}"/>
    <cellStyle name="Comma 11 2 4 2 3 3 3" xfId="3705" xr:uid="{3E41502F-6559-407F-9094-BDDA10ED496E}"/>
    <cellStyle name="Comma 11 2 4 2 3 3 3 2" xfId="9404" xr:uid="{8194027A-422F-43FA-B0BB-AC43041A275D}"/>
    <cellStyle name="Comma 11 2 4 2 3 3 3 2 2" xfId="12686" xr:uid="{D6463780-CF75-4158-BD15-3A11641CFC64}"/>
    <cellStyle name="Comma 11 2 4 2 3 3 3 2 2 2" xfId="26697" xr:uid="{8A82CFA5-18D8-40B5-8AC8-BC7B961C2F74}"/>
    <cellStyle name="Comma 11 2 4 2 3 3 3 2 3" xfId="15781" xr:uid="{DFB8A997-B2F6-4FBC-9EBE-F46D710AD2D5}"/>
    <cellStyle name="Comma 11 2 4 2 3 3 3 2 3 2" xfId="29783" xr:uid="{1BC6745D-F31F-4ACE-84A0-3BC78092B66D}"/>
    <cellStyle name="Comma 11 2 4 2 3 3 3 2 4" xfId="23604" xr:uid="{9C255167-F9A8-4CED-A840-569E3356B8B2}"/>
    <cellStyle name="Comma 11 2 4 2 3 3 3 3" xfId="5493" xr:uid="{C30FEC40-F7F9-40AB-B852-CC0D437C17CE}"/>
    <cellStyle name="Comma 11 2 4 2 3 3 3 3 2" xfId="20426" xr:uid="{666F3434-D353-4470-92E1-A380CA587B9E}"/>
    <cellStyle name="Comma 11 2 4 2 3 3 3 4" xfId="18880" xr:uid="{956E9DED-38E3-4B25-958C-B9B9465064BD}"/>
    <cellStyle name="Comma 11 2 4 2 3 3 4" xfId="7403" xr:uid="{5FD19080-8F80-41D7-B923-1D77605DE390}"/>
    <cellStyle name="Comma 11 2 4 2 3 3 4 2" xfId="11142" xr:uid="{DAFE60CD-4B6F-4A7C-8E92-16360FDCFB42}"/>
    <cellStyle name="Comma 11 2 4 2 3 3 4 2 2" xfId="25154" xr:uid="{2F5FBEB0-6F3B-4B3A-8D8D-5BFABDCF0D9D}"/>
    <cellStyle name="Comma 11 2 4 2 3 3 4 3" xfId="14237" xr:uid="{CEF0B2D8-B632-4868-8172-FABD666BD7A7}"/>
    <cellStyle name="Comma 11 2 4 2 3 3 4 3 2" xfId="28240" xr:uid="{A3E27348-A2C2-4388-8396-99FD0748096F}"/>
    <cellStyle name="Comma 11 2 4 2 3 3 4 4" xfId="22061" xr:uid="{C16C1E55-E239-4CF0-93AB-C323905776D4}"/>
    <cellStyle name="Comma 11 2 4 2 3 3 5" xfId="17337" xr:uid="{E5DCB81E-0AFF-4CCF-B3B8-C87A12AABFA0}"/>
    <cellStyle name="Comma 11 2 4 2 3 4" xfId="1153" xr:uid="{B3378748-6403-4FE3-96D0-120D3871129E}"/>
    <cellStyle name="Comma 11 2 4 2 3 4 2" xfId="3462" xr:uid="{4A3ED633-4892-477A-B49F-0B6F76B0A83E}"/>
    <cellStyle name="Comma 11 2 4 2 3 4 2 2" xfId="9162" xr:uid="{E30DF8FF-E844-4F8E-9329-F348970D7D25}"/>
    <cellStyle name="Comma 11 2 4 2 3 4 2 2 2" xfId="12507" xr:uid="{950AF75B-C106-4375-91C7-2C6F85F5526D}"/>
    <cellStyle name="Comma 11 2 4 2 3 4 2 2 2 2" xfId="26519" xr:uid="{D41E97FF-5161-4D96-82A2-0FED7CF05462}"/>
    <cellStyle name="Comma 11 2 4 2 3 4 2 2 3" xfId="15602" xr:uid="{AB68130C-A47F-4421-AC69-6C836646C0DD}"/>
    <cellStyle name="Comma 11 2 4 2 3 4 2 2 3 2" xfId="29605" xr:uid="{6B4D94C5-92FD-49E5-8B57-73769F98B3F1}"/>
    <cellStyle name="Comma 11 2 4 2 3 4 2 2 4" xfId="23426" xr:uid="{A77C0455-48E1-49CD-926A-64640B27556D}"/>
    <cellStyle name="Comma 11 2 4 2 3 4 2 3" xfId="5315" xr:uid="{9EB52900-0D99-4C9C-A218-C488F2FB7603}"/>
    <cellStyle name="Comma 11 2 4 2 3 4 2 3 2" xfId="20248" xr:uid="{03156161-39B3-4977-BC89-9EE7DE520567}"/>
    <cellStyle name="Comma 11 2 4 2 3 4 2 4" xfId="18702" xr:uid="{CD964C2A-E604-4AC9-9F9B-8C1F8C01B39B}"/>
    <cellStyle name="Comma 11 2 4 2 3 4 3" xfId="7161" xr:uid="{C80BA3EB-136D-43A9-B149-72C1C413BE44}"/>
    <cellStyle name="Comma 11 2 4 2 3 4 3 2" xfId="10964" xr:uid="{C877DAA7-02DA-4D15-9EEA-55173FB7FB7A}"/>
    <cellStyle name="Comma 11 2 4 2 3 4 3 2 2" xfId="24976" xr:uid="{5CE90A35-BB4C-41B4-A28E-E351FA6E5960}"/>
    <cellStyle name="Comma 11 2 4 2 3 4 3 3" xfId="14059" xr:uid="{ADA228AA-ABC8-4600-9ABA-8EFCAB113CD9}"/>
    <cellStyle name="Comma 11 2 4 2 3 4 3 3 2" xfId="28062" xr:uid="{EB3D7553-E76A-4FE0-8C66-C911F33BB8A1}"/>
    <cellStyle name="Comma 11 2 4 2 3 4 3 4" xfId="21883" xr:uid="{E470DECD-8EF6-4383-8795-35AC9CCE384B}"/>
    <cellStyle name="Comma 11 2 4 2 3 4 4" xfId="17159" xr:uid="{B61B7FA2-9F74-46C3-90F5-E324D02C9ED7}"/>
    <cellStyle name="Comma 11 2 4 2 3 5" xfId="2259" xr:uid="{0C271647-8960-4856-A3E4-6E18942F1F75}"/>
    <cellStyle name="Comma 11 2 4 2 3 5 2" xfId="4450" xr:uid="{5EC05EC5-BCF9-4DB6-903A-AB6D5002C935}"/>
    <cellStyle name="Comma 11 2 4 2 3 5 2 2" xfId="10096" xr:uid="{26EAAE45-8726-4D9B-A524-D414CC9CEE59}"/>
    <cellStyle name="Comma 11 2 4 2 3 5 2 2 2" xfId="13303" xr:uid="{57BD735B-4031-4829-A246-E818F33B9720}"/>
    <cellStyle name="Comma 11 2 4 2 3 5 2 2 2 2" xfId="27314" xr:uid="{46E65278-FA08-4E10-8EBD-D5D15E8BA571}"/>
    <cellStyle name="Comma 11 2 4 2 3 5 2 2 3" xfId="16398" xr:uid="{E8080257-2B98-4A66-9015-F43B8B9F4320}"/>
    <cellStyle name="Comma 11 2 4 2 3 5 2 2 3 2" xfId="30400" xr:uid="{7F8BD4F2-7025-4440-83B0-68BB7D061AB1}"/>
    <cellStyle name="Comma 11 2 4 2 3 5 2 2 4" xfId="24221" xr:uid="{0014B450-844B-49F1-AF22-61ED4FDEC734}"/>
    <cellStyle name="Comma 11 2 4 2 3 5 2 3" xfId="6110" xr:uid="{5D7DD66D-6C6D-4EBE-A6B5-43DE137ED0DE}"/>
    <cellStyle name="Comma 11 2 4 2 3 5 2 3 2" xfId="21043" xr:uid="{0B7937CC-97A5-4941-9208-2533BC23EF87}"/>
    <cellStyle name="Comma 11 2 4 2 3 5 2 4" xfId="19497" xr:uid="{00DB37E9-46EC-4640-80CF-A13B704972E4}"/>
    <cellStyle name="Comma 11 2 4 2 3 5 3" xfId="8114" xr:uid="{24FF3362-EB28-4D30-92F9-651D814CCCAD}"/>
    <cellStyle name="Comma 11 2 4 2 3 5 3 2" xfId="11759" xr:uid="{8258B03B-4239-4B6F-A841-69723009D1C1}"/>
    <cellStyle name="Comma 11 2 4 2 3 5 3 2 2" xfId="25771" xr:uid="{D2CF385A-C26F-4CE5-9C13-EB49A17D9C1F}"/>
    <cellStyle name="Comma 11 2 4 2 3 5 3 3" xfId="14854" xr:uid="{8BF80C9D-1102-46F2-9700-FC12330F7758}"/>
    <cellStyle name="Comma 11 2 4 2 3 5 3 3 2" xfId="28857" xr:uid="{418DD2FE-A4FE-4D17-8AE2-7E17FDD5A417}"/>
    <cellStyle name="Comma 11 2 4 2 3 5 3 4" xfId="22678" xr:uid="{56AC6EB6-DBC9-4BFD-8261-87E3E65A8892}"/>
    <cellStyle name="Comma 11 2 4 2 3 5 4" xfId="17954" xr:uid="{0606DF70-3FC6-446A-A31A-589F1D5B370E}"/>
    <cellStyle name="Comma 11 2 4 2 3 6" xfId="3116" xr:uid="{0F85252C-EBB3-44FE-A792-320CA0298E2F}"/>
    <cellStyle name="Comma 11 2 4 2 3 6 2" xfId="8826" xr:uid="{6F837571-153C-4F38-A0AA-0A7F9B27EEDF}"/>
    <cellStyle name="Comma 11 2 4 2 3 6 2 2" xfId="12280" xr:uid="{7364597B-D93A-4434-B8C0-EAC3988A8D8A}"/>
    <cellStyle name="Comma 11 2 4 2 3 6 2 2 2" xfId="26292" xr:uid="{CD2995FE-5B15-45ED-8FD1-91EF0BE76571}"/>
    <cellStyle name="Comma 11 2 4 2 3 6 2 3" xfId="15375" xr:uid="{5BC7C649-8846-4341-943F-F7A282482C50}"/>
    <cellStyle name="Comma 11 2 4 2 3 6 2 3 2" xfId="29378" xr:uid="{CE6CFD79-022E-4739-824D-97540B941F68}"/>
    <cellStyle name="Comma 11 2 4 2 3 6 2 4" xfId="23199" xr:uid="{382355AC-C020-4940-BE56-A77B3FF48E4E}"/>
    <cellStyle name="Comma 11 2 4 2 3 6 3" xfId="5087" xr:uid="{6EF851BA-661D-4A1A-AE28-97EC27773ED8}"/>
    <cellStyle name="Comma 11 2 4 2 3 6 3 2" xfId="20021" xr:uid="{D5BDA75C-3DBE-4F8D-A458-3656AFA14C00}"/>
    <cellStyle name="Comma 11 2 4 2 3 6 4" xfId="18475" xr:uid="{3F044E2C-D1F9-49FE-AD1B-803E6428D65A}"/>
    <cellStyle name="Comma 11 2 4 2 3 7" xfId="6824" xr:uid="{F7749BA2-3167-433B-8F63-AE5196D70B4E}"/>
    <cellStyle name="Comma 11 2 4 2 3 7 2" xfId="10737" xr:uid="{BD673659-11D2-4015-9976-7962786CEA09}"/>
    <cellStyle name="Comma 11 2 4 2 3 7 2 2" xfId="24749" xr:uid="{1A2A0A8D-F7FD-4240-923A-70665F244BC4}"/>
    <cellStyle name="Comma 11 2 4 2 3 7 3" xfId="13832" xr:uid="{36CFE4DA-71BA-4558-BB3B-ECB0DC21EBAA}"/>
    <cellStyle name="Comma 11 2 4 2 3 7 3 2" xfId="27835" xr:uid="{8BDB261A-3904-48E3-9EAC-FB7FAF801E67}"/>
    <cellStyle name="Comma 11 2 4 2 3 7 4" xfId="21656" xr:uid="{B304C414-36B9-440B-A921-590B8F4120CB}"/>
    <cellStyle name="Comma 11 2 4 2 3 8" xfId="16932" xr:uid="{CFC3247D-C44C-4216-8B68-FF486204D560}"/>
    <cellStyle name="Comma 11 2 4 2 4" xfId="622" xr:uid="{3F555257-82D6-4F1F-843F-7D0C93C39A5A}"/>
    <cellStyle name="Comma 11 2 4 2 4 2" xfId="1629" xr:uid="{D54B22B0-23EA-498E-BEFF-90A02430A9D5}"/>
    <cellStyle name="Comma 11 2 4 2 4 2 2" xfId="1990" xr:uid="{E33C4F58-AEB6-45ED-B8F4-62EEB07C3A0A}"/>
    <cellStyle name="Comma 11 2 4 2 4 2 2 2" xfId="4235" xr:uid="{76607670-1935-4BB5-A1CA-871981663EF2}"/>
    <cellStyle name="Comma 11 2 4 2 4 2 2 2 2" xfId="9882" xr:uid="{BB12555B-5507-42D8-83E2-9F2DD3A9B4DA}"/>
    <cellStyle name="Comma 11 2 4 2 4 2 2 2 2 2" xfId="13132" xr:uid="{E23ABCF6-9CFA-499E-A330-B98CD6F77E70}"/>
    <cellStyle name="Comma 11 2 4 2 4 2 2 2 2 2 2" xfId="27143" xr:uid="{1C48E724-0A07-4D53-8652-473CCA67BF74}"/>
    <cellStyle name="Comma 11 2 4 2 4 2 2 2 2 3" xfId="16227" xr:uid="{88BEA4CC-1873-40D6-A921-1168D63E3BC8}"/>
    <cellStyle name="Comma 11 2 4 2 4 2 2 2 2 3 2" xfId="30229" xr:uid="{B3131554-5B73-4200-A797-83406AEC772C}"/>
    <cellStyle name="Comma 11 2 4 2 4 2 2 2 2 4" xfId="24050" xr:uid="{49D1B6ED-51BB-46A1-BC0C-832D862BF37C}"/>
    <cellStyle name="Comma 11 2 4 2 4 2 2 2 3" xfId="5939" xr:uid="{F4BD567C-6060-4388-AFCE-6FD116BFA114}"/>
    <cellStyle name="Comma 11 2 4 2 4 2 2 2 3 2" xfId="20872" xr:uid="{6BBB2DCA-3FCF-4717-836F-D8F432CCC6F8}"/>
    <cellStyle name="Comma 11 2 4 2 4 2 2 2 4" xfId="19326" xr:uid="{BB96931F-0AA6-442F-93D2-C4C441E6731C}"/>
    <cellStyle name="Comma 11 2 4 2 4 2 2 3" xfId="7881" xr:uid="{5297C097-045A-4595-ABAB-D8E0CBC1AADC}"/>
    <cellStyle name="Comma 11 2 4 2 4 2 2 3 2" xfId="11588" xr:uid="{CF186024-7C73-45EB-AFA7-CD48201FDDC6}"/>
    <cellStyle name="Comma 11 2 4 2 4 2 2 3 2 2" xfId="25600" xr:uid="{40ADAE39-E5DF-482B-B74E-81A6151C7024}"/>
    <cellStyle name="Comma 11 2 4 2 4 2 2 3 3" xfId="14683" xr:uid="{B4BCDF78-D824-473C-86B9-C1646958FCCF}"/>
    <cellStyle name="Comma 11 2 4 2 4 2 2 3 3 2" xfId="28686" xr:uid="{C586B0C7-9893-4F6D-B640-B28AB40501F4}"/>
    <cellStyle name="Comma 11 2 4 2 4 2 2 3 4" xfId="22507" xr:uid="{43E1D445-B123-4F2A-B52F-CD41642C37B5}"/>
    <cellStyle name="Comma 11 2 4 2 4 2 2 4" xfId="17783" xr:uid="{1A9F2B14-74B8-4331-8406-8E8FDD69F191}"/>
    <cellStyle name="Comma 11 2 4 2 4 2 3" xfId="3911" xr:uid="{B2A28D87-765B-4C51-98F2-8232EAB12F9B}"/>
    <cellStyle name="Comma 11 2 4 2 4 2 3 2" xfId="9610" xr:uid="{A2A8D59E-549E-4BC2-B923-AA5A43301B7A}"/>
    <cellStyle name="Comma 11 2 4 2 4 2 3 2 2" xfId="12868" xr:uid="{1E192735-4BB3-4B01-AD8B-1A9B7E5DE537}"/>
    <cellStyle name="Comma 11 2 4 2 4 2 3 2 2 2" xfId="26879" xr:uid="{D79020F2-BD73-4943-8DF7-EEFA9ED8D8F8}"/>
    <cellStyle name="Comma 11 2 4 2 4 2 3 2 3" xfId="15963" xr:uid="{A3FE934B-F69C-4506-AC54-8EB7C11822DB}"/>
    <cellStyle name="Comma 11 2 4 2 4 2 3 2 3 2" xfId="29965" xr:uid="{0C8D38E1-A5B5-4BCC-BADE-0E9B2CAE02C5}"/>
    <cellStyle name="Comma 11 2 4 2 4 2 3 2 4" xfId="23786" xr:uid="{D28C1857-C27B-451E-9AAF-D3F5A392331E}"/>
    <cellStyle name="Comma 11 2 4 2 4 2 3 3" xfId="5675" xr:uid="{DAC39A8E-69DC-47BF-9076-D2F0CDF4C92F}"/>
    <cellStyle name="Comma 11 2 4 2 4 2 3 3 2" xfId="20608" xr:uid="{842D5A62-AC2D-437D-B1FE-B5097DB642B7}"/>
    <cellStyle name="Comma 11 2 4 2 4 2 3 4" xfId="19062" xr:uid="{8F565310-42A7-4554-BDC9-028A16BD6584}"/>
    <cellStyle name="Comma 11 2 4 2 4 2 4" xfId="7609" xr:uid="{D96D0325-0654-4535-8306-BFFF7544177A}"/>
    <cellStyle name="Comma 11 2 4 2 4 2 4 2" xfId="11324" xr:uid="{47C9A765-FE8B-4232-8DEF-F589EAA6F67F}"/>
    <cellStyle name="Comma 11 2 4 2 4 2 4 2 2" xfId="25336" xr:uid="{3F666C5C-5F0A-46AA-AAC4-45BF894C84DF}"/>
    <cellStyle name="Comma 11 2 4 2 4 2 4 3" xfId="14419" xr:uid="{A4AF039B-8B0A-45EF-A9B4-897DE3C85ED5}"/>
    <cellStyle name="Comma 11 2 4 2 4 2 4 3 2" xfId="28422" xr:uid="{34C018EF-6F42-4D54-9659-9A0BA4330A8E}"/>
    <cellStyle name="Comma 11 2 4 2 4 2 4 4" xfId="22243" xr:uid="{094D262A-E5D1-4639-819D-EA0F59D0861B}"/>
    <cellStyle name="Comma 11 2 4 2 4 2 5" xfId="17519" xr:uid="{4D053B35-BEAF-4BEA-9FC2-7CE8283EFA2D}"/>
    <cellStyle name="Comma 11 2 4 2 4 3" xfId="1440" xr:uid="{19C00404-267A-4969-9DD7-C3473C9BD5B4}"/>
    <cellStyle name="Comma 11 2 4 2 4 3 2" xfId="2445" xr:uid="{5EEC54E6-A826-4A50-BEA1-379A81A3CD0B}"/>
    <cellStyle name="Comma 11 2 4 2 4 3 2 2" xfId="4635" xr:uid="{C783A3EA-5522-4D9F-BB45-99AB3D00CDCB}"/>
    <cellStyle name="Comma 11 2 4 2 4 3 2 2 2" xfId="10281" xr:uid="{7F4729D9-75AA-43C2-8309-6F57458ED1C1}"/>
    <cellStyle name="Comma 11 2 4 2 4 3 2 2 2 2" xfId="13424" xr:uid="{37432DC1-016A-4E84-A367-DC1B94ED9DB7}"/>
    <cellStyle name="Comma 11 2 4 2 4 3 2 2 2 2 2" xfId="27435" xr:uid="{27196990-65A6-4D5C-A5C6-4E4F5803D656}"/>
    <cellStyle name="Comma 11 2 4 2 4 3 2 2 2 3" xfId="16519" xr:uid="{ACDAE4D3-A49C-4F58-9734-9F3839BBEA03}"/>
    <cellStyle name="Comma 11 2 4 2 4 3 2 2 2 3 2" xfId="30521" xr:uid="{15BC4C5E-CBDA-4C72-8AFA-B8DF04BED342}"/>
    <cellStyle name="Comma 11 2 4 2 4 3 2 2 2 4" xfId="24342" xr:uid="{23059BBB-ADA8-473E-92E9-BD6144FCCE35}"/>
    <cellStyle name="Comma 11 2 4 2 4 3 2 2 3" xfId="6231" xr:uid="{A7879854-45F6-4AB7-BA5F-DC05977562CC}"/>
    <cellStyle name="Comma 11 2 4 2 4 3 2 2 3 2" xfId="21164" xr:uid="{B46EDE1B-2B31-44B9-957C-B5E844E50074}"/>
    <cellStyle name="Comma 11 2 4 2 4 3 2 2 4" xfId="19618" xr:uid="{663A25F8-77F8-4DC9-8507-25EECEE4761A}"/>
    <cellStyle name="Comma 11 2 4 2 4 3 2 3" xfId="8299" xr:uid="{895B656A-2238-470C-906E-83A6F6ADF9B1}"/>
    <cellStyle name="Comma 11 2 4 2 4 3 2 3 2" xfId="11880" xr:uid="{E9741F4A-92FE-46A8-9827-EEE561B41EE8}"/>
    <cellStyle name="Comma 11 2 4 2 4 3 2 3 2 2" xfId="25892" xr:uid="{57BBA6BE-4C45-41D0-86EA-9964E5C0F0B1}"/>
    <cellStyle name="Comma 11 2 4 2 4 3 2 3 3" xfId="14975" xr:uid="{51F62651-4EF0-4CC1-8013-BEF4A4066943}"/>
    <cellStyle name="Comma 11 2 4 2 4 3 2 3 3 2" xfId="28978" xr:uid="{58B5E254-1834-4327-9E55-BAD7E039EBA0}"/>
    <cellStyle name="Comma 11 2 4 2 4 3 2 3 4" xfId="22799" xr:uid="{A0C46681-4A6F-4BB9-8821-C6BE68788570}"/>
    <cellStyle name="Comma 11 2 4 2 4 3 2 4" xfId="18075" xr:uid="{D88E6C38-3C99-43D5-B99C-A2BDCB1E6A37}"/>
    <cellStyle name="Comma 11 2 4 2 4 3 3" xfId="3722" xr:uid="{A056084A-232B-4042-A876-DC4AF4434F23}"/>
    <cellStyle name="Comma 11 2 4 2 4 3 3 2" xfId="9421" xr:uid="{0D661785-700D-4718-AE80-34EC2B013EA7}"/>
    <cellStyle name="Comma 11 2 4 2 4 3 3 2 2" xfId="12697" xr:uid="{15ECF268-C3A0-48AB-B47F-798B41A0D25B}"/>
    <cellStyle name="Comma 11 2 4 2 4 3 3 2 2 2" xfId="26708" xr:uid="{10BE2FE9-1A9A-4B1E-A396-6762B39614A2}"/>
    <cellStyle name="Comma 11 2 4 2 4 3 3 2 3" xfId="15792" xr:uid="{4430FAEB-BF48-49EA-AD3E-AC4A7206EA6B}"/>
    <cellStyle name="Comma 11 2 4 2 4 3 3 2 3 2" xfId="29794" xr:uid="{75D21DE2-B084-4B72-9C77-2D96F1E371E7}"/>
    <cellStyle name="Comma 11 2 4 2 4 3 3 2 4" xfId="23615" xr:uid="{369F5C32-B61A-4BB1-9FAD-25AA41035FDD}"/>
    <cellStyle name="Comma 11 2 4 2 4 3 3 3" xfId="5504" xr:uid="{1557DEB9-4DD5-410C-812F-AB7626BC5302}"/>
    <cellStyle name="Comma 11 2 4 2 4 3 3 3 2" xfId="20437" xr:uid="{A4678679-FEE5-40D7-9FB1-0CE74FC29CDD}"/>
    <cellStyle name="Comma 11 2 4 2 4 3 3 4" xfId="18891" xr:uid="{E69B25CC-957C-4BC0-9924-A9E9AB2DBB3C}"/>
    <cellStyle name="Comma 11 2 4 2 4 3 4" xfId="7420" xr:uid="{442B9D33-63D1-4B70-BAAE-357FA19BDBF8}"/>
    <cellStyle name="Comma 11 2 4 2 4 3 4 2" xfId="11153" xr:uid="{C2D839E2-9A6A-46AE-9775-D0C612228967}"/>
    <cellStyle name="Comma 11 2 4 2 4 3 4 2 2" xfId="25165" xr:uid="{6753FC35-6A83-45E7-A365-856F3B8FF85E}"/>
    <cellStyle name="Comma 11 2 4 2 4 3 4 3" xfId="14248" xr:uid="{85FD310F-304F-46F2-82B2-13E0C096E788}"/>
    <cellStyle name="Comma 11 2 4 2 4 3 4 3 2" xfId="28251" xr:uid="{1B9413FC-A0BF-4ACA-BE8C-764E26C58B28}"/>
    <cellStyle name="Comma 11 2 4 2 4 3 4 4" xfId="22072" xr:uid="{1417321C-5B06-49B9-9573-2833B779DB2B}"/>
    <cellStyle name="Comma 11 2 4 2 4 3 5" xfId="17348" xr:uid="{A41FD1F3-1AB1-42C4-9541-5521C59A6B73}"/>
    <cellStyle name="Comma 11 2 4 2 4 4" xfId="1201" xr:uid="{DC172391-9AF7-4343-9521-5FFF457FB155}"/>
    <cellStyle name="Comma 11 2 4 2 4 4 2" xfId="3503" xr:uid="{B647B0FA-3D7F-468A-B961-44CDBC65722A}"/>
    <cellStyle name="Comma 11 2 4 2 4 4 2 2" xfId="9203" xr:uid="{20EF9175-1954-4D6E-961B-1F1EDA919ABF}"/>
    <cellStyle name="Comma 11 2 4 2 4 4 2 2 2" xfId="12543" xr:uid="{E1170E5D-3F94-4D1D-AD4C-FAE12BCE33A1}"/>
    <cellStyle name="Comma 11 2 4 2 4 4 2 2 2 2" xfId="26555" xr:uid="{E88D1E66-1057-4974-A3BE-40F712BD1A7B}"/>
    <cellStyle name="Comma 11 2 4 2 4 4 2 2 3" xfId="15638" xr:uid="{582892E4-EF4D-4895-AFAC-31976FFA7D2A}"/>
    <cellStyle name="Comma 11 2 4 2 4 4 2 2 3 2" xfId="29641" xr:uid="{CBD9E3F4-9F3C-4B1A-830F-E753DBC68C4C}"/>
    <cellStyle name="Comma 11 2 4 2 4 4 2 2 4" xfId="23462" xr:uid="{6CECB4AD-0F04-4DAC-82B5-EDB9AFB04692}"/>
    <cellStyle name="Comma 11 2 4 2 4 4 2 3" xfId="5351" xr:uid="{CA9C0B6B-3754-44BF-B06D-071BE9F8B8F7}"/>
    <cellStyle name="Comma 11 2 4 2 4 4 2 3 2" xfId="20284" xr:uid="{A9A3197F-F0BB-480B-9856-BE9A46D9EF9E}"/>
    <cellStyle name="Comma 11 2 4 2 4 4 2 4" xfId="18738" xr:uid="{C774C161-368B-458E-9853-0326E969D1C8}"/>
    <cellStyle name="Comma 11 2 4 2 4 4 3" xfId="7202" xr:uid="{BC77B6DD-8191-45C5-8D60-6E1BCC8EC804}"/>
    <cellStyle name="Comma 11 2 4 2 4 4 3 2" xfId="11000" xr:uid="{48F123C6-EA8D-4012-9F1B-A98E6C2D6D9C}"/>
    <cellStyle name="Comma 11 2 4 2 4 4 3 2 2" xfId="25012" xr:uid="{B18049F5-98CB-423C-9278-4E8F63194ABC}"/>
    <cellStyle name="Comma 11 2 4 2 4 4 3 3" xfId="14095" xr:uid="{48EABA01-D0F9-47EE-B112-27C277C36905}"/>
    <cellStyle name="Comma 11 2 4 2 4 4 3 3 2" xfId="28098" xr:uid="{57000DB7-1688-4FE8-80F9-DBFD2A22786A}"/>
    <cellStyle name="Comma 11 2 4 2 4 4 3 4" xfId="21919" xr:uid="{16C5F882-391F-4E42-A929-4DD611A33FEA}"/>
    <cellStyle name="Comma 11 2 4 2 4 4 4" xfId="17195" xr:uid="{FC72C947-0CC1-46D2-8F6E-D67A7357F454}"/>
    <cellStyle name="Comma 11 2 4 2 4 5" xfId="2284" xr:uid="{5B0C3C80-78BB-4198-8F5F-775909E4FEB1}"/>
    <cellStyle name="Comma 11 2 4 2 4 5 2" xfId="4475" xr:uid="{9AC568C0-15F8-4FD4-95FF-347845652766}"/>
    <cellStyle name="Comma 11 2 4 2 4 5 2 2" xfId="10121" xr:uid="{855DB057-3A50-42D5-A20F-0D0550C0ECC1}"/>
    <cellStyle name="Comma 11 2 4 2 4 5 2 2 2" xfId="13322" xr:uid="{A2CCD8C3-FDE3-4F4C-BD7A-72DEB4E99790}"/>
    <cellStyle name="Comma 11 2 4 2 4 5 2 2 2 2" xfId="27333" xr:uid="{B614A740-46D2-4FC2-A823-C27DB422DE7C}"/>
    <cellStyle name="Comma 11 2 4 2 4 5 2 2 3" xfId="16417" xr:uid="{9A4817FD-7FF6-421B-A1AF-4DAAD3208B6D}"/>
    <cellStyle name="Comma 11 2 4 2 4 5 2 2 3 2" xfId="30419" xr:uid="{6336A879-EFE7-4FDF-8BA6-B4818EFE5685}"/>
    <cellStyle name="Comma 11 2 4 2 4 5 2 2 4" xfId="24240" xr:uid="{9B08F623-9914-42F8-95B7-E51FF613D6DB}"/>
    <cellStyle name="Comma 11 2 4 2 4 5 2 3" xfId="6129" xr:uid="{FA99D96C-DD1D-4014-9184-5251FAB52DCC}"/>
    <cellStyle name="Comma 11 2 4 2 4 5 2 3 2" xfId="21062" xr:uid="{137C07DA-63CA-44B0-8AEF-262800987F8E}"/>
    <cellStyle name="Comma 11 2 4 2 4 5 2 4" xfId="19516" xr:uid="{02B67888-757E-40AF-A32D-2B0BF9840823}"/>
    <cellStyle name="Comma 11 2 4 2 4 5 3" xfId="8139" xr:uid="{F8F9383E-2476-4456-B79B-93F4EC3D109E}"/>
    <cellStyle name="Comma 11 2 4 2 4 5 3 2" xfId="11778" xr:uid="{B12105ED-4A24-45FF-8D84-E498C7610BEB}"/>
    <cellStyle name="Comma 11 2 4 2 4 5 3 2 2" xfId="25790" xr:uid="{A80D7909-FB0F-4EA5-A1B3-DB0556728D06}"/>
    <cellStyle name="Comma 11 2 4 2 4 5 3 3" xfId="14873" xr:uid="{D74B4670-F066-4FF0-AF3E-49CC2256F70C}"/>
    <cellStyle name="Comma 11 2 4 2 4 5 3 3 2" xfId="28876" xr:uid="{B46359CE-FCFE-4867-B104-0E07112883F7}"/>
    <cellStyle name="Comma 11 2 4 2 4 5 3 4" xfId="22697" xr:uid="{13FA339F-7D87-442F-9AF0-E09C0D36F510}"/>
    <cellStyle name="Comma 11 2 4 2 4 5 4" xfId="17973" xr:uid="{51402E9A-7A85-4D1E-9FE1-15832117EDBC}"/>
    <cellStyle name="Comma 11 2 4 2 4 6" xfId="3142" xr:uid="{2B77E52A-0603-4CB7-A8CB-6354157570EA}"/>
    <cellStyle name="Comma 11 2 4 2 4 6 2" xfId="8844" xr:uid="{71D03F03-8989-431B-BD60-5626BBE946A5}"/>
    <cellStyle name="Comma 11 2 4 2 4 6 2 2" xfId="12294" xr:uid="{F6865F6D-6407-4684-91D1-69CD85A2E1A7}"/>
    <cellStyle name="Comma 11 2 4 2 4 6 2 2 2" xfId="26306" xr:uid="{1AB04ED0-825A-498E-AE41-F3B119E9FFAE}"/>
    <cellStyle name="Comma 11 2 4 2 4 6 2 3" xfId="15389" xr:uid="{A0428BC0-01E2-48C2-A7CB-0E3D7042C695}"/>
    <cellStyle name="Comma 11 2 4 2 4 6 2 3 2" xfId="29392" xr:uid="{7EB95C6F-5962-4CCF-88F4-54825E286483}"/>
    <cellStyle name="Comma 11 2 4 2 4 6 2 4" xfId="23213" xr:uid="{D1496716-AE40-42BC-9EF2-EC9BFCB53BD6}"/>
    <cellStyle name="Comma 11 2 4 2 4 6 3" xfId="5101" xr:uid="{FA2FD764-7405-43FC-9A4A-7DF3DCE0B0B2}"/>
    <cellStyle name="Comma 11 2 4 2 4 6 3 2" xfId="20035" xr:uid="{78AD9EDD-8043-4846-97D3-F2FD1065DA9E}"/>
    <cellStyle name="Comma 11 2 4 2 4 6 4" xfId="18489" xr:uid="{F8685888-5599-4469-8BC7-321135177D47}"/>
    <cellStyle name="Comma 11 2 4 2 4 7" xfId="6842" xr:uid="{926441A9-588F-4FF4-8B2C-9DF1832404B3}"/>
    <cellStyle name="Comma 11 2 4 2 4 7 2" xfId="10751" xr:uid="{00DCF2EA-7073-4B80-BB04-F62E2A2941EF}"/>
    <cellStyle name="Comma 11 2 4 2 4 7 2 2" xfId="24763" xr:uid="{BF97F4B6-FF72-4A57-ADF8-278E94F62212}"/>
    <cellStyle name="Comma 11 2 4 2 4 7 3" xfId="13846" xr:uid="{EA8B877F-C69B-415F-9AB1-E717347C7FD8}"/>
    <cellStyle name="Comma 11 2 4 2 4 7 3 2" xfId="27849" xr:uid="{4AF554EE-0300-43F9-A79D-65201C3586C1}"/>
    <cellStyle name="Comma 11 2 4 2 4 7 4" xfId="21670" xr:uid="{4403979A-721C-4B8B-8C1B-9524ABE2A3B0}"/>
    <cellStyle name="Comma 11 2 4 2 4 8" xfId="16946" xr:uid="{68B94673-5596-4793-98F9-43813923FBAE}"/>
    <cellStyle name="Comma 11 2 4 2 5" xfId="758" xr:uid="{1BA8ABA2-1F0C-4910-8ECA-9E1939EF2488}"/>
    <cellStyle name="Comma 11 2 4 2 5 2" xfId="1686" xr:uid="{D995A562-1CDC-4071-A64B-F37B85E0B9C9}"/>
    <cellStyle name="Comma 11 2 4 2 5 2 2" xfId="2022" xr:uid="{10569F0A-5AD3-43BB-9205-595EEEE80CC2}"/>
    <cellStyle name="Comma 11 2 4 2 5 2 2 2" xfId="4267" xr:uid="{544F2B75-F70B-40DF-8274-05C263ABD40F}"/>
    <cellStyle name="Comma 11 2 4 2 5 2 2 2 2" xfId="9914" xr:uid="{7AB0F513-294F-424D-8AC5-3059CF3DA6D4}"/>
    <cellStyle name="Comma 11 2 4 2 5 2 2 2 2 2" xfId="13164" xr:uid="{5ED435AA-2B47-48D2-95EE-A6C6CECEB1D5}"/>
    <cellStyle name="Comma 11 2 4 2 5 2 2 2 2 2 2" xfId="27175" xr:uid="{688C5F5D-B652-46B9-ADD5-9FBD530F56F9}"/>
    <cellStyle name="Comma 11 2 4 2 5 2 2 2 2 3" xfId="16259" xr:uid="{B6FA61EA-C3FA-41E5-B48E-662F5835E332}"/>
    <cellStyle name="Comma 11 2 4 2 5 2 2 2 2 3 2" xfId="30261" xr:uid="{A1918359-4577-407D-BFA9-0709E2B5EFF7}"/>
    <cellStyle name="Comma 11 2 4 2 5 2 2 2 2 4" xfId="24082" xr:uid="{E4E06302-70C6-4B19-9FB9-B9C59FC4C8B5}"/>
    <cellStyle name="Comma 11 2 4 2 5 2 2 2 3" xfId="5971" xr:uid="{3288FA81-AFDB-4F7F-B3EE-1C964BA4B4FF}"/>
    <cellStyle name="Comma 11 2 4 2 5 2 2 2 3 2" xfId="20904" xr:uid="{AE065B80-E7FA-4940-8663-FEAD37D63900}"/>
    <cellStyle name="Comma 11 2 4 2 5 2 2 2 4" xfId="19358" xr:uid="{CEBDE20D-B8C5-4C10-9119-B8EBDC1CDFC0}"/>
    <cellStyle name="Comma 11 2 4 2 5 2 2 3" xfId="7913" xr:uid="{819BAD8F-4EEA-4367-91C9-C0D022565527}"/>
    <cellStyle name="Comma 11 2 4 2 5 2 2 3 2" xfId="11620" xr:uid="{F49E69DB-FEEC-4BB2-A9C1-CA461F9384C7}"/>
    <cellStyle name="Comma 11 2 4 2 5 2 2 3 2 2" xfId="25632" xr:uid="{922D1E2C-934B-4F83-96F8-F077FA937C6A}"/>
    <cellStyle name="Comma 11 2 4 2 5 2 2 3 3" xfId="14715" xr:uid="{93AB59A0-FBF8-4CB9-8D3F-F9CAA42CF20F}"/>
    <cellStyle name="Comma 11 2 4 2 5 2 2 3 3 2" xfId="28718" xr:uid="{9C477071-8A2B-4F1F-9FAD-38A35E6D29CF}"/>
    <cellStyle name="Comma 11 2 4 2 5 2 2 3 4" xfId="22539" xr:uid="{227573CE-D39F-45CE-A8CD-293FA428B0F8}"/>
    <cellStyle name="Comma 11 2 4 2 5 2 2 4" xfId="17815" xr:uid="{D5944306-DFAB-48AD-8589-41B8B1DCBBC6}"/>
    <cellStyle name="Comma 11 2 4 2 5 2 3" xfId="3968" xr:uid="{4137D2B4-77EE-4DF8-A671-B781B19F2BB3}"/>
    <cellStyle name="Comma 11 2 4 2 5 2 3 2" xfId="9667" xr:uid="{573051A0-13F9-41BE-9C4F-0031C7E8C6F0}"/>
    <cellStyle name="Comma 11 2 4 2 5 2 3 2 2" xfId="12925" xr:uid="{DF9CFEB2-AC27-40BD-AAB0-C35A8D5449C8}"/>
    <cellStyle name="Comma 11 2 4 2 5 2 3 2 2 2" xfId="26936" xr:uid="{F664815C-1248-41ED-BC4F-D7FAC7A0DEB7}"/>
    <cellStyle name="Comma 11 2 4 2 5 2 3 2 3" xfId="16020" xr:uid="{A55534E3-51F5-4064-8503-69F8AD902764}"/>
    <cellStyle name="Comma 11 2 4 2 5 2 3 2 3 2" xfId="30022" xr:uid="{1B60625A-64CC-4513-B25C-D1304CC34B33}"/>
    <cellStyle name="Comma 11 2 4 2 5 2 3 2 4" xfId="23843" xr:uid="{17D73E6A-BC3C-4287-B8D0-BFC741B5B9DE}"/>
    <cellStyle name="Comma 11 2 4 2 5 2 3 3" xfId="5732" xr:uid="{F9304269-F973-44FF-94B8-EEF04E89E17A}"/>
    <cellStyle name="Comma 11 2 4 2 5 2 3 3 2" xfId="20665" xr:uid="{7EC301D0-B9D1-476C-8462-09E7FD5B7A50}"/>
    <cellStyle name="Comma 11 2 4 2 5 2 3 4" xfId="19119" xr:uid="{73E0CBBA-8245-4758-A6D3-2A874AA40905}"/>
    <cellStyle name="Comma 11 2 4 2 5 2 4" xfId="7666" xr:uid="{AA5EF82C-2966-4657-981E-F134D8C34AEB}"/>
    <cellStyle name="Comma 11 2 4 2 5 2 4 2" xfId="11381" xr:uid="{3D8CC34B-B60B-4D3F-8F71-11C4A271FC70}"/>
    <cellStyle name="Comma 11 2 4 2 5 2 4 2 2" xfId="25393" xr:uid="{9A2C98D2-F232-4887-9733-6CB098924D3C}"/>
    <cellStyle name="Comma 11 2 4 2 5 2 4 3" xfId="14476" xr:uid="{235C294E-BF59-4A95-AC67-7C09710BC897}"/>
    <cellStyle name="Comma 11 2 4 2 5 2 4 3 2" xfId="28479" xr:uid="{6F3CCCA1-37AC-4601-846B-ECA04D6779FA}"/>
    <cellStyle name="Comma 11 2 4 2 5 2 4 4" xfId="22300" xr:uid="{70E83F00-E1AE-45DE-A9E8-337290BBAB14}"/>
    <cellStyle name="Comma 11 2 4 2 5 2 5" xfId="17576" xr:uid="{38F12A56-6744-49DE-8C08-527AA60A2CA6}"/>
    <cellStyle name="Comma 11 2 4 2 5 3" xfId="1477" xr:uid="{70BDA521-5D13-4F41-AB67-BF199C96CD83}"/>
    <cellStyle name="Comma 11 2 4 2 5 3 2" xfId="2482" xr:uid="{AABCA233-FD55-4475-9603-C74DE1D089BE}"/>
    <cellStyle name="Comma 11 2 4 2 5 3 2 2" xfId="4672" xr:uid="{11B1A117-BAC1-4692-A51E-EA22A7CA71FF}"/>
    <cellStyle name="Comma 11 2 4 2 5 3 2 2 2" xfId="10318" xr:uid="{2F1BA0E5-CD66-411A-ABC3-6265B32B0258}"/>
    <cellStyle name="Comma 11 2 4 2 5 3 2 2 2 2" xfId="13450" xr:uid="{E1F4C2D7-F3D5-4CC0-8840-6F3946CC819C}"/>
    <cellStyle name="Comma 11 2 4 2 5 3 2 2 2 2 2" xfId="27461" xr:uid="{8F5C46AF-4700-45D8-A2F1-CDD58E0C2686}"/>
    <cellStyle name="Comma 11 2 4 2 5 3 2 2 2 3" xfId="16545" xr:uid="{E8B302B4-929A-41E5-BDC0-D816688BE254}"/>
    <cellStyle name="Comma 11 2 4 2 5 3 2 2 2 3 2" xfId="30547" xr:uid="{2259B644-B068-45D1-A6AD-400FC45A66A2}"/>
    <cellStyle name="Comma 11 2 4 2 5 3 2 2 2 4" xfId="24368" xr:uid="{A4AE11A6-6D32-4E04-925B-4B2CE1754BC3}"/>
    <cellStyle name="Comma 11 2 4 2 5 3 2 2 3" xfId="6257" xr:uid="{8D73818A-DE07-46E1-8D38-226EF36F57F2}"/>
    <cellStyle name="Comma 11 2 4 2 5 3 2 2 3 2" xfId="21190" xr:uid="{54B3DAE7-BC02-4811-BA00-282C2AB5E520}"/>
    <cellStyle name="Comma 11 2 4 2 5 3 2 2 4" xfId="19644" xr:uid="{1070F55E-3464-405D-8C8C-EE68BBCFC0EE}"/>
    <cellStyle name="Comma 11 2 4 2 5 3 2 3" xfId="8336" xr:uid="{D0EBD9CF-E66D-461A-8CC0-8F9C56484CF4}"/>
    <cellStyle name="Comma 11 2 4 2 5 3 2 3 2" xfId="11906" xr:uid="{2762D95A-061B-4623-9889-8A74924D65CD}"/>
    <cellStyle name="Comma 11 2 4 2 5 3 2 3 2 2" xfId="25918" xr:uid="{1B583233-E881-413D-8710-CF9AC6AF38A9}"/>
    <cellStyle name="Comma 11 2 4 2 5 3 2 3 3" xfId="15001" xr:uid="{75474E5F-357B-49B3-8347-7FD0E767F335}"/>
    <cellStyle name="Comma 11 2 4 2 5 3 2 3 3 2" xfId="29004" xr:uid="{E5F84840-4A36-4F12-BECD-76FBDB70C761}"/>
    <cellStyle name="Comma 11 2 4 2 5 3 2 3 4" xfId="22825" xr:uid="{D2BB6ED2-A1F3-477A-93FB-AF5D1A84A7E0}"/>
    <cellStyle name="Comma 11 2 4 2 5 3 2 4" xfId="18101" xr:uid="{42760D36-912E-436F-B8ED-F554C1049CF7}"/>
    <cellStyle name="Comma 11 2 4 2 5 3 3" xfId="3759" xr:uid="{DB26193C-45EE-466F-959B-41A59034005C}"/>
    <cellStyle name="Comma 11 2 4 2 5 3 3 2" xfId="9458" xr:uid="{849EDE08-D540-4C22-83E9-5595E78EF9C3}"/>
    <cellStyle name="Comma 11 2 4 2 5 3 3 2 2" xfId="12723" xr:uid="{09C510F2-873B-4EFB-BE6C-6243D52C47EB}"/>
    <cellStyle name="Comma 11 2 4 2 5 3 3 2 2 2" xfId="26734" xr:uid="{EF0FF884-9B08-4F80-8EEA-68894A7EAA09}"/>
    <cellStyle name="Comma 11 2 4 2 5 3 3 2 3" xfId="15818" xr:uid="{FC947D31-5209-4C46-B973-452DBA1273F2}"/>
    <cellStyle name="Comma 11 2 4 2 5 3 3 2 3 2" xfId="29820" xr:uid="{872D5763-E114-449F-B322-370A30A9B389}"/>
    <cellStyle name="Comma 11 2 4 2 5 3 3 2 4" xfId="23641" xr:uid="{10333B4D-B3BB-4E7C-B339-5C89E6804670}"/>
    <cellStyle name="Comma 11 2 4 2 5 3 3 3" xfId="5530" xr:uid="{637B08FC-8C21-4822-906D-45C43CCDA9BB}"/>
    <cellStyle name="Comma 11 2 4 2 5 3 3 3 2" xfId="20463" xr:uid="{B1551824-50BB-4028-8602-DC90B73FE684}"/>
    <cellStyle name="Comma 11 2 4 2 5 3 3 4" xfId="18917" xr:uid="{6F41C439-AE46-4B94-A129-90717108D50B}"/>
    <cellStyle name="Comma 11 2 4 2 5 3 4" xfId="7457" xr:uid="{8949DD82-1DB4-42A0-A9A9-BBC6186A2BE4}"/>
    <cellStyle name="Comma 11 2 4 2 5 3 4 2" xfId="11179" xr:uid="{D2CF77C2-5B0A-4D26-983E-FD490FA3F10A}"/>
    <cellStyle name="Comma 11 2 4 2 5 3 4 2 2" xfId="25191" xr:uid="{C544FF42-151A-4948-A7A3-760B0E32BC0E}"/>
    <cellStyle name="Comma 11 2 4 2 5 3 4 3" xfId="14274" xr:uid="{9DEC7A08-E986-4194-8042-4A7E894C3574}"/>
    <cellStyle name="Comma 11 2 4 2 5 3 4 3 2" xfId="28277" xr:uid="{192FF4E1-ACF9-47C7-B3D9-A820E1263E3A}"/>
    <cellStyle name="Comma 11 2 4 2 5 3 4 4" xfId="22098" xr:uid="{E77137C7-40AA-454B-8CB3-4C81DB55FD26}"/>
    <cellStyle name="Comma 11 2 4 2 5 3 5" xfId="17374" xr:uid="{49084E9A-2DF6-40D8-A53E-E342D5A875DB}"/>
    <cellStyle name="Comma 11 2 4 2 5 4" xfId="1290" xr:uid="{D0BADBF6-57C2-4B7F-8280-B24C66E595B7}"/>
    <cellStyle name="Comma 11 2 4 2 5 4 2" xfId="3573" xr:uid="{F22ED614-0EDB-4AE9-B565-72C657DD0385}"/>
    <cellStyle name="Comma 11 2 4 2 5 4 2 2" xfId="9272" xr:uid="{7031D853-48D2-49B1-A1C8-AA797FF54F64}"/>
    <cellStyle name="Comma 11 2 4 2 5 4 2 2 2" xfId="12601" xr:uid="{8BC9D726-5DCE-4598-A4B4-BAFFDB6FB98E}"/>
    <cellStyle name="Comma 11 2 4 2 5 4 2 2 2 2" xfId="26613" xr:uid="{79785B7E-12C2-4B6F-B21B-60C4F573FB09}"/>
    <cellStyle name="Comma 11 2 4 2 5 4 2 2 3" xfId="15696" xr:uid="{F352548E-D599-4943-8B1E-9897C170AAD7}"/>
    <cellStyle name="Comma 11 2 4 2 5 4 2 2 3 2" xfId="29699" xr:uid="{57A0B98B-F32A-42C2-BE6B-A2E364A2AC2A}"/>
    <cellStyle name="Comma 11 2 4 2 5 4 2 2 4" xfId="23520" xr:uid="{77BDD97C-1A7B-4C23-8A2E-ACBE96279EC9}"/>
    <cellStyle name="Comma 11 2 4 2 5 4 2 3" xfId="5409" xr:uid="{906206C2-28F8-4F38-B4E7-052CDAA4AEC2}"/>
    <cellStyle name="Comma 11 2 4 2 5 4 2 3 2" xfId="20342" xr:uid="{E243234C-D38F-4AF1-A637-DF1F84A4045D}"/>
    <cellStyle name="Comma 11 2 4 2 5 4 2 4" xfId="18796" xr:uid="{A7BFF004-0BC8-4CBD-AADB-B442B7B6A295}"/>
    <cellStyle name="Comma 11 2 4 2 5 4 3" xfId="7271" xr:uid="{33BC2952-AF78-4F0F-818C-582A56616B70}"/>
    <cellStyle name="Comma 11 2 4 2 5 4 3 2" xfId="11058" xr:uid="{43E8509F-3986-427A-9FFC-0F20D877AECC}"/>
    <cellStyle name="Comma 11 2 4 2 5 4 3 2 2" xfId="25070" xr:uid="{0B1359CD-CCDE-4F93-8E4E-4864429C6354}"/>
    <cellStyle name="Comma 11 2 4 2 5 4 3 3" xfId="14153" xr:uid="{8DF35262-FFAF-4DA8-A6C8-BF1CF5E6159B}"/>
    <cellStyle name="Comma 11 2 4 2 5 4 3 3 2" xfId="28156" xr:uid="{525830DF-DE24-4CDC-85B3-0C53BF398DF9}"/>
    <cellStyle name="Comma 11 2 4 2 5 4 3 4" xfId="21977" xr:uid="{D49D52B3-AE27-4A61-83DE-69749546D259}"/>
    <cellStyle name="Comma 11 2 4 2 5 4 4" xfId="17253" xr:uid="{EEA02FE4-CCA2-4B2A-BE60-3AE86C1D7D48}"/>
    <cellStyle name="Comma 11 2 4 2 5 5" xfId="2333" xr:uid="{DDEDE880-943F-4DA6-B09D-1CFC14FFAF89}"/>
    <cellStyle name="Comma 11 2 4 2 5 5 2" xfId="4523" xr:uid="{C5E0D0D0-0AEF-45CB-94F8-7CA5B6EE28F9}"/>
    <cellStyle name="Comma 11 2 4 2 5 5 2 2" xfId="10169" xr:uid="{A16610C4-E9E0-4D3E-B904-9BE4755AC75E}"/>
    <cellStyle name="Comma 11 2 4 2 5 5 2 2 2" xfId="13360" xr:uid="{A5E06329-0C88-428F-B294-42612F5F420A}"/>
    <cellStyle name="Comma 11 2 4 2 5 5 2 2 2 2" xfId="27371" xr:uid="{29ECE7EB-3848-4C2A-849B-8BEB98BAA702}"/>
    <cellStyle name="Comma 11 2 4 2 5 5 2 2 3" xfId="16455" xr:uid="{C48853F8-C26A-41AB-983E-BF14D52BC4BB}"/>
    <cellStyle name="Comma 11 2 4 2 5 5 2 2 3 2" xfId="30457" xr:uid="{40844CAD-740A-46A4-A60F-E2776507AD83}"/>
    <cellStyle name="Comma 11 2 4 2 5 5 2 2 4" xfId="24278" xr:uid="{A7692EAD-E584-4153-9AEA-B678E9B67E07}"/>
    <cellStyle name="Comma 11 2 4 2 5 5 2 3" xfId="6167" xr:uid="{510D36FD-799E-4804-9896-07346A6990AE}"/>
    <cellStyle name="Comma 11 2 4 2 5 5 2 3 2" xfId="21100" xr:uid="{8A093E37-19DF-4444-9FA9-1095AFF736C8}"/>
    <cellStyle name="Comma 11 2 4 2 5 5 2 4" xfId="19554" xr:uid="{718FB707-F2BD-4F51-9ADB-2CE745B796CB}"/>
    <cellStyle name="Comma 11 2 4 2 5 5 3" xfId="8187" xr:uid="{3C447BD4-5E7D-4D92-AE48-0B9C11963F17}"/>
    <cellStyle name="Comma 11 2 4 2 5 5 3 2" xfId="11816" xr:uid="{5EFE61EC-CC33-47B9-A04B-1ED03F5DC3F4}"/>
    <cellStyle name="Comma 11 2 4 2 5 5 3 2 2" xfId="25828" xr:uid="{5817B8FB-F324-47F6-8F5C-3C5D6CA2D0AB}"/>
    <cellStyle name="Comma 11 2 4 2 5 5 3 3" xfId="14911" xr:uid="{B7412405-8562-4313-A475-B675CF1B5FD6}"/>
    <cellStyle name="Comma 11 2 4 2 5 5 3 3 2" xfId="28914" xr:uid="{470C548D-D2AD-418E-924F-3EBF8FD7FE62}"/>
    <cellStyle name="Comma 11 2 4 2 5 5 3 4" xfId="22735" xr:uid="{AEEDD6ED-8CE7-4A8E-AD9E-88BDD7A61CE1}"/>
    <cellStyle name="Comma 11 2 4 2 5 5 4" xfId="18011" xr:uid="{F5173C8D-5F63-4062-996F-19E29868CB0E}"/>
    <cellStyle name="Comma 11 2 4 2 5 6" xfId="3242" xr:uid="{AFAD680D-8C39-4F35-AC82-D24D9C13D731}"/>
    <cellStyle name="Comma 11 2 4 2 5 6 2" xfId="8942" xr:uid="{F54D09DC-1985-40A7-ABB4-224995AB5DA9}"/>
    <cellStyle name="Comma 11 2 4 2 5 6 2 2" xfId="12351" xr:uid="{3D15AEC8-9ADD-445B-A509-9D6D45195918}"/>
    <cellStyle name="Comma 11 2 4 2 5 6 2 2 2" xfId="26363" xr:uid="{1E7F626E-D29F-4B16-BD1C-25EC0BE33B5A}"/>
    <cellStyle name="Comma 11 2 4 2 5 6 2 3" xfId="15446" xr:uid="{420024E6-2E53-4F22-BC49-0B49D5952E9A}"/>
    <cellStyle name="Comma 11 2 4 2 5 6 2 3 2" xfId="29449" xr:uid="{D758AEBE-9A27-43B3-8461-2C78494B4EAE}"/>
    <cellStyle name="Comma 11 2 4 2 5 6 2 4" xfId="23270" xr:uid="{F225FA24-21A4-4E4F-80C4-6263C61807ED}"/>
    <cellStyle name="Comma 11 2 4 2 5 6 3" xfId="5159" xr:uid="{B2A5C38F-827C-4D1E-83AA-8FDAF62E7640}"/>
    <cellStyle name="Comma 11 2 4 2 5 6 3 2" xfId="20092" xr:uid="{0E8A7EF7-BB69-47EC-8A11-70F1987F4B11}"/>
    <cellStyle name="Comma 11 2 4 2 5 6 4" xfId="18546" xr:uid="{B3DFE6F3-1528-4FAD-8CB7-E8F10D0C6F08}"/>
    <cellStyle name="Comma 11 2 4 2 5 7" xfId="6940" xr:uid="{36077D64-B709-4354-9007-74E11F69B7BE}"/>
    <cellStyle name="Comma 11 2 4 2 5 7 2" xfId="10808" xr:uid="{F43ABB2E-B000-4A17-8609-CBEF69B63358}"/>
    <cellStyle name="Comma 11 2 4 2 5 7 2 2" xfId="24820" xr:uid="{3852B944-E229-4E2F-BF88-D11A4E00750E}"/>
    <cellStyle name="Comma 11 2 4 2 5 7 3" xfId="13903" xr:uid="{F9F0E6EC-0623-4946-AC08-57590B5AE2F9}"/>
    <cellStyle name="Comma 11 2 4 2 5 7 3 2" xfId="27906" xr:uid="{DBB05FC7-6E63-465F-9A37-2308E4948FE3}"/>
    <cellStyle name="Comma 11 2 4 2 5 7 4" xfId="21727" xr:uid="{0BAC6E4C-42C6-4655-B130-B7BB79F7B658}"/>
    <cellStyle name="Comma 11 2 4 2 5 8" xfId="17003" xr:uid="{C02B497B-A26C-49A3-A958-0E09D48B22A7}"/>
    <cellStyle name="Comma 11 2 4 2 6" xfId="892" xr:uid="{6EB3A071-F4D4-4FEA-B9E4-A830F3EE6591}"/>
    <cellStyle name="Comma 11 2 4 2 6 2" xfId="1492" xr:uid="{A8AFBA78-11B8-4F8A-A87D-817429F3745F}"/>
    <cellStyle name="Comma 11 2 4 2 6 2 2" xfId="2497" xr:uid="{7EB7CF23-77DD-4DFD-B363-00AB1CBB6463}"/>
    <cellStyle name="Comma 11 2 4 2 6 2 2 2" xfId="4687" xr:uid="{540F09BF-E220-492C-98B0-5BBD8B5899E6}"/>
    <cellStyle name="Comma 11 2 4 2 6 2 2 2 2" xfId="10333" xr:uid="{392AAAC7-317F-4F7A-A5C5-3E127E694A84}"/>
    <cellStyle name="Comma 11 2 4 2 6 2 2 2 2 2" xfId="13465" xr:uid="{C960F990-74C6-4C96-A8FE-BACF246057BC}"/>
    <cellStyle name="Comma 11 2 4 2 6 2 2 2 2 2 2" xfId="27476" xr:uid="{011BAE0E-F768-46AD-A8C5-9AFD4797E4CF}"/>
    <cellStyle name="Comma 11 2 4 2 6 2 2 2 2 3" xfId="16560" xr:uid="{1E1870F0-1F84-44D2-933C-7446C2A85852}"/>
    <cellStyle name="Comma 11 2 4 2 6 2 2 2 2 3 2" xfId="30562" xr:uid="{323528D9-F858-486A-A322-7153BBFCA668}"/>
    <cellStyle name="Comma 11 2 4 2 6 2 2 2 2 4" xfId="24383" xr:uid="{18705560-5778-4CFE-8A19-3D2D7966B7B9}"/>
    <cellStyle name="Comma 11 2 4 2 6 2 2 2 3" xfId="6272" xr:uid="{0092D85F-879C-40AB-BC4E-C5FCBEB506C1}"/>
    <cellStyle name="Comma 11 2 4 2 6 2 2 2 3 2" xfId="21205" xr:uid="{D3F08197-C693-4F63-8CC9-3A2F2270EA78}"/>
    <cellStyle name="Comma 11 2 4 2 6 2 2 2 4" xfId="19659" xr:uid="{E5C15A20-12AB-4774-A498-2142E619BA07}"/>
    <cellStyle name="Comma 11 2 4 2 6 2 2 3" xfId="8351" xr:uid="{973F94B1-094C-4771-BDC2-33DF020B69A7}"/>
    <cellStyle name="Comma 11 2 4 2 6 2 2 3 2" xfId="11921" xr:uid="{50AD73D6-C20F-40C3-B98E-2D80B815E796}"/>
    <cellStyle name="Comma 11 2 4 2 6 2 2 3 2 2" xfId="25933" xr:uid="{05AA83D5-F99F-417D-8478-ED9565600A60}"/>
    <cellStyle name="Comma 11 2 4 2 6 2 2 3 3" xfId="15016" xr:uid="{61A425A6-5A83-4F16-BA1C-E0A986564D46}"/>
    <cellStyle name="Comma 11 2 4 2 6 2 2 3 3 2" xfId="29019" xr:uid="{62BFD6E8-EF32-45DA-9574-BA3C82529E65}"/>
    <cellStyle name="Comma 11 2 4 2 6 2 2 3 4" xfId="22840" xr:uid="{7C65EBEB-7B10-456C-8FED-145193BBCE37}"/>
    <cellStyle name="Comma 11 2 4 2 6 2 2 4" xfId="18116" xr:uid="{5FDCA112-6814-4C8B-87C5-038D866AC623}"/>
    <cellStyle name="Comma 11 2 4 2 6 2 3" xfId="3774" xr:uid="{03992CD4-3EE6-4AAE-A5B4-2058EB2165DA}"/>
    <cellStyle name="Comma 11 2 4 2 6 2 3 2" xfId="9473" xr:uid="{DE6F127D-359A-48C5-9D99-77D2BCA8D7EA}"/>
    <cellStyle name="Comma 11 2 4 2 6 2 3 2 2" xfId="12738" xr:uid="{C24101AC-ABB0-4FE4-A966-AF0B2D1C213B}"/>
    <cellStyle name="Comma 11 2 4 2 6 2 3 2 2 2" xfId="26749" xr:uid="{D59B8528-480E-4843-8978-B356281F4B78}"/>
    <cellStyle name="Comma 11 2 4 2 6 2 3 2 3" xfId="15833" xr:uid="{7BD6464E-3722-4398-BD75-EE39BBEA5B63}"/>
    <cellStyle name="Comma 11 2 4 2 6 2 3 2 3 2" xfId="29835" xr:uid="{335B2EBA-1764-412B-BC36-D2E5D77DD75D}"/>
    <cellStyle name="Comma 11 2 4 2 6 2 3 2 4" xfId="23656" xr:uid="{636E4975-7673-4903-B159-F0DC2B9EE624}"/>
    <cellStyle name="Comma 11 2 4 2 6 2 3 3" xfId="5545" xr:uid="{0BACF003-ED06-44CB-8374-5C2BE8285C19}"/>
    <cellStyle name="Comma 11 2 4 2 6 2 3 3 2" xfId="20478" xr:uid="{C7DEF7D7-B91F-4A50-8329-E87DE0E90351}"/>
    <cellStyle name="Comma 11 2 4 2 6 2 3 4" xfId="18932" xr:uid="{2591745B-3708-45A6-963E-D69610CB756A}"/>
    <cellStyle name="Comma 11 2 4 2 6 2 4" xfId="7472" xr:uid="{7E0601A1-AB30-46FE-9CE2-D1F9E4B77F86}"/>
    <cellStyle name="Comma 11 2 4 2 6 2 4 2" xfId="11194" xr:uid="{C1FD90C5-C872-4849-810F-F5AEB8626FE9}"/>
    <cellStyle name="Comma 11 2 4 2 6 2 4 2 2" xfId="25206" xr:uid="{FA5A8B3B-FF9F-4801-B284-EF5E6B3180CE}"/>
    <cellStyle name="Comma 11 2 4 2 6 2 4 3" xfId="14289" xr:uid="{B81D10A1-6266-40B6-B015-3806FBE3C976}"/>
    <cellStyle name="Comma 11 2 4 2 6 2 4 3 2" xfId="28292" xr:uid="{72B28025-55BD-4604-BFCF-C58D68AC8C64}"/>
    <cellStyle name="Comma 11 2 4 2 6 2 4 4" xfId="22113" xr:uid="{7343D4C5-59B1-468A-B19A-6B9EBD7B2D00}"/>
    <cellStyle name="Comma 11 2 4 2 6 2 5" xfId="17389" xr:uid="{25A5ED9B-439A-4FA1-8D58-45FC3C7FFB4B}"/>
    <cellStyle name="Comma 11 2 4 2 6 3" xfId="1319" xr:uid="{3E30EC99-A9CC-4F35-B88D-F83B0A7F6DE9}"/>
    <cellStyle name="Comma 11 2 4 2 6 3 2" xfId="3602" xr:uid="{890CF532-ACEE-404B-8E90-2A157FA1294C}"/>
    <cellStyle name="Comma 11 2 4 2 6 3 2 2" xfId="9301" xr:uid="{6A1A7368-9E05-4EC9-B3B7-2D3B9583C94C}"/>
    <cellStyle name="Comma 11 2 4 2 6 3 2 2 2" xfId="12630" xr:uid="{7DA28B7E-CEB2-46DD-8A27-AF63D22777A3}"/>
    <cellStyle name="Comma 11 2 4 2 6 3 2 2 2 2" xfId="26642" xr:uid="{5178BAD1-3721-498B-B41F-261E376FB95E}"/>
    <cellStyle name="Comma 11 2 4 2 6 3 2 2 3" xfId="15725" xr:uid="{F4B0064A-9192-450E-B826-4CC2FAA3FD19}"/>
    <cellStyle name="Comma 11 2 4 2 6 3 2 2 3 2" xfId="29728" xr:uid="{B9E3F85B-C09D-4AF3-9404-AF1471C7EF5A}"/>
    <cellStyle name="Comma 11 2 4 2 6 3 2 2 4" xfId="23549" xr:uid="{05912A75-D764-4EDE-872E-A3C3BACFC4D9}"/>
    <cellStyle name="Comma 11 2 4 2 6 3 2 3" xfId="5438" xr:uid="{E0A8F3A3-A68C-4A4E-80A3-860D173E6B28}"/>
    <cellStyle name="Comma 11 2 4 2 6 3 2 3 2" xfId="20371" xr:uid="{5F1EE7F2-2D1D-49E7-9E4F-9A3C0816EF5E}"/>
    <cellStyle name="Comma 11 2 4 2 6 3 2 4" xfId="18825" xr:uid="{1B9CFC5F-9C16-4714-A6F7-7D37B7E942A0}"/>
    <cellStyle name="Comma 11 2 4 2 6 3 3" xfId="7300" xr:uid="{DB737F51-C7AB-45F8-A831-5C27064E28D3}"/>
    <cellStyle name="Comma 11 2 4 2 6 3 3 2" xfId="11087" xr:uid="{C875070F-962E-4468-BA17-AD0C5DBA5B8D}"/>
    <cellStyle name="Comma 11 2 4 2 6 3 3 2 2" xfId="25099" xr:uid="{43A31725-FCDD-43AF-8892-8B239B450447}"/>
    <cellStyle name="Comma 11 2 4 2 6 3 3 3" xfId="14182" xr:uid="{7022ECCD-8978-42A8-A0BF-33DFE28C2CEA}"/>
    <cellStyle name="Comma 11 2 4 2 6 3 3 3 2" xfId="28185" xr:uid="{7CDC2C92-F831-47E1-A9E3-0B6B53F77822}"/>
    <cellStyle name="Comma 11 2 4 2 6 3 3 4" xfId="22006" xr:uid="{03942E7E-E382-45FB-BD2B-827F9BAA51FD}"/>
    <cellStyle name="Comma 11 2 4 2 6 3 4" xfId="17282" xr:uid="{6B8F0900-7AB4-40DF-B198-2247B1E9C20A}"/>
    <cellStyle name="Comma 11 2 4 2 6 4" xfId="2346" xr:uid="{D255771E-90AD-49A6-A7A1-FF8C7EB2DE5A}"/>
    <cellStyle name="Comma 11 2 4 2 6 4 2" xfId="4536" xr:uid="{023D56F4-5466-409D-AC29-67AAF3F915C6}"/>
    <cellStyle name="Comma 11 2 4 2 6 4 2 2" xfId="10182" xr:uid="{11A7B750-F319-42F2-8D3D-839CE18C35F4}"/>
    <cellStyle name="Comma 11 2 4 2 6 4 2 2 2" xfId="13373" xr:uid="{7FD0C988-6012-4389-A0DD-78D2146DA463}"/>
    <cellStyle name="Comma 11 2 4 2 6 4 2 2 2 2" xfId="27384" xr:uid="{8FD6D763-2417-453E-BB3B-90A8F294B683}"/>
    <cellStyle name="Comma 11 2 4 2 6 4 2 2 3" xfId="16468" xr:uid="{7D12C8C2-7C91-4B28-BCB4-FA04F5FAAC2D}"/>
    <cellStyle name="Comma 11 2 4 2 6 4 2 2 3 2" xfId="30470" xr:uid="{82746DB0-E0F7-4FA1-8648-09610C202EF1}"/>
    <cellStyle name="Comma 11 2 4 2 6 4 2 2 4" xfId="24291" xr:uid="{6AEF9C2F-C85B-47F3-B61D-56F32BB22DE4}"/>
    <cellStyle name="Comma 11 2 4 2 6 4 2 3" xfId="6180" xr:uid="{F60CF394-363E-4AD3-AB94-43226E40DC48}"/>
    <cellStyle name="Comma 11 2 4 2 6 4 2 3 2" xfId="21113" xr:uid="{771A21A0-D570-416B-972C-21BFDFF4245C}"/>
    <cellStyle name="Comma 11 2 4 2 6 4 2 4" xfId="19567" xr:uid="{10366803-D13C-4474-AA9E-E16155EF2199}"/>
    <cellStyle name="Comma 11 2 4 2 6 4 3" xfId="8200" xr:uid="{57E8128A-9834-4F7F-8DCB-8992F0A55517}"/>
    <cellStyle name="Comma 11 2 4 2 6 4 3 2" xfId="11829" xr:uid="{8EF712D3-72D6-4DAD-9A90-25DE1CFB3661}"/>
    <cellStyle name="Comma 11 2 4 2 6 4 3 2 2" xfId="25841" xr:uid="{8E9F2D3D-EAC4-41AE-93C0-4F45D17F23BA}"/>
    <cellStyle name="Comma 11 2 4 2 6 4 3 3" xfId="14924" xr:uid="{56DFA7BB-ACD4-412A-992B-2A6DF14B603D}"/>
    <cellStyle name="Comma 11 2 4 2 6 4 3 3 2" xfId="28927" xr:uid="{28ABEE27-D6FF-4FB5-BC2A-1A844DDB389F}"/>
    <cellStyle name="Comma 11 2 4 2 6 4 3 4" xfId="22748" xr:uid="{3C97489F-30FC-4517-ABC4-64BC85E887A5}"/>
    <cellStyle name="Comma 11 2 4 2 6 4 4" xfId="18024" xr:uid="{F2401544-5F16-4395-8C71-AC2B4D7FFD2F}"/>
    <cellStyle name="Comma 11 2 4 2 6 5" xfId="3296" xr:uid="{B52CDC41-D10F-45DD-9D7A-43605542E1F7}"/>
    <cellStyle name="Comma 11 2 4 2 6 5 2" xfId="8996" xr:uid="{79310546-59A6-4554-A246-A4B84A526B57}"/>
    <cellStyle name="Comma 11 2 4 2 6 5 2 2" xfId="12394" xr:uid="{C9C990AB-280B-4260-838B-257E6940E537}"/>
    <cellStyle name="Comma 11 2 4 2 6 5 2 2 2" xfId="26406" xr:uid="{9ED1C447-8312-42D2-B1C1-3E492374E255}"/>
    <cellStyle name="Comma 11 2 4 2 6 5 2 3" xfId="15489" xr:uid="{927AB390-9118-4719-A3C2-56C150D0BBBC}"/>
    <cellStyle name="Comma 11 2 4 2 6 5 2 3 2" xfId="29492" xr:uid="{F84CE060-1D28-4676-94EF-22F57460C534}"/>
    <cellStyle name="Comma 11 2 4 2 6 5 2 4" xfId="23313" xr:uid="{00714F3D-1965-43E6-BDAC-5E2E9CE78E47}"/>
    <cellStyle name="Comma 11 2 4 2 6 5 3" xfId="5202" xr:uid="{396746E9-127D-483F-A525-77E091FB0582}"/>
    <cellStyle name="Comma 11 2 4 2 6 5 3 2" xfId="20135" xr:uid="{BDFE0EB7-A0C5-4A02-B203-9F9DBE2F1125}"/>
    <cellStyle name="Comma 11 2 4 2 6 5 4" xfId="18589" xr:uid="{D67EFB95-D217-4CAF-A3D0-40A63946BCE7}"/>
    <cellStyle name="Comma 11 2 4 2 6 6" xfId="6995" xr:uid="{5C4E5B47-BEF3-47E9-8C70-B4C7650163C6}"/>
    <cellStyle name="Comma 11 2 4 2 6 6 2" xfId="10851" xr:uid="{872818C9-D030-4780-B541-BC7590C0E1FA}"/>
    <cellStyle name="Comma 11 2 4 2 6 6 2 2" xfId="24863" xr:uid="{911235E2-E5A1-4CEF-AD7D-3E7F056AF582}"/>
    <cellStyle name="Comma 11 2 4 2 6 6 3" xfId="13946" xr:uid="{783650E8-928F-4146-8CE0-69A5F270D0B9}"/>
    <cellStyle name="Comma 11 2 4 2 6 6 3 2" xfId="27949" xr:uid="{67EEE2C4-72A4-4797-A631-A1FD1BFFF313}"/>
    <cellStyle name="Comma 11 2 4 2 6 6 4" xfId="21770" xr:uid="{146A0A41-5320-41CC-A0C1-FD58E2E22E0D}"/>
    <cellStyle name="Comma 11 2 4 2 6 7" xfId="17046" xr:uid="{35596E3F-6DEF-4974-A647-EB9A991BB243}"/>
    <cellStyle name="Comma 11 2 4 2 7" xfId="1105" xr:uid="{D086B1E7-374E-43F0-BAA0-FD871EA1E411}"/>
    <cellStyle name="Comma 11 2 4 2 7 2" xfId="1560" xr:uid="{35BFEC78-2DD4-4535-B40B-BF1B9443183B}"/>
    <cellStyle name="Comma 11 2 4 2 7 2 2" xfId="2532" xr:uid="{5FEC215E-608E-40CA-B899-3F5AC7831B98}"/>
    <cellStyle name="Comma 11 2 4 2 7 2 2 2" xfId="4722" xr:uid="{2D89201C-A006-4F0D-B371-8E321D3F308A}"/>
    <cellStyle name="Comma 11 2 4 2 7 2 2 2 2" xfId="10368" xr:uid="{B64018FF-7E1F-4673-BFFF-FA2792A86C80}"/>
    <cellStyle name="Comma 11 2 4 2 7 2 2 2 2 2" xfId="13496" xr:uid="{B16A9FA4-4585-4B3E-9322-9C22297E3706}"/>
    <cellStyle name="Comma 11 2 4 2 7 2 2 2 2 2 2" xfId="27507" xr:uid="{B9485673-2CED-4873-ABE3-16CC3D2043B5}"/>
    <cellStyle name="Comma 11 2 4 2 7 2 2 2 2 3" xfId="16591" xr:uid="{906AA485-C652-4170-A271-98027646A03A}"/>
    <cellStyle name="Comma 11 2 4 2 7 2 2 2 2 3 2" xfId="30593" xr:uid="{6CF76880-9474-45CE-9D35-6A89FE64C084}"/>
    <cellStyle name="Comma 11 2 4 2 7 2 2 2 2 4" xfId="24414" xr:uid="{0E6E223B-E183-4C22-8814-63C0DDC6E9A3}"/>
    <cellStyle name="Comma 11 2 4 2 7 2 2 2 3" xfId="6303" xr:uid="{7A3929C0-E92A-4C69-94DD-0DCCC3E47843}"/>
    <cellStyle name="Comma 11 2 4 2 7 2 2 2 3 2" xfId="21236" xr:uid="{A7C00CF4-F6B0-43B8-A876-66EC3A864F31}"/>
    <cellStyle name="Comma 11 2 4 2 7 2 2 2 4" xfId="19690" xr:uid="{D7B9C3EA-D0DF-4470-9C79-F0BFEFF127DA}"/>
    <cellStyle name="Comma 11 2 4 2 7 2 2 3" xfId="8386" xr:uid="{2E7048EE-CD49-4230-9D84-48474A600297}"/>
    <cellStyle name="Comma 11 2 4 2 7 2 2 3 2" xfId="11952" xr:uid="{A051CACB-7C5C-4F06-A637-7DC727030FF2}"/>
    <cellStyle name="Comma 11 2 4 2 7 2 2 3 2 2" xfId="25964" xr:uid="{CCBEEF17-FA6D-482F-937D-46C282FB1340}"/>
    <cellStyle name="Comma 11 2 4 2 7 2 2 3 3" xfId="15047" xr:uid="{05FDAE44-529E-4081-8C07-0CBFA3A997AB}"/>
    <cellStyle name="Comma 11 2 4 2 7 2 2 3 3 2" xfId="29050" xr:uid="{CC33A858-5C30-4295-8F7C-B5C087E38DD6}"/>
    <cellStyle name="Comma 11 2 4 2 7 2 2 3 4" xfId="22871" xr:uid="{A3050CA9-4EE1-4454-8970-AB28C0BC9D03}"/>
    <cellStyle name="Comma 11 2 4 2 7 2 2 4" xfId="18147" xr:uid="{4CB33954-5FAF-4862-97B9-14CA780D92A0}"/>
    <cellStyle name="Comma 11 2 4 2 7 2 3" xfId="3842" xr:uid="{CA5CE74B-1D53-4368-9EB5-4C91427145F4}"/>
    <cellStyle name="Comma 11 2 4 2 7 2 3 2" xfId="9541" xr:uid="{255EAA2F-12F2-4623-A9E8-FAA4F477D204}"/>
    <cellStyle name="Comma 11 2 4 2 7 2 3 2 2" xfId="12802" xr:uid="{6525E5A6-304B-4862-B159-CE6446EB1835}"/>
    <cellStyle name="Comma 11 2 4 2 7 2 3 2 2 2" xfId="26813" xr:uid="{05785C17-B770-422B-9EA9-37475491C729}"/>
    <cellStyle name="Comma 11 2 4 2 7 2 3 2 3" xfId="15897" xr:uid="{59AE40D4-8F85-4D07-AC09-5CC672D9C305}"/>
    <cellStyle name="Comma 11 2 4 2 7 2 3 2 3 2" xfId="29899" xr:uid="{23C3B914-AB4C-4C6C-AB48-8604353AF946}"/>
    <cellStyle name="Comma 11 2 4 2 7 2 3 2 4" xfId="23720" xr:uid="{D510DBD7-B31B-40DC-A143-26C1D4E0D306}"/>
    <cellStyle name="Comma 11 2 4 2 7 2 3 3" xfId="5609" xr:uid="{39526D88-5991-484E-BD6E-36367FE2A159}"/>
    <cellStyle name="Comma 11 2 4 2 7 2 3 3 2" xfId="20542" xr:uid="{FDF9AA8A-9295-42E7-891B-4F0A6CB3CED4}"/>
    <cellStyle name="Comma 11 2 4 2 7 2 3 4" xfId="18996" xr:uid="{0A96CD7C-6DBE-4FC9-A6C7-0C43D932A838}"/>
    <cellStyle name="Comma 11 2 4 2 7 2 4" xfId="7540" xr:uid="{41DD64A8-E4F6-4B41-935C-33F2A913CCBA}"/>
    <cellStyle name="Comma 11 2 4 2 7 2 4 2" xfId="11258" xr:uid="{0C9910D7-562B-4E5D-A6DA-C9D4E60AA6CD}"/>
    <cellStyle name="Comma 11 2 4 2 7 2 4 2 2" xfId="25270" xr:uid="{3C9DE44A-0E86-4ED6-A3B3-CF86EC49BBE3}"/>
    <cellStyle name="Comma 11 2 4 2 7 2 4 3" xfId="14353" xr:uid="{6E855548-2996-4FEF-A6C9-FF0990555A2C}"/>
    <cellStyle name="Comma 11 2 4 2 7 2 4 3 2" xfId="28356" xr:uid="{E6BD8DD5-9846-4241-9614-D45377B7BB58}"/>
    <cellStyle name="Comma 11 2 4 2 7 2 4 4" xfId="22177" xr:uid="{FFF0D69F-EEEA-494E-B834-1D8953876EC6}"/>
    <cellStyle name="Comma 11 2 4 2 7 2 5" xfId="17453" xr:uid="{ED73CD2F-CD65-4D43-92ED-570BC7311DEB}"/>
    <cellStyle name="Comma 11 2 4 2 7 3" xfId="1868" xr:uid="{5B982EB1-382D-4589-8F89-60E5D0A135DC}"/>
    <cellStyle name="Comma 11 2 4 2 7 3 2" xfId="4113" xr:uid="{69F77A26-7092-493B-80B7-2700C4EE1E22}"/>
    <cellStyle name="Comma 11 2 4 2 7 3 2 2" xfId="9760" xr:uid="{9E31219F-AD2C-41C8-8945-20D93F85AD36}"/>
    <cellStyle name="Comma 11 2 4 2 7 3 2 2 2" xfId="13010" xr:uid="{307FB8F1-10EB-4338-99C7-D73F62EF73B4}"/>
    <cellStyle name="Comma 11 2 4 2 7 3 2 2 2 2" xfId="27021" xr:uid="{5B7FEC0F-C20C-4044-A9CD-D0E10AE77258}"/>
    <cellStyle name="Comma 11 2 4 2 7 3 2 2 3" xfId="16105" xr:uid="{4D1E5730-9BCA-449A-8AD1-F8A51F98F02F}"/>
    <cellStyle name="Comma 11 2 4 2 7 3 2 2 3 2" xfId="30107" xr:uid="{9B3724BD-163C-4BD8-A042-ECB54AC5762C}"/>
    <cellStyle name="Comma 11 2 4 2 7 3 2 2 4" xfId="23928" xr:uid="{3F262C6E-8B06-4F00-AC00-81DB87A37ECB}"/>
    <cellStyle name="Comma 11 2 4 2 7 3 2 3" xfId="5817" xr:uid="{839246BE-6706-4338-B362-7379163F6410}"/>
    <cellStyle name="Comma 11 2 4 2 7 3 2 3 2" xfId="20750" xr:uid="{7D7B6335-EEE8-4D92-A7D2-51C9E0B3D971}"/>
    <cellStyle name="Comma 11 2 4 2 7 3 2 4" xfId="19204" xr:uid="{A3777706-1E9E-44CD-B7DE-C3F961575FCA}"/>
    <cellStyle name="Comma 11 2 4 2 7 3 3" xfId="7759" xr:uid="{45F1E352-9E16-4B67-B00B-4ACB9DEEA6C1}"/>
    <cellStyle name="Comma 11 2 4 2 7 3 3 2" xfId="11466" xr:uid="{5B7C59B8-86D2-4E5C-BDFB-16009DE5934B}"/>
    <cellStyle name="Comma 11 2 4 2 7 3 3 2 2" xfId="25478" xr:uid="{522057A6-A52E-440A-B626-C8C2BF44BD6C}"/>
    <cellStyle name="Comma 11 2 4 2 7 3 3 3" xfId="14561" xr:uid="{0FFE711D-0A29-4246-9213-A57A1D12562E}"/>
    <cellStyle name="Comma 11 2 4 2 7 3 3 3 2" xfId="28564" xr:uid="{7E97FA72-0F35-41BB-93ED-5F5800CF55FB}"/>
    <cellStyle name="Comma 11 2 4 2 7 3 3 4" xfId="22385" xr:uid="{1052A7FC-3B9E-4E7A-AD5A-7132EFC21A17}"/>
    <cellStyle name="Comma 11 2 4 2 7 3 4" xfId="17661" xr:uid="{D9319C81-27F0-4701-B8DC-632CDFC38F4F}"/>
    <cellStyle name="Comma 11 2 4 2 7 4" xfId="3417" xr:uid="{285F5FBA-C099-4B49-AB79-B7EF3231E430}"/>
    <cellStyle name="Comma 11 2 4 2 7 4 2" xfId="9117" xr:uid="{56C65E55-B412-4E86-93DD-B31D5B8D8498}"/>
    <cellStyle name="Comma 11 2 4 2 7 4 2 2" xfId="12476" xr:uid="{A31702C2-2752-40B3-9B89-65FE940B4C11}"/>
    <cellStyle name="Comma 11 2 4 2 7 4 2 2 2" xfId="26488" xr:uid="{4C7D040B-F78E-4A65-A6A2-6A1130B31247}"/>
    <cellStyle name="Comma 11 2 4 2 7 4 2 3" xfId="15571" xr:uid="{D5668D8B-D13D-4987-A5AF-13484D9D3F77}"/>
    <cellStyle name="Comma 11 2 4 2 7 4 2 3 2" xfId="29574" xr:uid="{FDE28CD5-E199-440E-AE5F-8B4270785F04}"/>
    <cellStyle name="Comma 11 2 4 2 7 4 2 4" xfId="23395" xr:uid="{5139718C-DB3B-4F5A-B0C0-E85C06705B65}"/>
    <cellStyle name="Comma 11 2 4 2 7 4 3" xfId="5284" xr:uid="{75775332-7364-44B7-9BAA-1F3B1D0D10AA}"/>
    <cellStyle name="Comma 11 2 4 2 7 4 3 2" xfId="20217" xr:uid="{E38915E4-B7E1-47BD-9061-2D7846C8001D}"/>
    <cellStyle name="Comma 11 2 4 2 7 4 4" xfId="18671" xr:uid="{6FAB801F-B680-47FA-9D77-77A98B520224}"/>
    <cellStyle name="Comma 11 2 4 2 7 5" xfId="7116" xr:uid="{2F85D93C-E603-4A5D-9CD2-5A30783260D3}"/>
    <cellStyle name="Comma 11 2 4 2 7 5 2" xfId="10933" xr:uid="{96C3DDB2-222A-401B-B0C9-04D8BC872FDF}"/>
    <cellStyle name="Comma 11 2 4 2 7 5 2 2" xfId="24945" xr:uid="{DFF47E50-9128-4811-B536-1472CA81BF00}"/>
    <cellStyle name="Comma 11 2 4 2 7 5 3" xfId="14028" xr:uid="{8337C2E5-674B-4466-B54D-5C1BD218D443}"/>
    <cellStyle name="Comma 11 2 4 2 7 5 3 2" xfId="28031" xr:uid="{B3EB93C7-7E54-4794-89FE-5EBF0BCB2BEC}"/>
    <cellStyle name="Comma 11 2 4 2 7 5 4" xfId="21852" xr:uid="{60E96167-5356-4BBE-AD72-BCBFE2A4F0B6}"/>
    <cellStyle name="Comma 11 2 4 2 7 6" xfId="17128" xr:uid="{D7C01B78-F808-4D8E-9983-E07F203FD85F}"/>
    <cellStyle name="Comma 11 2 4 2 8" xfId="1393" xr:uid="{5B417DA2-6E05-4C1C-8BE1-5AE5E7A44FB6}"/>
    <cellStyle name="Comma 11 2 4 2 8 2" xfId="2398" xr:uid="{14908AC1-150B-42E0-B818-1C56B8B19FA9}"/>
    <cellStyle name="Comma 11 2 4 2 8 2 2" xfId="4588" xr:uid="{99B6F8F6-F2DF-4544-A46E-7DE82619F72A}"/>
    <cellStyle name="Comma 11 2 4 2 8 2 2 2" xfId="10234" xr:uid="{8E447143-4613-4171-BC33-CF2D3BDFA3A4}"/>
    <cellStyle name="Comma 11 2 4 2 8 2 2 2 2" xfId="13397" xr:uid="{791FA28A-392D-40CD-A843-C51A4DD9225C}"/>
    <cellStyle name="Comma 11 2 4 2 8 2 2 2 2 2" xfId="27408" xr:uid="{E4248821-2A6E-4E4A-89FA-0A9E52DF19B4}"/>
    <cellStyle name="Comma 11 2 4 2 8 2 2 2 3" xfId="16492" xr:uid="{36B4FE79-4319-4F16-BB81-EA5836C17957}"/>
    <cellStyle name="Comma 11 2 4 2 8 2 2 2 3 2" xfId="30494" xr:uid="{635F1024-A1A9-44F4-BD07-5011C1C94EFD}"/>
    <cellStyle name="Comma 11 2 4 2 8 2 2 2 4" xfId="24315" xr:uid="{9DD3BDFF-D269-40B9-A6C2-5AB37A4D3478}"/>
    <cellStyle name="Comma 11 2 4 2 8 2 2 3" xfId="6204" xr:uid="{F1850523-7F26-4EE7-A733-A4620386E022}"/>
    <cellStyle name="Comma 11 2 4 2 8 2 2 3 2" xfId="21137" xr:uid="{373EA166-D8C7-4CCC-BE59-7B782665BBC3}"/>
    <cellStyle name="Comma 11 2 4 2 8 2 2 4" xfId="19591" xr:uid="{814F714E-0BF2-49F7-9A52-381E3B1DEA8C}"/>
    <cellStyle name="Comma 11 2 4 2 8 2 3" xfId="8252" xr:uid="{1C3BF9D4-9DC5-4CE0-9B73-11D5E355D863}"/>
    <cellStyle name="Comma 11 2 4 2 8 2 3 2" xfId="11853" xr:uid="{0DECA108-621C-485F-A19A-8B97946B1C7E}"/>
    <cellStyle name="Comma 11 2 4 2 8 2 3 2 2" xfId="25865" xr:uid="{C6DE55FA-A0FF-44B3-9695-D1504645BAB3}"/>
    <cellStyle name="Comma 11 2 4 2 8 2 3 3" xfId="14948" xr:uid="{4AC2D28B-4B81-428E-B365-A6E477637F74}"/>
    <cellStyle name="Comma 11 2 4 2 8 2 3 3 2" xfId="28951" xr:uid="{5F37DEB9-011E-4EED-A2C2-F20C513A2EF6}"/>
    <cellStyle name="Comma 11 2 4 2 8 2 3 4" xfId="22772" xr:uid="{AC54C94F-82E1-4C88-9C3E-D4AB96C84D0E}"/>
    <cellStyle name="Comma 11 2 4 2 8 2 4" xfId="18048" xr:uid="{395729DF-3B7A-4558-AE21-E0037862FD22}"/>
    <cellStyle name="Comma 11 2 4 2 8 3" xfId="3675" xr:uid="{6FE62827-F8F9-46C2-809A-D95FBA7E1128}"/>
    <cellStyle name="Comma 11 2 4 2 8 3 2" xfId="9374" xr:uid="{BAB47DFE-8114-4BE4-9BE1-0043570E2505}"/>
    <cellStyle name="Comma 11 2 4 2 8 3 2 2" xfId="12669" xr:uid="{34890676-F3A7-4242-BBDD-B8C6D53A6D56}"/>
    <cellStyle name="Comma 11 2 4 2 8 3 2 2 2" xfId="26681" xr:uid="{6153C354-E4F5-4C59-9FCC-61BA4627DE3F}"/>
    <cellStyle name="Comma 11 2 4 2 8 3 2 3" xfId="15764" xr:uid="{DEE52032-7B02-46CE-A3E4-C08AB9C86AB4}"/>
    <cellStyle name="Comma 11 2 4 2 8 3 2 3 2" xfId="29767" xr:uid="{6AF0688C-C17A-4802-A494-C03B4948402F}"/>
    <cellStyle name="Comma 11 2 4 2 8 3 2 4" xfId="23588" xr:uid="{A9CCE897-D043-4DC1-BF70-DBB6DCE23504}"/>
    <cellStyle name="Comma 11 2 4 2 8 3 3" xfId="5477" xr:uid="{7ABAD179-E4B4-44EA-87FB-0505F082B971}"/>
    <cellStyle name="Comma 11 2 4 2 8 3 3 2" xfId="20410" xr:uid="{45DFE020-19EE-4C27-8EF6-BFF9DFCAA1BE}"/>
    <cellStyle name="Comma 11 2 4 2 8 3 4" xfId="18864" xr:uid="{11B7F341-2E09-44D3-9942-09DCBD1534A6}"/>
    <cellStyle name="Comma 11 2 4 2 8 4" xfId="7373" xr:uid="{5E1D1B28-93F8-4A16-8DC8-F2FEB76ECB7D}"/>
    <cellStyle name="Comma 11 2 4 2 8 4 2" xfId="11126" xr:uid="{E9A27766-F42E-4FD9-80C3-901C9A8320DA}"/>
    <cellStyle name="Comma 11 2 4 2 8 4 2 2" xfId="25138" xr:uid="{2922108B-9C3D-49BA-8C3C-EB4A2D20F521}"/>
    <cellStyle name="Comma 11 2 4 2 8 4 3" xfId="14221" xr:uid="{C62950D4-9ED9-4960-A38B-4A1DE7D4C286}"/>
    <cellStyle name="Comma 11 2 4 2 8 4 3 2" xfId="28224" xr:uid="{DC6D7CED-C670-4D5C-8B35-4CB33528345B}"/>
    <cellStyle name="Comma 11 2 4 2 8 4 4" xfId="22045" xr:uid="{1D1EA4E9-E674-4FB7-88D5-8B6423649596}"/>
    <cellStyle name="Comma 11 2 4 2 8 5" xfId="17321" xr:uid="{CF2AC360-A02B-4017-841D-3AD58CC68ACA}"/>
    <cellStyle name="Comma 11 2 4 2 9" xfId="978" xr:uid="{80083ED6-90FD-4568-8A11-C1CF3F376912}"/>
    <cellStyle name="Comma 11 2 4 2 9 2" xfId="3314" xr:uid="{A5A16E46-00FB-4153-8165-B615BCA2D894}"/>
    <cellStyle name="Comma 11 2 4 2 9 2 2" xfId="9014" xr:uid="{492B79CC-2BA4-4A56-9C28-BD369A9834B9}"/>
    <cellStyle name="Comma 11 2 4 2 9 2 2 2" xfId="12408" xr:uid="{66C86E1C-F822-448E-A287-F5DBCD5224B7}"/>
    <cellStyle name="Comma 11 2 4 2 9 2 2 2 2" xfId="26420" xr:uid="{F7571BCE-8FEB-4236-A686-72AD1E7FB9B8}"/>
    <cellStyle name="Comma 11 2 4 2 9 2 2 3" xfId="15503" xr:uid="{C970E9B5-8930-4C1E-886F-8D31D5548800}"/>
    <cellStyle name="Comma 11 2 4 2 9 2 2 3 2" xfId="29506" xr:uid="{A2D959D4-4D8F-49B0-8260-F5CFDFEBE4CA}"/>
    <cellStyle name="Comma 11 2 4 2 9 2 2 4" xfId="23327" xr:uid="{94B6CA88-7771-4D1B-A688-2DA0E78323D5}"/>
    <cellStyle name="Comma 11 2 4 2 9 2 3" xfId="5216" xr:uid="{45B08FB8-0EB9-4CF7-BDDD-1AB27F25094D}"/>
    <cellStyle name="Comma 11 2 4 2 9 2 3 2" xfId="20149" xr:uid="{6148C9FB-6C01-4171-BAC8-2F01064A9655}"/>
    <cellStyle name="Comma 11 2 4 2 9 2 4" xfId="18603" xr:uid="{7F7A96C1-4872-47F0-948B-BBDF319A2183}"/>
    <cellStyle name="Comma 11 2 4 2 9 3" xfId="7013" xr:uid="{A63530B4-F68D-4D3F-9073-FF09A1B88318}"/>
    <cellStyle name="Comma 11 2 4 2 9 3 2" xfId="10865" xr:uid="{A7C18C2F-0546-4B72-8C2D-9BDE42C1D6B3}"/>
    <cellStyle name="Comma 11 2 4 2 9 3 2 2" xfId="24877" xr:uid="{B0135CBB-BEF0-4D83-A901-AE3D652472E6}"/>
    <cellStyle name="Comma 11 2 4 2 9 3 3" xfId="13960" xr:uid="{7884D9DA-4137-4502-8D28-DEC230AB1CA5}"/>
    <cellStyle name="Comma 11 2 4 2 9 3 3 2" xfId="27963" xr:uid="{4428528C-0CF1-4CA0-A9D4-9473BE1ECBD6}"/>
    <cellStyle name="Comma 11 2 4 2 9 3 4" xfId="21784" xr:uid="{5BC5170C-0F21-4AB3-9990-53DE62D08DA2}"/>
    <cellStyle name="Comma 11 2 4 2 9 4" xfId="17060" xr:uid="{C02AC1B4-0724-4016-B0E8-B62E54FDE74C}"/>
    <cellStyle name="Comma 11 2 4 3" xfId="9247" xr:uid="{38DB6C53-7207-460A-8E55-9A8891FBB808}"/>
    <cellStyle name="Comma 11 2 4 3 2" xfId="12579" xr:uid="{A854778F-B06B-422D-9D62-9735B2FCC473}"/>
    <cellStyle name="Comma 11 2 4 3 2 2" xfId="26591" xr:uid="{724E7B12-3128-488C-A4ED-D690299D6E6C}"/>
    <cellStyle name="Comma 11 2 4 3 3" xfId="15674" xr:uid="{FA6AD4E1-FC18-4823-A393-3A5945952BB0}"/>
    <cellStyle name="Comma 11 2 4 3 3 2" xfId="29677" xr:uid="{BBD556EA-5867-4248-B103-1BD7225B48DD}"/>
    <cellStyle name="Comma 11 2 4 3 4" xfId="23498" xr:uid="{9BBB6CBA-DF8F-43D2-8D48-57B37FFAAEA3}"/>
    <cellStyle name="Comma 11 2 4 4" xfId="5387" xr:uid="{DBDBA4D0-254D-4658-9637-D676AC0655F0}"/>
    <cellStyle name="Comma 11 2 4 4 2" xfId="20320" xr:uid="{7E14D15A-82B7-4A2A-92D0-6D3D4D34CD15}"/>
    <cellStyle name="Comma 11 2 4 5" xfId="18774" xr:uid="{8CB685E6-1A69-429D-BA93-690C733468FA}"/>
    <cellStyle name="Comma 11 2 5" xfId="7246" xr:uid="{AE16C127-7500-42EA-96C7-92F68F32D338}"/>
    <cellStyle name="Comma 11 2 5 2" xfId="11036" xr:uid="{FFDE4914-AEED-420C-A71F-2BC0900A1E5C}"/>
    <cellStyle name="Comma 11 2 5 2 2" xfId="25048" xr:uid="{3B57BEB3-6033-4737-AE89-9F9E85EE004C}"/>
    <cellStyle name="Comma 11 2 5 3" xfId="14131" xr:uid="{F1374526-D4E6-4490-B097-0785D52E9052}"/>
    <cellStyle name="Comma 11 2 5 3 2" xfId="28134" xr:uid="{20A80F09-69E8-49C3-BE35-88A28D274467}"/>
    <cellStyle name="Comma 11 2 5 4" xfId="21955" xr:uid="{14238C38-B535-425B-8039-61757B2CE76A}"/>
    <cellStyle name="Comma 11 2 6" xfId="17231" xr:uid="{C612F381-C7E3-4F01-998F-37159581A93F}"/>
    <cellStyle name="Comma 11 3" xfId="1548" xr:uid="{A0525BBF-9819-4540-99A8-E457A2697D78}"/>
    <cellStyle name="Comma 11 3 2" xfId="1963" xr:uid="{C3094AC7-CFAD-41E8-897C-AA7D6CFDA1B2}"/>
    <cellStyle name="Comma 11 3 2 2" xfId="4208" xr:uid="{96EF0B34-2490-43C5-9634-9AFF0B16F629}"/>
    <cellStyle name="Comma 11 3 2 2 2" xfId="9855" xr:uid="{C052DA26-9E6B-4D2D-B6F3-A7EAE9E06A55}"/>
    <cellStyle name="Comma 11 3 2 2 2 2" xfId="13105" xr:uid="{23A70FF7-CF9D-44D2-96A6-077E9BC28537}"/>
    <cellStyle name="Comma 11 3 2 2 2 2 2" xfId="27116" xr:uid="{B8EE1064-D9C2-4DE3-BE4E-4C9277B800C6}"/>
    <cellStyle name="Comma 11 3 2 2 2 3" xfId="16200" xr:uid="{06F217F9-143B-4BC0-8CE7-941C18B0351E}"/>
    <cellStyle name="Comma 11 3 2 2 2 3 2" xfId="30202" xr:uid="{E87D34DA-9ACC-4B09-8119-57680A045A04}"/>
    <cellStyle name="Comma 11 3 2 2 2 4" xfId="24023" xr:uid="{BBD02227-86C7-45CA-B0C5-972AC22AB66D}"/>
    <cellStyle name="Comma 11 3 2 2 3" xfId="5912" xr:uid="{E0A1CF8E-7815-4670-B467-EB62DCC10A40}"/>
    <cellStyle name="Comma 11 3 2 2 3 2" xfId="20845" xr:uid="{6099A2A5-59A3-41C3-A516-E7ADC04B08F2}"/>
    <cellStyle name="Comma 11 3 2 2 4" xfId="19299" xr:uid="{6C8AA16B-9156-4D51-9A6B-BBD1AF06A2A7}"/>
    <cellStyle name="Comma 11 3 2 3" xfId="7854" xr:uid="{05A31A76-3473-4752-A2DC-BB8B195A305A}"/>
    <cellStyle name="Comma 11 3 2 3 2" xfId="11561" xr:uid="{A316DFD2-1D20-4913-B9AF-4C9B7BF3ABD0}"/>
    <cellStyle name="Comma 11 3 2 3 2 2" xfId="25573" xr:uid="{77FC88D9-C56D-4C3E-938C-556BD86A1827}"/>
    <cellStyle name="Comma 11 3 2 3 3" xfId="14656" xr:uid="{3A001936-F704-46BF-AE65-9B2CF640E8D6}"/>
    <cellStyle name="Comma 11 3 2 3 3 2" xfId="28659" xr:uid="{7D52CC0C-D75D-4BE7-8FA7-549AABD3FF44}"/>
    <cellStyle name="Comma 11 3 2 3 4" xfId="22480" xr:uid="{183122A5-78D6-49FB-896A-731CA3A4461A}"/>
    <cellStyle name="Comma 11 3 2 4" xfId="17756" xr:uid="{82A87925-8B09-47C6-A97F-54C45ADE02F3}"/>
    <cellStyle name="Comma 11 3 3" xfId="3830" xr:uid="{8D29E634-44FF-43AA-9E2E-771B3C0078B2}"/>
    <cellStyle name="Comma 11 3 3 2" xfId="9529" xr:uid="{389158CB-01C5-4F60-91FE-68FD884B09D2}"/>
    <cellStyle name="Comma 11 3 3 2 2" xfId="12791" xr:uid="{76F3AE28-D06B-49E4-83BA-2E56FCD80780}"/>
    <cellStyle name="Comma 11 3 3 2 2 2" xfId="26802" xr:uid="{C5C437ED-473C-4F99-B415-EB5C6B1D09CF}"/>
    <cellStyle name="Comma 11 3 3 2 3" xfId="15886" xr:uid="{4D3B39CD-2B2C-44B9-A917-DF11C79F7B35}"/>
    <cellStyle name="Comma 11 3 3 2 3 2" xfId="29888" xr:uid="{23E51A22-C667-409B-BD9E-B768D76BDF5B}"/>
    <cellStyle name="Comma 11 3 3 2 4" xfId="23709" xr:uid="{CC80CFE0-AF28-45EC-ACD3-8F8A135AE64C}"/>
    <cellStyle name="Comma 11 3 3 3" xfId="5598" xr:uid="{0639EB4D-9BC0-4348-AC84-FE66D9BE33C9}"/>
    <cellStyle name="Comma 11 3 3 3 2" xfId="20531" xr:uid="{052BED68-FB0D-4F27-BA1A-A102B602922D}"/>
    <cellStyle name="Comma 11 3 3 4" xfId="18985" xr:uid="{C976AEB1-9ABB-4385-B3BA-FD68961C4795}"/>
    <cellStyle name="Comma 11 3 4" xfId="7528" xr:uid="{B09BE3F3-D663-43BB-8BAC-9B4D5575F9FD}"/>
    <cellStyle name="Comma 11 3 4 2" xfId="11247" xr:uid="{4FCF5B76-E8E1-458F-9086-59EE6D0945C5}"/>
    <cellStyle name="Comma 11 3 4 2 2" xfId="25259" xr:uid="{6956ED3F-38AD-4E52-B342-21330D782751}"/>
    <cellStyle name="Comma 11 3 4 3" xfId="14342" xr:uid="{272C5CEC-FFF7-46D9-B163-34E88C707506}"/>
    <cellStyle name="Comma 11 3 4 3 2" xfId="28345" xr:uid="{2CDE206A-0780-4BD0-A843-EC9F34687962}"/>
    <cellStyle name="Comma 11 3 4 4" xfId="22166" xr:uid="{D1124E9F-DB3C-4BAB-98E8-6CF096B85CC1}"/>
    <cellStyle name="Comma 11 3 5" xfId="17442" xr:uid="{57CD8F6D-7677-4AC5-93C5-343A45968B59}"/>
    <cellStyle name="Comma 11 4" xfId="1082" xr:uid="{9AF14E24-AE01-4D6C-8ABB-12C23329D44C}"/>
    <cellStyle name="Comma 11 4 2" xfId="3399" xr:uid="{B7010B8A-74E4-49A5-A4E9-14F3269EC56C}"/>
    <cellStyle name="Comma 11 4 2 2" xfId="9099" xr:uid="{AD077576-A677-4725-B885-C1A8428EA91D}"/>
    <cellStyle name="Comma 11 4 2 2 2" xfId="12465" xr:uid="{4EFC430D-1833-4B91-AEAE-0DC4208BD03A}"/>
    <cellStyle name="Comma 11 4 2 2 2 2" xfId="26477" xr:uid="{A8548496-55F8-4F55-8B4A-65C4078C2E95}"/>
    <cellStyle name="Comma 11 4 2 2 3" xfId="15560" xr:uid="{360B82CA-FDFA-4688-A103-3B05F51098E3}"/>
    <cellStyle name="Comma 11 4 2 2 3 2" xfId="29563" xr:uid="{8E06FA46-A714-4B88-A6A5-2E246B696929}"/>
    <cellStyle name="Comma 11 4 2 2 4" xfId="23384" xr:uid="{A52C4BDB-F31D-4F59-BB28-FDA2B5553597}"/>
    <cellStyle name="Comma 11 4 2 3" xfId="5273" xr:uid="{52B770D5-684A-4FAB-8178-487577A23804}"/>
    <cellStyle name="Comma 11 4 2 3 2" xfId="20206" xr:uid="{03DDD8C8-751D-4ACA-B3F2-888D51EA2E96}"/>
    <cellStyle name="Comma 11 4 2 4" xfId="18660" xr:uid="{EB24A08B-7C14-4A87-A263-341FD972CB25}"/>
    <cellStyle name="Comma 11 4 3" xfId="7098" xr:uid="{411EDF2F-9F09-40A4-BFC3-4D356722402C}"/>
    <cellStyle name="Comma 11 4 3 2" xfId="10922" xr:uid="{BBDAA44C-4B57-459E-8699-6F5E3D65FFDF}"/>
    <cellStyle name="Comma 11 4 3 2 2" xfId="24934" xr:uid="{7C1D061F-D76C-410B-9F0F-20FBD56949F0}"/>
    <cellStyle name="Comma 11 4 3 3" xfId="14017" xr:uid="{8A4632E7-3477-45EF-90F0-40835C55FBC5}"/>
    <cellStyle name="Comma 11 4 3 3 2" xfId="28020" xr:uid="{CD811F76-41F7-43F8-AFC7-8439EA56AAF5}"/>
    <cellStyle name="Comma 11 4 3 4" xfId="21841" xr:uid="{5DDD0E30-4BBC-44DB-A5C1-C306E36E6C42}"/>
    <cellStyle name="Comma 11 4 4" xfId="17117" xr:uid="{0C3FAC87-7402-45C5-8EFC-9C0B033BC963}"/>
    <cellStyle name="Comma 11 5" xfId="2208" xr:uid="{2E7078DB-1662-417C-81E5-C23AEA9BA4B7}"/>
    <cellStyle name="Comma 11 5 2" xfId="4402" xr:uid="{0A2AB90E-C7A5-4855-BFB7-8017BB88F435}"/>
    <cellStyle name="Comma 11 5 2 2" xfId="10048" xr:uid="{93FFFFB3-D174-427E-8B96-2EC5622FAD42}"/>
    <cellStyle name="Comma 11 5 2 2 2" xfId="13274" xr:uid="{F636B11D-3357-45F8-A851-C9C3027CD1A7}"/>
    <cellStyle name="Comma 11 5 2 2 2 2" xfId="27285" xr:uid="{8DB2040A-2DF7-4ACE-8F1E-5668C950C63E}"/>
    <cellStyle name="Comma 11 5 2 2 3" xfId="16369" xr:uid="{EC68997F-686B-404F-9F51-D3F2F4C52DE3}"/>
    <cellStyle name="Comma 11 5 2 2 3 2" xfId="30371" xr:uid="{89147822-2BCB-46D3-819F-828F3BB5FE52}"/>
    <cellStyle name="Comma 11 5 2 2 4" xfId="24192" xr:uid="{BB6746DA-C0EE-4358-9EB7-E89F15F9838C}"/>
    <cellStyle name="Comma 11 5 2 3" xfId="6081" xr:uid="{CF8A2A27-F248-4E85-82D2-B4E7AC60E06D}"/>
    <cellStyle name="Comma 11 5 2 3 2" xfId="21014" xr:uid="{9941ED40-4D30-470B-9406-94EFED0C15AA}"/>
    <cellStyle name="Comma 11 5 2 4" xfId="19468" xr:uid="{5CD39DDB-C931-431C-9FD7-836995D3B136}"/>
    <cellStyle name="Comma 11 5 3" xfId="8065" xr:uid="{89087BCB-E621-4FC7-85A8-286842765D03}"/>
    <cellStyle name="Comma 11 5 3 2" xfId="11730" xr:uid="{2F4658D7-EB14-43AF-BB7B-40656B3E856C}"/>
    <cellStyle name="Comma 11 5 3 2 2" xfId="25742" xr:uid="{BAB835CD-D7E2-466F-844A-B6CD989EEC75}"/>
    <cellStyle name="Comma 11 5 3 3" xfId="14825" xr:uid="{12E44019-0C66-48AF-AB6E-F86E40359B47}"/>
    <cellStyle name="Comma 11 5 3 3 2" xfId="28828" xr:uid="{D3A223A3-7092-42C6-B4E3-1FE98EA9C3F5}"/>
    <cellStyle name="Comma 11 5 3 4" xfId="22649" xr:uid="{C3301F57-38AF-4C8A-98E2-6BA811638205}"/>
    <cellStyle name="Comma 11 5 4" xfId="17925" xr:uid="{E061BEBE-EA22-4A81-AEBC-91400B7B525E}"/>
    <cellStyle name="Comma 11 6" xfId="185" xr:uid="{8AAF4230-511C-4305-B1A0-0BD0BEAA4B79}"/>
    <cellStyle name="Comma 11 6 2" xfId="1085" xr:uid="{3367BC2E-CF1D-432B-A5D1-82DAFE7C6A89}"/>
    <cellStyle name="Comma 11 6 2 2" xfId="1551" xr:uid="{4B5663CA-6669-4C56-B36D-97256E4A7206}"/>
    <cellStyle name="Comma 11 6 2 2 2" xfId="1966" xr:uid="{A24E039A-C9E8-4916-BDC0-4ABBD50B642A}"/>
    <cellStyle name="Comma 11 6 2 2 2 2" xfId="4211" xr:uid="{1A8E27DB-9807-446F-8038-C4002A87078C}"/>
    <cellStyle name="Comma 11 6 2 2 2 2 2" xfId="9858" xr:uid="{686A47CA-E6D7-4337-AE44-C71AAAD21FB7}"/>
    <cellStyle name="Comma 11 6 2 2 2 2 2 2" xfId="13108" xr:uid="{0291D23A-DFAD-4BA1-A40F-5135F1FCE92D}"/>
    <cellStyle name="Comma 11 6 2 2 2 2 2 2 2" xfId="27119" xr:uid="{4AB756DA-E5A7-4A98-8B12-DABA33ADF048}"/>
    <cellStyle name="Comma 11 6 2 2 2 2 2 3" xfId="16203" xr:uid="{99B7A024-12E1-480A-82B9-2AF247F31B6C}"/>
    <cellStyle name="Comma 11 6 2 2 2 2 2 3 2" xfId="30205" xr:uid="{79D9D8FE-7C40-44EB-86A3-85DCDDD59C00}"/>
    <cellStyle name="Comma 11 6 2 2 2 2 2 4" xfId="24026" xr:uid="{222FB78B-678C-48F4-982B-CE5ADD9FEA5F}"/>
    <cellStyle name="Comma 11 6 2 2 2 2 3" xfId="5915" xr:uid="{649A5982-8CEB-4B44-830C-F001C44E757B}"/>
    <cellStyle name="Comma 11 6 2 2 2 2 3 2" xfId="20848" xr:uid="{1CD179E0-6617-4CE1-A865-7FACF2ECCD8F}"/>
    <cellStyle name="Comma 11 6 2 2 2 2 4" xfId="19302" xr:uid="{5D982A07-BE64-4945-B240-CC2A0A5323DE}"/>
    <cellStyle name="Comma 11 6 2 2 2 3" xfId="7857" xr:uid="{EB30A050-60DE-4D95-AF17-95B4E725B27D}"/>
    <cellStyle name="Comma 11 6 2 2 2 3 2" xfId="11564" xr:uid="{64707C95-C903-42C5-86FF-F239E4796478}"/>
    <cellStyle name="Comma 11 6 2 2 2 3 2 2" xfId="25576" xr:uid="{A8D06E27-C5C0-4FCC-86DB-9650072EB9E8}"/>
    <cellStyle name="Comma 11 6 2 2 2 3 3" xfId="14659" xr:uid="{B049599A-1FC9-4988-8949-9A1EFA25869D}"/>
    <cellStyle name="Comma 11 6 2 2 2 3 3 2" xfId="28662" xr:uid="{32F18458-C744-4BB1-A80D-E624B9F7D5F9}"/>
    <cellStyle name="Comma 11 6 2 2 2 3 4" xfId="22483" xr:uid="{68F5F271-8BF6-4FFD-94AD-3FA6D916F2BB}"/>
    <cellStyle name="Comma 11 6 2 2 2 4" xfId="17759" xr:uid="{B0FBD3B2-A84B-49CE-9AB3-7348066EDD81}"/>
    <cellStyle name="Comma 11 6 2 2 3" xfId="3833" xr:uid="{4FDEAF2F-7F5E-4E27-9FBF-32F5A0D48F8C}"/>
    <cellStyle name="Comma 11 6 2 2 3 2" xfId="9532" xr:uid="{080E1C00-E42B-4C93-8757-3B00625A3956}"/>
    <cellStyle name="Comma 11 6 2 2 3 2 2" xfId="12794" xr:uid="{14E8254E-955B-48FA-9A1E-ED869A8F276C}"/>
    <cellStyle name="Comma 11 6 2 2 3 2 2 2" xfId="26805" xr:uid="{DB978B94-B22F-4379-9591-155FAB87FC5A}"/>
    <cellStyle name="Comma 11 6 2 2 3 2 3" xfId="15889" xr:uid="{46336C49-740A-48A4-87BF-160D5620A6C9}"/>
    <cellStyle name="Comma 11 6 2 2 3 2 3 2" xfId="29891" xr:uid="{5D50EAB1-EB31-41EF-87E9-484A5AC7D8F9}"/>
    <cellStyle name="Comma 11 6 2 2 3 2 4" xfId="23712" xr:uid="{D3300D49-429D-487F-9F07-945404E1604A}"/>
    <cellStyle name="Comma 11 6 2 2 3 3" xfId="5601" xr:uid="{FDF3DB93-D33B-4012-8990-D9CEBC75DBD1}"/>
    <cellStyle name="Comma 11 6 2 2 3 3 2" xfId="20534" xr:uid="{8CD4ED2D-94EE-429A-9A3B-C34C937DF50B}"/>
    <cellStyle name="Comma 11 6 2 2 3 4" xfId="18988" xr:uid="{78C357A4-7699-48E5-8441-748B06552E10}"/>
    <cellStyle name="Comma 11 6 2 2 4" xfId="7531" xr:uid="{CE6E50F4-662C-4365-A56E-C6B90650F821}"/>
    <cellStyle name="Comma 11 6 2 2 4 2" xfId="11250" xr:uid="{FA05D6B9-038E-482F-A81F-54CDFB0C107F}"/>
    <cellStyle name="Comma 11 6 2 2 4 2 2" xfId="25262" xr:uid="{B31F07DA-D013-44CA-A80B-4275D40D1A3B}"/>
    <cellStyle name="Comma 11 6 2 2 4 3" xfId="14345" xr:uid="{2843FE99-EA68-4F05-A7ED-BACEC9B11FC2}"/>
    <cellStyle name="Comma 11 6 2 2 4 3 2" xfId="28348" xr:uid="{E8AC89B0-5CF1-4BB1-904F-B668766342E8}"/>
    <cellStyle name="Comma 11 6 2 2 4 4" xfId="22169" xr:uid="{1AB2D792-2DBC-47CE-96CF-83ED9B6B5DE4}"/>
    <cellStyle name="Comma 11 6 2 2 5" xfId="17445" xr:uid="{AB46F56F-984E-4A3D-A195-97066840845F}"/>
    <cellStyle name="Comma 11 6 2 3" xfId="1867" xr:uid="{A9AFCAFF-86F1-40A5-AF54-FE0BCFDE24DA}"/>
    <cellStyle name="Comma 11 6 2 3 2" xfId="4112" xr:uid="{51532DCC-652E-4613-9FE2-3DD966F63F1E}"/>
    <cellStyle name="Comma 11 6 2 3 2 2" xfId="9759" xr:uid="{D7C92400-6FA7-438B-AAFE-BE687914A71A}"/>
    <cellStyle name="Comma 11 6 2 3 2 2 2" xfId="13009" xr:uid="{4844F0D7-5587-47A3-9D71-5CCED3376570}"/>
    <cellStyle name="Comma 11 6 2 3 2 2 2 2" xfId="27020" xr:uid="{313FCD17-BE31-4371-8D62-1FF95070EE90}"/>
    <cellStyle name="Comma 11 6 2 3 2 2 3" xfId="16104" xr:uid="{CF521060-3E4E-4924-B9AD-68A68D56D196}"/>
    <cellStyle name="Comma 11 6 2 3 2 2 3 2" xfId="30106" xr:uid="{2DAD8BC4-3876-4E3B-BA37-F8269EB03BAA}"/>
    <cellStyle name="Comma 11 6 2 3 2 2 4" xfId="23927" xr:uid="{86958B3F-34A1-4EAF-BBC0-37AD936BA660}"/>
    <cellStyle name="Comma 11 6 2 3 2 3" xfId="5816" xr:uid="{FDF9FECD-3524-4337-A189-932D119C9530}"/>
    <cellStyle name="Comma 11 6 2 3 2 3 2" xfId="20749" xr:uid="{E9DDFAF8-B1DE-4AC3-9B46-0F42BE4D5FBD}"/>
    <cellStyle name="Comma 11 6 2 3 2 4" xfId="19203" xr:uid="{A58C4B9F-AD8F-4B63-8AAC-64AA51408140}"/>
    <cellStyle name="Comma 11 6 2 3 3" xfId="7758" xr:uid="{A8FEB347-B2A7-4AD4-8669-B7846411C75F}"/>
    <cellStyle name="Comma 11 6 2 3 3 2" xfId="11465" xr:uid="{CEF475A9-3C21-49F8-8099-BA8B307FE659}"/>
    <cellStyle name="Comma 11 6 2 3 3 2 2" xfId="25477" xr:uid="{AAFC64F3-E290-40F4-8C40-AE8F8D536E5F}"/>
    <cellStyle name="Comma 11 6 2 3 3 3" xfId="14560" xr:uid="{6734C1FB-39DF-4368-8EEE-4084DB0C0057}"/>
    <cellStyle name="Comma 11 6 2 3 3 3 2" xfId="28563" xr:uid="{ECA6EC57-BAB4-4139-9B8C-7EB903D5D75A}"/>
    <cellStyle name="Comma 11 6 2 3 3 4" xfId="22384" xr:uid="{EBF9B36F-3310-45C5-A4B0-5CB69313F894}"/>
    <cellStyle name="Comma 11 6 2 3 4" xfId="17660" xr:uid="{D54339E1-1786-4E76-9000-A40B9CFEADF8}"/>
    <cellStyle name="Comma 11 6 2 4" xfId="3402" xr:uid="{4A76BA86-F28B-4624-A6D7-96DAD886A5AE}"/>
    <cellStyle name="Comma 11 6 2 4 2" xfId="9102" xr:uid="{CB324D6F-13A1-405D-AD3E-A0B71EFDF4E2}"/>
    <cellStyle name="Comma 11 6 2 4 2 2" xfId="12468" xr:uid="{7E8FE61A-984D-4B84-A26E-6D47A2F1F19C}"/>
    <cellStyle name="Comma 11 6 2 4 2 2 2" xfId="26480" xr:uid="{177C8437-0ADA-4F82-97B7-91FEA41A53D2}"/>
    <cellStyle name="Comma 11 6 2 4 2 3" xfId="15563" xr:uid="{46D55AC2-07C6-4768-BC18-CA56DD535604}"/>
    <cellStyle name="Comma 11 6 2 4 2 3 2" xfId="29566" xr:uid="{6064C12F-1016-4AD6-885B-EE1CFCBF2A5C}"/>
    <cellStyle name="Comma 11 6 2 4 2 4" xfId="23387" xr:uid="{65A33BBD-57C0-4442-8311-6745B8D70BD1}"/>
    <cellStyle name="Comma 11 6 2 4 3" xfId="5276" xr:uid="{43B22133-A9BB-4500-835E-4F98C08704DA}"/>
    <cellStyle name="Comma 11 6 2 4 3 2" xfId="20209" xr:uid="{84B32EFA-1E28-423B-BC24-CED661D16B74}"/>
    <cellStyle name="Comma 11 6 2 4 4" xfId="18663" xr:uid="{BEF08754-7B68-4380-A728-09B42B72777F}"/>
    <cellStyle name="Comma 11 6 2 5" xfId="7101" xr:uid="{F1BB5ABA-E0DE-4086-8CAE-0DCB0F4422EE}"/>
    <cellStyle name="Comma 11 6 2 5 2" xfId="10925" xr:uid="{2A03D45A-5815-4899-A312-0AE354624CF1}"/>
    <cellStyle name="Comma 11 6 2 5 2 2" xfId="24937" xr:uid="{0481DFE1-DB79-421F-9641-35A450178CFF}"/>
    <cellStyle name="Comma 11 6 2 5 3" xfId="14020" xr:uid="{0C54A82F-D22F-46DE-93AA-52CA35B453AA}"/>
    <cellStyle name="Comma 11 6 2 5 3 2" xfId="28023" xr:uid="{23BC745F-B627-4E5D-98AA-272A19840F8C}"/>
    <cellStyle name="Comma 11 6 2 5 4" xfId="21844" xr:uid="{0FE98683-A8DE-4744-820C-68AB435A4EE0}"/>
    <cellStyle name="Comma 11 6 2 6" xfId="17120" xr:uid="{48F011D2-F8C8-4C7B-9F7F-0FD981445726}"/>
    <cellStyle name="Comma 11 6 3" xfId="1550" xr:uid="{1211BAD4-D26D-4617-87B9-9457EE04E976}"/>
    <cellStyle name="Comma 11 6 3 2" xfId="1965" xr:uid="{E32AFE38-8AC3-42AA-9610-BA7A2EFCBFF8}"/>
    <cellStyle name="Comma 11 6 3 2 2" xfId="4210" xr:uid="{FA70BE76-8485-40CF-A859-8D575F13BCFC}"/>
    <cellStyle name="Comma 11 6 3 2 2 2" xfId="9857" xr:uid="{12E1AAEE-CC38-45AE-8520-A6B8EE9E87AD}"/>
    <cellStyle name="Comma 11 6 3 2 2 2 2" xfId="13107" xr:uid="{674FF39D-6426-47EE-AFE2-EEBF4A9CF472}"/>
    <cellStyle name="Comma 11 6 3 2 2 2 2 2" xfId="27118" xr:uid="{001AE731-97D3-4DC2-8D55-4FAC04D33569}"/>
    <cellStyle name="Comma 11 6 3 2 2 2 3" xfId="16202" xr:uid="{EED7FD3C-1A4E-421F-A937-1CEA0B63AA50}"/>
    <cellStyle name="Comma 11 6 3 2 2 2 3 2" xfId="30204" xr:uid="{87A9BC31-EE5D-4FC7-8D1C-FE5713BB6703}"/>
    <cellStyle name="Comma 11 6 3 2 2 2 4" xfId="24025" xr:uid="{C803B814-AC1F-4DCB-A468-735D3B92F5E8}"/>
    <cellStyle name="Comma 11 6 3 2 2 3" xfId="5914" xr:uid="{0D511038-ACA8-4FBF-953E-A6366ED6A05B}"/>
    <cellStyle name="Comma 11 6 3 2 2 3 2" xfId="20847" xr:uid="{C727B08E-7211-41C6-8541-91455641D95D}"/>
    <cellStyle name="Comma 11 6 3 2 2 4" xfId="19301" xr:uid="{A5FD88D2-299A-43B0-ADB2-475B955FCFCD}"/>
    <cellStyle name="Comma 11 6 3 2 3" xfId="7856" xr:uid="{767BDE99-F90E-4DCA-8F34-08BBEABB2E09}"/>
    <cellStyle name="Comma 11 6 3 2 3 2" xfId="11563" xr:uid="{31C5CDF7-A312-4873-92F4-B8E777BE045F}"/>
    <cellStyle name="Comma 11 6 3 2 3 2 2" xfId="25575" xr:uid="{B92D0647-CB11-4FB0-9EDF-B39DC8E32B36}"/>
    <cellStyle name="Comma 11 6 3 2 3 3" xfId="14658" xr:uid="{8A6D32C5-B55A-41C6-AD86-C0BECB5D4900}"/>
    <cellStyle name="Comma 11 6 3 2 3 3 2" xfId="28661" xr:uid="{4F9582E3-A25A-4B1F-93F3-BF3269A14B95}"/>
    <cellStyle name="Comma 11 6 3 2 3 4" xfId="22482" xr:uid="{010549B0-D36B-4383-81FE-3FDBB45EA44F}"/>
    <cellStyle name="Comma 11 6 3 2 4" xfId="17758" xr:uid="{C8964321-322A-4CC5-A9B3-B6B659DAA06D}"/>
    <cellStyle name="Comma 11 6 3 3" xfId="3832" xr:uid="{E1DF3996-D58F-424B-8160-8C6B4CEECE29}"/>
    <cellStyle name="Comma 11 6 3 3 2" xfId="9531" xr:uid="{660904E1-8A8F-42A1-8429-55A9EF3317C7}"/>
    <cellStyle name="Comma 11 6 3 3 2 2" xfId="12793" xr:uid="{EC984162-2A86-409E-8956-6834B3C9CCCA}"/>
    <cellStyle name="Comma 11 6 3 3 2 2 2" xfId="26804" xr:uid="{13F72BD7-D3B1-4EC2-8ABC-50CCB8D9D97F}"/>
    <cellStyle name="Comma 11 6 3 3 2 3" xfId="15888" xr:uid="{565BD28C-8759-4B44-8F9A-BC2EF739C25E}"/>
    <cellStyle name="Comma 11 6 3 3 2 3 2" xfId="29890" xr:uid="{B3F73E69-EB67-4C70-88D3-34470AEA7E15}"/>
    <cellStyle name="Comma 11 6 3 3 2 4" xfId="23711" xr:uid="{6C2AB8B1-087C-414A-9030-459AB8434111}"/>
    <cellStyle name="Comma 11 6 3 3 3" xfId="5600" xr:uid="{F850E242-791A-4E72-9409-1CDBE0B24B5C}"/>
    <cellStyle name="Comma 11 6 3 3 3 2" xfId="20533" xr:uid="{CB9624AC-706E-4239-B4BB-C42E47B23BC4}"/>
    <cellStyle name="Comma 11 6 3 3 4" xfId="18987" xr:uid="{9B9E50DF-0623-40B9-B80F-258C091805FD}"/>
    <cellStyle name="Comma 11 6 3 4" xfId="7530" xr:uid="{1233FC96-11DD-4917-B2D0-245098260BA1}"/>
    <cellStyle name="Comma 11 6 3 4 2" xfId="11249" xr:uid="{8BCB234B-C270-41B2-815D-CFB1C8F9C300}"/>
    <cellStyle name="Comma 11 6 3 4 2 2" xfId="25261" xr:uid="{E00EE389-AD82-4010-926C-94C6FC8CC034}"/>
    <cellStyle name="Comma 11 6 3 4 3" xfId="14344" xr:uid="{B1F54E22-1387-4DB3-B3AB-7DE66CC6921F}"/>
    <cellStyle name="Comma 11 6 3 4 3 2" xfId="28347" xr:uid="{2F3F6485-4871-485F-8552-492CFE2F3F1E}"/>
    <cellStyle name="Comma 11 6 3 4 4" xfId="22168" xr:uid="{A56E6510-4A4D-4530-A1B9-4E94375A61E4}"/>
    <cellStyle name="Comma 11 6 3 5" xfId="17444" xr:uid="{D163060D-B5BB-41A9-B3F5-1DEAFDCFE34B}"/>
    <cellStyle name="Comma 11 6 4" xfId="1084" xr:uid="{6AFFAFFD-DFAA-4F22-B1C5-DD1D3AED8D6A}"/>
    <cellStyle name="Comma 11 6 4 2" xfId="3401" xr:uid="{09C998A0-95E1-451D-8D7E-F68B32FCD7A3}"/>
    <cellStyle name="Comma 11 6 4 2 2" xfId="9101" xr:uid="{74DA4D96-D353-4A3A-82E9-CA901BE1F96A}"/>
    <cellStyle name="Comma 11 6 4 2 2 2" xfId="12467" xr:uid="{403EBC1E-8BA4-4E83-A4B8-E5D033AE73FA}"/>
    <cellStyle name="Comma 11 6 4 2 2 2 2" xfId="26479" xr:uid="{0D9CCFA2-D854-4611-85BA-BC196EDAF96D}"/>
    <cellStyle name="Comma 11 6 4 2 2 3" xfId="15562" xr:uid="{36831FA9-2948-445C-92C0-1906CA118396}"/>
    <cellStyle name="Comma 11 6 4 2 2 3 2" xfId="29565" xr:uid="{E722DCE6-2777-4CF4-AE63-C72EE68F2C31}"/>
    <cellStyle name="Comma 11 6 4 2 2 4" xfId="23386" xr:uid="{594147B3-19D0-42D7-A619-AAAC21422A08}"/>
    <cellStyle name="Comma 11 6 4 2 3" xfId="5275" xr:uid="{23884502-F73C-4D83-B141-F6771530DDA6}"/>
    <cellStyle name="Comma 11 6 4 2 3 2" xfId="20208" xr:uid="{A29453E9-7507-49F3-AE45-B69E4B0CBFB2}"/>
    <cellStyle name="Comma 11 6 4 2 4" xfId="18662" xr:uid="{93776C9C-C910-4177-B613-6D9A3A20BC80}"/>
    <cellStyle name="Comma 11 6 4 3" xfId="7100" xr:uid="{AF092447-A3FB-4B02-B0C3-23797C228CC5}"/>
    <cellStyle name="Comma 11 6 4 3 2" xfId="10924" xr:uid="{8CA0847E-081A-4C69-BDBB-83172C17FC93}"/>
    <cellStyle name="Comma 11 6 4 3 2 2" xfId="24936" xr:uid="{DB92F0B5-12C2-4768-BB28-3677788B4BF0}"/>
    <cellStyle name="Comma 11 6 4 3 3" xfId="14019" xr:uid="{26C5C762-D637-4EAF-ADF1-006497FE1AAF}"/>
    <cellStyle name="Comma 11 6 4 3 3 2" xfId="28022" xr:uid="{88B49153-7F79-43D6-898F-74FADC206907}"/>
    <cellStyle name="Comma 11 6 4 3 4" xfId="21843" xr:uid="{1F6A2DBC-5E8A-435A-B55E-C5723955146A}"/>
    <cellStyle name="Comma 11 6 4 4" xfId="17119" xr:uid="{7FB76F8A-0F06-4F19-B383-DE5F0FDE252F}"/>
    <cellStyle name="Comma 11 6 5" xfId="2893" xr:uid="{EBD617FA-8782-43F9-AEC3-FF8D7B9847B4}"/>
    <cellStyle name="Comma 11 6 5 2" xfId="8641" xr:uid="{3AAE9099-5035-44FD-BC42-F8AD1BD49750}"/>
    <cellStyle name="Comma 11 6 5 2 2" xfId="12131" xr:uid="{CA33597C-DAC9-4EF3-A7FF-592DD77335CD}"/>
    <cellStyle name="Comma 11 6 5 2 2 2" xfId="26143" xr:uid="{D68032E1-4085-4223-94A7-A458CB4C3A2E}"/>
    <cellStyle name="Comma 11 6 5 2 3" xfId="15226" xr:uid="{77ACD131-0EA3-430E-AA53-A76C61287F00}"/>
    <cellStyle name="Comma 11 6 5 2 3 2" xfId="29229" xr:uid="{5C2CB39F-93F6-4C8D-A265-D9892F7924DF}"/>
    <cellStyle name="Comma 11 6 5 2 4" xfId="23050" xr:uid="{C2CC31EC-2C57-44A6-B103-A50779163405}"/>
    <cellStyle name="Comma 11 6 5 3" xfId="4936" xr:uid="{7D22C9E0-245F-4D34-81AC-6ACF682D8CD1}"/>
    <cellStyle name="Comma 11 6 5 3 2" xfId="19872" xr:uid="{CADA932F-8684-4F49-82FA-A53084E4CDF6}"/>
    <cellStyle name="Comma 11 6 5 4" xfId="18326" xr:uid="{CE4153A4-AAB5-4E33-8293-F6470F99A638}"/>
    <cellStyle name="Comma 11 6 6" xfId="6637" xr:uid="{BF70BAAA-2A90-4C08-9EAF-34D9DDED80CE}"/>
    <cellStyle name="Comma 11 6 6 2" xfId="10588" xr:uid="{ECC32C24-BE87-499C-B9F8-ABEBB54798ED}"/>
    <cellStyle name="Comma 11 6 6 2 2" xfId="24600" xr:uid="{AD859C5E-8CAC-4A5F-AAE6-66EDC6D3DF9D}"/>
    <cellStyle name="Comma 11 6 6 3" xfId="13683" xr:uid="{3126EDC2-0D9C-4F1E-8CA1-39789C7B71C4}"/>
    <cellStyle name="Comma 11 6 6 3 2" xfId="27686" xr:uid="{CDD58EF9-27E2-4779-8D22-B43A6F80905C}"/>
    <cellStyle name="Comma 11 6 6 4" xfId="21507" xr:uid="{DCF4D295-95E7-46FA-B086-531784EB7DB0}"/>
    <cellStyle name="Comma 11 6 7" xfId="16783" xr:uid="{9DEF00A3-DFFC-493E-9E05-500B38196193}"/>
    <cellStyle name="Comma 11 7" xfId="2964" xr:uid="{7F5B920B-672A-4977-B4CA-A49503E211C4}"/>
    <cellStyle name="Comma 11 7 2" xfId="8693" xr:uid="{3981DC02-9BF2-44DC-A375-35F7A361496A}"/>
    <cellStyle name="Comma 11 7 2 2" xfId="12175" xr:uid="{53A6A05A-E482-4BB2-9288-91613971898A}"/>
    <cellStyle name="Comma 11 7 2 2 2" xfId="26187" xr:uid="{31A1221F-00EF-4135-84CF-7995F53826C6}"/>
    <cellStyle name="Comma 11 7 2 3" xfId="15270" xr:uid="{06992691-FE2C-4642-AFB0-6957FC6878E7}"/>
    <cellStyle name="Comma 11 7 2 3 2" xfId="29273" xr:uid="{2A83751B-42AB-4592-9EA4-BB105AC28562}"/>
    <cellStyle name="Comma 11 7 2 4" xfId="23094" xr:uid="{331EFECA-F0A4-4291-850D-B9F7A214A95F}"/>
    <cellStyle name="Comma 11 7 3" xfId="4980" xr:uid="{7E4CADFD-76CF-4825-8CDA-365B9C9B188E}"/>
    <cellStyle name="Comma 11 7 3 2" xfId="19916" xr:uid="{D767572B-3820-4332-B28F-86DF07D9461D}"/>
    <cellStyle name="Comma 11 7 4" xfId="18370" xr:uid="{2C20BD5D-00DA-4815-83C4-E7473E8D4F63}"/>
    <cellStyle name="Comma 11 8" xfId="6689" xr:uid="{1E8187CD-27E9-44D3-A534-3507D6282B17}"/>
    <cellStyle name="Comma 11 8 2" xfId="10632" xr:uid="{8151B603-4919-466C-8B53-30C02258F2AE}"/>
    <cellStyle name="Comma 11 8 2 2" xfId="24644" xr:uid="{2EEE7676-D34D-4D71-BE18-9D071D26AFD9}"/>
    <cellStyle name="Comma 11 8 3" xfId="13727" xr:uid="{ED7E9B94-CE70-41C1-8053-8DF4EDB720F6}"/>
    <cellStyle name="Comma 11 8 3 2" xfId="27730" xr:uid="{70D59F14-1931-4633-A96D-7FD9E9730E95}"/>
    <cellStyle name="Comma 11 8 4" xfId="21551" xr:uid="{8E49F4BA-252F-4D2E-BE63-0D829B1612C0}"/>
    <cellStyle name="Comma 11 9" xfId="16827" xr:uid="{5567F14F-5FB0-439F-9FBB-DCBCD0F42A29}"/>
    <cellStyle name="Comma 119" xfId="1191" xr:uid="{619A5DBE-D54A-4FED-8550-DA108F45FCB7}"/>
    <cellStyle name="Comma 119 2" xfId="1620" xr:uid="{EC56A168-6E5C-49A4-9E40-5960CD615A94}"/>
    <cellStyle name="Comma 119 2 2" xfId="1985" xr:uid="{1ABB95DF-8E8C-4FD0-84CE-FCE1E4552937}"/>
    <cellStyle name="Comma 119 2 2 2" xfId="4230" xr:uid="{B9DF51F3-E51F-4880-BD47-9F5034AD750F}"/>
    <cellStyle name="Comma 119 2 2 2 2" xfId="9877" xr:uid="{09BB8CB2-B821-43F8-862D-BE499A8179C1}"/>
    <cellStyle name="Comma 119 2 2 2 2 2" xfId="13127" xr:uid="{0C5D4CB2-E320-4B88-AFE8-90BCB266E363}"/>
    <cellStyle name="Comma 119 2 2 2 2 2 2" xfId="27138" xr:uid="{AA5C2E4A-BADE-4BD4-80A2-CBD9D36FB37D}"/>
    <cellStyle name="Comma 119 2 2 2 2 3" xfId="16222" xr:uid="{BB9F0D4C-D41E-4B88-A492-81E8C9E24184}"/>
    <cellStyle name="Comma 119 2 2 2 2 3 2" xfId="30224" xr:uid="{F067AA9A-6266-4C56-A685-2061EC745A3A}"/>
    <cellStyle name="Comma 119 2 2 2 2 4" xfId="24045" xr:uid="{07F5CBF1-F665-4D02-BF92-041ED663D657}"/>
    <cellStyle name="Comma 119 2 2 2 3" xfId="5934" xr:uid="{9F665C26-EF4E-429E-B78C-99626ED90285}"/>
    <cellStyle name="Comma 119 2 2 2 3 2" xfId="20867" xr:uid="{7C387FF0-4531-4035-99D9-B53AE57548FC}"/>
    <cellStyle name="Comma 119 2 2 2 4" xfId="19321" xr:uid="{887EEE40-ECDC-4088-AAAB-58C9EDA28F77}"/>
    <cellStyle name="Comma 119 2 2 3" xfId="7876" xr:uid="{0C0D15F1-0AD5-488F-A5EB-EF84B28A34F6}"/>
    <cellStyle name="Comma 119 2 2 3 2" xfId="11583" xr:uid="{0F38E090-A186-4BF2-B445-08D927BFDC18}"/>
    <cellStyle name="Comma 119 2 2 3 2 2" xfId="25595" xr:uid="{C1BFCF60-541D-472A-B02F-6A2AF1223F24}"/>
    <cellStyle name="Comma 119 2 2 3 3" xfId="14678" xr:uid="{63656B21-615F-459C-9F94-70DA7A4FDB62}"/>
    <cellStyle name="Comma 119 2 2 3 3 2" xfId="28681" xr:uid="{BB775909-0333-46FC-B460-3F346969F5D0}"/>
    <cellStyle name="Comma 119 2 2 3 4" xfId="22502" xr:uid="{EEE9D780-9A47-4B2A-B706-39659962220B}"/>
    <cellStyle name="Comma 119 2 2 4" xfId="17778" xr:uid="{5C96D27E-E44E-43C7-9450-A6656B30A917}"/>
    <cellStyle name="Comma 119 2 3" xfId="3902" xr:uid="{A57D608E-5612-4FFC-B399-8AE42FB9246E}"/>
    <cellStyle name="Comma 119 2 3 2" xfId="9601" xr:uid="{923D366B-D969-49C9-A566-69871DA7A8D7}"/>
    <cellStyle name="Comma 119 2 3 2 2" xfId="12859" xr:uid="{09A57FAE-D6CC-4186-8EB5-3070CA1923DA}"/>
    <cellStyle name="Comma 119 2 3 2 2 2" xfId="26870" xr:uid="{41F97EDA-221D-40E2-A045-F8D6339496E4}"/>
    <cellStyle name="Comma 119 2 3 2 3" xfId="15954" xr:uid="{D539D89D-053D-4643-8E4E-E5FC42CE56D1}"/>
    <cellStyle name="Comma 119 2 3 2 3 2" xfId="29956" xr:uid="{F96EF8F5-22B3-4373-88B6-CB8305B08185}"/>
    <cellStyle name="Comma 119 2 3 2 4" xfId="23777" xr:uid="{40A4AA56-6F82-453A-A583-8F27DE8C90B7}"/>
    <cellStyle name="Comma 119 2 3 3" xfId="5666" xr:uid="{CA7B90AC-309D-4D04-B30D-FB30AF30B2B6}"/>
    <cellStyle name="Comma 119 2 3 3 2" xfId="20599" xr:uid="{D9CD82A0-CF98-48E9-9F74-4863C6918AF0}"/>
    <cellStyle name="Comma 119 2 3 4" xfId="19053" xr:uid="{EC8613C3-F2E4-454E-91A7-09B61EEC13AE}"/>
    <cellStyle name="Comma 119 2 4" xfId="7600" xr:uid="{83C0AD35-4A70-4215-B0DD-CFDE53A5653B}"/>
    <cellStyle name="Comma 119 2 4 2" xfId="11315" xr:uid="{7B5AB5FF-DD24-48B1-B98B-617E03EC3EDB}"/>
    <cellStyle name="Comma 119 2 4 2 2" xfId="25327" xr:uid="{CC0FDDA3-8D61-4028-9CA1-8EC7D566CFD8}"/>
    <cellStyle name="Comma 119 2 4 3" xfId="14410" xr:uid="{30DE408F-AC14-4CE1-A2D0-B3C84781D4A7}"/>
    <cellStyle name="Comma 119 2 4 3 2" xfId="28413" xr:uid="{0A2C616D-5794-47B0-AA2A-D2F1B2D69A56}"/>
    <cellStyle name="Comma 119 2 4 4" xfId="22234" xr:uid="{02F725C8-A0A0-4B5A-863E-A721F06A72F8}"/>
    <cellStyle name="Comma 119 2 5" xfId="17510" xr:uid="{D5C8AEA3-6325-4D69-BD28-42C4D7839B3A}"/>
    <cellStyle name="Comma 119 3" xfId="1437" xr:uid="{F8FFEE25-C80E-4D30-99C8-A6FBB68D9053}"/>
    <cellStyle name="Comma 119 3 2" xfId="2442" xr:uid="{B3958162-F488-4B67-830C-15B32EBA0D20}"/>
    <cellStyle name="Comma 119 3 2 2" xfId="4632" xr:uid="{2E1CB83A-67D1-423C-8586-C509E09B6C31}"/>
    <cellStyle name="Comma 119 3 2 2 2" xfId="10278" xr:uid="{98CF9BD6-177E-4E28-B1EC-13DEFFE8F381}"/>
    <cellStyle name="Comma 119 3 2 2 2 2" xfId="13422" xr:uid="{57354184-5AFD-40AB-A3D9-616BE9939CF3}"/>
    <cellStyle name="Comma 119 3 2 2 2 2 2" xfId="27433" xr:uid="{6E86448F-F65F-4A85-98C7-386DAEDCB994}"/>
    <cellStyle name="Comma 119 3 2 2 2 3" xfId="16517" xr:uid="{1E35113E-9E9A-4A78-BD98-6352E44D5786}"/>
    <cellStyle name="Comma 119 3 2 2 2 3 2" xfId="30519" xr:uid="{41F750EC-5F46-455D-9E0B-12364A217AA5}"/>
    <cellStyle name="Comma 119 3 2 2 2 4" xfId="24340" xr:uid="{E35C750D-8540-44C0-93A3-1AFA63EE47DB}"/>
    <cellStyle name="Comma 119 3 2 2 3" xfId="6229" xr:uid="{BFD9552B-E709-485A-BA8B-DA52B28702A3}"/>
    <cellStyle name="Comma 119 3 2 2 3 2" xfId="21162" xr:uid="{0EC6D52F-C54F-4B10-8FFC-C7BBD152C915}"/>
    <cellStyle name="Comma 119 3 2 2 4" xfId="19616" xr:uid="{DD7CC363-4251-48A6-B761-69E1FE0AD223}"/>
    <cellStyle name="Comma 119 3 2 3" xfId="8296" xr:uid="{CFD4F612-FE82-4508-84DE-1C2C481B2CF4}"/>
    <cellStyle name="Comma 119 3 2 3 2" xfId="11878" xr:uid="{974915CC-7BB9-4EEC-BED0-5C02FEC6514D}"/>
    <cellStyle name="Comma 119 3 2 3 2 2" xfId="25890" xr:uid="{45A03056-58DF-451F-B61E-58840C7321DE}"/>
    <cellStyle name="Comma 119 3 2 3 3" xfId="14973" xr:uid="{FD51653E-E437-4B03-9319-15447B642419}"/>
    <cellStyle name="Comma 119 3 2 3 3 2" xfId="28976" xr:uid="{600A3CE7-3ED9-41F7-8589-AAEC2A5E1979}"/>
    <cellStyle name="Comma 119 3 2 3 4" xfId="22797" xr:uid="{E3F7362C-A98D-4B8F-87C8-87E0A156A4A0}"/>
    <cellStyle name="Comma 119 3 2 4" xfId="18073" xr:uid="{C6E8FB40-43A5-4D75-ACAA-E50CC3514407}"/>
    <cellStyle name="Comma 119 3 3" xfId="3719" xr:uid="{F0E1CE66-44CA-41D4-9D28-7E08DF1A9DCD}"/>
    <cellStyle name="Comma 119 3 3 2" xfId="9418" xr:uid="{6705454E-BFC3-43A3-BCFE-E6438535D942}"/>
    <cellStyle name="Comma 119 3 3 2 2" xfId="12695" xr:uid="{DF5850E7-B8DC-411A-ADAA-FFBFD7B7668C}"/>
    <cellStyle name="Comma 119 3 3 2 2 2" xfId="26706" xr:uid="{48865283-5961-41B2-BFB7-A1FF9C75FC5E}"/>
    <cellStyle name="Comma 119 3 3 2 3" xfId="15790" xr:uid="{76F169B9-B0EF-41DC-A345-E25C1BCE67B4}"/>
    <cellStyle name="Comma 119 3 3 2 3 2" xfId="29792" xr:uid="{2B3DDAF9-D087-4DF3-A686-7C63BCE49808}"/>
    <cellStyle name="Comma 119 3 3 2 4" xfId="23613" xr:uid="{657BFFCB-AC0E-4E7B-B67D-72F66DB1D626}"/>
    <cellStyle name="Comma 119 3 3 3" xfId="5502" xr:uid="{835FD65E-CCCE-45F0-98F9-7D8FA8129A0D}"/>
    <cellStyle name="Comma 119 3 3 3 2" xfId="20435" xr:uid="{B2F88902-98F2-4905-B7DD-0BE9E869735C}"/>
    <cellStyle name="Comma 119 3 3 4" xfId="18889" xr:uid="{2AE416F8-BC9B-42B9-9A59-207E7C3908B7}"/>
    <cellStyle name="Comma 119 3 4" xfId="7417" xr:uid="{0011B9F8-30E9-4EC2-83C7-01932BB99A8C}"/>
    <cellStyle name="Comma 119 3 4 2" xfId="11151" xr:uid="{5B950BDC-D6AC-4CB1-BDB4-273E095A8790}"/>
    <cellStyle name="Comma 119 3 4 2 2" xfId="25163" xr:uid="{564D51A5-E2B4-4FCC-B4A6-58C753806C94}"/>
    <cellStyle name="Comma 119 3 4 3" xfId="14246" xr:uid="{B2BB418E-8996-4AA0-9974-9F1D6DB496FD}"/>
    <cellStyle name="Comma 119 3 4 3 2" xfId="28249" xr:uid="{7E2AE338-E158-477A-9B2E-A2D4D0CB1ECB}"/>
    <cellStyle name="Comma 119 3 4 4" xfId="22070" xr:uid="{2609B8CD-5E21-4F1D-81D7-BABDE0EC2427}"/>
    <cellStyle name="Comma 119 3 5" xfId="17346" xr:uid="{DAB1A6A6-3FC2-4929-BE8E-D13275F4FD5F}"/>
    <cellStyle name="Comma 119 4" xfId="1888" xr:uid="{37884202-5D7B-4A43-B7C0-9D98600DB9FF}"/>
    <cellStyle name="Comma 119 4 2" xfId="4133" xr:uid="{12821118-2E89-41F8-ACD3-191AC7A6FAFB}"/>
    <cellStyle name="Comma 119 4 2 2" xfId="9780" xr:uid="{50A55F7F-DCD1-453B-8964-01829EAD3E21}"/>
    <cellStyle name="Comma 119 4 2 2 2" xfId="13030" xr:uid="{4657C43C-7BD0-4052-B995-EF500A9953BE}"/>
    <cellStyle name="Comma 119 4 2 2 2 2" xfId="27041" xr:uid="{7392A318-792F-4922-960E-D654244F7272}"/>
    <cellStyle name="Comma 119 4 2 2 3" xfId="16125" xr:uid="{BB23D497-AF70-4F6C-B820-67C2884CFD53}"/>
    <cellStyle name="Comma 119 4 2 2 3 2" xfId="30127" xr:uid="{068D8B6D-AC3D-481F-BA4B-44715A100BB5}"/>
    <cellStyle name="Comma 119 4 2 2 4" xfId="23948" xr:uid="{D469E476-D5FD-485F-B52A-9A79B2485141}"/>
    <cellStyle name="Comma 119 4 2 3" xfId="5837" xr:uid="{3BD14718-B14B-4238-B79A-C5E3C26F4F40}"/>
    <cellStyle name="Comma 119 4 2 3 2" xfId="20770" xr:uid="{53E21FD1-6448-4D3C-8663-5A5DAD8143F7}"/>
    <cellStyle name="Comma 119 4 2 4" xfId="19224" xr:uid="{2561B226-F013-4395-B231-E788EE967E8E}"/>
    <cellStyle name="Comma 119 4 3" xfId="7779" xr:uid="{1F6C8D00-1539-4B41-80D0-75EAB40A5970}"/>
    <cellStyle name="Comma 119 4 3 2" xfId="11486" xr:uid="{1DF659A3-4318-4369-9814-89A641CA71E5}"/>
    <cellStyle name="Comma 119 4 3 2 2" xfId="25498" xr:uid="{452ADBC9-0C2C-4D3F-BDDC-495454C9B786}"/>
    <cellStyle name="Comma 119 4 3 3" xfId="14581" xr:uid="{32B53FD8-21A2-49DE-871B-04416C265402}"/>
    <cellStyle name="Comma 119 4 3 3 2" xfId="28584" xr:uid="{93326A9E-B556-405A-AA1A-E1850D1C5334}"/>
    <cellStyle name="Comma 119 4 3 4" xfId="22405" xr:uid="{89211A21-AC8D-43C7-A30E-B79C3780BF63}"/>
    <cellStyle name="Comma 119 4 4" xfId="17681" xr:uid="{65C710F1-CD7D-4A44-A176-F99E1B9DD7F9}"/>
    <cellStyle name="Comma 119 5" xfId="3493" xr:uid="{79F785E9-E5E3-4918-96EA-A9D35AAB1604}"/>
    <cellStyle name="Comma 119 5 2" xfId="9193" xr:uid="{AC2DF09B-DEE0-4B77-B38D-67A4B232BDF1}"/>
    <cellStyle name="Comma 119 5 2 2" xfId="12534" xr:uid="{0FCF1C21-A89B-4002-8620-F4C0823BBFEA}"/>
    <cellStyle name="Comma 119 5 2 2 2" xfId="26546" xr:uid="{2D5CA9C6-14AB-4868-A11E-DA15F8A9DFE5}"/>
    <cellStyle name="Comma 119 5 2 3" xfId="15629" xr:uid="{E205189C-F518-457A-A6F5-B77FA8C34E61}"/>
    <cellStyle name="Comma 119 5 2 3 2" xfId="29632" xr:uid="{3A2269FB-572F-4A70-BFC1-F91F37376570}"/>
    <cellStyle name="Comma 119 5 2 4" xfId="23453" xr:uid="{AC93882E-A135-49FF-8B18-253699357332}"/>
    <cellStyle name="Comma 119 5 3" xfId="5342" xr:uid="{6B5AC642-2174-4179-A1B1-C60CC56797D7}"/>
    <cellStyle name="Comma 119 5 3 2" xfId="20275" xr:uid="{95C0121F-ECB6-4214-8796-8D9762F902C4}"/>
    <cellStyle name="Comma 119 5 4" xfId="18729" xr:uid="{87D9EF0F-2E64-444C-9C4E-0693BB8D098D}"/>
    <cellStyle name="Comma 119 6" xfId="7192" xr:uid="{4FAF6C21-DFD3-41D7-B34F-A05D08524FCA}"/>
    <cellStyle name="Comma 119 6 2" xfId="10991" xr:uid="{6A5C5ADF-ADD9-4F17-AD86-9DB462E3B254}"/>
    <cellStyle name="Comma 119 6 2 2" xfId="25003" xr:uid="{20679AC4-280D-43E7-91B1-2D01F8A4402B}"/>
    <cellStyle name="Comma 119 6 3" xfId="14086" xr:uid="{29454AC5-920E-4274-B5B7-5629E9CF82C0}"/>
    <cellStyle name="Comma 119 6 3 2" xfId="28089" xr:uid="{F6618CE7-F852-47E4-A413-9024BCEB6B65}"/>
    <cellStyle name="Comma 119 6 4" xfId="21910" xr:uid="{289F374C-6C59-4FCC-A2C4-FD1F56076E4E}"/>
    <cellStyle name="Comma 119 7" xfId="17186" xr:uid="{BAFC4857-D915-444E-A680-DEF9D1107712}"/>
    <cellStyle name="Comma 12" xfId="225" xr:uid="{39DF9AE1-407F-42A5-B8B8-E025722A6D19}"/>
    <cellStyle name="Comma 12 13" xfId="255" xr:uid="{5DE70A80-80C4-4A14-9A7A-877D8C4B2DD4}"/>
    <cellStyle name="Comma 12 13 10" xfId="2055" xr:uid="{BC412034-5F1D-4DCE-91A9-A3CD1BD5787C}"/>
    <cellStyle name="Comma 12 13 10 2" xfId="4299" xr:uid="{262C4D61-273E-4ED7-BF9F-B07C91E8DFEF}"/>
    <cellStyle name="Comma 12 13 10 2 2" xfId="9946" xr:uid="{155240B4-74A0-49B2-BE35-ACCD81766DA0}"/>
    <cellStyle name="Comma 12 13 10 2 2 2" xfId="13196" xr:uid="{584B6F53-BC4B-41BF-B4B0-1A54944F85BC}"/>
    <cellStyle name="Comma 12 13 10 2 2 2 2" xfId="27207" xr:uid="{73A070CE-2EB8-4454-B5FD-2B84D5198AFF}"/>
    <cellStyle name="Comma 12 13 10 2 2 3" xfId="16291" xr:uid="{A50AE6A9-8078-4618-93CE-464B48DE6FC1}"/>
    <cellStyle name="Comma 12 13 10 2 2 3 2" xfId="30293" xr:uid="{C0DDA276-61AC-4072-A957-64871CC5F476}"/>
    <cellStyle name="Comma 12 13 10 2 2 4" xfId="24114" xr:uid="{FD4C2E57-0724-4BE5-BA16-D8987DAE475D}"/>
    <cellStyle name="Comma 12 13 10 2 3" xfId="6003" xr:uid="{40C85F39-B0E0-4A29-9D5F-5AE2291FA4E9}"/>
    <cellStyle name="Comma 12 13 10 2 3 2" xfId="20936" xr:uid="{F6D3C505-A4DA-4814-BC75-3D0D3F170712}"/>
    <cellStyle name="Comma 12 13 10 2 4" xfId="19390" xr:uid="{E48925CF-BC05-410E-B266-ED5D87805177}"/>
    <cellStyle name="Comma 12 13 10 3" xfId="7945" xr:uid="{148FA89D-9860-4A07-BD13-A45901DCF0BA}"/>
    <cellStyle name="Comma 12 13 10 3 2" xfId="11652" xr:uid="{ECB67E03-B510-4AC9-9406-80E12DFED67F}"/>
    <cellStyle name="Comma 12 13 10 3 2 2" xfId="25664" xr:uid="{CBA80C43-62FF-4469-8A17-10A0E1F576FC}"/>
    <cellStyle name="Comma 12 13 10 3 3" xfId="14747" xr:uid="{C492C0BB-3416-4D58-A34D-C0C81D7D9517}"/>
    <cellStyle name="Comma 12 13 10 3 3 2" xfId="28750" xr:uid="{1274495B-F88C-439B-AA11-F84E851BB1A3}"/>
    <cellStyle name="Comma 12 13 10 3 4" xfId="22571" xr:uid="{E5DBB26C-F6F5-489B-B12D-1DD2EA697A4A}"/>
    <cellStyle name="Comma 12 13 10 4" xfId="17847" xr:uid="{DE9916B1-AF44-4887-BAA4-02C9DD43F611}"/>
    <cellStyle name="Comma 12 13 11" xfId="2075" xr:uid="{8F943134-9840-4117-9E81-F90EAFEA3F3E}"/>
    <cellStyle name="Comma 12 13 11 2" xfId="4319" xr:uid="{D5CE4344-71C4-4362-91AE-18545B41508B}"/>
    <cellStyle name="Comma 12 13 11 2 2" xfId="9966" xr:uid="{F3670885-5637-4EAB-ABF1-6C5F1CBBDF4D}"/>
    <cellStyle name="Comma 12 13 11 2 2 2" xfId="13216" xr:uid="{A845678D-F5B9-46D8-B8F2-00264195813E}"/>
    <cellStyle name="Comma 12 13 11 2 2 2 2" xfId="27227" xr:uid="{2A0401DE-C015-45AA-A7BE-06415807C55E}"/>
    <cellStyle name="Comma 12 13 11 2 2 3" xfId="16311" xr:uid="{6559FDC8-2EA4-4CC8-A17A-86D212099DB2}"/>
    <cellStyle name="Comma 12 13 11 2 2 3 2" xfId="30313" xr:uid="{70695ED4-A865-450E-9BD9-ABA71D222DF4}"/>
    <cellStyle name="Comma 12 13 11 2 2 4" xfId="24134" xr:uid="{CA5D9121-D8D9-42A5-ADE8-FCD3C1AEA0EC}"/>
    <cellStyle name="Comma 12 13 11 2 3" xfId="6023" xr:uid="{3A2551D3-47E1-4FA8-91BB-36EC6A4D1221}"/>
    <cellStyle name="Comma 12 13 11 2 3 2" xfId="20956" xr:uid="{8685BCA8-5CB0-4C40-9E7E-B51F83F899C9}"/>
    <cellStyle name="Comma 12 13 11 2 4" xfId="19410" xr:uid="{58ECC63F-B47A-4D57-A22A-853DBC6B13DB}"/>
    <cellStyle name="Comma 12 13 11 3" xfId="7965" xr:uid="{FD30DC1E-555B-4206-AC81-4A48193AD9DF}"/>
    <cellStyle name="Comma 12 13 11 3 2" xfId="11672" xr:uid="{78E6D12E-1B59-42D1-AF34-981C949724DF}"/>
    <cellStyle name="Comma 12 13 11 3 2 2" xfId="25684" xr:uid="{A86FCE08-3DD0-4792-8713-F9EDC6968D53}"/>
    <cellStyle name="Comma 12 13 11 3 3" xfId="14767" xr:uid="{C23DEF32-B776-4534-B740-B8179B7B8080}"/>
    <cellStyle name="Comma 12 13 11 3 3 2" xfId="28770" xr:uid="{725FB59A-3389-46A4-A34B-304210D9614C}"/>
    <cellStyle name="Comma 12 13 11 3 4" xfId="22591" xr:uid="{A8DD0647-56FE-432D-90B3-20ECB20D5515}"/>
    <cellStyle name="Comma 12 13 11 4" xfId="17867" xr:uid="{F239A78D-315B-4E06-839A-BF32EF57315E}"/>
    <cellStyle name="Comma 12 13 12" xfId="2942" xr:uid="{AF06EB05-5738-43F2-A245-651C242F0BDF}"/>
    <cellStyle name="Comma 12 13 12 2" xfId="8678" xr:uid="{2D81F527-8511-4BD6-9EDE-0C49338DE6D2}"/>
    <cellStyle name="Comma 12 13 12 2 2" xfId="12161" xr:uid="{93764FF0-B59D-43C9-93F8-FBD612C48043}"/>
    <cellStyle name="Comma 12 13 12 2 2 2" xfId="26173" xr:uid="{871C535B-8A2F-47FB-AE33-30964388C7C2}"/>
    <cellStyle name="Comma 12 13 12 2 3" xfId="15256" xr:uid="{9CF8C70D-2D96-4431-A53E-D2F05467E4A3}"/>
    <cellStyle name="Comma 12 13 12 2 3 2" xfId="29259" xr:uid="{24AC65C4-0582-40D4-816A-A6BE405F2F71}"/>
    <cellStyle name="Comma 12 13 12 2 4" xfId="23080" xr:uid="{4F307A27-5CED-4D23-A194-A5A033979637}"/>
    <cellStyle name="Comma 12 13 12 3" xfId="4966" xr:uid="{F3DB241A-233E-4808-BEB0-ECFFBDA07E39}"/>
    <cellStyle name="Comma 12 13 12 3 2" xfId="19902" xr:uid="{16A711F0-125F-4C2D-A7FE-59CEDE79267B}"/>
    <cellStyle name="Comma 12 13 12 4" xfId="18356" xr:uid="{27AABE88-6872-47BC-8EC4-B6BBEDCB8485}"/>
    <cellStyle name="Comma 12 13 13" xfId="6674" xr:uid="{73AF44F6-A7ED-42E9-AE7C-ADD082DD2B8F}"/>
    <cellStyle name="Comma 12 13 13 2" xfId="10618" xr:uid="{9F06E5FF-9F20-4E72-8372-BE826EDDB4EB}"/>
    <cellStyle name="Comma 12 13 13 2 2" xfId="24630" xr:uid="{E2067D27-A31A-44E0-B9B9-5E40DFBB4A2D}"/>
    <cellStyle name="Comma 12 13 13 3" xfId="13713" xr:uid="{67F6EC88-06FC-4DA4-9833-82BF99DD5F43}"/>
    <cellStyle name="Comma 12 13 13 3 2" xfId="27716" xr:uid="{D07BFB45-7C79-4999-969A-5EAEAA416EB4}"/>
    <cellStyle name="Comma 12 13 13 4" xfId="21537" xr:uid="{C9B815E1-E505-4B69-BF21-6A696ED9664A}"/>
    <cellStyle name="Comma 12 13 14" xfId="16813" xr:uid="{9DDD523B-636B-4AE4-995B-2BFD052436C4}"/>
    <cellStyle name="Comma 12 13 2" xfId="157" xr:uid="{B6B44703-99A0-4BF4-9579-832B56D0B982}"/>
    <cellStyle name="Comma 12 13 2 2" xfId="664" xr:uid="{117C08E6-8F13-4A4D-9317-5C94A1190699}"/>
    <cellStyle name="Comma 12 13 2 2 2" xfId="1535" xr:uid="{206051E4-1E6D-4991-8269-67B6FD51646D}"/>
    <cellStyle name="Comma 12 13 2 2 2 2" xfId="3817" xr:uid="{D993D7B5-7849-4325-A3C1-0B46EB56F278}"/>
    <cellStyle name="Comma 12 13 2 2 2 2 2" xfId="9516" xr:uid="{D3BC4BB4-DEE8-47D2-8F0E-06C9239B0A8E}"/>
    <cellStyle name="Comma 12 13 2 2 2 2 2 2" xfId="12779" xr:uid="{30604E7C-793E-4AB1-A9F0-5878EECF395C}"/>
    <cellStyle name="Comma 12 13 2 2 2 2 2 2 2" xfId="26790" xr:uid="{D91B4243-9329-4A3C-AE47-FBD78196F5D0}"/>
    <cellStyle name="Comma 12 13 2 2 2 2 2 3" xfId="15874" xr:uid="{9C3AB749-0CD0-4806-914A-21375BE51B54}"/>
    <cellStyle name="Comma 12 13 2 2 2 2 2 3 2" xfId="29876" xr:uid="{D3077EF1-B0AD-4F71-B7B0-742340776C8B}"/>
    <cellStyle name="Comma 12 13 2 2 2 2 2 4" xfId="23697" xr:uid="{460EC693-D188-4308-ACAC-DBCFC2EAFC5E}"/>
    <cellStyle name="Comma 12 13 2 2 2 2 3" xfId="5586" xr:uid="{3C1A9119-A350-4438-9D1A-BFA72D360BB1}"/>
    <cellStyle name="Comma 12 13 2 2 2 2 3 2" xfId="20519" xr:uid="{960A9AEB-D08F-4413-BB9D-E1E0E7763CAB}"/>
    <cellStyle name="Comma 12 13 2 2 2 2 4" xfId="18973" xr:uid="{959CF5AF-F026-47C0-BAE0-7937CBC77470}"/>
    <cellStyle name="Comma 12 13 2 2 2 3" xfId="7515" xr:uid="{A318BDB8-D130-461F-B7D7-7F097ECDB1CF}"/>
    <cellStyle name="Comma 12 13 2 2 2 3 2" xfId="11235" xr:uid="{464C4255-B5C8-4740-9372-2628CADFD2F4}"/>
    <cellStyle name="Comma 12 13 2 2 2 3 2 2" xfId="25247" xr:uid="{DD06310B-0358-4A13-8744-70BE1CA67F3D}"/>
    <cellStyle name="Comma 12 13 2 2 2 3 3" xfId="14330" xr:uid="{C29C7250-EBFC-429D-B493-2F22ECBC3EE2}"/>
    <cellStyle name="Comma 12 13 2 2 2 3 3 2" xfId="28333" xr:uid="{FE8298CC-0032-4208-B8AD-F6CEADA7459D}"/>
    <cellStyle name="Comma 12 13 2 2 2 3 4" xfId="22154" xr:uid="{E95A0349-2BA4-4F41-B2CC-7B699DDAF601}"/>
    <cellStyle name="Comma 12 13 2 2 2 4" xfId="17430" xr:uid="{98B7B556-5AE0-4C09-8ED1-476B721C0CE8}"/>
    <cellStyle name="Comma 12 13 2 2 3" xfId="2522" xr:uid="{9538080A-FE91-4CF0-AB23-13CBC5AA7D27}"/>
    <cellStyle name="Comma 12 13 2 2 3 2" xfId="4712" xr:uid="{B9734C79-7339-4489-97B6-176A101F8B81}"/>
    <cellStyle name="Comma 12 13 2 2 3 2 2" xfId="10358" xr:uid="{F90C06AE-1066-43DA-9580-7B52DA021AFF}"/>
    <cellStyle name="Comma 12 13 2 2 3 2 2 2" xfId="13488" xr:uid="{4C564024-BB16-449F-B21B-71770558F672}"/>
    <cellStyle name="Comma 12 13 2 2 3 2 2 2 2" xfId="27499" xr:uid="{936EB1A7-8D59-4FAA-B5B2-845BD73FB327}"/>
    <cellStyle name="Comma 12 13 2 2 3 2 2 3" xfId="16583" xr:uid="{53599A43-B564-4E23-99EE-5C03F40D0B3A}"/>
    <cellStyle name="Comma 12 13 2 2 3 2 2 3 2" xfId="30585" xr:uid="{7DAC25BA-7600-4BFC-ACE4-7FA65E7EC2F0}"/>
    <cellStyle name="Comma 12 13 2 2 3 2 2 4" xfId="24406" xr:uid="{DEAAA41A-BBFD-4184-9A15-C54697656998}"/>
    <cellStyle name="Comma 12 13 2 2 3 2 3" xfId="6295" xr:uid="{4DB994A6-FFCA-4150-92C8-A190453EF20E}"/>
    <cellStyle name="Comma 12 13 2 2 3 2 3 2" xfId="21228" xr:uid="{A3317E68-5CD3-499B-BEDE-19C6F23EE424}"/>
    <cellStyle name="Comma 12 13 2 2 3 2 4" xfId="19682" xr:uid="{24C1C735-5BA8-4792-A6D4-E5C3CCC22B7A}"/>
    <cellStyle name="Comma 12 13 2 2 3 3" xfId="8376" xr:uid="{D46EDD64-0932-4284-BB75-598F894FF833}"/>
    <cellStyle name="Comma 12 13 2 2 3 3 2" xfId="11944" xr:uid="{CDDBC013-3484-4302-81F7-89B67A41A9FA}"/>
    <cellStyle name="Comma 12 13 2 2 3 3 2 2" xfId="25956" xr:uid="{38FE94BB-CE0D-4D9C-8682-DD6B2D96A845}"/>
    <cellStyle name="Comma 12 13 2 2 3 3 3" xfId="15039" xr:uid="{6FD56352-561D-4C54-9740-949235EE8782}"/>
    <cellStyle name="Comma 12 13 2 2 3 3 3 2" xfId="29042" xr:uid="{E5C27272-7852-4C67-8B1D-94213929C662}"/>
    <cellStyle name="Comma 12 13 2 2 3 3 4" xfId="22863" xr:uid="{447FEAAE-04AC-4F8E-883A-E596E9C782E2}"/>
    <cellStyle name="Comma 12 13 2 2 3 4" xfId="18139" xr:uid="{36243C8D-E633-4E8A-A3D6-AFBD0214BCB6}"/>
    <cellStyle name="Comma 12 13 2 2 4" xfId="3162" xr:uid="{59E0DDC6-7F5E-4003-BEBC-35888A0BA254}"/>
    <cellStyle name="Comma 12 13 2 2 4 2" xfId="8863" xr:uid="{95102905-A540-4F91-A88F-432ECFD2EB71}"/>
    <cellStyle name="Comma 12 13 2 2 4 2 2" xfId="12303" xr:uid="{84E0074D-371C-40CD-A27E-C557F9A5E436}"/>
    <cellStyle name="Comma 12 13 2 2 4 2 2 2" xfId="26315" xr:uid="{C6443859-F647-4070-901B-9757B184667C}"/>
    <cellStyle name="Comma 12 13 2 2 4 2 3" xfId="15398" xr:uid="{D6FACB76-AF49-49CD-A414-F9C0B6AB1D17}"/>
    <cellStyle name="Comma 12 13 2 2 4 2 3 2" xfId="29401" xr:uid="{F570819E-6B64-4637-BDEB-588EADEE15A4}"/>
    <cellStyle name="Comma 12 13 2 2 4 2 4" xfId="23222" xr:uid="{20D60B97-4EE6-4C55-8FF5-EB8BC582D89A}"/>
    <cellStyle name="Comma 12 13 2 2 4 3" xfId="5111" xr:uid="{82373806-FDB3-4453-90B1-258003C6C31A}"/>
    <cellStyle name="Comma 12 13 2 2 4 3 2" xfId="20044" xr:uid="{1D9AC9BF-F32F-4059-88E9-AADAA3446C46}"/>
    <cellStyle name="Comma 12 13 2 2 4 4" xfId="18498" xr:uid="{C2A1CA3E-9962-47F6-AB93-9AAB5D452735}"/>
    <cellStyle name="Comma 12 13 2 2 5" xfId="6861" xr:uid="{1EF81500-E5D2-42CD-BA34-92249B61065B}"/>
    <cellStyle name="Comma 12 13 2 2 5 2" xfId="10760" xr:uid="{1234A7A9-1CC2-4868-807D-CBE0D52AFAD8}"/>
    <cellStyle name="Comma 12 13 2 2 5 2 2" xfId="24772" xr:uid="{535E67D4-64E2-4D6B-B561-7C945F6121ED}"/>
    <cellStyle name="Comma 12 13 2 2 5 3" xfId="13855" xr:uid="{95A520D7-9DAC-415C-838E-0ECF942DF777}"/>
    <cellStyle name="Comma 12 13 2 2 5 3 2" xfId="27858" xr:uid="{2DAC99BE-BFD1-492E-95A2-1F3A04A8FDD4}"/>
    <cellStyle name="Comma 12 13 2 2 5 4" xfId="21679" xr:uid="{78800D02-52A4-497F-942C-7BEAA174416E}"/>
    <cellStyle name="Comma 12 13 2 2 6" xfId="16955" xr:uid="{F47E7B54-4F55-4B92-ACA4-733B45BFC8F4}"/>
    <cellStyle name="Comma 12 13 2 3" xfId="1362" xr:uid="{F0B083A7-14EF-416C-9E24-2D7E0CE0530F}"/>
    <cellStyle name="Comma 12 13 2 3 2" xfId="2369" xr:uid="{C9B279B2-E595-4025-A303-3D03045F6C04}"/>
    <cellStyle name="Comma 12 13 2 3 2 2" xfId="4559" xr:uid="{1193880A-EE72-4187-9C84-119D5BD18832}"/>
    <cellStyle name="Comma 12 13 2 3 2 2 2" xfId="10205" xr:uid="{2310622C-73A1-4290-895F-873012679687}"/>
    <cellStyle name="Comma 12 13 2 3 2 2 2 2" xfId="13388" xr:uid="{FD219D66-2D49-40B7-A03D-94D6BE4C429A}"/>
    <cellStyle name="Comma 12 13 2 3 2 2 2 2 2" xfId="27399" xr:uid="{DF74AA3F-B0A3-403C-8577-109095A5C6F2}"/>
    <cellStyle name="Comma 12 13 2 3 2 2 2 3" xfId="16483" xr:uid="{09188335-40BC-4A21-BE78-E585EDBEDE90}"/>
    <cellStyle name="Comma 12 13 2 3 2 2 2 3 2" xfId="30485" xr:uid="{574E4D98-3240-4733-843C-18D573858CC0}"/>
    <cellStyle name="Comma 12 13 2 3 2 2 2 4" xfId="24306" xr:uid="{6FDE4BBA-2146-4DD6-930E-F005592C0B11}"/>
    <cellStyle name="Comma 12 13 2 3 2 2 3" xfId="6195" xr:uid="{9AA06AB1-44B0-4241-98BF-1A368589B127}"/>
    <cellStyle name="Comma 12 13 2 3 2 2 3 2" xfId="21128" xr:uid="{CCCBC574-579C-4D07-874D-6F5CE93500C6}"/>
    <cellStyle name="Comma 12 13 2 3 2 2 4" xfId="19582" xr:uid="{B7D7EC73-7A70-46E8-8D71-A629D9DEFD76}"/>
    <cellStyle name="Comma 12 13 2 3 2 3" xfId="8223" xr:uid="{CD01E796-28E9-43BC-BFB1-4289A124A774}"/>
    <cellStyle name="Comma 12 13 2 3 2 3 2" xfId="11844" xr:uid="{4D40AA6B-4922-44EC-B96E-DACE688E9C58}"/>
    <cellStyle name="Comma 12 13 2 3 2 3 2 2" xfId="25856" xr:uid="{7EF8175E-987A-4BE7-A06B-14E548FE9F7D}"/>
    <cellStyle name="Comma 12 13 2 3 2 3 3" xfId="14939" xr:uid="{CBF96FC0-FBD9-467B-8B64-713E06F5A044}"/>
    <cellStyle name="Comma 12 13 2 3 2 3 3 2" xfId="28942" xr:uid="{6AE86983-EF46-4954-9AF1-C02977E06C99}"/>
    <cellStyle name="Comma 12 13 2 3 2 3 4" xfId="22763" xr:uid="{02C8FC62-198D-4315-B6D7-5C661180543A}"/>
    <cellStyle name="Comma 12 13 2 3 2 4" xfId="18039" xr:uid="{4F4E0D44-92A7-45B1-BD79-C9FC32C2C576}"/>
    <cellStyle name="Comma 12 13 2 3 3" xfId="3644" xr:uid="{8DA374EB-8F9A-4C6D-BF75-B51003409ECA}"/>
    <cellStyle name="Comma 12 13 2 3 3 2" xfId="9343" xr:uid="{2956C73D-062F-4CC9-B76F-CD233F6CA11C}"/>
    <cellStyle name="Comma 12 13 2 3 3 2 2" xfId="12659" xr:uid="{5B62E653-0496-4D55-B859-5167C7F4BEB3}"/>
    <cellStyle name="Comma 12 13 2 3 3 2 2 2" xfId="26671" xr:uid="{E0A404FE-FB12-4480-A4AD-0DBE6EF2E074}"/>
    <cellStyle name="Comma 12 13 2 3 3 2 3" xfId="15754" xr:uid="{777929FE-1453-4F5F-944C-2F8D15DC133D}"/>
    <cellStyle name="Comma 12 13 2 3 3 2 3 2" xfId="29757" xr:uid="{4B0E4633-2CDF-4FB0-B109-D34EBC479592}"/>
    <cellStyle name="Comma 12 13 2 3 3 2 4" xfId="23578" xr:uid="{2CB0DFE7-4CA7-4C73-948D-C4C57B8F0294}"/>
    <cellStyle name="Comma 12 13 2 3 3 3" xfId="5467" xr:uid="{21DD9EB1-2F76-4BE8-A2A0-95444F6B29D0}"/>
    <cellStyle name="Comma 12 13 2 3 3 3 2" xfId="20400" xr:uid="{7B6D6A14-C08A-4E64-BEE2-A59CAF02E515}"/>
    <cellStyle name="Comma 12 13 2 3 3 4" xfId="18854" xr:uid="{253523F3-94E1-4D16-B57F-92FC40BF206B}"/>
    <cellStyle name="Comma 12 13 2 3 4" xfId="7342" xr:uid="{0E3EE95C-9388-4059-8DA0-680821279ED7}"/>
    <cellStyle name="Comma 12 13 2 3 4 2" xfId="11116" xr:uid="{31D01BE5-C086-4778-8220-11BEE93046C6}"/>
    <cellStyle name="Comma 12 13 2 3 4 2 2" xfId="25128" xr:uid="{4733777E-01B5-4005-9A83-40D12D56039E}"/>
    <cellStyle name="Comma 12 13 2 3 4 3" xfId="14211" xr:uid="{B314E63A-45C3-41FE-83A5-40C685FDEC88}"/>
    <cellStyle name="Comma 12 13 2 3 4 3 2" xfId="28214" xr:uid="{FE33BF71-2493-4358-B3DF-7286D8EB45EF}"/>
    <cellStyle name="Comma 12 13 2 3 4 4" xfId="22035" xr:uid="{8E3F4BDF-4BB7-4503-9E17-23EE9E4DC115}"/>
    <cellStyle name="Comma 12 13 2 3 5" xfId="17311" xr:uid="{CDCEA460-915B-42DC-9E7D-621DBBEC558B}"/>
    <cellStyle name="Comma 12 13 2 4" xfId="1055" xr:uid="{72E7F1E9-B292-4C8A-8AA1-A46F20175120}"/>
    <cellStyle name="Comma 12 13 2 4 2" xfId="3374" xr:uid="{49BDF83F-CA8C-4C67-8B8B-0E2D4544D104}"/>
    <cellStyle name="Comma 12 13 2 4 2 2" xfId="9074" xr:uid="{DD7AA583-4F3D-47FC-88E6-90BDB0F2107D}"/>
    <cellStyle name="Comma 12 13 2 4 2 2 2" xfId="12453" xr:uid="{F7ECE4DB-8F54-4738-A1C3-DDF10D348C94}"/>
    <cellStyle name="Comma 12 13 2 4 2 2 2 2" xfId="26465" xr:uid="{3BA2BE07-C271-4AEA-A2A0-28DA5F8A0AEE}"/>
    <cellStyle name="Comma 12 13 2 4 2 2 3" xfId="15548" xr:uid="{26700D0C-FAC1-4EC7-862E-C22655275430}"/>
    <cellStyle name="Comma 12 13 2 4 2 2 3 2" xfId="29551" xr:uid="{BFFCB75F-BB74-43D3-A65F-13A04A6CEFA8}"/>
    <cellStyle name="Comma 12 13 2 4 2 2 4" xfId="23372" xr:uid="{80EF5DE5-D068-41A4-BF06-9F459112A3F9}"/>
    <cellStyle name="Comma 12 13 2 4 2 3" xfId="5261" xr:uid="{72C6DA8A-0D43-486B-A83C-AEEE356AD4C2}"/>
    <cellStyle name="Comma 12 13 2 4 2 3 2" xfId="20194" xr:uid="{14BC78ED-63BE-494E-BCF8-09173885AA7C}"/>
    <cellStyle name="Comma 12 13 2 4 2 4" xfId="18648" xr:uid="{4DC0D05D-0058-4380-AFFE-89D374CD4E64}"/>
    <cellStyle name="Comma 12 13 2 4 3" xfId="7073" xr:uid="{86DCD6A5-8813-4730-A619-84609D175842}"/>
    <cellStyle name="Comma 12 13 2 4 3 2" xfId="10910" xr:uid="{BCDE68CB-1CC9-4DF1-9437-3BBADB39FB21}"/>
    <cellStyle name="Comma 12 13 2 4 3 2 2" xfId="24922" xr:uid="{10C1FFFE-D7DB-40D7-B6E1-B8A84427C54B}"/>
    <cellStyle name="Comma 12 13 2 4 3 3" xfId="14005" xr:uid="{EAD1BAF8-4698-464C-9C79-48025C00B0B4}"/>
    <cellStyle name="Comma 12 13 2 4 3 3 2" xfId="28008" xr:uid="{79F3DFCB-A4E0-497F-AAAD-D38BB7CA742A}"/>
    <cellStyle name="Comma 12 13 2 4 3 4" xfId="21829" xr:uid="{8BD0D58A-B9ED-4A71-8024-0134BDDC384E}"/>
    <cellStyle name="Comma 12 13 2 4 4" xfId="17105" xr:uid="{84B28920-8CC8-4FCB-A408-DC0FB75DF7B7}"/>
    <cellStyle name="Comma 12 13 2 5" xfId="2188" xr:uid="{452D53B8-2790-4364-B61B-D46D51B0ADBE}"/>
    <cellStyle name="Comma 12 13 2 5 2" xfId="4394" xr:uid="{F2AE8C5A-A1CF-4FCD-91DA-21C885B604F0}"/>
    <cellStyle name="Comma 12 13 2 5 2 2" xfId="10040" xr:uid="{B634B6DE-A0C4-49B1-8636-A915198BF81C}"/>
    <cellStyle name="Comma 12 13 2 5 2 2 2" xfId="13268" xr:uid="{931DB2B6-6EB5-4FA6-A784-277F5C08AD09}"/>
    <cellStyle name="Comma 12 13 2 5 2 2 2 2" xfId="27279" xr:uid="{7916C70E-C6A8-4A94-9035-6F4DC00A1C1F}"/>
    <cellStyle name="Comma 12 13 2 5 2 2 3" xfId="16363" xr:uid="{B350BD53-6E37-4030-BA84-2C41FAC28D9F}"/>
    <cellStyle name="Comma 12 13 2 5 2 2 3 2" xfId="30365" xr:uid="{3CB35935-FBC6-4EB1-99D4-447A86051F2B}"/>
    <cellStyle name="Comma 12 13 2 5 2 2 4" xfId="24186" xr:uid="{1005CFCC-9ECD-4C82-853C-B94556D66F59}"/>
    <cellStyle name="Comma 12 13 2 5 2 3" xfId="6075" xr:uid="{ACC9ED77-426D-4926-BDE3-14FAC3D8D4F9}"/>
    <cellStyle name="Comma 12 13 2 5 2 3 2" xfId="21008" xr:uid="{E51851B0-6303-4784-A1B4-83D955C52803}"/>
    <cellStyle name="Comma 12 13 2 5 2 4" xfId="19462" xr:uid="{6A5F1630-6203-4D14-8677-C5B1FD07C4EC}"/>
    <cellStyle name="Comma 12 13 2 5 3" xfId="8045" xr:uid="{C4A994E7-E97B-47C0-A1EE-E9E06EB54838}"/>
    <cellStyle name="Comma 12 13 2 5 3 2" xfId="11724" xr:uid="{8714DB57-090F-4788-B544-CA3D87AEF2AE}"/>
    <cellStyle name="Comma 12 13 2 5 3 2 2" xfId="25736" xr:uid="{295C6C5C-4644-4182-8577-1DD4952B14C8}"/>
    <cellStyle name="Comma 12 13 2 5 3 3" xfId="14819" xr:uid="{7594E07C-03A2-478E-9E58-9121F5D43131}"/>
    <cellStyle name="Comma 12 13 2 5 3 3 2" xfId="28822" xr:uid="{5F8A447C-3E30-430F-B6CC-F839B102BB75}"/>
    <cellStyle name="Comma 12 13 2 5 3 4" xfId="22643" xr:uid="{84986756-7572-4703-A0EA-69619C59C4D3}"/>
    <cellStyle name="Comma 12 13 2 5 4" xfId="17919" xr:uid="{0A9D2BA5-19D9-4E63-8471-50C597184649}"/>
    <cellStyle name="Comma 12 13 2 6" xfId="2870" xr:uid="{42CA108E-A316-4147-B719-DF19A8512B14}"/>
    <cellStyle name="Comma 12 13 2 6 2" xfId="8618" xr:uid="{A8830FD7-70F7-418C-A95A-F5E03F81F81C}"/>
    <cellStyle name="Comma 12 13 2 6 2 2" xfId="12119" xr:uid="{B6B4BBFF-F0ED-4ED0-8AC3-FA5FB9CF7133}"/>
    <cellStyle name="Comma 12 13 2 6 2 2 2" xfId="26131" xr:uid="{0CF51885-D9F9-4C0D-839D-C06F2ADF9639}"/>
    <cellStyle name="Comma 12 13 2 6 2 3" xfId="15214" xr:uid="{43274998-BF25-400C-80FB-51DF34DD4EB2}"/>
    <cellStyle name="Comma 12 13 2 6 2 3 2" xfId="29217" xr:uid="{290784C5-D6EC-49C1-83ED-9862199AD1B5}"/>
    <cellStyle name="Comma 12 13 2 6 2 4" xfId="23038" xr:uid="{D86580A4-DEF3-4EFB-AA34-DFC225D197D9}"/>
    <cellStyle name="Comma 12 13 2 6 3" xfId="4924" xr:uid="{A0315A3B-50E3-4DE6-B0AA-89C60CBFCED0}"/>
    <cellStyle name="Comma 12 13 2 6 3 2" xfId="19860" xr:uid="{E57A0CB1-3F68-4467-B43A-E8ED01E868FF}"/>
    <cellStyle name="Comma 12 13 2 6 4" xfId="18314" xr:uid="{D4CA0648-AD2C-481C-B89E-0E5B1B71DEC0}"/>
    <cellStyle name="Comma 12 13 2 7" xfId="6614" xr:uid="{57B63D25-FE66-413C-932E-3C13D791BF45}"/>
    <cellStyle name="Comma 12 13 2 7 2" xfId="10576" xr:uid="{DE176015-F16C-45F6-A6C3-4F4312068C06}"/>
    <cellStyle name="Comma 12 13 2 7 2 2" xfId="24588" xr:uid="{6937F91E-88EB-44DD-9CC9-4DE64D32CA7C}"/>
    <cellStyle name="Comma 12 13 2 7 3" xfId="13671" xr:uid="{A3534927-4047-4838-9C36-01698AA021BB}"/>
    <cellStyle name="Comma 12 13 2 7 3 2" xfId="27674" xr:uid="{4B158B24-B7D0-4ABE-8578-DE37BF2B4930}"/>
    <cellStyle name="Comma 12 13 2 7 4" xfId="21495" xr:uid="{99345101-8FF5-47E7-BD8A-F4C39E945D75}"/>
    <cellStyle name="Comma 12 13 2 8" xfId="16771" xr:uid="{ED7274A6-51F5-407A-AD08-70E958554865}"/>
    <cellStyle name="Comma 12 13 3" xfId="529" xr:uid="{D81CEDC4-66D5-47FA-A266-269AF402114D}"/>
    <cellStyle name="Comma 12 13 3 2" xfId="775" xr:uid="{690105C4-8C21-45A1-AB9C-07964B92B6CF}"/>
    <cellStyle name="Comma 12 13 3 2 2" xfId="1610" xr:uid="{A408C5F2-F6BC-4581-BB60-33B93F6D39BF}"/>
    <cellStyle name="Comma 12 13 3 2 2 2" xfId="3892" xr:uid="{F736527E-5AFA-4AB3-AACA-FA11067D14AD}"/>
    <cellStyle name="Comma 12 13 3 2 2 2 2" xfId="9591" xr:uid="{CD834229-573E-42AE-A348-97A29B1745C2}"/>
    <cellStyle name="Comma 12 13 3 2 2 2 2 2" xfId="12849" xr:uid="{A3763A57-2971-4D92-B312-EF8147D3EB05}"/>
    <cellStyle name="Comma 12 13 3 2 2 2 2 2 2" xfId="26860" xr:uid="{7AB6450C-0CD9-4A81-BAE1-EF21FAD33AE2}"/>
    <cellStyle name="Comma 12 13 3 2 2 2 2 3" xfId="15944" xr:uid="{4C070094-F490-4D7F-A215-112AA7F3B175}"/>
    <cellStyle name="Comma 12 13 3 2 2 2 2 3 2" xfId="29946" xr:uid="{129D431C-E306-4FB9-809F-31BDFA654877}"/>
    <cellStyle name="Comma 12 13 3 2 2 2 2 4" xfId="23767" xr:uid="{2BEDAE63-77F6-4147-BCC9-2ECB499B49DE}"/>
    <cellStyle name="Comma 12 13 3 2 2 2 3" xfId="5656" xr:uid="{5D8B63DB-01CE-439F-A3F2-01B8FC8FC69C}"/>
    <cellStyle name="Comma 12 13 3 2 2 2 3 2" xfId="20589" xr:uid="{29CCD2EB-A48D-4DF4-9AC4-9E0A75180CF0}"/>
    <cellStyle name="Comma 12 13 3 2 2 2 4" xfId="19043" xr:uid="{DE4B472D-CBAD-4CA3-BED8-13A3D8E7EFC5}"/>
    <cellStyle name="Comma 12 13 3 2 2 3" xfId="7590" xr:uid="{9860CBFD-66CA-4620-9B1B-0D0CAF2307B8}"/>
    <cellStyle name="Comma 12 13 3 2 2 3 2" xfId="11305" xr:uid="{2D6A8AC8-D0E2-4C6C-8D3B-2C8CED67FC58}"/>
    <cellStyle name="Comma 12 13 3 2 2 3 2 2" xfId="25317" xr:uid="{60C0ABAB-B0FC-4DC2-A7E2-ED040C97B77B}"/>
    <cellStyle name="Comma 12 13 3 2 2 3 3" xfId="14400" xr:uid="{134CA6EF-0407-47E2-983F-7083028AF3EB}"/>
    <cellStyle name="Comma 12 13 3 2 2 3 3 2" xfId="28403" xr:uid="{97E594DF-D142-409B-A9B5-6D2C32F59499}"/>
    <cellStyle name="Comma 12 13 3 2 2 3 4" xfId="22224" xr:uid="{5006CBD0-6437-428E-9827-6C50BFF5C2E2}"/>
    <cellStyle name="Comma 12 13 3 2 2 4" xfId="17500" xr:uid="{9DC0045C-70F4-4E1C-ABFA-8442849E379D}"/>
    <cellStyle name="Comma 12 13 3 2 3" xfId="2570" xr:uid="{521960E1-21AA-4EA3-901D-9C18D709439A}"/>
    <cellStyle name="Comma 12 13 3 2 3 2" xfId="4760" xr:uid="{3248CE7D-3663-4F80-8666-2361EF82A87E}"/>
    <cellStyle name="Comma 12 13 3 2 3 2 2" xfId="10406" xr:uid="{CC41DE47-FC32-4D34-87F3-61A3F0197132}"/>
    <cellStyle name="Comma 12 13 3 2 3 2 2 2" xfId="13531" xr:uid="{187E89E0-8D47-4D3D-9342-180B5C08D97F}"/>
    <cellStyle name="Comma 12 13 3 2 3 2 2 2 2" xfId="27542" xr:uid="{1F022CD0-E0F9-4EBE-97D4-2695E58098FC}"/>
    <cellStyle name="Comma 12 13 3 2 3 2 2 3" xfId="16626" xr:uid="{6DB3EADD-FF8E-4AF0-89AC-F267211B8806}"/>
    <cellStyle name="Comma 12 13 3 2 3 2 2 3 2" xfId="30628" xr:uid="{BB30F407-AF54-4469-A201-1ED8A0865F0D}"/>
    <cellStyle name="Comma 12 13 3 2 3 2 2 4" xfId="24449" xr:uid="{961D0D80-540F-4FA4-A45A-5340622839EF}"/>
    <cellStyle name="Comma 12 13 3 2 3 2 3" xfId="6338" xr:uid="{660D5F7A-3D2B-43D3-AF9F-BB1A4D11E387}"/>
    <cellStyle name="Comma 12 13 3 2 3 2 3 2" xfId="21271" xr:uid="{4F39206D-1F3A-49AA-BDF2-E50BC8E4F618}"/>
    <cellStyle name="Comma 12 13 3 2 3 2 4" xfId="19725" xr:uid="{7253B2F7-C32F-4900-A708-B8A6F6CF0124}"/>
    <cellStyle name="Comma 12 13 3 2 3 3" xfId="8424" xr:uid="{DEDAD5C3-67D4-4BDE-B598-303B7E4045EA}"/>
    <cellStyle name="Comma 12 13 3 2 3 3 2" xfId="11987" xr:uid="{CA6E37AD-6365-4D55-A49B-EFA085BC0650}"/>
    <cellStyle name="Comma 12 13 3 2 3 3 2 2" xfId="25999" xr:uid="{1478E020-A208-4FC3-A608-4C53A5BAFA15}"/>
    <cellStyle name="Comma 12 13 3 2 3 3 3" xfId="15082" xr:uid="{84FEB154-2055-4020-B6D6-63E94F580544}"/>
    <cellStyle name="Comma 12 13 3 2 3 3 3 2" xfId="29085" xr:uid="{2E0CA949-A8D4-415E-81F7-AC5D9C2008CF}"/>
    <cellStyle name="Comma 12 13 3 2 3 3 4" xfId="22906" xr:uid="{29089942-F28E-40E7-B271-2000F3ADFC43}"/>
    <cellStyle name="Comma 12 13 3 2 3 4" xfId="18182" xr:uid="{79D1C606-1D74-40E9-8EB2-919BF8E46F7E}"/>
    <cellStyle name="Comma 12 13 3 2 4" xfId="3258" xr:uid="{15F4FDCB-EE84-44A2-BA45-2CCFCCDDF9CD}"/>
    <cellStyle name="Comma 12 13 3 2 4 2" xfId="8958" xr:uid="{35847D9A-1457-485E-AF86-A1C599265295}"/>
    <cellStyle name="Comma 12 13 3 2 4 2 2" xfId="12364" xr:uid="{D635C5F5-74F1-4EFD-8B0D-6EB0ACF9A764}"/>
    <cellStyle name="Comma 12 13 3 2 4 2 2 2" xfId="26376" xr:uid="{192015A9-2C47-4248-A62B-6FBE49275031}"/>
    <cellStyle name="Comma 12 13 3 2 4 2 3" xfId="15459" xr:uid="{942CCA1F-688A-48F7-896B-9D15B2DB6366}"/>
    <cellStyle name="Comma 12 13 3 2 4 2 3 2" xfId="29462" xr:uid="{5DE96ADD-EEF4-4B44-B3DE-A427C536F11B}"/>
    <cellStyle name="Comma 12 13 3 2 4 2 4" xfId="23283" xr:uid="{B8BD1050-1132-461E-8865-0CFF521722F8}"/>
    <cellStyle name="Comma 12 13 3 2 4 3" xfId="5172" xr:uid="{9F2DBC43-C4AE-4F89-BCB8-7F2D6B23B844}"/>
    <cellStyle name="Comma 12 13 3 2 4 3 2" xfId="20105" xr:uid="{BEC04756-4BF0-49B1-AE40-9F6A27A5ED27}"/>
    <cellStyle name="Comma 12 13 3 2 4 4" xfId="18559" xr:uid="{90F4A394-A5AE-44C2-B092-E8B02417A9C4}"/>
    <cellStyle name="Comma 12 13 3 2 5" xfId="6957" xr:uid="{A9E9AD21-619A-4B17-8420-2A20858E0AB1}"/>
    <cellStyle name="Comma 12 13 3 2 5 2" xfId="10821" xr:uid="{2787F2A6-34B2-49EA-91A8-38CA6F386371}"/>
    <cellStyle name="Comma 12 13 3 2 5 2 2" xfId="24833" xr:uid="{C9BE79DB-7FA0-4127-8BE6-BC4DB274A63B}"/>
    <cellStyle name="Comma 12 13 3 2 5 3" xfId="13916" xr:uid="{4E9A6983-3A25-4961-8C82-7E591AD2AAA7}"/>
    <cellStyle name="Comma 12 13 3 2 5 3 2" xfId="27919" xr:uid="{F95D920E-0BAA-43BD-9E3E-553C033F9BF2}"/>
    <cellStyle name="Comma 12 13 3 2 5 4" xfId="21740" xr:uid="{95C19F38-53AD-4E7F-A608-018F9F41F151}"/>
    <cellStyle name="Comma 12 13 3 2 6" xfId="17016" xr:uid="{9279D690-66FC-4C4A-800F-C6DF62C97B7E}"/>
    <cellStyle name="Comma 12 13 3 3" xfId="1432" xr:uid="{16DD0100-2400-4D96-8A3B-745FF949E2F5}"/>
    <cellStyle name="Comma 12 13 3 3 2" xfId="2437" xr:uid="{65A688CC-F167-4586-BF03-05E2EF75D4A6}"/>
    <cellStyle name="Comma 12 13 3 3 2 2" xfId="4627" xr:uid="{7A8F734A-4E22-42B5-81BE-9747A0A66EFE}"/>
    <cellStyle name="Comma 12 13 3 3 2 2 2" xfId="10273" xr:uid="{FA56CA97-3700-49CE-BAD5-05DFE6562A57}"/>
    <cellStyle name="Comma 12 13 3 3 2 2 2 2" xfId="13419" xr:uid="{939D0152-DF90-45BC-96E8-3650EBC7F815}"/>
    <cellStyle name="Comma 12 13 3 3 2 2 2 2 2" xfId="27430" xr:uid="{A530DC45-EFFB-46C1-8A1B-1A57A7D2955C}"/>
    <cellStyle name="Comma 12 13 3 3 2 2 2 3" xfId="16514" xr:uid="{27AD98AC-E33C-4A9A-888B-E3D891B5D81C}"/>
    <cellStyle name="Comma 12 13 3 3 2 2 2 3 2" xfId="30516" xr:uid="{A4A69750-4C0B-4862-B162-C4369225AFAF}"/>
    <cellStyle name="Comma 12 13 3 3 2 2 2 4" xfId="24337" xr:uid="{98CBE523-6108-441B-B0FA-CE9E2DE7D804}"/>
    <cellStyle name="Comma 12 13 3 3 2 2 3" xfId="6226" xr:uid="{D7826087-F199-4C46-B4AF-C9CF20C9E321}"/>
    <cellStyle name="Comma 12 13 3 3 2 2 3 2" xfId="21159" xr:uid="{EF449C56-065E-4B8C-937D-13F48329DE81}"/>
    <cellStyle name="Comma 12 13 3 3 2 2 4" xfId="19613" xr:uid="{9F079364-5C0F-4364-BBE9-D8B35ABCC09D}"/>
    <cellStyle name="Comma 12 13 3 3 2 3" xfId="8291" xr:uid="{CFF76861-8451-4B13-AEF8-AD85B159BD6A}"/>
    <cellStyle name="Comma 12 13 3 3 2 3 2" xfId="11875" xr:uid="{37A0BC5F-90CD-472E-A214-2FDC696718A9}"/>
    <cellStyle name="Comma 12 13 3 3 2 3 2 2" xfId="25887" xr:uid="{2F74FE0D-0E52-43E3-81C8-70430C99179D}"/>
    <cellStyle name="Comma 12 13 3 3 2 3 3" xfId="14970" xr:uid="{32F28004-958C-44AB-B8E1-7ED7B98C37B8}"/>
    <cellStyle name="Comma 12 13 3 3 2 3 3 2" xfId="28973" xr:uid="{587D2A82-BBD6-406E-ACD9-AD13D064A50F}"/>
    <cellStyle name="Comma 12 13 3 3 2 3 4" xfId="22794" xr:uid="{DB5FBD74-0DA7-4398-BD22-7066C755DFCE}"/>
    <cellStyle name="Comma 12 13 3 3 2 4" xfId="18070" xr:uid="{E7F36F07-87D5-4DEC-B092-9451FFB11C6A}"/>
    <cellStyle name="Comma 12 13 3 3 3" xfId="3714" xr:uid="{E80B6298-23F3-45C6-BB02-DE3A4238311C}"/>
    <cellStyle name="Comma 12 13 3 3 3 2" xfId="9413" xr:uid="{604BC4EE-FD8A-47A3-BCC9-250478581686}"/>
    <cellStyle name="Comma 12 13 3 3 3 2 2" xfId="12692" xr:uid="{DA66AED5-1440-480A-81E4-A0373F5DF668}"/>
    <cellStyle name="Comma 12 13 3 3 3 2 2 2" xfId="26703" xr:uid="{1E0D2B92-A471-41B6-9E77-663BCBA23EA5}"/>
    <cellStyle name="Comma 12 13 3 3 3 2 3" xfId="15787" xr:uid="{1EED8713-9C12-428F-B8D8-534A0262D761}"/>
    <cellStyle name="Comma 12 13 3 3 3 2 3 2" xfId="29789" xr:uid="{67A98677-7F40-453E-A8CB-E773205CD873}"/>
    <cellStyle name="Comma 12 13 3 3 3 2 4" xfId="23610" xr:uid="{3BEACC0D-FE5B-4840-BF94-B31F9C33CAC3}"/>
    <cellStyle name="Comma 12 13 3 3 3 3" xfId="5499" xr:uid="{8E9DBDB1-FD25-4A2F-B187-36A4FC81FE6D}"/>
    <cellStyle name="Comma 12 13 3 3 3 3 2" xfId="20432" xr:uid="{CAD68890-D571-4F27-912F-6BD8E77CEED8}"/>
    <cellStyle name="Comma 12 13 3 3 3 4" xfId="18886" xr:uid="{63E2F07C-D778-4A59-B2EC-2E9D3A18D0C2}"/>
    <cellStyle name="Comma 12 13 3 3 4" xfId="7412" xr:uid="{3976CD3F-3924-49E1-AA90-304BC1811D54}"/>
    <cellStyle name="Comma 12 13 3 3 4 2" xfId="11148" xr:uid="{DE5D22A0-9FF9-4DD0-B3E8-7258A31AFFBB}"/>
    <cellStyle name="Comma 12 13 3 3 4 2 2" xfId="25160" xr:uid="{F3CE8394-A668-4584-939D-5EC531038740}"/>
    <cellStyle name="Comma 12 13 3 3 4 3" xfId="14243" xr:uid="{769EC4B8-3D19-46E9-A5F5-8BAA0DE4946D}"/>
    <cellStyle name="Comma 12 13 3 3 4 3 2" xfId="28246" xr:uid="{E4D78C07-CB21-4C53-BC2A-224DF321D250}"/>
    <cellStyle name="Comma 12 13 3 3 4 4" xfId="22067" xr:uid="{DE101F31-1782-446C-BF01-4480341DF4AD}"/>
    <cellStyle name="Comma 12 13 3 3 5" xfId="17343" xr:uid="{10979B63-404B-4A41-822F-6B96256A1D47}"/>
    <cellStyle name="Comma 12 13 3 4" xfId="1174" xr:uid="{7722A342-1C4D-49AF-952A-0271C58305F7}"/>
    <cellStyle name="Comma 12 13 3 4 2" xfId="3480" xr:uid="{7D74C4EE-1F0D-4099-9BE5-3292FD0D25E0}"/>
    <cellStyle name="Comma 12 13 3 4 2 2" xfId="9180" xr:uid="{2FDA1E86-61C6-489E-969C-A58E45EF968F}"/>
    <cellStyle name="Comma 12 13 3 4 2 2 2" xfId="12523" xr:uid="{33E5B1D1-7BF1-4BCB-A761-4B9AAD6D53FC}"/>
    <cellStyle name="Comma 12 13 3 4 2 2 2 2" xfId="26535" xr:uid="{43B521D0-034C-4EF3-A6F0-3F62A1DA32A0}"/>
    <cellStyle name="Comma 12 13 3 4 2 2 3" xfId="15618" xr:uid="{BB83A5DB-E804-4950-975E-D8BABB8E23BE}"/>
    <cellStyle name="Comma 12 13 3 4 2 2 3 2" xfId="29621" xr:uid="{3E9A9FDD-0658-4779-A45A-DDAE8631CE01}"/>
    <cellStyle name="Comma 12 13 3 4 2 2 4" xfId="23442" xr:uid="{4D1B455D-A69D-496E-B7ED-ABB01F052628}"/>
    <cellStyle name="Comma 12 13 3 4 2 3" xfId="5331" xr:uid="{31D546F6-7957-4D37-9983-C0BC273AACBA}"/>
    <cellStyle name="Comma 12 13 3 4 2 3 2" xfId="20264" xr:uid="{E800083B-89B6-4C3A-8D3E-24E32A7A23D8}"/>
    <cellStyle name="Comma 12 13 3 4 2 4" xfId="18718" xr:uid="{39CABB43-3556-4885-8B1C-6423FCCB1E6C}"/>
    <cellStyle name="Comma 12 13 3 4 3" xfId="7179" xr:uid="{F350DA3C-0AC3-4724-A5EF-AD456132A8F8}"/>
    <cellStyle name="Comma 12 13 3 4 3 2" xfId="10980" xr:uid="{286B80FE-AC44-480F-BEEA-77EE94C03716}"/>
    <cellStyle name="Comma 12 13 3 4 3 2 2" xfId="24992" xr:uid="{C323BCF2-ED8D-480A-9945-5E9338010F9F}"/>
    <cellStyle name="Comma 12 13 3 4 3 3" xfId="14075" xr:uid="{D417B714-F8D3-4380-9A51-4511121B2E66}"/>
    <cellStyle name="Comma 12 13 3 4 3 3 2" xfId="28078" xr:uid="{174E9E51-4EB3-4298-AD87-14DF6CB15C0D}"/>
    <cellStyle name="Comma 12 13 3 4 3 4" xfId="21899" xr:uid="{3D0FDB78-5022-43CC-B9E0-21E041986361}"/>
    <cellStyle name="Comma 12 13 3 4 4" xfId="17175" xr:uid="{E8C6EFF5-264B-4F95-B970-6C5EC6FBECB1}"/>
    <cellStyle name="Comma 12 13 3 5" xfId="2269" xr:uid="{F4103B39-A668-421F-A528-32EF98D7859F}"/>
    <cellStyle name="Comma 12 13 3 5 2" xfId="4460" xr:uid="{6B16A4B2-59C6-437D-B670-410C2A6CF3CF}"/>
    <cellStyle name="Comma 12 13 3 5 2 2" xfId="10106" xr:uid="{B90F8A03-B27D-41DF-921C-16C5630725E1}"/>
    <cellStyle name="Comma 12 13 3 5 2 2 2" xfId="13310" xr:uid="{598EEA09-9B51-4F24-B914-39851EBF717F}"/>
    <cellStyle name="Comma 12 13 3 5 2 2 2 2" xfId="27321" xr:uid="{04E60BC7-EFB1-413A-9489-4788C1765331}"/>
    <cellStyle name="Comma 12 13 3 5 2 2 3" xfId="16405" xr:uid="{003AF3B3-3385-4488-99A4-2E7A6233F4A0}"/>
    <cellStyle name="Comma 12 13 3 5 2 2 3 2" xfId="30407" xr:uid="{4AB4ADC6-D919-42F5-84EA-A7A01C560383}"/>
    <cellStyle name="Comma 12 13 3 5 2 2 4" xfId="24228" xr:uid="{9B5CAFB9-1541-4136-A903-DAF557B513B0}"/>
    <cellStyle name="Comma 12 13 3 5 2 3" xfId="6117" xr:uid="{214BE987-1663-480A-AC17-79DF0A48F2E5}"/>
    <cellStyle name="Comma 12 13 3 5 2 3 2" xfId="21050" xr:uid="{58E5762D-BC31-4E65-B0B0-A0615D71A445}"/>
    <cellStyle name="Comma 12 13 3 5 2 4" xfId="19504" xr:uid="{C6C0E5D9-8274-4612-A73C-6EF13F8BC480}"/>
    <cellStyle name="Comma 12 13 3 5 3" xfId="8124" xr:uid="{F76A2FB6-7A5C-4B28-97DB-2A2026B75F9A}"/>
    <cellStyle name="Comma 12 13 3 5 3 2" xfId="11766" xr:uid="{F62497AF-77F5-4900-92E1-66FE95C8CCEE}"/>
    <cellStyle name="Comma 12 13 3 5 3 2 2" xfId="25778" xr:uid="{17315707-520D-45A6-A81F-F5032FF2B976}"/>
    <cellStyle name="Comma 12 13 3 5 3 3" xfId="14861" xr:uid="{E10EDA80-3C33-4882-8462-76BD3DA5B370}"/>
    <cellStyle name="Comma 12 13 3 5 3 3 2" xfId="28864" xr:uid="{718388EC-9BCB-41DF-A45A-55D561649A2B}"/>
    <cellStyle name="Comma 12 13 3 5 3 4" xfId="22685" xr:uid="{D5A089AA-BA7C-468B-BF51-7427EB42FDC3}"/>
    <cellStyle name="Comma 12 13 3 5 4" xfId="17961" xr:uid="{4FDB5C26-1405-4439-9027-08D235C31A6D}"/>
    <cellStyle name="Comma 12 13 3 6" xfId="3097" xr:uid="{AA394201-9748-47FF-A0DA-83E87C4D1A5E}"/>
    <cellStyle name="Comma 12 13 3 6 2" xfId="8811" xr:uid="{A147FEE4-648E-4C3C-80A8-34D33BDB3AD9}"/>
    <cellStyle name="Comma 12 13 3 6 2 2" xfId="12269" xr:uid="{45201F66-E370-4D89-BA71-9294E45209BA}"/>
    <cellStyle name="Comma 12 13 3 6 2 2 2" xfId="26281" xr:uid="{44C396FE-F923-40D5-8FED-CF83D1F3EBA7}"/>
    <cellStyle name="Comma 12 13 3 6 2 3" xfId="15364" xr:uid="{26669969-D5BF-42F6-96C9-36BE9C459DE1}"/>
    <cellStyle name="Comma 12 13 3 6 2 3 2" xfId="29367" xr:uid="{B7C39BBA-02FA-4089-BEFB-F4B3DD7FE005}"/>
    <cellStyle name="Comma 12 13 3 6 2 4" xfId="23188" xr:uid="{0C5D42DC-9F2B-4DEF-8B33-4E686DAA299C}"/>
    <cellStyle name="Comma 12 13 3 6 3" xfId="5075" xr:uid="{840BB919-FBF5-49F2-8C12-E4256D9A5887}"/>
    <cellStyle name="Comma 12 13 3 6 3 2" xfId="20010" xr:uid="{3F6DF4BC-2B3A-4934-B739-CA98E495DEEE}"/>
    <cellStyle name="Comma 12 13 3 6 4" xfId="18464" xr:uid="{A7766B8A-F990-4CEA-AB30-5C1F105F2DC5}"/>
    <cellStyle name="Comma 12 13 3 7" xfId="6809" xr:uid="{F8130ED3-5E15-48CD-A102-1E837EFF1ED1}"/>
    <cellStyle name="Comma 12 13 3 7 2" xfId="10726" xr:uid="{7C987E33-B7CC-47C1-9BEF-DA3867E5DC39}"/>
    <cellStyle name="Comma 12 13 3 7 2 2" xfId="24738" xr:uid="{1B8ED41C-ACF3-4BB5-969B-51D13A025DC0}"/>
    <cellStyle name="Comma 12 13 3 7 3" xfId="13821" xr:uid="{06F1A99E-ACF1-4096-B904-7FA27EC3A4B1}"/>
    <cellStyle name="Comma 12 13 3 7 3 2" xfId="27824" xr:uid="{86A80A6F-4F52-4794-9819-99407996DF44}"/>
    <cellStyle name="Comma 12 13 3 7 4" xfId="21645" xr:uid="{3E2EFA1A-288E-4585-BD96-D070C9D16FAC}"/>
    <cellStyle name="Comma 12 13 3 8" xfId="16921" xr:uid="{999A273F-A643-48FE-A7ED-6E6ADC1D9BDB}"/>
    <cellStyle name="Comma 12 13 4" xfId="562" xr:uid="{455CDD23-BD23-426E-A773-82B05E727A3B}"/>
    <cellStyle name="Comma 12 13 4 2" xfId="793" xr:uid="{F7DD8619-ACB9-48FB-95F9-0CEF277DFDE3}"/>
    <cellStyle name="Comma 12 13 4 2 2" xfId="1685" xr:uid="{01043ED0-E702-42DB-9F51-FDFD47FDDFBD}"/>
    <cellStyle name="Comma 12 13 4 2 2 2" xfId="3967" xr:uid="{711A3EE4-3A57-406C-8AB6-E7A296CC59BE}"/>
    <cellStyle name="Comma 12 13 4 2 2 2 2" xfId="9666" xr:uid="{C9860EFA-496F-4171-821A-67F5EA98F611}"/>
    <cellStyle name="Comma 12 13 4 2 2 2 2 2" xfId="12924" xr:uid="{1346A050-6C6E-4C39-A599-9EA4B3602C5C}"/>
    <cellStyle name="Comma 12 13 4 2 2 2 2 2 2" xfId="26935" xr:uid="{DDB2FBB8-E206-4A08-BF05-152C7AB29F20}"/>
    <cellStyle name="Comma 12 13 4 2 2 2 2 3" xfId="16019" xr:uid="{A28A8AA0-ADD7-4880-BF09-942AD7496316}"/>
    <cellStyle name="Comma 12 13 4 2 2 2 2 3 2" xfId="30021" xr:uid="{976ADE68-5FB4-4C74-82E3-436ADE2BAE68}"/>
    <cellStyle name="Comma 12 13 4 2 2 2 2 4" xfId="23842" xr:uid="{F9148186-48A5-47BC-A03C-54C1C85C1C9D}"/>
    <cellStyle name="Comma 12 13 4 2 2 2 3" xfId="5731" xr:uid="{D4EC03ED-9444-465C-BB60-8BE0EF9B3A70}"/>
    <cellStyle name="Comma 12 13 4 2 2 2 3 2" xfId="20664" xr:uid="{A4FF59B0-0737-4D52-9B3E-C6F1A53724AE}"/>
    <cellStyle name="Comma 12 13 4 2 2 2 4" xfId="19118" xr:uid="{FB21AE1C-4D14-454A-8759-C10D19742C53}"/>
    <cellStyle name="Comma 12 13 4 2 2 3" xfId="7665" xr:uid="{26E2934A-9A62-497E-90CE-4F094566140A}"/>
    <cellStyle name="Comma 12 13 4 2 2 3 2" xfId="11380" xr:uid="{AB8085BC-592F-4706-A018-BF09A12907A5}"/>
    <cellStyle name="Comma 12 13 4 2 2 3 2 2" xfId="25392" xr:uid="{FC35F1ED-175A-4E6C-B5CC-B46770B89B06}"/>
    <cellStyle name="Comma 12 13 4 2 2 3 3" xfId="14475" xr:uid="{2D598938-896D-41C4-BADE-EC17BEF1EA94}"/>
    <cellStyle name="Comma 12 13 4 2 2 3 3 2" xfId="28478" xr:uid="{6E1CDEAB-8BBF-4199-9479-F5F808B6D976}"/>
    <cellStyle name="Comma 12 13 4 2 2 3 4" xfId="22299" xr:uid="{AEACA5C2-9E51-4EE8-8F2A-6BEF7D6D767D}"/>
    <cellStyle name="Comma 12 13 4 2 2 4" xfId="17575" xr:uid="{9C76B431-1425-4635-B385-292425911F98}"/>
    <cellStyle name="Comma 12 13 4 2 3" xfId="2605" xr:uid="{2B985BBC-ABAF-46C8-A417-84350FEA0D77}"/>
    <cellStyle name="Comma 12 13 4 2 3 2" xfId="4795" xr:uid="{0CD5B6A6-F219-4612-85E8-353EB4FA9836}"/>
    <cellStyle name="Comma 12 13 4 2 3 2 2" xfId="10441" xr:uid="{48C9AB21-3BAE-4183-9D5E-82BC7082C209}"/>
    <cellStyle name="Comma 12 13 4 2 3 2 2 2" xfId="13566" xr:uid="{64926E47-C6C6-4337-A2B5-BEB3FB5C3250}"/>
    <cellStyle name="Comma 12 13 4 2 3 2 2 2 2" xfId="27577" xr:uid="{B543DF91-15C6-434C-8AEC-F959AA1AC29E}"/>
    <cellStyle name="Comma 12 13 4 2 3 2 2 3" xfId="16661" xr:uid="{4C9DF948-DB1E-4B9A-84B4-DD959E17D675}"/>
    <cellStyle name="Comma 12 13 4 2 3 2 2 3 2" xfId="30663" xr:uid="{E5B9EF6E-4D24-4632-A390-E70882F85A1B}"/>
    <cellStyle name="Comma 12 13 4 2 3 2 2 4" xfId="24484" xr:uid="{2D0AAB4D-F5DC-46CA-B45B-9D21CD587171}"/>
    <cellStyle name="Comma 12 13 4 2 3 2 3" xfId="6373" xr:uid="{8680645E-4B4C-4CD8-92F3-2EAD9FFFDC62}"/>
    <cellStyle name="Comma 12 13 4 2 3 2 3 2" xfId="21306" xr:uid="{3D9F4647-83F8-4838-AE14-674043791031}"/>
    <cellStyle name="Comma 12 13 4 2 3 2 4" xfId="19760" xr:uid="{21008B11-1781-4779-8F7C-7CC76E984767}"/>
    <cellStyle name="Comma 12 13 4 2 3 3" xfId="8459" xr:uid="{C7B35F39-DD7A-4F77-9DA5-8FABE075C4E4}"/>
    <cellStyle name="Comma 12 13 4 2 3 3 2" xfId="12022" xr:uid="{93FF9AB9-CC53-40BA-A205-F75FB64D88FD}"/>
    <cellStyle name="Comma 12 13 4 2 3 3 2 2" xfId="26034" xr:uid="{72342D48-FB42-4F6D-A8B8-C4A9B9968D69}"/>
    <cellStyle name="Comma 12 13 4 2 3 3 3" xfId="15117" xr:uid="{027581AD-BAD4-4F1F-BBA6-193DB944B0F1}"/>
    <cellStyle name="Comma 12 13 4 2 3 3 3 2" xfId="29120" xr:uid="{04372374-ABE1-428D-BFE9-CC107BEAC7FE}"/>
    <cellStyle name="Comma 12 13 4 2 3 3 4" xfId="22941" xr:uid="{58D4ED7C-32E4-4DB9-A8E2-A12CB99008B7}"/>
    <cellStyle name="Comma 12 13 4 2 3 4" xfId="18217" xr:uid="{CB2C1780-A5CF-4F7A-ABD3-0F55B03811E4}"/>
    <cellStyle name="Comma 12 13 4 2 4" xfId="3276" xr:uid="{0E309215-ADD3-49F5-A2E0-52F5ED0BFC5C}"/>
    <cellStyle name="Comma 12 13 4 2 4 2" xfId="8976" xr:uid="{86BAAF4F-21F1-4932-AF29-09A2FB6CE342}"/>
    <cellStyle name="Comma 12 13 4 2 4 2 2" xfId="12378" xr:uid="{415B4223-9B1A-41DF-873D-31ACD3DE5DF3}"/>
    <cellStyle name="Comma 12 13 4 2 4 2 2 2" xfId="26390" xr:uid="{DC7560DC-7D2E-47D5-99C3-E0283D2EF4FA}"/>
    <cellStyle name="Comma 12 13 4 2 4 2 3" xfId="15473" xr:uid="{109B8C26-80C0-4785-9522-4C10CBE734E9}"/>
    <cellStyle name="Comma 12 13 4 2 4 2 3 2" xfId="29476" xr:uid="{BCEC0BDF-F247-44D6-8A3B-281EDF4EA872}"/>
    <cellStyle name="Comma 12 13 4 2 4 2 4" xfId="23297" xr:uid="{1349F26E-8B09-4CF0-87DD-663B1BDE710F}"/>
    <cellStyle name="Comma 12 13 4 2 4 3" xfId="5186" xr:uid="{5585BF18-0856-4504-AB0D-6B2CCDC56445}"/>
    <cellStyle name="Comma 12 13 4 2 4 3 2" xfId="20119" xr:uid="{8DF8CEFE-044C-43B5-9386-00237D95A953}"/>
    <cellStyle name="Comma 12 13 4 2 4 4" xfId="18573" xr:uid="{DCF647E5-D268-49F3-B269-C833F21984BA}"/>
    <cellStyle name="Comma 12 13 4 2 5" xfId="6975" xr:uid="{41A95541-7399-42EE-A3D1-7246A2EBE26F}"/>
    <cellStyle name="Comma 12 13 4 2 5 2" xfId="10835" xr:uid="{D0E27E90-81B5-46B8-9DCC-41F6E39B9ECA}"/>
    <cellStyle name="Comma 12 13 4 2 5 2 2" xfId="24847" xr:uid="{1BC92770-F284-40E7-AFAA-A5098CCC4A5D}"/>
    <cellStyle name="Comma 12 13 4 2 5 3" xfId="13930" xr:uid="{EB3DFE6E-1BF8-4C28-ADEA-94D480BD4CEB}"/>
    <cellStyle name="Comma 12 13 4 2 5 3 2" xfId="27933" xr:uid="{094EDE2B-50A6-4F82-88A8-4BBDD5F77D70}"/>
    <cellStyle name="Comma 12 13 4 2 5 4" xfId="21754" xr:uid="{DF73B923-5351-404B-BD69-825FB4545332}"/>
    <cellStyle name="Comma 12 13 4 2 6" xfId="17030" xr:uid="{98EDE7F5-031C-4553-887B-A740C1217FFB}"/>
    <cellStyle name="Comma 12 13 4 3" xfId="1476" xr:uid="{0B738417-C7EC-49E9-88AD-A2B8ACBE3857}"/>
    <cellStyle name="Comma 12 13 4 3 2" xfId="2481" xr:uid="{1B6232CA-4E95-4ED7-B615-14A0E6A2DC4B}"/>
    <cellStyle name="Comma 12 13 4 3 2 2" xfId="4671" xr:uid="{2A6F4BDE-DF08-4E98-BEA7-D8D0F0F10C7E}"/>
    <cellStyle name="Comma 12 13 4 3 2 2 2" xfId="10317" xr:uid="{E8169AAD-89C9-467C-A4B5-B643C6352E6C}"/>
    <cellStyle name="Comma 12 13 4 3 2 2 2 2" xfId="13449" xr:uid="{7F0EA767-7A28-4395-A471-C5EF83C7D439}"/>
    <cellStyle name="Comma 12 13 4 3 2 2 2 2 2" xfId="27460" xr:uid="{D4351D81-2F25-48C5-BC27-A83D2E52A8E2}"/>
    <cellStyle name="Comma 12 13 4 3 2 2 2 3" xfId="16544" xr:uid="{85F190AE-A28A-484E-9103-F644BC1FBBE5}"/>
    <cellStyle name="Comma 12 13 4 3 2 2 2 3 2" xfId="30546" xr:uid="{83F374E0-22F8-47D9-B806-86D34DA8DE61}"/>
    <cellStyle name="Comma 12 13 4 3 2 2 2 4" xfId="24367" xr:uid="{9EB53126-78B4-40A2-BF10-C6F0117EAAA3}"/>
    <cellStyle name="Comma 12 13 4 3 2 2 3" xfId="6256" xr:uid="{5CA0969D-FF51-4219-BB8A-2D20A330EB08}"/>
    <cellStyle name="Comma 12 13 4 3 2 2 3 2" xfId="21189" xr:uid="{7B126F02-4C35-495F-B3FF-085E13EE34CD}"/>
    <cellStyle name="Comma 12 13 4 3 2 2 4" xfId="19643" xr:uid="{291AD8BC-05BA-4C71-AA2C-E03EA124C8FC}"/>
    <cellStyle name="Comma 12 13 4 3 2 3" xfId="8335" xr:uid="{D27D6D6B-2D75-4C9D-9484-9A6436D5E03C}"/>
    <cellStyle name="Comma 12 13 4 3 2 3 2" xfId="11905" xr:uid="{D45EF49C-8504-43A4-B943-6FB6400E0CF2}"/>
    <cellStyle name="Comma 12 13 4 3 2 3 2 2" xfId="25917" xr:uid="{477A6655-FA1E-4480-A955-2A071C20B5D1}"/>
    <cellStyle name="Comma 12 13 4 3 2 3 3" xfId="15000" xr:uid="{303A1186-955C-4993-9760-3277ED8F49FD}"/>
    <cellStyle name="Comma 12 13 4 3 2 3 3 2" xfId="29003" xr:uid="{A3062469-9B9A-4B24-B01F-3B3F7215EE3A}"/>
    <cellStyle name="Comma 12 13 4 3 2 3 4" xfId="22824" xr:uid="{38B4377A-8ECA-4725-907C-03052738DE25}"/>
    <cellStyle name="Comma 12 13 4 3 2 4" xfId="18100" xr:uid="{8CEE00D2-F186-4270-915D-B0439A74510B}"/>
    <cellStyle name="Comma 12 13 4 3 3" xfId="3758" xr:uid="{BB5E0FB7-123C-44AC-9F4D-048E51099CE5}"/>
    <cellStyle name="Comma 12 13 4 3 3 2" xfId="9457" xr:uid="{833F7C9E-A280-4B33-B6E1-862B209E0EB3}"/>
    <cellStyle name="Comma 12 13 4 3 3 2 2" xfId="12722" xr:uid="{31461B97-92D3-419B-9D95-D1623CE98DA9}"/>
    <cellStyle name="Comma 12 13 4 3 3 2 2 2" xfId="26733" xr:uid="{C2565FC0-2C55-439B-B438-3D03CBECBE4D}"/>
    <cellStyle name="Comma 12 13 4 3 3 2 3" xfId="15817" xr:uid="{80C70752-48F8-42B9-AA57-F64F2EDE42A1}"/>
    <cellStyle name="Comma 12 13 4 3 3 2 3 2" xfId="29819" xr:uid="{64597A57-E14F-4D0C-BB89-ACC74D00E4A6}"/>
    <cellStyle name="Comma 12 13 4 3 3 2 4" xfId="23640" xr:uid="{E4092C8B-5038-4981-B3C5-D9A1729BC191}"/>
    <cellStyle name="Comma 12 13 4 3 3 3" xfId="5529" xr:uid="{B675F9F4-8371-4563-B581-6B298B842E81}"/>
    <cellStyle name="Comma 12 13 4 3 3 3 2" xfId="20462" xr:uid="{30FC01C5-7F7E-4DC1-8737-1A12D4DFDD13}"/>
    <cellStyle name="Comma 12 13 4 3 3 4" xfId="18916" xr:uid="{833CE416-A8F8-4A2A-8FC3-E0BC606CFDFD}"/>
    <cellStyle name="Comma 12 13 4 3 4" xfId="7456" xr:uid="{93A0194B-B452-492F-84B4-3B3A141FF681}"/>
    <cellStyle name="Comma 12 13 4 3 4 2" xfId="11178" xr:uid="{D43E2FBF-5949-4D22-B521-473CFD665C93}"/>
    <cellStyle name="Comma 12 13 4 3 4 2 2" xfId="25190" xr:uid="{69B4D3EF-CE4A-424E-A63A-92D4E8C6095F}"/>
    <cellStyle name="Comma 12 13 4 3 4 3" xfId="14273" xr:uid="{F36DADA7-5BFB-4613-8D05-76EAE85C12DB}"/>
    <cellStyle name="Comma 12 13 4 3 4 3 2" xfId="28276" xr:uid="{9F0D3C39-37BB-4740-BD8C-FE3D2ED80E65}"/>
    <cellStyle name="Comma 12 13 4 3 4 4" xfId="22097" xr:uid="{F8A660E1-C464-40B8-BC95-FC59E7C0F35F}"/>
    <cellStyle name="Comma 12 13 4 3 5" xfId="17373" xr:uid="{838A0304-16C2-425A-A1E6-FC9131D69C9D}"/>
    <cellStyle name="Comma 12 13 4 4" xfId="1289" xr:uid="{65774B76-F028-440C-AE7E-134BFD646FB7}"/>
    <cellStyle name="Comma 12 13 4 4 2" xfId="3572" xr:uid="{B56921C2-ED66-4030-9742-D6C5FE021C2C}"/>
    <cellStyle name="Comma 12 13 4 4 2 2" xfId="9271" xr:uid="{6D54EFC9-225A-47E8-B5A6-F8EE642E0BB6}"/>
    <cellStyle name="Comma 12 13 4 4 2 2 2" xfId="12600" xr:uid="{CF85BAA9-29C7-48B8-AAE8-1CA779FD886C}"/>
    <cellStyle name="Comma 12 13 4 4 2 2 2 2" xfId="26612" xr:uid="{E9D56C74-F39F-4EF4-B6AE-D7A65EA5D9D5}"/>
    <cellStyle name="Comma 12 13 4 4 2 2 3" xfId="15695" xr:uid="{C61D8EAF-D691-4965-8AC4-9376C53F52C5}"/>
    <cellStyle name="Comma 12 13 4 4 2 2 3 2" xfId="29698" xr:uid="{BA3774BC-B48E-44E3-9D68-CCB0D7ECBD8C}"/>
    <cellStyle name="Comma 12 13 4 4 2 2 4" xfId="23519" xr:uid="{E853B538-EC35-4D23-A347-99C3D0102D2C}"/>
    <cellStyle name="Comma 12 13 4 4 2 3" xfId="5408" xr:uid="{49E55F0A-751E-4F19-A149-5EC6A21E8C9A}"/>
    <cellStyle name="Comma 12 13 4 4 2 3 2" xfId="20341" xr:uid="{BB1BAA0B-4692-467D-B9C1-9F77E03CD739}"/>
    <cellStyle name="Comma 12 13 4 4 2 4" xfId="18795" xr:uid="{186280BC-F634-4CF7-93CD-FF1FC4AE3BBE}"/>
    <cellStyle name="Comma 12 13 4 4 3" xfId="7270" xr:uid="{A243EBEB-52C9-49AC-A114-8BFF0C09BDB0}"/>
    <cellStyle name="Comma 12 13 4 4 3 2" xfId="11057" xr:uid="{0D790409-5ED5-4938-A308-024C6D1A9D8D}"/>
    <cellStyle name="Comma 12 13 4 4 3 2 2" xfId="25069" xr:uid="{5ABE6266-21B1-403E-9DDC-4B50F1EC5091}"/>
    <cellStyle name="Comma 12 13 4 4 3 3" xfId="14152" xr:uid="{1B0BBE13-DA2B-42F1-9A3F-311DF8913AAE}"/>
    <cellStyle name="Comma 12 13 4 4 3 3 2" xfId="28155" xr:uid="{DEC92268-5767-4223-8A65-5DE42C475009}"/>
    <cellStyle name="Comma 12 13 4 4 3 4" xfId="21976" xr:uid="{96D559ED-E77C-4DD9-A49B-AF164BC00B2D}"/>
    <cellStyle name="Comma 12 13 4 4 4" xfId="17252" xr:uid="{098FA9CF-9D43-4F42-9466-0574B255BDB5}"/>
    <cellStyle name="Comma 12 13 4 5" xfId="2332" xr:uid="{9C5BC931-DAD4-405D-AE30-A46AB05190D5}"/>
    <cellStyle name="Comma 12 13 4 5 2" xfId="4522" xr:uid="{B57C0131-3AA0-4C89-AC60-0540FB820FB1}"/>
    <cellStyle name="Comma 12 13 4 5 2 2" xfId="10168" xr:uid="{36D61502-B3F3-42FE-8B43-17995167D063}"/>
    <cellStyle name="Comma 12 13 4 5 2 2 2" xfId="13359" xr:uid="{050E0B5E-58EC-406A-B2B7-24687FB61DC9}"/>
    <cellStyle name="Comma 12 13 4 5 2 2 2 2" xfId="27370" xr:uid="{696BFC8E-A31E-40E7-B89F-0A508E8868A6}"/>
    <cellStyle name="Comma 12 13 4 5 2 2 3" xfId="16454" xr:uid="{8A9BBA28-D4AC-410A-A210-1CB54EE6DB64}"/>
    <cellStyle name="Comma 12 13 4 5 2 2 3 2" xfId="30456" xr:uid="{7B6F7636-1DB4-4E92-98E4-8A774D40CB9C}"/>
    <cellStyle name="Comma 12 13 4 5 2 2 4" xfId="24277" xr:uid="{37B6A633-5857-4886-B3B8-248E3E3E8407}"/>
    <cellStyle name="Comma 12 13 4 5 2 3" xfId="6166" xr:uid="{DB436CA8-A9C0-4DBC-B6F8-A17E267CB352}"/>
    <cellStyle name="Comma 12 13 4 5 2 3 2" xfId="21099" xr:uid="{8C8750BD-5D0F-401C-A7F2-DDD565594137}"/>
    <cellStyle name="Comma 12 13 4 5 2 4" xfId="19553" xr:uid="{3C671F1D-AAF6-4473-A04D-A9F8DD7ADEEB}"/>
    <cellStyle name="Comma 12 13 4 5 3" xfId="8186" xr:uid="{34F4B3CD-15C5-4818-BC81-B665E7FB59B5}"/>
    <cellStyle name="Comma 12 13 4 5 3 2" xfId="11815" xr:uid="{019CFA48-6B27-4477-8F61-27AE66B1CBDF}"/>
    <cellStyle name="Comma 12 13 4 5 3 2 2" xfId="25827" xr:uid="{634F44A2-A93A-448D-99D3-5A9A424D6B05}"/>
    <cellStyle name="Comma 12 13 4 5 3 3" xfId="14910" xr:uid="{F4CE6C64-CC68-442A-8CE9-C77BEC5E5974}"/>
    <cellStyle name="Comma 12 13 4 5 3 3 2" xfId="28913" xr:uid="{EA58AEE0-9F8F-436B-93A8-4AA366BA3334}"/>
    <cellStyle name="Comma 12 13 4 5 3 4" xfId="22734" xr:uid="{E1C15639-D6A1-4C64-AF1A-0B1A29B0F814}"/>
    <cellStyle name="Comma 12 13 4 5 4" xfId="18010" xr:uid="{222E603F-50F9-46F8-9DCC-9D5EA4F65C47}"/>
    <cellStyle name="Comma 12 13 4 6" xfId="3115" xr:uid="{C95413CA-7DDA-48F1-BD20-F1C163B0F355}"/>
    <cellStyle name="Comma 12 13 4 6 2" xfId="8825" xr:uid="{F1F92A62-404B-4531-B66C-A9A5664E1935}"/>
    <cellStyle name="Comma 12 13 4 6 2 2" xfId="12279" xr:uid="{16EB2370-483E-4E83-B6C1-C840A56A793E}"/>
    <cellStyle name="Comma 12 13 4 6 2 2 2" xfId="26291" xr:uid="{91CD18A6-26B5-427F-A864-65C8A992AA1B}"/>
    <cellStyle name="Comma 12 13 4 6 2 3" xfId="15374" xr:uid="{DFF43A34-2CE9-4616-86BE-F3AA2D265575}"/>
    <cellStyle name="Comma 12 13 4 6 2 3 2" xfId="29377" xr:uid="{7FAF1AED-73C5-42B8-9C0E-77BD1ECA6805}"/>
    <cellStyle name="Comma 12 13 4 6 2 4" xfId="23198" xr:uid="{C1AB0903-662C-4298-961D-7D9C12BCF1F8}"/>
    <cellStyle name="Comma 12 13 4 6 3" xfId="5086" xr:uid="{BEF1172F-8C17-4BA1-A177-9E94C1970E06}"/>
    <cellStyle name="Comma 12 13 4 6 3 2" xfId="20020" xr:uid="{710F9BB9-F9D6-4E96-8F48-209811C1A6E8}"/>
    <cellStyle name="Comma 12 13 4 6 4" xfId="18474" xr:uid="{B67B0CE7-BAC6-45C1-945C-4864A51D182B}"/>
    <cellStyle name="Comma 12 13 4 7" xfId="6823" xr:uid="{0AD35211-152F-421F-8A79-E3F5FDCB8D76}"/>
    <cellStyle name="Comma 12 13 4 7 2" xfId="10736" xr:uid="{E8CF15C1-91B6-4700-A5E2-FDC8DCA7D9CD}"/>
    <cellStyle name="Comma 12 13 4 7 2 2" xfId="24748" xr:uid="{2F3CC866-49F4-4F37-87BB-B22D8A0ECB05}"/>
    <cellStyle name="Comma 12 13 4 7 3" xfId="13831" xr:uid="{5FAE79FC-0148-40DD-8123-FAA343ED6FE2}"/>
    <cellStyle name="Comma 12 13 4 7 3 2" xfId="27834" xr:uid="{18D98596-3D0B-49DA-9179-466D8AE223F3}"/>
    <cellStyle name="Comma 12 13 4 7 4" xfId="21655" xr:uid="{2EB32AE4-88E4-4C62-9904-C4E545A61FCD}"/>
    <cellStyle name="Comma 12 13 4 8" xfId="16931" xr:uid="{9289C27F-B25B-4D43-8A16-26B5EBDFAF67}"/>
    <cellStyle name="Comma 12 13 5" xfId="620" xr:uid="{5FD78149-1C75-40DE-BAE0-038BEFABE087}"/>
    <cellStyle name="Comma 12 13 5 2" xfId="1491" xr:uid="{55A0C0D9-2168-472E-BFD9-736318EA5A0C}"/>
    <cellStyle name="Comma 12 13 5 2 2" xfId="2496" xr:uid="{058948CB-CFC8-41CC-87AF-ABEC2D532019}"/>
    <cellStyle name="Comma 12 13 5 2 2 2" xfId="4686" xr:uid="{3D7A7C34-9582-4B47-93CB-D8C13B645938}"/>
    <cellStyle name="Comma 12 13 5 2 2 2 2" xfId="10332" xr:uid="{DD7FFC54-0626-4E99-9F14-390FAB079233}"/>
    <cellStyle name="Comma 12 13 5 2 2 2 2 2" xfId="13464" xr:uid="{CEE38B37-0594-4716-BF5A-18C1F89CBD1C}"/>
    <cellStyle name="Comma 12 13 5 2 2 2 2 2 2" xfId="27475" xr:uid="{342949DE-7991-4650-9674-196AACE508C3}"/>
    <cellStyle name="Comma 12 13 5 2 2 2 2 3" xfId="16559" xr:uid="{C08379EB-A6E1-461A-8ACD-876E8391E7EE}"/>
    <cellStyle name="Comma 12 13 5 2 2 2 2 3 2" xfId="30561" xr:uid="{64BF164A-C0E3-48A3-BCAF-6C86DCF20A0C}"/>
    <cellStyle name="Comma 12 13 5 2 2 2 2 4" xfId="24382" xr:uid="{69AD4F1F-3E06-4C76-86AD-66606C70939F}"/>
    <cellStyle name="Comma 12 13 5 2 2 2 3" xfId="6271" xr:uid="{F62E84EE-63F5-477F-8682-3375A7B0C67E}"/>
    <cellStyle name="Comma 12 13 5 2 2 2 3 2" xfId="21204" xr:uid="{D0DA3A3B-F00E-471B-B596-356BD5AC0505}"/>
    <cellStyle name="Comma 12 13 5 2 2 2 4" xfId="19658" xr:uid="{0B51F44B-A787-4A8E-99A1-AF5077FCE928}"/>
    <cellStyle name="Comma 12 13 5 2 2 3" xfId="8350" xr:uid="{7FCFA1F6-0BCF-4649-AA5F-DD80211FD5B5}"/>
    <cellStyle name="Comma 12 13 5 2 2 3 2" xfId="11920" xr:uid="{40570A4D-00CC-481C-9A11-28B77C5FF082}"/>
    <cellStyle name="Comma 12 13 5 2 2 3 2 2" xfId="25932" xr:uid="{03808F69-427B-4D27-86D8-2F33AC407854}"/>
    <cellStyle name="Comma 12 13 5 2 2 3 3" xfId="15015" xr:uid="{98294EAF-4BF9-4D67-A3E7-5FCB824F2EF6}"/>
    <cellStyle name="Comma 12 13 5 2 2 3 3 2" xfId="29018" xr:uid="{78C35377-AAA7-45CE-A779-40C0DE307D7B}"/>
    <cellStyle name="Comma 12 13 5 2 2 3 4" xfId="22839" xr:uid="{20849498-76F5-4163-994B-C452A13C0E30}"/>
    <cellStyle name="Comma 12 13 5 2 2 4" xfId="18115" xr:uid="{F37BFF08-7BFC-453E-A590-25B88CD65061}"/>
    <cellStyle name="Comma 12 13 5 2 3" xfId="3773" xr:uid="{DF2F825B-0245-4D73-A263-AC871A91081B}"/>
    <cellStyle name="Comma 12 13 5 2 3 2" xfId="9472" xr:uid="{B762BA02-0CC2-463D-A575-A52D62C4C71D}"/>
    <cellStyle name="Comma 12 13 5 2 3 2 2" xfId="12737" xr:uid="{E33FBA44-09F2-4A8D-A858-CB8D80A284E7}"/>
    <cellStyle name="Comma 12 13 5 2 3 2 2 2" xfId="26748" xr:uid="{A424FCD6-6440-49C2-AF48-804CEA8C16A5}"/>
    <cellStyle name="Comma 12 13 5 2 3 2 3" xfId="15832" xr:uid="{D4B82A39-6546-489A-9C87-587E10BEF26C}"/>
    <cellStyle name="Comma 12 13 5 2 3 2 3 2" xfId="29834" xr:uid="{DAC6A802-57E3-4216-8752-DEAD4F06A8D8}"/>
    <cellStyle name="Comma 12 13 5 2 3 2 4" xfId="23655" xr:uid="{E6166D64-2655-4194-9A25-E2929326C8B5}"/>
    <cellStyle name="Comma 12 13 5 2 3 3" xfId="5544" xr:uid="{DAA1B485-37ED-45AD-A6C8-182BAD882284}"/>
    <cellStyle name="Comma 12 13 5 2 3 3 2" xfId="20477" xr:uid="{CF779414-0FE8-4DF3-837E-36097AEA588E}"/>
    <cellStyle name="Comma 12 13 5 2 3 4" xfId="18931" xr:uid="{39017C5C-F461-4F7C-ACE6-CDEDDAFC1910}"/>
    <cellStyle name="Comma 12 13 5 2 4" xfId="7471" xr:uid="{E792929C-9F14-4B71-AB5C-AD1E6A12A2FF}"/>
    <cellStyle name="Comma 12 13 5 2 4 2" xfId="11193" xr:uid="{CC426045-EEEE-4134-8CEA-9D9DBA646581}"/>
    <cellStyle name="Comma 12 13 5 2 4 2 2" xfId="25205" xr:uid="{8290C092-490B-4FE9-8775-F39A91792C92}"/>
    <cellStyle name="Comma 12 13 5 2 4 3" xfId="14288" xr:uid="{5269953B-D72D-4130-8B84-7A008067C271}"/>
    <cellStyle name="Comma 12 13 5 2 4 3 2" xfId="28291" xr:uid="{1B0327C8-1C1C-496C-8A82-8C4E11B28B26}"/>
    <cellStyle name="Comma 12 13 5 2 4 4" xfId="22112" xr:uid="{FBAC70EE-2E79-4285-A8B8-EBA4320E8518}"/>
    <cellStyle name="Comma 12 13 5 2 5" xfId="17388" xr:uid="{5418CCE2-C552-475F-A930-F8392F305E40}"/>
    <cellStyle name="Comma 12 13 5 3" xfId="1318" xr:uid="{78624C96-62B0-4572-8587-98C24EB1BF69}"/>
    <cellStyle name="Comma 12 13 5 3 2" xfId="3601" xr:uid="{0B896046-6A32-46A7-816B-F84DF8F4D68C}"/>
    <cellStyle name="Comma 12 13 5 3 2 2" xfId="9300" xr:uid="{520DE973-0D08-4628-B75A-0A8E36FB92A0}"/>
    <cellStyle name="Comma 12 13 5 3 2 2 2" xfId="12629" xr:uid="{27D0BB78-ABE7-4A81-B6AC-C856061D0961}"/>
    <cellStyle name="Comma 12 13 5 3 2 2 2 2" xfId="26641" xr:uid="{79055287-A707-4201-9B60-CC35FBFC408C}"/>
    <cellStyle name="Comma 12 13 5 3 2 2 3" xfId="15724" xr:uid="{9EF1D63B-DFB4-4A36-A675-5B784214A694}"/>
    <cellStyle name="Comma 12 13 5 3 2 2 3 2" xfId="29727" xr:uid="{8C7168DA-EED9-4850-9135-2F98D4951B1E}"/>
    <cellStyle name="Comma 12 13 5 3 2 2 4" xfId="23548" xr:uid="{D09797AA-CE28-4ACC-95D7-FF22CD205045}"/>
    <cellStyle name="Comma 12 13 5 3 2 3" xfId="5437" xr:uid="{A8BB1CA6-B49C-43A9-8535-9A9694FAC056}"/>
    <cellStyle name="Comma 12 13 5 3 2 3 2" xfId="20370" xr:uid="{54CAFAB8-2A72-4EA6-B6E0-7F91CA0538DB}"/>
    <cellStyle name="Comma 12 13 5 3 2 4" xfId="18824" xr:uid="{6EA9640A-9FD7-49A9-984D-7D07C4EEC0B6}"/>
    <cellStyle name="Comma 12 13 5 3 3" xfId="7299" xr:uid="{4A9088C9-C6C4-4140-8404-C35E3C6DB791}"/>
    <cellStyle name="Comma 12 13 5 3 3 2" xfId="11086" xr:uid="{F3FEE408-7E01-458A-8D60-CEF94D1DA2C6}"/>
    <cellStyle name="Comma 12 13 5 3 3 2 2" xfId="25098" xr:uid="{7ABE5CC9-8D8C-4304-A910-F4E14BCF5B62}"/>
    <cellStyle name="Comma 12 13 5 3 3 3" xfId="14181" xr:uid="{A6D0EFFD-FE9B-45B5-99CA-F05DCA1A3655}"/>
    <cellStyle name="Comma 12 13 5 3 3 3 2" xfId="28184" xr:uid="{D8EE2137-79ED-461F-8AF5-6408B6B25CDC}"/>
    <cellStyle name="Comma 12 13 5 3 3 4" xfId="22005" xr:uid="{03806B69-7A80-4F7F-8F68-E966189C109D}"/>
    <cellStyle name="Comma 12 13 5 3 4" xfId="17281" xr:uid="{EDD2FBDA-87D2-4BA9-82C4-D5FEE6CD3638}"/>
    <cellStyle name="Comma 12 13 5 4" xfId="2345" xr:uid="{193C575B-5303-4684-BF0F-817ED983F2F0}"/>
    <cellStyle name="Comma 12 13 5 4 2" xfId="4535" xr:uid="{43335595-B6DE-45C3-8B98-6016FD686C07}"/>
    <cellStyle name="Comma 12 13 5 4 2 2" xfId="10181" xr:uid="{BB42CFC2-A623-4523-86FB-64C815C2D701}"/>
    <cellStyle name="Comma 12 13 5 4 2 2 2" xfId="13372" xr:uid="{D4895E16-C6E6-4B7A-AD79-918261FF452D}"/>
    <cellStyle name="Comma 12 13 5 4 2 2 2 2" xfId="27383" xr:uid="{9363A30F-5222-4C89-8102-EA5A5851798D}"/>
    <cellStyle name="Comma 12 13 5 4 2 2 3" xfId="16467" xr:uid="{0D49E91A-EF90-4A42-9BD2-F21A82174A1D}"/>
    <cellStyle name="Comma 12 13 5 4 2 2 3 2" xfId="30469" xr:uid="{9F8FB162-8905-46E0-B263-B9B687AA3BDB}"/>
    <cellStyle name="Comma 12 13 5 4 2 2 4" xfId="24290" xr:uid="{80C832AB-70E7-4471-9E21-C73CD82AD4F8}"/>
    <cellStyle name="Comma 12 13 5 4 2 3" xfId="6179" xr:uid="{CBA29300-CA1C-47AE-A1FA-D94525E919FC}"/>
    <cellStyle name="Comma 12 13 5 4 2 3 2" xfId="21112" xr:uid="{C031DC58-D4C4-4D69-9576-E9105620E425}"/>
    <cellStyle name="Comma 12 13 5 4 2 4" xfId="19566" xr:uid="{763C5B57-7A83-4702-8B6D-E568E4A44A63}"/>
    <cellStyle name="Comma 12 13 5 4 3" xfId="8199" xr:uid="{357C66A9-6EBF-440E-9A28-055BC4526EAB}"/>
    <cellStyle name="Comma 12 13 5 4 3 2" xfId="11828" xr:uid="{B60067EA-151C-4200-82CD-3663146226BD}"/>
    <cellStyle name="Comma 12 13 5 4 3 2 2" xfId="25840" xr:uid="{94B867A1-18E7-46C0-BAC5-741454C08159}"/>
    <cellStyle name="Comma 12 13 5 4 3 3" xfId="14923" xr:uid="{729E55DA-B000-4215-B15D-2B5F987EF12C}"/>
    <cellStyle name="Comma 12 13 5 4 3 3 2" xfId="28926" xr:uid="{765CAD08-ECF7-4375-936C-F13622638DDA}"/>
    <cellStyle name="Comma 12 13 5 4 3 4" xfId="22747" xr:uid="{20274CBE-E3B0-438F-9192-738E931D8426}"/>
    <cellStyle name="Comma 12 13 5 4 4" xfId="18023" xr:uid="{7204B961-C8AA-4D61-A131-C2C9E7D3CD7A}"/>
    <cellStyle name="Comma 12 13 5 5" xfId="3141" xr:uid="{AB134D45-8A3D-4D29-BC6F-6845BA9BB832}"/>
    <cellStyle name="Comma 12 13 5 5 2" xfId="8843" xr:uid="{383E7249-6529-462C-B865-C2254BD49598}"/>
    <cellStyle name="Comma 12 13 5 5 2 2" xfId="12293" xr:uid="{BE13442B-E777-49C5-962E-167F7EADCA5F}"/>
    <cellStyle name="Comma 12 13 5 5 2 2 2" xfId="26305" xr:uid="{A26A9A8B-5830-43B9-A867-FE4C3014BF42}"/>
    <cellStyle name="Comma 12 13 5 5 2 3" xfId="15388" xr:uid="{387B5458-B49E-4237-A039-607629452BA5}"/>
    <cellStyle name="Comma 12 13 5 5 2 3 2" xfId="29391" xr:uid="{BFD87069-948C-4FF0-BA04-0FD3BF59CBAE}"/>
    <cellStyle name="Comma 12 13 5 5 2 4" xfId="23212" xr:uid="{FBA689B3-5AA2-4E70-98E5-B5BF1608C15E}"/>
    <cellStyle name="Comma 12 13 5 5 3" xfId="5100" xr:uid="{6BCE44FE-10AD-47DE-8202-8A39A93D73F8}"/>
    <cellStyle name="Comma 12 13 5 5 3 2" xfId="20034" xr:uid="{C1AD6303-A911-4233-9B67-C15223B16745}"/>
    <cellStyle name="Comma 12 13 5 5 4" xfId="18488" xr:uid="{61FE277E-12B3-45B3-A5A5-2523B61276D5}"/>
    <cellStyle name="Comma 12 13 5 6" xfId="6841" xr:uid="{E9D31952-B1F4-4B0B-B495-F24C5489C40A}"/>
    <cellStyle name="Comma 12 13 5 6 2" xfId="10750" xr:uid="{A1E883EA-B046-445D-88FD-9FE62817C836}"/>
    <cellStyle name="Comma 12 13 5 6 2 2" xfId="24762" xr:uid="{9D89FF75-0BEA-4354-B40F-AE64CE4E6B54}"/>
    <cellStyle name="Comma 12 13 5 6 3" xfId="13845" xr:uid="{771DAEE8-EA79-4505-92C5-66D6A4A9CD51}"/>
    <cellStyle name="Comma 12 13 5 6 3 2" xfId="27848" xr:uid="{D44FDBC0-1D4E-4D0C-A9E6-BC78072F03A4}"/>
    <cellStyle name="Comma 12 13 5 6 4" xfId="21669" xr:uid="{E322B7B4-C434-4A14-90BF-D80E8BEABC4A}"/>
    <cellStyle name="Comma 12 13 5 7" xfId="16945" xr:uid="{47957503-5370-4D00-93B6-F1CC8FE9DD68}"/>
    <cellStyle name="Comma 12 13 6" xfId="757" xr:uid="{1AAD0C7B-4AAF-4BAC-8822-77464F824049}"/>
    <cellStyle name="Comma 12 13 6 2" xfId="1591" xr:uid="{CB5A5E67-8F13-4479-B096-B371A153ED81}"/>
    <cellStyle name="Comma 12 13 6 2 2" xfId="2553" xr:uid="{29C4255D-90CE-44DC-A652-F8757A2C9E54}"/>
    <cellStyle name="Comma 12 13 6 2 2 2" xfId="4743" xr:uid="{8A174BC1-09F4-418F-9A2B-A6A41C675F78}"/>
    <cellStyle name="Comma 12 13 6 2 2 2 2" xfId="10389" xr:uid="{C7D302C1-B04E-4F49-9621-FA07A005AB4A}"/>
    <cellStyle name="Comma 12 13 6 2 2 2 2 2" xfId="13516" xr:uid="{B017C2FB-CA89-4030-BBD2-BD5417FE9FA4}"/>
    <cellStyle name="Comma 12 13 6 2 2 2 2 2 2" xfId="27527" xr:uid="{61794730-E777-4679-BC6C-1A0E7EF663F3}"/>
    <cellStyle name="Comma 12 13 6 2 2 2 2 3" xfId="16611" xr:uid="{4BC30702-3D59-437D-A396-6003DDCC15DA}"/>
    <cellStyle name="Comma 12 13 6 2 2 2 2 3 2" xfId="30613" xr:uid="{6F582734-37CE-4B51-A0C0-B58885F95F16}"/>
    <cellStyle name="Comma 12 13 6 2 2 2 2 4" xfId="24434" xr:uid="{87221B9F-39AB-4951-92EF-212C125D464D}"/>
    <cellStyle name="Comma 12 13 6 2 2 2 3" xfId="6323" xr:uid="{F27BE216-475C-4727-B495-8E96814A5E4D}"/>
    <cellStyle name="Comma 12 13 6 2 2 2 3 2" xfId="21256" xr:uid="{A5C75984-F97D-4BA9-94B3-79DF9847278C}"/>
    <cellStyle name="Comma 12 13 6 2 2 2 4" xfId="19710" xr:uid="{5F3AA468-A33B-4F3C-AAC0-831688178A5C}"/>
    <cellStyle name="Comma 12 13 6 2 2 3" xfId="8407" xr:uid="{D1436A97-6FC3-41A2-AC9D-EBEDB3D0C0F1}"/>
    <cellStyle name="Comma 12 13 6 2 2 3 2" xfId="11972" xr:uid="{56C1FD69-A264-4F82-9CDE-949A5E0BBC26}"/>
    <cellStyle name="Comma 12 13 6 2 2 3 2 2" xfId="25984" xr:uid="{02937A69-F729-4846-8844-76715CFF79C9}"/>
    <cellStyle name="Comma 12 13 6 2 2 3 3" xfId="15067" xr:uid="{437773A1-300E-4877-AF98-A7E0BDA3B53D}"/>
    <cellStyle name="Comma 12 13 6 2 2 3 3 2" xfId="29070" xr:uid="{BDB7A85E-24F5-4194-B9A2-614478D573E0}"/>
    <cellStyle name="Comma 12 13 6 2 2 3 4" xfId="22891" xr:uid="{32DBA699-2FA8-481B-9814-CA43865A3038}"/>
    <cellStyle name="Comma 12 13 6 2 2 4" xfId="18167" xr:uid="{440EFC57-4F9D-47A2-A48C-DF5604BE7561}"/>
    <cellStyle name="Comma 12 13 6 2 3" xfId="3873" xr:uid="{ABEBAE5C-7895-4BA3-9400-FE23AE69B63E}"/>
    <cellStyle name="Comma 12 13 6 2 3 2" xfId="9572" xr:uid="{9CEC5191-7D54-4F0F-A493-3BDCAE66560A}"/>
    <cellStyle name="Comma 12 13 6 2 3 2 2" xfId="12832" xr:uid="{C74F0EF7-889A-4E92-B5CD-0AC1C606B8F2}"/>
    <cellStyle name="Comma 12 13 6 2 3 2 2 2" xfId="26843" xr:uid="{18640CB6-F5B1-49C0-ACA5-F982576FAABF}"/>
    <cellStyle name="Comma 12 13 6 2 3 2 3" xfId="15927" xr:uid="{DEDC8B40-1E68-4C4B-ADEC-937CD5BD761A}"/>
    <cellStyle name="Comma 12 13 6 2 3 2 3 2" xfId="29929" xr:uid="{192D5603-51F6-486B-B04B-CE6B38F5DF76}"/>
    <cellStyle name="Comma 12 13 6 2 3 2 4" xfId="23750" xr:uid="{7CFB7DEF-E69C-4841-8F31-54E5F1C62671}"/>
    <cellStyle name="Comma 12 13 6 2 3 3" xfId="5639" xr:uid="{0CF75EA2-0BBC-476C-9903-07667031FF7C}"/>
    <cellStyle name="Comma 12 13 6 2 3 3 2" xfId="20572" xr:uid="{61F30ABF-E28A-4E23-9FB6-1724FEA1E501}"/>
    <cellStyle name="Comma 12 13 6 2 3 4" xfId="19026" xr:uid="{355D4F56-7A21-4E43-8533-848CE2DB1415}"/>
    <cellStyle name="Comma 12 13 6 2 4" xfId="7571" xr:uid="{2AFC77BA-1AF5-4F54-A965-ED65CEA0AD48}"/>
    <cellStyle name="Comma 12 13 6 2 4 2" xfId="11288" xr:uid="{18D1FEC7-A324-4A58-ACF0-6739E60A7D16}"/>
    <cellStyle name="Comma 12 13 6 2 4 2 2" xfId="25300" xr:uid="{AC162A75-C104-4BAE-8A9B-21ADEFA0E326}"/>
    <cellStyle name="Comma 12 13 6 2 4 3" xfId="14383" xr:uid="{1B3DF5B6-FB0B-4B8E-8877-4A18C9DF3B16}"/>
    <cellStyle name="Comma 12 13 6 2 4 3 2" xfId="28386" xr:uid="{8A8DA0EA-1317-4ED6-86F5-40D1C4B24D33}"/>
    <cellStyle name="Comma 12 13 6 2 4 4" xfId="22207" xr:uid="{240147B7-3E23-48D5-A961-ED986DF45B6D}"/>
    <cellStyle name="Comma 12 13 6 2 5" xfId="17483" xr:uid="{4E04576A-FC7A-41AE-81EA-050631FDCAFC}"/>
    <cellStyle name="Comma 12 13 6 3" xfId="1152" xr:uid="{A03E717E-CEEB-4E26-983A-8747BE19DF56}"/>
    <cellStyle name="Comma 12 13 6 3 2" xfId="3461" xr:uid="{26EFC5D7-2B30-434A-BF5E-EDB89ADF994A}"/>
    <cellStyle name="Comma 12 13 6 3 2 2" xfId="9161" xr:uid="{E7EE0E94-450B-484B-A4C6-514B9CDAF3A9}"/>
    <cellStyle name="Comma 12 13 6 3 2 2 2" xfId="12506" xr:uid="{13BDA7C9-BF2E-4082-9C1C-04991B985263}"/>
    <cellStyle name="Comma 12 13 6 3 2 2 2 2" xfId="26518" xr:uid="{FC5BB8D1-0614-4F38-B511-599A8AC36E73}"/>
    <cellStyle name="Comma 12 13 6 3 2 2 3" xfId="15601" xr:uid="{B8475D45-E050-4286-B565-72DC621EECAD}"/>
    <cellStyle name="Comma 12 13 6 3 2 2 3 2" xfId="29604" xr:uid="{AECD27E1-3B83-4C64-82C6-15A0ED7292CD}"/>
    <cellStyle name="Comma 12 13 6 3 2 2 4" xfId="23425" xr:uid="{F0C6B5D4-F5C6-4C86-8396-D97FBA177F5B}"/>
    <cellStyle name="Comma 12 13 6 3 2 3" xfId="5314" xr:uid="{D4D7669C-B1E5-43DE-913C-BFDD31550EEC}"/>
    <cellStyle name="Comma 12 13 6 3 2 3 2" xfId="20247" xr:uid="{3511F642-8C2F-485E-936C-A3D049AFCFBB}"/>
    <cellStyle name="Comma 12 13 6 3 2 4" xfId="18701" xr:uid="{D828754A-5121-454E-B92A-266D151C259A}"/>
    <cellStyle name="Comma 12 13 6 3 3" xfId="7160" xr:uid="{436832FC-0D05-4AA4-868F-C89D1CFDFF87}"/>
    <cellStyle name="Comma 12 13 6 3 3 2" xfId="10963" xr:uid="{F5050AEC-6D4A-44F7-9A36-7A2A5A409B4A}"/>
    <cellStyle name="Comma 12 13 6 3 3 2 2" xfId="24975" xr:uid="{D19D8E29-3F3B-4DED-83CD-FBA45727AA2E}"/>
    <cellStyle name="Comma 12 13 6 3 3 3" xfId="14058" xr:uid="{E9212ED3-B027-4977-A334-C76F93037709}"/>
    <cellStyle name="Comma 12 13 6 3 3 3 2" xfId="28061" xr:uid="{F30EDC8B-4D24-4BB2-A76A-81EF9BA7925B}"/>
    <cellStyle name="Comma 12 13 6 3 3 4" xfId="21882" xr:uid="{B443EEC7-F60B-459A-BA62-0E90ECC8E490}"/>
    <cellStyle name="Comma 12 13 6 3 4" xfId="17158" xr:uid="{125C2A2F-F586-499F-82AE-4D7F9085297E}"/>
    <cellStyle name="Comma 12 13 6 4" xfId="2258" xr:uid="{0479F160-C0DA-4840-A135-882F66F43DA8}"/>
    <cellStyle name="Comma 12 13 6 4 2" xfId="4449" xr:uid="{797F6C5C-E130-48C5-B147-5075F7581892}"/>
    <cellStyle name="Comma 12 13 6 4 2 2" xfId="10095" xr:uid="{3C86B064-0F4A-4C17-A3D6-F0DD1A9848FB}"/>
    <cellStyle name="Comma 12 13 6 4 2 2 2" xfId="13302" xr:uid="{DD78BB97-3BDB-4587-8459-D85A69DAE607}"/>
    <cellStyle name="Comma 12 13 6 4 2 2 2 2" xfId="27313" xr:uid="{D97C98CB-2E29-42F0-A9E7-9A3577679322}"/>
    <cellStyle name="Comma 12 13 6 4 2 2 3" xfId="16397" xr:uid="{376F7B56-4A8A-4B6C-AD43-7D331AB64ABA}"/>
    <cellStyle name="Comma 12 13 6 4 2 2 3 2" xfId="30399" xr:uid="{65E50C82-E3BE-4153-ADFD-2A04FF26AC31}"/>
    <cellStyle name="Comma 12 13 6 4 2 2 4" xfId="24220" xr:uid="{03F41BA9-83FE-4BE6-9422-2733A4C48E71}"/>
    <cellStyle name="Comma 12 13 6 4 2 3" xfId="6109" xr:uid="{44C0B335-D6C5-4DDF-94A7-915AD9DCE4AC}"/>
    <cellStyle name="Comma 12 13 6 4 2 3 2" xfId="21042" xr:uid="{66802F83-44E1-49A2-A9CC-4FD914F3F152}"/>
    <cellStyle name="Comma 12 13 6 4 2 4" xfId="19496" xr:uid="{3E8F8E90-36AC-48E1-B63D-4AA526455807}"/>
    <cellStyle name="Comma 12 13 6 4 3" xfId="8113" xr:uid="{AD2F6DE2-5D3E-49E5-92AE-CA8EE628D300}"/>
    <cellStyle name="Comma 12 13 6 4 3 2" xfId="11758" xr:uid="{0A52CE43-9DB5-4F99-AD9D-445499CFF145}"/>
    <cellStyle name="Comma 12 13 6 4 3 2 2" xfId="25770" xr:uid="{D8BA9207-DE4F-4FB3-870B-430D947A6968}"/>
    <cellStyle name="Comma 12 13 6 4 3 3" xfId="14853" xr:uid="{583DB610-A58C-48A6-B595-F9B583FE7339}"/>
    <cellStyle name="Comma 12 13 6 4 3 3 2" xfId="28856" xr:uid="{AC39BAB2-0736-4B98-AF39-C59E89E2A887}"/>
    <cellStyle name="Comma 12 13 6 4 3 4" xfId="22677" xr:uid="{BB957123-6D71-4E5B-BB11-4EE2CF658515}"/>
    <cellStyle name="Comma 12 13 6 4 4" xfId="17953" xr:uid="{80265CCD-EF1F-429E-A884-265FA60AAFB6}"/>
    <cellStyle name="Comma 12 13 6 5" xfId="3241" xr:uid="{F88C0CFE-8249-46DB-AA6E-18AACB9B8155}"/>
    <cellStyle name="Comma 12 13 6 5 2" xfId="8941" xr:uid="{B2CAC8D4-CE0B-45B5-BC10-5A7F6B4F9601}"/>
    <cellStyle name="Comma 12 13 6 5 2 2" xfId="12350" xr:uid="{331F9966-95AF-4D89-A21E-21FADE2B87BD}"/>
    <cellStyle name="Comma 12 13 6 5 2 2 2" xfId="26362" xr:uid="{DB3BC032-2AF7-4FC1-BA43-385EA34A14AC}"/>
    <cellStyle name="Comma 12 13 6 5 2 3" xfId="15445" xr:uid="{4D9DA3EE-A296-4A85-B679-758252F2E279}"/>
    <cellStyle name="Comma 12 13 6 5 2 3 2" xfId="29448" xr:uid="{E4AD31E5-13B5-4A5A-BC15-81502C2A6C5F}"/>
    <cellStyle name="Comma 12 13 6 5 2 4" xfId="23269" xr:uid="{2AD7508F-5DA8-44F0-958A-78D4A0E46C54}"/>
    <cellStyle name="Comma 12 13 6 5 3" xfId="5158" xr:uid="{84B25994-0E8C-47B7-B37B-40244D0F8DDC}"/>
    <cellStyle name="Comma 12 13 6 5 3 2" xfId="20091" xr:uid="{49B0AC57-A96E-4AF8-9CBC-D7BB734910EC}"/>
    <cellStyle name="Comma 12 13 6 5 4" xfId="18545" xr:uid="{B20F7092-D629-4454-89F2-ED6BDAFF24C2}"/>
    <cellStyle name="Comma 12 13 6 6" xfId="6939" xr:uid="{CFA355E9-B3A0-4F3E-A84C-4D068A8360B3}"/>
    <cellStyle name="Comma 12 13 6 6 2" xfId="10807" xr:uid="{53B3E6C8-75A1-4C6F-A854-3C055024F7BA}"/>
    <cellStyle name="Comma 12 13 6 6 2 2" xfId="24819" xr:uid="{80A14AE4-4E4C-4992-A44B-EEFA0F91F567}"/>
    <cellStyle name="Comma 12 13 6 6 3" xfId="13902" xr:uid="{D8D5AB70-F996-4AC8-A808-3002C91EEEE1}"/>
    <cellStyle name="Comma 12 13 6 6 3 2" xfId="27905" xr:uid="{ECC45701-0C4A-4573-8102-1BBC8E7B7ED6}"/>
    <cellStyle name="Comma 12 13 6 6 4" xfId="21726" xr:uid="{EC232CDA-C79D-4D84-AE1A-12A893E8D3CF}"/>
    <cellStyle name="Comma 12 13 6 7" xfId="17002" xr:uid="{E0067C1E-A578-478E-9AD6-B5B155D4A232}"/>
    <cellStyle name="Comma 12 13 7" xfId="888" xr:uid="{A9C1D201-8AF7-4A0C-A241-636357CD6A4E}"/>
    <cellStyle name="Comma 12 13 7 2" xfId="1422" xr:uid="{0F4398AB-880F-451D-93B5-C7A1C5ABAC10}"/>
    <cellStyle name="Comma 12 13 7 2 2" xfId="3704" xr:uid="{67C23DBB-52E7-44B1-8CDE-C98C3FBC7051}"/>
    <cellStyle name="Comma 12 13 7 2 2 2" xfId="9403" xr:uid="{BDB8DA35-DF27-4337-A777-A570264449DD}"/>
    <cellStyle name="Comma 12 13 7 2 2 2 2" xfId="12685" xr:uid="{6923C4D3-B276-4BFB-A07F-0A3332D668A0}"/>
    <cellStyle name="Comma 12 13 7 2 2 2 2 2" xfId="26696" xr:uid="{E1E2D8BD-DF34-4DF1-95FB-BCBC829C7F83}"/>
    <cellStyle name="Comma 12 13 7 2 2 2 3" xfId="15780" xr:uid="{FFCDCE91-7952-44E0-AF78-11140E8FA7E4}"/>
    <cellStyle name="Comma 12 13 7 2 2 2 3 2" xfId="29782" xr:uid="{CC68FB5C-CD87-4760-BD54-03AF3F9E2C65}"/>
    <cellStyle name="Comma 12 13 7 2 2 2 4" xfId="23603" xr:uid="{BC0948B5-5EA4-4384-99B1-E30E3E102F8E}"/>
    <cellStyle name="Comma 12 13 7 2 2 3" xfId="5492" xr:uid="{F1FAD44B-862B-4602-84EB-7B9EAC70FEB7}"/>
    <cellStyle name="Comma 12 13 7 2 2 3 2" xfId="20425" xr:uid="{D969AB0B-1A44-4698-93AC-E8EE973053AC}"/>
    <cellStyle name="Comma 12 13 7 2 2 4" xfId="18879" xr:uid="{38ED61E8-47F0-4791-949E-218B905C69E0}"/>
    <cellStyle name="Comma 12 13 7 2 3" xfId="7402" xr:uid="{F951278D-BCCF-4454-8652-F00DD835CAD8}"/>
    <cellStyle name="Comma 12 13 7 2 3 2" xfId="11141" xr:uid="{2763C3AC-46EF-4BB8-9DD0-0FC2D52DF0B8}"/>
    <cellStyle name="Comma 12 13 7 2 3 2 2" xfId="25153" xr:uid="{C156B985-10B9-4C26-B5D5-708B2572E6A8}"/>
    <cellStyle name="Comma 12 13 7 2 3 3" xfId="14236" xr:uid="{60605EF5-6CAB-4C5F-91B5-2967E085E1F0}"/>
    <cellStyle name="Comma 12 13 7 2 3 3 2" xfId="28239" xr:uid="{9DD1BC94-D1FF-41B3-9E82-B44A1AA962CD}"/>
    <cellStyle name="Comma 12 13 7 2 3 4" xfId="22060" xr:uid="{6EA2FB6B-C1CD-4BEB-9FD5-7A4984E837D0}"/>
    <cellStyle name="Comma 12 13 7 2 4" xfId="17336" xr:uid="{5112BE2E-6B93-44BB-A6F1-316A16E8BBCE}"/>
    <cellStyle name="Comma 12 13 7 3" xfId="2427" xr:uid="{370FE7E8-3566-43CA-ABD6-40A38519C69C}"/>
    <cellStyle name="Comma 12 13 7 3 2" xfId="4617" xr:uid="{CFCD13F2-84FE-4EB7-AEF2-A1F47EF8A6F9}"/>
    <cellStyle name="Comma 12 13 7 3 2 2" xfId="10263" xr:uid="{4746C36D-9478-4EA4-B213-6545744245C2}"/>
    <cellStyle name="Comma 12 13 7 3 2 2 2" xfId="13412" xr:uid="{1724926A-20F0-46B9-B24B-BBDFB0103FFB}"/>
    <cellStyle name="Comma 12 13 7 3 2 2 2 2" xfId="27423" xr:uid="{1E887E23-1F1C-4342-B8D5-F9648EB05D83}"/>
    <cellStyle name="Comma 12 13 7 3 2 2 3" xfId="16507" xr:uid="{FA92718B-FD7F-4E0D-8F02-8A6A95C1F4A9}"/>
    <cellStyle name="Comma 12 13 7 3 2 2 3 2" xfId="30509" xr:uid="{3B83F30B-CBC0-4DCA-8888-F81792E298F0}"/>
    <cellStyle name="Comma 12 13 7 3 2 2 4" xfId="24330" xr:uid="{8AA4969C-6454-4C40-9F3A-8C743BEB96BB}"/>
    <cellStyle name="Comma 12 13 7 3 2 3" xfId="6219" xr:uid="{82E75183-1128-4B5D-83D9-907D2F0CDCF9}"/>
    <cellStyle name="Comma 12 13 7 3 2 3 2" xfId="21152" xr:uid="{4BC28C44-D352-41CE-85E6-41915EC00C90}"/>
    <cellStyle name="Comma 12 13 7 3 2 4" xfId="19606" xr:uid="{67181B8E-8656-475F-BE4D-7BC9C7E16008}"/>
    <cellStyle name="Comma 12 13 7 3 3" xfId="8281" xr:uid="{AFF9BA97-F4B6-42DC-AEEE-E01D7F1D1A29}"/>
    <cellStyle name="Comma 12 13 7 3 3 2" xfId="11868" xr:uid="{BF47BBB0-ADAA-4D95-844C-A3417AC39B01}"/>
    <cellStyle name="Comma 12 13 7 3 3 2 2" xfId="25880" xr:uid="{C1A402D0-05B2-4674-A4D7-6C1CD2D4F79A}"/>
    <cellStyle name="Comma 12 13 7 3 3 3" xfId="14963" xr:uid="{EE729C78-2619-4322-87F1-C44BA7F5E44B}"/>
    <cellStyle name="Comma 12 13 7 3 3 3 2" xfId="28966" xr:uid="{7FA1487C-1D0A-4AC0-9210-A116679F977D}"/>
    <cellStyle name="Comma 12 13 7 3 3 4" xfId="22787" xr:uid="{0D5EE36D-E567-4F9A-AE65-6C3FFDE58BE5}"/>
    <cellStyle name="Comma 12 13 7 3 4" xfId="18063" xr:uid="{9D2AF79E-C85C-4362-9194-82388C45EBF4}"/>
    <cellStyle name="Comma 12 13 7 4" xfId="3295" xr:uid="{C324BDA6-CED4-4BEF-8F3F-000406FE6EFF}"/>
    <cellStyle name="Comma 12 13 7 4 2" xfId="8995" xr:uid="{38DEE1C2-8AEC-4FA0-939E-711212544550}"/>
    <cellStyle name="Comma 12 13 7 4 2 2" xfId="12393" xr:uid="{FFCAA6A4-03FA-4384-AC61-B52EBC7C295A}"/>
    <cellStyle name="Comma 12 13 7 4 2 2 2" xfId="26405" xr:uid="{E88F8132-4E2E-4C58-B45C-08F1B35D7140}"/>
    <cellStyle name="Comma 12 13 7 4 2 3" xfId="15488" xr:uid="{815A8BD3-0E99-4781-877B-B8D27DFCEF45}"/>
    <cellStyle name="Comma 12 13 7 4 2 3 2" xfId="29491" xr:uid="{99A92770-A4E5-441C-A61A-74BB0A54E9C0}"/>
    <cellStyle name="Comma 12 13 7 4 2 4" xfId="23312" xr:uid="{BD4C5BDF-1286-44DB-81A0-24AC24D38BEF}"/>
    <cellStyle name="Comma 12 13 7 4 3" xfId="5201" xr:uid="{311A4878-5232-462F-BA36-121A2060DE41}"/>
    <cellStyle name="Comma 12 13 7 4 3 2" xfId="20134" xr:uid="{E28A2F14-B554-4728-A03E-B45B6C219D61}"/>
    <cellStyle name="Comma 12 13 7 4 4" xfId="18588" xr:uid="{5606B1CD-4A37-485A-BA6F-430F3C9A70CC}"/>
    <cellStyle name="Comma 12 13 7 5" xfId="6994" xr:uid="{66E8949C-E1D2-405F-9E4B-2C1E9D1886DE}"/>
    <cellStyle name="Comma 12 13 7 5 2" xfId="10850" xr:uid="{7431EAD6-0C45-4E8D-A835-0EAA1B3B1453}"/>
    <cellStyle name="Comma 12 13 7 5 2 2" xfId="24862" xr:uid="{B64BA95A-ED4C-4974-9142-A56A937D16A8}"/>
    <cellStyle name="Comma 12 13 7 5 3" xfId="13945" xr:uid="{8C7FA2AD-6921-4B53-995C-B226B5496BE6}"/>
    <cellStyle name="Comma 12 13 7 5 3 2" xfId="27948" xr:uid="{64C5A4FF-C05C-4C00-8D94-09F4F2E4ED77}"/>
    <cellStyle name="Comma 12 13 7 5 4" xfId="21769" xr:uid="{5741A53B-0452-4AF8-928E-40304DC2CA83}"/>
    <cellStyle name="Comma 12 13 7 6" xfId="17045" xr:uid="{09D8DFAE-CA27-4F54-94B6-E0ED943DA106}"/>
    <cellStyle name="Comma 12 13 8" xfId="976" xr:uid="{8D498108-A058-4D74-BE5E-09FDC643C760}"/>
    <cellStyle name="Comma 12 13 8 2" xfId="3313" xr:uid="{B1311FA5-3461-494F-A66E-B9ABE567C5E8}"/>
    <cellStyle name="Comma 12 13 8 2 2" xfId="9013" xr:uid="{B771041E-5652-4009-8E2F-4220804F14DD}"/>
    <cellStyle name="Comma 12 13 8 2 2 2" xfId="12407" xr:uid="{C3250208-4CB4-4997-A1AC-F00A6DEFF662}"/>
    <cellStyle name="Comma 12 13 8 2 2 2 2" xfId="26419" xr:uid="{CB60F84A-7499-48CE-823C-5BEDE381EA69}"/>
    <cellStyle name="Comma 12 13 8 2 2 3" xfId="15502" xr:uid="{0170AA07-2089-4EB4-8DD0-7201A941F9E9}"/>
    <cellStyle name="Comma 12 13 8 2 2 3 2" xfId="29505" xr:uid="{740BF94F-FF02-4C96-A23E-2F1F40241872}"/>
    <cellStyle name="Comma 12 13 8 2 2 4" xfId="23326" xr:uid="{0A788321-030C-4C8E-B5E2-60A1F1FC67EC}"/>
    <cellStyle name="Comma 12 13 8 2 3" xfId="5215" xr:uid="{CA7A8C7B-E4C1-4534-94AE-606E7F891EC2}"/>
    <cellStyle name="Comma 12 13 8 2 3 2" xfId="20148" xr:uid="{27B1919B-F760-4E25-B8E3-9D2E871061FE}"/>
    <cellStyle name="Comma 12 13 8 2 4" xfId="18602" xr:uid="{8ED16466-2BAF-4722-8094-66FBF565CCE5}"/>
    <cellStyle name="Comma 12 13 8 3" xfId="7012" xr:uid="{A2BBC746-630A-42C2-8115-8DEB68F384E7}"/>
    <cellStyle name="Comma 12 13 8 3 2" xfId="10864" xr:uid="{A9FE3C05-7867-44A4-B3FA-AF3F4728CC7C}"/>
    <cellStyle name="Comma 12 13 8 3 2 2" xfId="24876" xr:uid="{60A271D0-4AEC-43F3-BD82-7B6A3831DEFF}"/>
    <cellStyle name="Comma 12 13 8 3 3" xfId="13959" xr:uid="{9B0DE64C-641C-4088-AEF4-BC4A8C70078A}"/>
    <cellStyle name="Comma 12 13 8 3 3 2" xfId="27962" xr:uid="{5A37E5A6-4A20-444E-98F0-CCDDD3370A4D}"/>
    <cellStyle name="Comma 12 13 8 3 4" xfId="21783" xr:uid="{1440E0DF-0EDF-4293-A6B2-651909B26EAD}"/>
    <cellStyle name="Comma 12 13 8 4" xfId="17059" xr:uid="{4E02592A-482A-444D-A655-0736DD7CAEBC}"/>
    <cellStyle name="Comma 12 13 9" xfId="1752" xr:uid="{C18B9494-74CE-42DA-9E92-9E8645B45AB3}"/>
    <cellStyle name="Comma 12 13 9 2" xfId="1840" xr:uid="{CFFCFB13-8260-4786-B847-BC79C91DB549}"/>
    <cellStyle name="Comma 12 13 9 2 2" xfId="4085" xr:uid="{4C0EF37F-0A94-4B94-A3BC-7043DEFAAC62}"/>
    <cellStyle name="Comma 12 13 9 2 2 2" xfId="9732" xr:uid="{EA863801-0CB3-4636-AA7D-F71DE43B1623}"/>
    <cellStyle name="Comma 12 13 9 2 2 2 2" xfId="12982" xr:uid="{77CA5DDE-B1D3-4C76-B547-5169F5A08B1C}"/>
    <cellStyle name="Comma 12 13 9 2 2 2 2 2" xfId="26993" xr:uid="{0C977F9F-D529-41C3-867F-447C79D94F09}"/>
    <cellStyle name="Comma 12 13 9 2 2 2 3" xfId="16077" xr:uid="{D5F63237-5FE9-4930-A712-98DFE375834D}"/>
    <cellStyle name="Comma 12 13 9 2 2 2 3 2" xfId="30079" xr:uid="{2948776C-816C-4E3B-BBB1-CC56033A35BC}"/>
    <cellStyle name="Comma 12 13 9 2 2 2 4" xfId="23900" xr:uid="{A102D2A3-5926-48DE-BCD0-CA3F6B02718F}"/>
    <cellStyle name="Comma 12 13 9 2 2 3" xfId="6464" xr:uid="{59F7DCAD-FA8A-467C-9DD4-604C179B29AA}"/>
    <cellStyle name="Comma 12 13 9 2 2 3 2" xfId="21397" xr:uid="{DB43AEF2-A93B-4313-AF8D-11B460E840CA}"/>
    <cellStyle name="Comma 12 13 9 2 2 4" xfId="19176" xr:uid="{03296ED8-8F7E-47DB-ACE0-A93741D772BA}"/>
    <cellStyle name="Comma 12 13 9 2 3" xfId="7731" xr:uid="{0402EF7E-3976-4108-9B7A-71A4FD358ADA}"/>
    <cellStyle name="Comma 12 13 9 2 3 2" xfId="11438" xr:uid="{9CBC1F1C-EF3A-4932-AACD-57D9D6472E11}"/>
    <cellStyle name="Comma 12 13 9 2 3 2 2" xfId="25450" xr:uid="{0A96B091-13EF-421C-A129-409CB2658A40}"/>
    <cellStyle name="Comma 12 13 9 2 3 3" xfId="14533" xr:uid="{A62588F9-D1D1-465F-8C32-6333F0677CA2}"/>
    <cellStyle name="Comma 12 13 9 2 3 3 2" xfId="28536" xr:uid="{36D239E3-C00A-4813-95FC-ACB279888C62}"/>
    <cellStyle name="Comma 12 13 9 2 3 4" xfId="22357" xr:uid="{AD09704E-DDDC-4223-8DF3-EA8537B30F01}"/>
    <cellStyle name="Comma 12 13 9 2 4" xfId="5789" xr:uid="{1ACCC293-AAD1-4817-8A1E-CAA4C4F68FE0}"/>
    <cellStyle name="Comma 12 13 9 2 4 2" xfId="20722" xr:uid="{AB1F3624-01BD-4874-9C40-D800502F6616}"/>
    <cellStyle name="Comma 12 13 9 2 5" xfId="17633" xr:uid="{1EE9E60C-03C5-4163-A78A-54A24041B26D}"/>
    <cellStyle name="Comma 12 13 9 3" xfId="4009" xr:uid="{C8E895F1-0399-45C5-8A8C-168A0D17F488}"/>
    <cellStyle name="Comma 12 13 9 3 2" xfId="9708" xr:uid="{40B81B65-623C-4161-B72A-8E845E1FAE0A}"/>
    <cellStyle name="Comma 12 13 9 3 2 2" xfId="12962" xr:uid="{EEBAE5DB-75F6-4A4E-935E-0B3A1B4B77F5}"/>
    <cellStyle name="Comma 12 13 9 3 2 2 2" xfId="26973" xr:uid="{0DAA1AE6-5130-4F52-9C08-51AD483CA79C}"/>
    <cellStyle name="Comma 12 13 9 3 2 3" xfId="16057" xr:uid="{AB95A31D-F6ED-48A7-AE50-4F7DB26BD8C5}"/>
    <cellStyle name="Comma 12 13 9 3 2 3 2" xfId="30059" xr:uid="{C28B486C-1576-404D-B137-60CD8C0A0C2C}"/>
    <cellStyle name="Comma 12 13 9 3 2 4" xfId="23880" xr:uid="{E5376233-DAB6-423B-804D-A68E8F0AA138}"/>
    <cellStyle name="Comma 12 13 9 3 3" xfId="5769" xr:uid="{7F8020FA-FDC5-4828-B367-7B0437AB3697}"/>
    <cellStyle name="Comma 12 13 9 3 3 2" xfId="20702" xr:uid="{0E4D6F40-EA9B-437B-A788-EE4D0BCA3DBE}"/>
    <cellStyle name="Comma 12 13 9 3 4" xfId="19156" xr:uid="{AB304243-36D5-4E9C-93E8-0033E089FDA0}"/>
    <cellStyle name="Comma 12 13 9 4" xfId="7707" xr:uid="{6FB52F5B-2311-4499-8806-83568541465E}"/>
    <cellStyle name="Comma 12 13 9 4 2" xfId="11418" xr:uid="{6C09B567-0708-4BB3-848F-513EA2FFB203}"/>
    <cellStyle name="Comma 12 13 9 4 2 2" xfId="25430" xr:uid="{4EAD81CA-A173-47FB-9DB6-EA2055225A00}"/>
    <cellStyle name="Comma 12 13 9 4 3" xfId="14513" xr:uid="{6AAA7D04-64BA-4462-AA03-B8751455E727}"/>
    <cellStyle name="Comma 12 13 9 4 3 2" xfId="28516" xr:uid="{EEB73E7F-D00A-4DF1-8D78-46162BE5D9BB}"/>
    <cellStyle name="Comma 12 13 9 4 4" xfId="22337" xr:uid="{EB613E41-226B-4ADD-B7CF-1D25BBA88C96}"/>
    <cellStyle name="Comma 12 13 9 5" xfId="17613" xr:uid="{2E292AC8-5143-41D2-B73A-6B1170E03503}"/>
    <cellStyle name="Comma 12 2" xfId="724" xr:uid="{8A8E178B-BADC-48D8-8328-991A0FB5CB89}"/>
    <cellStyle name="Comma 12 2 2" xfId="1552" xr:uid="{6A7C5AC2-7E61-4179-B38D-BFB7FBB3133D}"/>
    <cellStyle name="Comma 12 2 2 2" xfId="3834" xr:uid="{5CD2BEBF-EAE7-4C5C-9D32-76C60D183FAE}"/>
    <cellStyle name="Comma 12 2 2 2 2" xfId="9533" xr:uid="{A49AD4C1-9C7F-4392-9F6E-A5A113AAAF66}"/>
    <cellStyle name="Comma 12 2 2 2 2 2" xfId="12795" xr:uid="{A440CF15-4149-474E-A969-C143AE2BA3DE}"/>
    <cellStyle name="Comma 12 2 2 2 2 2 2" xfId="26806" xr:uid="{D648C1A2-6566-48C7-BEE7-5F7CBBB0EC5C}"/>
    <cellStyle name="Comma 12 2 2 2 2 3" xfId="15890" xr:uid="{DB15EC32-9352-4B2B-94BE-F21278950F2B}"/>
    <cellStyle name="Comma 12 2 2 2 2 3 2" xfId="29892" xr:uid="{B83D1F2F-260F-4CF9-835F-0DB1C3AC619B}"/>
    <cellStyle name="Comma 12 2 2 2 2 4" xfId="23713" xr:uid="{085532DD-ED71-4B6C-89D8-AD019F8DDBFD}"/>
    <cellStyle name="Comma 12 2 2 2 3" xfId="5602" xr:uid="{9D7729AB-F769-4347-9BB4-B316BB72BEA1}"/>
    <cellStyle name="Comma 12 2 2 2 3 2" xfId="20535" xr:uid="{9AC24E02-E2FA-497C-AD8A-B2D7F7FAF109}"/>
    <cellStyle name="Comma 12 2 2 2 4" xfId="18989" xr:uid="{4E4D9C48-5C01-42A6-A947-0F4E84516BAE}"/>
    <cellStyle name="Comma 12 2 2 3" xfId="7532" xr:uid="{8BE9FBA9-6F2F-4926-A1AB-0D76C9510578}"/>
    <cellStyle name="Comma 12 2 2 3 2" xfId="11251" xr:uid="{E274A7C6-7F43-4E77-8BDE-BF621A17BFF4}"/>
    <cellStyle name="Comma 12 2 2 3 2 2" xfId="25263" xr:uid="{BC294D2D-AF8C-4F3A-B526-2341DE58E504}"/>
    <cellStyle name="Comma 12 2 2 3 3" xfId="14346" xr:uid="{F093EE16-803B-4958-B672-4CDAEFF7F515}"/>
    <cellStyle name="Comma 12 2 2 3 3 2" xfId="28349" xr:uid="{986E8B37-E50B-4817-8F02-3B4C979355EA}"/>
    <cellStyle name="Comma 12 2 2 3 4" xfId="22170" xr:uid="{92FD97BA-287C-471A-AF69-948A9158A2BB}"/>
    <cellStyle name="Comma 12 2 2 4" xfId="17446" xr:uid="{430DAADE-4D95-466B-BCF8-FB8A339AFFDF}"/>
    <cellStyle name="Comma 12 2 3" xfId="2527" xr:uid="{F7C9A46E-A10B-4D18-8849-A1EA464F488D}"/>
    <cellStyle name="Comma 12 2 3 2" xfId="4717" xr:uid="{644D2C43-2B86-4541-9EF5-7714B9854419}"/>
    <cellStyle name="Comma 12 2 3 2 2" xfId="10363" xr:uid="{EA2ED05B-4EB4-4ED3-9FF1-D3AAA3F29329}"/>
    <cellStyle name="Comma 12 2 3 2 2 2" xfId="13492" xr:uid="{C3317BF2-AB19-4A9E-A694-BB87EC3B6B95}"/>
    <cellStyle name="Comma 12 2 3 2 2 2 2" xfId="27503" xr:uid="{CA21C9CA-BC9F-4EDB-9748-388FF02B9C25}"/>
    <cellStyle name="Comma 12 2 3 2 2 3" xfId="16587" xr:uid="{8DBF150C-60F4-48CF-B4B8-644605375380}"/>
    <cellStyle name="Comma 12 2 3 2 2 3 2" xfId="30589" xr:uid="{2C768BE6-1532-4D81-B881-C5DAF45B4576}"/>
    <cellStyle name="Comma 12 2 3 2 2 4" xfId="24410" xr:uid="{8B9BAEAC-CD43-49E7-A091-9F98FB89112B}"/>
    <cellStyle name="Comma 12 2 3 2 3" xfId="6299" xr:uid="{7B262604-90FB-4315-B5A2-719639AC89DA}"/>
    <cellStyle name="Comma 12 2 3 2 3 2" xfId="21232" xr:uid="{0C67402F-DD06-4628-9E80-7B0B6BBA6E0B}"/>
    <cellStyle name="Comma 12 2 3 2 4" xfId="19686" xr:uid="{0DC4BDC9-FF12-4970-B32C-670EFF8B3C2E}"/>
    <cellStyle name="Comma 12 2 3 3" xfId="8381" xr:uid="{9981AB98-1934-45FD-8D19-0E2CF84DF3F6}"/>
    <cellStyle name="Comma 12 2 3 3 2" xfId="11948" xr:uid="{33D62AD0-AC8E-4AD1-B291-C7D17AD907D0}"/>
    <cellStyle name="Comma 12 2 3 3 2 2" xfId="25960" xr:uid="{1065D543-F012-4B1C-A87C-AC12A1699AA2}"/>
    <cellStyle name="Comma 12 2 3 3 3" xfId="15043" xr:uid="{71CE37EC-A920-46D7-818E-7536BF8FBF22}"/>
    <cellStyle name="Comma 12 2 3 3 3 2" xfId="29046" xr:uid="{C83C1FF5-B111-4A69-AC6B-544C9FA29A49}"/>
    <cellStyle name="Comma 12 2 3 3 4" xfId="22867" xr:uid="{5C2C41AF-4588-4C7C-9CEA-2F58F3332268}"/>
    <cellStyle name="Comma 12 2 3 4" xfId="18143" xr:uid="{E9DC606F-3F5A-4480-AF6F-862172C7272F}"/>
    <cellStyle name="Comma 12 2 4" xfId="3209" xr:uid="{6B18E5D0-06CE-4F8C-8398-76F9C0288DFA}"/>
    <cellStyle name="Comma 12 2 4 2" xfId="8909" xr:uid="{1E6839D8-38A6-4D6D-9AC0-6477CCDE5ED9}"/>
    <cellStyle name="Comma 12 2 4 2 2" xfId="12332" xr:uid="{2008C738-72D8-4585-B283-E6C0BA2B6C0F}"/>
    <cellStyle name="Comma 12 2 4 2 2 2" xfId="26344" xr:uid="{8613596C-856E-48C0-A936-BADF3C0415CD}"/>
    <cellStyle name="Comma 12 2 4 2 3" xfId="15427" xr:uid="{F3F8B0D9-7978-4015-993E-3DF4668D0E70}"/>
    <cellStyle name="Comma 12 2 4 2 3 2" xfId="29430" xr:uid="{ABBEEA0F-6C15-434D-BE1A-67081C5B872A}"/>
    <cellStyle name="Comma 12 2 4 2 4" xfId="23251" xr:uid="{07E5FC0B-25EC-4EC7-863F-9770EA7B0EB8}"/>
    <cellStyle name="Comma 12 2 4 3" xfId="5140" xr:uid="{2A321B99-D5DE-4B5F-9628-1E9EAAA383B4}"/>
    <cellStyle name="Comma 12 2 4 3 2" xfId="20073" xr:uid="{5EC9C346-C8FB-4832-8E43-B02DFEA5EEC7}"/>
    <cellStyle name="Comma 12 2 4 4" xfId="18527" xr:uid="{73B4A6AA-532D-49C8-BC71-DC9F68234C02}"/>
    <cellStyle name="Comma 12 2 5" xfId="6907" xr:uid="{BFC7ED0C-CED9-44BF-985D-76A7E4539981}"/>
    <cellStyle name="Comma 12 2 5 2" xfId="10789" xr:uid="{88FBA2A2-064B-468D-B004-C87DBDB8F911}"/>
    <cellStyle name="Comma 12 2 5 2 2" xfId="24801" xr:uid="{9555B1E3-B6B3-45BE-BDE0-95E68848ADBD}"/>
    <cellStyle name="Comma 12 2 5 3" xfId="13884" xr:uid="{78E5CE7B-3BD0-44BD-A269-48E15D44F920}"/>
    <cellStyle name="Comma 12 2 5 3 2" xfId="27887" xr:uid="{C2B8BFFA-1E2F-4E41-A407-ACF159A25CA3}"/>
    <cellStyle name="Comma 12 2 5 4" xfId="21708" xr:uid="{9A54A08F-663C-4450-9BC0-AB39ACD14739}"/>
    <cellStyle name="Comma 12 2 6" xfId="16984" xr:uid="{E0302591-E640-4A68-AE89-D29FBA691C5C}"/>
    <cellStyle name="Comma 12 3" xfId="1094" xr:uid="{72C998A4-AAAB-45B1-A575-2AD902DDEBDA}"/>
    <cellStyle name="Comma 12 3 2" xfId="3407" xr:uid="{B66D82A6-F83F-43E0-8F9B-860F7E04596E}"/>
    <cellStyle name="Comma 12 3 2 2" xfId="9107" xr:uid="{224D0D5F-E8E5-421F-B2A8-B104F9CDA5A4}"/>
    <cellStyle name="Comma 12 3 2 2 2" xfId="12469" xr:uid="{D65CAE92-E6F0-479E-A13A-F86C5E4BC1CC}"/>
    <cellStyle name="Comma 12 3 2 2 2 2" xfId="26481" xr:uid="{F2F5F27F-A249-4700-A663-1E4533E7DB87}"/>
    <cellStyle name="Comma 12 3 2 2 3" xfId="15564" xr:uid="{5553E6F6-930C-4C3F-B83B-BA69E4433720}"/>
    <cellStyle name="Comma 12 3 2 2 3 2" xfId="29567" xr:uid="{8C100A68-E4AD-4249-A0D9-F054D4BC1291}"/>
    <cellStyle name="Comma 12 3 2 2 4" xfId="23388" xr:uid="{14E0447B-0F03-4D2F-8607-1F94EA1733F0}"/>
    <cellStyle name="Comma 12 3 2 3" xfId="5277" xr:uid="{E85885DC-32CA-4AE6-A629-035E60D76A03}"/>
    <cellStyle name="Comma 12 3 2 3 2" xfId="20210" xr:uid="{B9DEB518-7D10-4B01-B571-5FAE33DDE6BE}"/>
    <cellStyle name="Comma 12 3 2 4" xfId="18664" xr:uid="{47785785-EE72-49CC-A04D-B2D58AAD4290}"/>
    <cellStyle name="Comma 12 3 3" xfId="7106" xr:uid="{1CB2210B-DA94-4BFB-A395-14EDE95497FE}"/>
    <cellStyle name="Comma 12 3 3 2" xfId="10926" xr:uid="{D1D2531D-1544-47E0-BF22-6AF26F30E7B0}"/>
    <cellStyle name="Comma 12 3 3 2 2" xfId="24938" xr:uid="{80CC2823-8012-41A7-AD38-852460AE9A14}"/>
    <cellStyle name="Comma 12 3 3 3" xfId="14021" xr:uid="{A6475583-BD54-4B34-81C1-43D8E2724C6D}"/>
    <cellStyle name="Comma 12 3 3 3 2" xfId="28024" xr:uid="{2ED04437-D089-42CE-9E83-24E17C557947}"/>
    <cellStyle name="Comma 12 3 3 4" xfId="21845" xr:uid="{840F89FA-EC84-4DC6-8DCC-3D61ED166121}"/>
    <cellStyle name="Comma 12 3 4" xfId="17121" xr:uid="{0BFFB099-C415-4055-93B4-9BE48C1E2FF7}"/>
    <cellStyle name="Comma 12 4" xfId="2213" xr:uid="{66CBA9AF-96E7-4C08-A148-9D9ECF3E2B48}"/>
    <cellStyle name="Comma 12 4 2" xfId="4407" xr:uid="{C1D92FF0-F4B5-4501-ADB8-19BA5D4DEA9B}"/>
    <cellStyle name="Comma 12 4 2 2" xfId="10053" xr:uid="{1E6BEB10-10F0-41CE-B907-B36E15FDCAC4}"/>
    <cellStyle name="Comma 12 4 2 2 2" xfId="13275" xr:uid="{9EE5A19B-F2C0-40BD-907D-0775156B1722}"/>
    <cellStyle name="Comma 12 4 2 2 2 2" xfId="27286" xr:uid="{63A0A7FE-7F5C-4213-B6E1-E9BE6040F5CD}"/>
    <cellStyle name="Comma 12 4 2 2 3" xfId="16370" xr:uid="{1135CEB6-DD19-4975-ABCB-BB8365084971}"/>
    <cellStyle name="Comma 12 4 2 2 3 2" xfId="30372" xr:uid="{21350DE9-D6D1-423B-97E0-2AFA4288D729}"/>
    <cellStyle name="Comma 12 4 2 2 4" xfId="24193" xr:uid="{DE03AE19-AEB5-4EE7-87C8-B8475B15CAB0}"/>
    <cellStyle name="Comma 12 4 2 3" xfId="6082" xr:uid="{239B758C-31A1-4717-AF93-5C6A8E92CD0C}"/>
    <cellStyle name="Comma 12 4 2 3 2" xfId="21015" xr:uid="{15D50967-2906-41A6-A39E-BD1F585EB1AD}"/>
    <cellStyle name="Comma 12 4 2 4" xfId="19469" xr:uid="{8ABF1E69-728D-48FB-BBE0-CA9B1F4E0F44}"/>
    <cellStyle name="Comma 12 4 3" xfId="8070" xr:uid="{C0E97F90-CBEE-4C8A-8305-36DEBD5CE572}"/>
    <cellStyle name="Comma 12 4 3 2" xfId="11731" xr:uid="{A358E12A-7CD5-4857-9FCF-F3DCCAC7AC7E}"/>
    <cellStyle name="Comma 12 4 3 2 2" xfId="25743" xr:uid="{973B236F-2704-4770-8F85-493DDB587307}"/>
    <cellStyle name="Comma 12 4 3 3" xfId="14826" xr:uid="{38D68D57-3D73-4645-A17D-636F85FC4FD6}"/>
    <cellStyle name="Comma 12 4 3 3 2" xfId="28829" xr:uid="{8052C499-6171-4536-A9E7-731E8C4648BB}"/>
    <cellStyle name="Comma 12 4 3 4" xfId="22650" xr:uid="{5116BF6E-3C5B-4863-A961-34CA5EB80833}"/>
    <cellStyle name="Comma 12 4 4" xfId="17926" xr:uid="{965CA17F-0E58-4981-82C1-9266AEE64541}"/>
    <cellStyle name="Comma 12 5" xfId="2919" xr:uid="{1188C025-01D8-4863-9BEC-7E22B6A71ECE}"/>
    <cellStyle name="Comma 12 5 2" xfId="8659" xr:uid="{623236C8-BDC4-4CFB-AA4F-83F8D704F6C4}"/>
    <cellStyle name="Comma 12 5 2 2" xfId="12144" xr:uid="{F58AB483-A060-45FF-AEFE-727B80DA0256}"/>
    <cellStyle name="Comma 12 5 2 2 2" xfId="26156" xr:uid="{3425B991-AA12-4F2E-A49E-296E2BF49A09}"/>
    <cellStyle name="Comma 12 5 2 3" xfId="15239" xr:uid="{9B2A7EBF-E2D1-498C-9008-4FE6BD49CBA5}"/>
    <cellStyle name="Comma 12 5 2 3 2" xfId="29242" xr:uid="{B32D3745-410E-4681-AABA-E50A10A777CA}"/>
    <cellStyle name="Comma 12 5 2 4" xfId="23063" xr:uid="{AD20762F-8D0A-48C0-A95E-103EAEA377F6}"/>
    <cellStyle name="Comma 12 5 3" xfId="4949" xr:uid="{94D0C6C6-5D32-413B-B440-D2BE0C7A1AA3}"/>
    <cellStyle name="Comma 12 5 3 2" xfId="19885" xr:uid="{143EC4A5-80F1-47B7-A4C4-981B9F09D3A0}"/>
    <cellStyle name="Comma 12 5 4" xfId="18339" xr:uid="{8890A6A4-AD99-4B06-86FE-6E0854F20815}"/>
    <cellStyle name="Comma 12 6" xfId="6655" xr:uid="{4895EF5A-5583-45F7-A2D5-00D0147EC75D}"/>
    <cellStyle name="Comma 12 6 2" xfId="10601" xr:uid="{0F2BB6EF-0E59-4D23-82F7-F6CA4F6070B5}"/>
    <cellStyle name="Comma 12 6 2 2" xfId="24613" xr:uid="{B3810883-B25B-414E-A990-3EAF573AF754}"/>
    <cellStyle name="Comma 12 6 3" xfId="13696" xr:uid="{038757DE-D7F5-46D6-A60F-3A515F1FDD09}"/>
    <cellStyle name="Comma 12 6 3 2" xfId="27699" xr:uid="{8B6B5601-47A4-4747-A5BD-D92E88D25F6D}"/>
    <cellStyle name="Comma 12 6 4" xfId="21520" xr:uid="{79DC4732-5256-4E60-9BBC-9041E90AAFEB}"/>
    <cellStyle name="Comma 12 7" xfId="993" xr:uid="{0AC35631-BAF2-42EC-AF64-04A6DB1F9E3B}"/>
    <cellStyle name="Comma 12 7 10" xfId="17069" xr:uid="{4ECFF429-C1D1-4A37-973D-5A73EF3F9D45}"/>
    <cellStyle name="Comma 12 7 2" xfId="1180" xr:uid="{0E0703E5-9FC9-467D-A0A8-2A095CEC1818}"/>
    <cellStyle name="Comma 12 7 2 2" xfId="1613" xr:uid="{2A9A7F09-A608-4F9E-BB84-C6F6A072DB9E}"/>
    <cellStyle name="Comma 12 7 2 2 2" xfId="155" xr:uid="{285EAF43-D968-4A1D-8F1B-E66E22784BF8}"/>
    <cellStyle name="Comma 12 7 2 2 2 2" xfId="1533" xr:uid="{48F2C5C9-F102-44C3-8A16-5805329D10C7}"/>
    <cellStyle name="Comma 12 7 2 2 2 2 2" xfId="1953" xr:uid="{53337FC0-62DE-4911-A81D-8AD0BD6F2074}"/>
    <cellStyle name="Comma 12 7 2 2 2 2 2 2" xfId="4198" xr:uid="{50028E88-FA64-42CA-9E74-81DAD8B1F3E7}"/>
    <cellStyle name="Comma 12 7 2 2 2 2 2 2 2" xfId="9845" xr:uid="{8DD66D61-2A0D-448E-B54D-D8C046F97D4D}"/>
    <cellStyle name="Comma 12 7 2 2 2 2 2 2 2 2" xfId="13095" xr:uid="{ECB33BF6-7315-4A37-B194-F488E92C951D}"/>
    <cellStyle name="Comma 12 7 2 2 2 2 2 2 2 2 2" xfId="27106" xr:uid="{936CE9EB-83B3-4206-976F-90A196E1D11E}"/>
    <cellStyle name="Comma 12 7 2 2 2 2 2 2 2 3" xfId="16190" xr:uid="{4E0591C1-B944-42AB-87D7-5BB61443F375}"/>
    <cellStyle name="Comma 12 7 2 2 2 2 2 2 2 3 2" xfId="30192" xr:uid="{C48941DD-9B38-440D-A5BF-77DB50E1E98B}"/>
    <cellStyle name="Comma 12 7 2 2 2 2 2 2 2 4" xfId="24013" xr:uid="{8CDDCD7F-85EA-4134-999F-73667FAB1957}"/>
    <cellStyle name="Comma 12 7 2 2 2 2 2 2 3" xfId="5902" xr:uid="{265913FB-DD05-4ACB-89DC-751B2813C6DA}"/>
    <cellStyle name="Comma 12 7 2 2 2 2 2 2 3 2" xfId="20835" xr:uid="{902377BA-2884-40A0-9B7F-C4B4A21264C5}"/>
    <cellStyle name="Comma 12 7 2 2 2 2 2 2 4" xfId="19289" xr:uid="{2C823376-0BC1-4F86-ABF7-B7100D9D1CFA}"/>
    <cellStyle name="Comma 12 7 2 2 2 2 2 3" xfId="7844" xr:uid="{A37AAF11-9181-44FF-83F5-6ABE8D8575A0}"/>
    <cellStyle name="Comma 12 7 2 2 2 2 2 3 2" xfId="11551" xr:uid="{5FA793FF-8DA8-4FA0-909D-FE82F49EB9FE}"/>
    <cellStyle name="Comma 12 7 2 2 2 2 2 3 2 2" xfId="25563" xr:uid="{091E9675-BC1D-4527-95AF-36983F9796A5}"/>
    <cellStyle name="Comma 12 7 2 2 2 2 2 3 3" xfId="14646" xr:uid="{BC607654-44C5-4959-A2F7-8000AC0583B9}"/>
    <cellStyle name="Comma 12 7 2 2 2 2 2 3 3 2" xfId="28649" xr:uid="{19C616EB-8E35-4F8F-9F19-3C8B541B3A3B}"/>
    <cellStyle name="Comma 12 7 2 2 2 2 2 3 4" xfId="22470" xr:uid="{FC878044-E25D-45BF-B90E-DA0DFC9B1D42}"/>
    <cellStyle name="Comma 12 7 2 2 2 2 2 4" xfId="17746" xr:uid="{62B8196A-C78E-426F-BF01-AA8DAA022FB5}"/>
    <cellStyle name="Comma 12 7 2 2 2 2 3" xfId="3815" xr:uid="{88B62882-98AF-4FC2-A36F-05866F9F5AA6}"/>
    <cellStyle name="Comma 12 7 2 2 2 2 3 2" xfId="9514" xr:uid="{0CA0AD5C-DBAE-43FA-87A8-0E6704699381}"/>
    <cellStyle name="Comma 12 7 2 2 2 2 3 2 2" xfId="12777" xr:uid="{95C641C4-5656-48F5-AAAD-D12CDB021D5C}"/>
    <cellStyle name="Comma 12 7 2 2 2 2 3 2 2 2" xfId="26788" xr:uid="{3822B8D7-C245-4556-A4F3-4C75168CFD40}"/>
    <cellStyle name="Comma 12 7 2 2 2 2 3 2 3" xfId="15872" xr:uid="{73725EE4-7B5E-49C5-8B7A-2ECC4595EC70}"/>
    <cellStyle name="Comma 12 7 2 2 2 2 3 2 3 2" xfId="29874" xr:uid="{EEBA2AE1-8AFA-46DD-A288-F0BD45C874D7}"/>
    <cellStyle name="Comma 12 7 2 2 2 2 3 2 4" xfId="23695" xr:uid="{9B8C5B1C-253F-4710-8A6B-4DFF76EDE510}"/>
    <cellStyle name="Comma 12 7 2 2 2 2 3 3" xfId="5584" xr:uid="{F259B105-7058-42AC-8A55-EBF8AC35C044}"/>
    <cellStyle name="Comma 12 7 2 2 2 2 3 3 2" xfId="20517" xr:uid="{5C84797C-20FB-4DAF-9A9D-3AC526054A62}"/>
    <cellStyle name="Comma 12 7 2 2 2 2 3 4" xfId="18971" xr:uid="{54E28B70-360A-415C-A903-89B302F924B7}"/>
    <cellStyle name="Comma 12 7 2 2 2 2 4" xfId="7513" xr:uid="{0F9B0C0F-A908-4D5B-8F97-9B3C56F9D26B}"/>
    <cellStyle name="Comma 12 7 2 2 2 2 4 2" xfId="11233" xr:uid="{223F98F2-DFE3-40A1-AF0D-5AA26621D770}"/>
    <cellStyle name="Comma 12 7 2 2 2 2 4 2 2" xfId="25245" xr:uid="{D602348C-7DC5-4017-9EFD-142156C29AE8}"/>
    <cellStyle name="Comma 12 7 2 2 2 2 4 3" xfId="14328" xr:uid="{D78D9506-22C0-48D9-B804-AB7288FBFDCC}"/>
    <cellStyle name="Comma 12 7 2 2 2 2 4 3 2" xfId="28331" xr:uid="{0D92EEF9-4494-4631-84F0-F5CE32CF7502}"/>
    <cellStyle name="Comma 12 7 2 2 2 2 4 4" xfId="22152" xr:uid="{4CDCD766-9602-4D81-A107-C4BDA995E4AA}"/>
    <cellStyle name="Comma 12 7 2 2 2 2 5" xfId="17428" xr:uid="{A8BBCB40-8FBA-4000-A5EE-38DFFE1F7F0A}"/>
    <cellStyle name="Comma 12 7 2 2 2 3" xfId="1053" xr:uid="{8E87AE23-E4EE-401F-9D34-E975A829664D}"/>
    <cellStyle name="Comma 12 7 2 2 2 3 2" xfId="3372" xr:uid="{DB9471AB-292B-40E9-8A67-94EA24E60F81}"/>
    <cellStyle name="Comma 12 7 2 2 2 3 2 2" xfId="9072" xr:uid="{52B88CA1-4C5A-4FB5-83AC-E28F320A1D40}"/>
    <cellStyle name="Comma 12 7 2 2 2 3 2 2 2" xfId="12451" xr:uid="{23EFAA47-B607-4CB6-B12C-D07AB5A08A49}"/>
    <cellStyle name="Comma 12 7 2 2 2 3 2 2 2 2" xfId="26463" xr:uid="{8A488F86-B43B-402F-AD39-56306873D07D}"/>
    <cellStyle name="Comma 12 7 2 2 2 3 2 2 3" xfId="15546" xr:uid="{BF85E8D5-B16F-444D-B786-0AC6A2CCB03C}"/>
    <cellStyle name="Comma 12 7 2 2 2 3 2 2 3 2" xfId="29549" xr:uid="{F0419B8B-5D30-4DB0-AB68-A4146AB855DF}"/>
    <cellStyle name="Comma 12 7 2 2 2 3 2 2 4" xfId="23370" xr:uid="{795028B6-E5B5-4BFD-80C3-1D4420010420}"/>
    <cellStyle name="Comma 12 7 2 2 2 3 2 3" xfId="5259" xr:uid="{33B1684A-E527-4830-BED6-063F1E799A88}"/>
    <cellStyle name="Comma 12 7 2 2 2 3 2 3 2" xfId="20192" xr:uid="{50AA14F3-7EE5-42C5-8F3E-0A163198332C}"/>
    <cellStyle name="Comma 12 7 2 2 2 3 2 4" xfId="18646" xr:uid="{0F05BD0A-70DA-43AD-88FF-84FD738C07CF}"/>
    <cellStyle name="Comma 12 7 2 2 2 3 3" xfId="7071" xr:uid="{7B6F51CA-4306-4DDE-8212-E3DDA0F01327}"/>
    <cellStyle name="Comma 12 7 2 2 2 3 3 2" xfId="10908" xr:uid="{715539E5-0A9E-49F6-B26C-836685028E7A}"/>
    <cellStyle name="Comma 12 7 2 2 2 3 3 2 2" xfId="24920" xr:uid="{B1F99A69-20B3-4F48-A1C4-CD7125F37A8C}"/>
    <cellStyle name="Comma 12 7 2 2 2 3 3 3" xfId="14003" xr:uid="{3520EA1C-1940-48CF-9947-46B383215EC3}"/>
    <cellStyle name="Comma 12 7 2 2 2 3 3 3 2" xfId="28006" xr:uid="{3B1F1EE1-87BB-4A9A-941B-88D1F79EF011}"/>
    <cellStyle name="Comma 12 7 2 2 2 3 3 4" xfId="21827" xr:uid="{92A6BE0C-B758-4C77-8041-9AB9B1BA634B}"/>
    <cellStyle name="Comma 12 7 2 2 2 3 4" xfId="17103" xr:uid="{35639479-467B-4A51-8201-47FFEBC3ACCF}"/>
    <cellStyle name="Comma 12 7 2 2 2 4" xfId="2868" xr:uid="{F30702DF-415C-4AB7-AB92-0F68BECADF14}"/>
    <cellStyle name="Comma 12 7 2 2 2 4 2" xfId="8616" xr:uid="{B9E1A614-8740-4680-98C7-5ED0E155A207}"/>
    <cellStyle name="Comma 12 7 2 2 2 4 2 2" xfId="12117" xr:uid="{E3165BE2-D2AC-4CE6-A90C-5D88304441F6}"/>
    <cellStyle name="Comma 12 7 2 2 2 4 2 2 2" xfId="26129" xr:uid="{6988E0C6-4B5A-4037-91F2-A4566ED6B534}"/>
    <cellStyle name="Comma 12 7 2 2 2 4 2 3" xfId="15212" xr:uid="{B5B0AD24-61E9-4BB7-AD02-BAD79FD3AB63}"/>
    <cellStyle name="Comma 12 7 2 2 2 4 2 3 2" xfId="29215" xr:uid="{E7E00960-56F7-4B37-9142-F68DEA780B02}"/>
    <cellStyle name="Comma 12 7 2 2 2 4 2 4" xfId="23036" xr:uid="{B230CD55-77FE-49ED-82DA-20F49C1E72E2}"/>
    <cellStyle name="Comma 12 7 2 2 2 4 3" xfId="4922" xr:uid="{8C04AF9B-2B99-4AF3-98D8-9E80CD179876}"/>
    <cellStyle name="Comma 12 7 2 2 2 4 3 2" xfId="19858" xr:uid="{ED4976FD-A462-4BDC-AA14-16951ED5FBF5}"/>
    <cellStyle name="Comma 12 7 2 2 2 4 4" xfId="18312" xr:uid="{D93A1C1F-345C-4AAB-80DB-BA1319F222C5}"/>
    <cellStyle name="Comma 12 7 2 2 2 5" xfId="6612" xr:uid="{B2301189-F080-4B48-900E-F419CCD5B7E2}"/>
    <cellStyle name="Comma 12 7 2 2 2 5 2" xfId="10574" xr:uid="{3A0AA6DC-5915-413B-A8B7-975387B91A42}"/>
    <cellStyle name="Comma 12 7 2 2 2 5 2 2" xfId="24586" xr:uid="{7EE9224C-44B1-46C5-AA4F-CDA94F599869}"/>
    <cellStyle name="Comma 12 7 2 2 2 5 3" xfId="13669" xr:uid="{4AEEF4B2-4E9E-46AD-B838-F4C46340086F}"/>
    <cellStyle name="Comma 12 7 2 2 2 5 3 2" xfId="27672" xr:uid="{E6F86163-1E3E-49B2-A9C1-56708E54B8E5}"/>
    <cellStyle name="Comma 12 7 2 2 2 5 4" xfId="21493" xr:uid="{D7FAD22A-D09B-42D2-8833-C831A0E9D809}"/>
    <cellStyle name="Comma 12 7 2 2 2 6" xfId="16769" xr:uid="{2ADDB37F-87F4-4600-AC85-6DD872CBDA5D}"/>
    <cellStyle name="Comma 12 7 2 2 3" xfId="1982" xr:uid="{16243356-DC9B-43CB-97A1-88F64C9A686E}"/>
    <cellStyle name="Comma 12 7 2 2 3 2" xfId="4227" xr:uid="{4901BC17-1041-45C9-AD2E-59DEF1C4FD54}"/>
    <cellStyle name="Comma 12 7 2 2 3 2 2" xfId="9874" xr:uid="{04C3BCB7-3559-400F-B2C1-B922032F2644}"/>
    <cellStyle name="Comma 12 7 2 2 3 2 2 2" xfId="13124" xr:uid="{DFF8237B-287E-4EB1-8D06-B466677B1488}"/>
    <cellStyle name="Comma 12 7 2 2 3 2 2 2 2" xfId="27135" xr:uid="{FF0087DE-F94C-43F3-98D1-B8A861699F4F}"/>
    <cellStyle name="Comma 12 7 2 2 3 2 2 3" xfId="16219" xr:uid="{DED46DEE-F997-4D63-BBB0-BAA2D2A2E2DA}"/>
    <cellStyle name="Comma 12 7 2 2 3 2 2 3 2" xfId="30221" xr:uid="{40CFAE3E-AF2B-4774-B56E-756D5441EE17}"/>
    <cellStyle name="Comma 12 7 2 2 3 2 2 4" xfId="24042" xr:uid="{748F32B7-D366-4B02-AADE-B6A6D8520627}"/>
    <cellStyle name="Comma 12 7 2 2 3 2 3" xfId="5931" xr:uid="{387A9B23-3676-4900-B818-30504D58E808}"/>
    <cellStyle name="Comma 12 7 2 2 3 2 3 2" xfId="20864" xr:uid="{CA60AF51-CED7-4C3B-B872-6E0E288D5A64}"/>
    <cellStyle name="Comma 12 7 2 2 3 2 4" xfId="19318" xr:uid="{7BBAAA07-F056-4A75-9487-17598446F764}"/>
    <cellStyle name="Comma 12 7 2 2 3 3" xfId="7873" xr:uid="{17C509A8-31C9-4028-8CEE-D04607F7B397}"/>
    <cellStyle name="Comma 12 7 2 2 3 3 2" xfId="11580" xr:uid="{9CBDE396-FED8-4283-B131-2230755B67C0}"/>
    <cellStyle name="Comma 12 7 2 2 3 3 2 2" xfId="25592" xr:uid="{50066790-4936-4873-A117-A208401935B8}"/>
    <cellStyle name="Comma 12 7 2 2 3 3 3" xfId="14675" xr:uid="{7299B558-BE6A-4AFE-8615-CEAA9542D868}"/>
    <cellStyle name="Comma 12 7 2 2 3 3 3 2" xfId="28678" xr:uid="{F678CCAA-48C8-492C-810B-A96D3AE9E8FF}"/>
    <cellStyle name="Comma 12 7 2 2 3 3 4" xfId="22499" xr:uid="{44B49378-9535-4C84-A135-80DADFE0C07F}"/>
    <cellStyle name="Comma 12 7 2 2 3 4" xfId="17775" xr:uid="{0C002DCB-AA12-4270-BD0F-E1AA1CB05E2A}"/>
    <cellStyle name="Comma 12 7 2 2 4" xfId="3895" xr:uid="{F0D59654-B5BA-4E4A-B3A6-D795C7E39B56}"/>
    <cellStyle name="Comma 12 7 2 2 4 2" xfId="9594" xr:uid="{4B72DEF8-CB74-45E8-B4D5-E267E9FF4DDF}"/>
    <cellStyle name="Comma 12 7 2 2 4 2 2" xfId="12852" xr:uid="{E6D9CF1B-13C0-4B37-8A9E-360A1956ACB6}"/>
    <cellStyle name="Comma 12 7 2 2 4 2 2 2" xfId="26863" xr:uid="{F921EDCF-0870-419C-BDA1-F06D3573193C}"/>
    <cellStyle name="Comma 12 7 2 2 4 2 3" xfId="15947" xr:uid="{3E6AA408-C917-4A6F-9076-C8035B4D3C9C}"/>
    <cellStyle name="Comma 12 7 2 2 4 2 3 2" xfId="29949" xr:uid="{DBCC495C-7C7A-4181-8F9C-F62B608DC88A}"/>
    <cellStyle name="Comma 12 7 2 2 4 2 4" xfId="23770" xr:uid="{DCD23FE1-274E-426A-8674-95356319D860}"/>
    <cellStyle name="Comma 12 7 2 2 4 3" xfId="5659" xr:uid="{55D31B06-9744-420D-AFCF-9EE95774CFF0}"/>
    <cellStyle name="Comma 12 7 2 2 4 3 2" xfId="20592" xr:uid="{CD7A195E-B81C-4A52-A43E-A7615277C826}"/>
    <cellStyle name="Comma 12 7 2 2 4 4" xfId="19046" xr:uid="{4E81FE83-5FAA-4492-A90C-FD439844F138}"/>
    <cellStyle name="Comma 12 7 2 2 5" xfId="7593" xr:uid="{BB86C979-8D1F-4403-B3DD-9E4A91EB34AA}"/>
    <cellStyle name="Comma 12 7 2 2 5 2" xfId="11308" xr:uid="{CF898505-E8CC-4F82-95D0-1B7EA2BE4333}"/>
    <cellStyle name="Comma 12 7 2 2 5 2 2" xfId="25320" xr:uid="{FCC19072-0F4E-4CD7-86C3-8827F4C09881}"/>
    <cellStyle name="Comma 12 7 2 2 5 3" xfId="14403" xr:uid="{5B7CEFB9-4211-4062-B5BE-2952D1AD193E}"/>
    <cellStyle name="Comma 12 7 2 2 5 3 2" xfId="28406" xr:uid="{62648FBA-2704-4EB7-97AA-03474D58BA96}"/>
    <cellStyle name="Comma 12 7 2 2 5 4" xfId="22227" xr:uid="{733EAFF6-24E9-4872-AF06-E751D186950D}"/>
    <cellStyle name="Comma 12 7 2 2 6" xfId="17503" xr:uid="{7C468B99-68B4-4E6B-94B6-E69E5C92ABA2}"/>
    <cellStyle name="Comma 12 7 2 3" xfId="1887" xr:uid="{D6FCDCEC-7F2B-479D-A2D1-A07FEC02D0C7}"/>
    <cellStyle name="Comma 12 7 2 3 2" xfId="4132" xr:uid="{B8F3D108-BC05-450B-91D1-68509FD81987}"/>
    <cellStyle name="Comma 12 7 2 3 2 2" xfId="9779" xr:uid="{21773CCE-FB58-46A1-A075-85D79883B11D}"/>
    <cellStyle name="Comma 12 7 2 3 2 2 2" xfId="13029" xr:uid="{0E3D7439-B473-4D8D-A4B8-2FECB4B4D28E}"/>
    <cellStyle name="Comma 12 7 2 3 2 2 2 2" xfId="27040" xr:uid="{9BEBA8CB-2786-4C8A-B749-10E8A07EB567}"/>
    <cellStyle name="Comma 12 7 2 3 2 2 3" xfId="16124" xr:uid="{4A9A06AA-1E58-46F0-AD64-B796DD63F219}"/>
    <cellStyle name="Comma 12 7 2 3 2 2 3 2" xfId="30126" xr:uid="{96CE50CF-239A-4FCB-8668-7140D81079E3}"/>
    <cellStyle name="Comma 12 7 2 3 2 2 4" xfId="23947" xr:uid="{D131A473-0DAA-4D0F-9720-BBE724C1DBE7}"/>
    <cellStyle name="Comma 12 7 2 3 2 3" xfId="5836" xr:uid="{F293DF47-F880-4B04-B160-B9F6DD8D2F7B}"/>
    <cellStyle name="Comma 12 7 2 3 2 3 2" xfId="20769" xr:uid="{4E16662C-E03D-4945-AA95-2F1645DA1F31}"/>
    <cellStyle name="Comma 12 7 2 3 2 4" xfId="19223" xr:uid="{1F7C8378-4DFB-455C-9C2F-6BF940F99AB5}"/>
    <cellStyle name="Comma 12 7 2 3 3" xfId="7778" xr:uid="{A7ACD038-2DC4-4390-9B21-90AA387C32DE}"/>
    <cellStyle name="Comma 12 7 2 3 3 2" xfId="11485" xr:uid="{CC73C5ED-7965-40F1-BD4E-3FD05693947D}"/>
    <cellStyle name="Comma 12 7 2 3 3 2 2" xfId="25497" xr:uid="{3964BCF4-4DD0-4E0A-BC3A-069BF3272E0D}"/>
    <cellStyle name="Comma 12 7 2 3 3 3" xfId="14580" xr:uid="{DFD2D56E-8127-443A-807E-3BED9829F713}"/>
    <cellStyle name="Comma 12 7 2 3 3 3 2" xfId="28583" xr:uid="{E1F5D646-33AF-4C7D-A19C-566EA446E926}"/>
    <cellStyle name="Comma 12 7 2 3 3 4" xfId="22404" xr:uid="{EAB3881F-623E-4550-B52F-476051C3107F}"/>
    <cellStyle name="Comma 12 7 2 3 4" xfId="17680" xr:uid="{7C786FF6-E8A2-4530-8299-B63FF0F0BF26}"/>
    <cellStyle name="Comma 12 7 2 4" xfId="3484" xr:uid="{BCA53880-E343-4D53-861C-73E286531FD7}"/>
    <cellStyle name="Comma 12 7 2 4 2" xfId="9184" xr:uid="{B32A787F-D8B9-49F7-9D66-FF1FDFB1E4C3}"/>
    <cellStyle name="Comma 12 7 2 4 2 2" xfId="12527" xr:uid="{745AA895-42E5-4376-9FED-57A09614A003}"/>
    <cellStyle name="Comma 12 7 2 4 2 2 2" xfId="26539" xr:uid="{C02D417C-344B-4C84-AE78-3D5C4ECE5DA5}"/>
    <cellStyle name="Comma 12 7 2 4 2 3" xfId="15622" xr:uid="{439FCAD8-9786-4DDF-A2BC-44718C8E706F}"/>
    <cellStyle name="Comma 12 7 2 4 2 3 2" xfId="29625" xr:uid="{CAE73B9A-BB23-4525-9D3B-626F5EAFF37E}"/>
    <cellStyle name="Comma 12 7 2 4 2 4" xfId="23446" xr:uid="{8DD233E0-26A4-42DF-88D6-AA8ED9B3E312}"/>
    <cellStyle name="Comma 12 7 2 4 3" xfId="5335" xr:uid="{5CA3016C-41FE-4FBC-B453-E4A0793416DA}"/>
    <cellStyle name="Comma 12 7 2 4 3 2" xfId="20268" xr:uid="{1001F85F-924B-4FD1-83E4-C7C65B00F70C}"/>
    <cellStyle name="Comma 12 7 2 4 4" xfId="18722" xr:uid="{697716E3-4257-455D-9CA9-114718B642DA}"/>
    <cellStyle name="Comma 12 7 2 5" xfId="7183" xr:uid="{29D90108-292B-4062-8E43-FC60104B13AD}"/>
    <cellStyle name="Comma 12 7 2 5 2" xfId="10984" xr:uid="{DDF5E394-2B68-4206-B93E-F0AB2821ED68}"/>
    <cellStyle name="Comma 12 7 2 5 2 2" xfId="24996" xr:uid="{972A48F1-0B07-487F-BFBC-A94129FD7430}"/>
    <cellStyle name="Comma 12 7 2 5 3" xfId="14079" xr:uid="{27A654D3-4BF3-45FF-8E95-9A26FA43C9BE}"/>
    <cellStyle name="Comma 12 7 2 5 3 2" xfId="28082" xr:uid="{62F289D5-DEB1-4321-AA91-D0B6F2098397}"/>
    <cellStyle name="Comma 12 7 2 5 4" xfId="21903" xr:uid="{B831E9FA-27BF-4A61-8D86-99A2D570D4C2}"/>
    <cellStyle name="Comma 12 7 2 6" xfId="17179" xr:uid="{22437C8B-D6DC-4D6E-914E-ACD4E7770FD5}"/>
    <cellStyle name="Comma 12 7 3" xfId="1299" xr:uid="{818A8F16-2F60-4131-B214-7905218EE526}"/>
    <cellStyle name="Comma 12 7 3 2" xfId="1695" xr:uid="{99175C74-CCF2-4C8C-8A26-FD479429A2A7}"/>
    <cellStyle name="Comma 12 7 3 2 2" xfId="2031" xr:uid="{E938AA1B-D628-4403-A1C2-54772FC29F39}"/>
    <cellStyle name="Comma 12 7 3 2 2 2" xfId="4276" xr:uid="{A83B9FA0-76F5-4226-B672-E0C1A17533C0}"/>
    <cellStyle name="Comma 12 7 3 2 2 2 2" xfId="9923" xr:uid="{89E79F19-5C2B-411D-800F-4307E9B77438}"/>
    <cellStyle name="Comma 12 7 3 2 2 2 2 2" xfId="13173" xr:uid="{5DB2AA44-FB90-4F8E-80F7-5FDC9692256F}"/>
    <cellStyle name="Comma 12 7 3 2 2 2 2 2 2" xfId="27184" xr:uid="{35CD5746-B644-45A2-A57F-0D54747EBC95}"/>
    <cellStyle name="Comma 12 7 3 2 2 2 2 3" xfId="16268" xr:uid="{31C01F10-2C2F-4DEC-9E2B-6E30CBDAAB79}"/>
    <cellStyle name="Comma 12 7 3 2 2 2 2 3 2" xfId="30270" xr:uid="{3A1FB6A9-B100-4A2C-99E4-AB89A4CA0E26}"/>
    <cellStyle name="Comma 12 7 3 2 2 2 2 4" xfId="24091" xr:uid="{7665DE68-2790-4BB2-91FA-CDAF8DC84F71}"/>
    <cellStyle name="Comma 12 7 3 2 2 2 3" xfId="5980" xr:uid="{C3EF6A51-E966-4477-B0F9-9DDFB24EBDCE}"/>
    <cellStyle name="Comma 12 7 3 2 2 2 3 2" xfId="20913" xr:uid="{DD7F816F-EFA9-4E31-9B8B-9C54404698A7}"/>
    <cellStyle name="Comma 12 7 3 2 2 2 4" xfId="19367" xr:uid="{FA8CAA32-ABBF-4D7B-900A-855F009402B8}"/>
    <cellStyle name="Comma 12 7 3 2 2 3" xfId="7922" xr:uid="{567C085E-EE22-44CE-9DCA-820129AF7E98}"/>
    <cellStyle name="Comma 12 7 3 2 2 3 2" xfId="11629" xr:uid="{7017F11B-2C14-433F-8B1C-D79B3B737310}"/>
    <cellStyle name="Comma 12 7 3 2 2 3 2 2" xfId="25641" xr:uid="{A9528FB2-5AC7-457E-AD18-6630A9210773}"/>
    <cellStyle name="Comma 12 7 3 2 2 3 3" xfId="14724" xr:uid="{3861F98D-B69D-4D8D-A4D8-E8545E31C6BD}"/>
    <cellStyle name="Comma 12 7 3 2 2 3 3 2" xfId="28727" xr:uid="{1AFB8CA2-B5CD-405F-8DBA-B168648E870F}"/>
    <cellStyle name="Comma 12 7 3 2 2 3 4" xfId="22548" xr:uid="{6D1A69CF-6780-4662-B957-FF4A57A72DE6}"/>
    <cellStyle name="Comma 12 7 3 2 2 4" xfId="17824" xr:uid="{CCBEF1D6-9EA2-4E1E-B26E-E06DBB12F218}"/>
    <cellStyle name="Comma 12 7 3 2 3" xfId="3977" xr:uid="{3D281E8D-E59B-4F83-97F4-E5FA4E16BB97}"/>
    <cellStyle name="Comma 12 7 3 2 3 2" xfId="9676" xr:uid="{3E404B6D-DE5A-4140-BF15-406504FA8357}"/>
    <cellStyle name="Comma 12 7 3 2 3 2 2" xfId="12934" xr:uid="{7716F558-A1E4-43C9-8013-05C7C7112D8B}"/>
    <cellStyle name="Comma 12 7 3 2 3 2 2 2" xfId="26945" xr:uid="{2D53E1BC-EA40-439E-9076-31A6E1516594}"/>
    <cellStyle name="Comma 12 7 3 2 3 2 3" xfId="16029" xr:uid="{8E39BD5F-0BC4-4E2E-B99B-CA24EAAF89C0}"/>
    <cellStyle name="Comma 12 7 3 2 3 2 3 2" xfId="30031" xr:uid="{DBCA3281-C35D-4E73-B4B8-2EB065DCE8BC}"/>
    <cellStyle name="Comma 12 7 3 2 3 2 4" xfId="23852" xr:uid="{C15230F7-CBBD-4440-A783-1DCCA59A1B89}"/>
    <cellStyle name="Comma 12 7 3 2 3 3" xfId="5741" xr:uid="{49AD8803-FD19-433F-8925-1E858B29C5DD}"/>
    <cellStyle name="Comma 12 7 3 2 3 3 2" xfId="20674" xr:uid="{24B93B67-7C33-4E72-B60F-2871EE1A3D82}"/>
    <cellStyle name="Comma 12 7 3 2 3 4" xfId="19128" xr:uid="{388A584C-A08C-4537-B1D2-9FC38DA7110B}"/>
    <cellStyle name="Comma 12 7 3 2 4" xfId="7675" xr:uid="{EAB31D02-64B7-4731-9B0E-E475322FA222}"/>
    <cellStyle name="Comma 12 7 3 2 4 2" xfId="11390" xr:uid="{5978A9E9-EA64-4184-950E-5D2168BE6613}"/>
    <cellStyle name="Comma 12 7 3 2 4 2 2" xfId="25402" xr:uid="{8A646B55-EE2C-4262-95E1-6DF4FFFEE136}"/>
    <cellStyle name="Comma 12 7 3 2 4 3" xfId="14485" xr:uid="{04F8AE88-1EA7-481A-AE37-8D43A45169C5}"/>
    <cellStyle name="Comma 12 7 3 2 4 3 2" xfId="28488" xr:uid="{9BF584B5-D4A8-4A45-A25A-789C96E3119D}"/>
    <cellStyle name="Comma 12 7 3 2 4 4" xfId="22309" xr:uid="{8B53F193-39B8-4D19-A177-DBFC7B01E3AC}"/>
    <cellStyle name="Comma 12 7 3 2 5" xfId="17585" xr:uid="{37D6E96D-BEE6-45C1-A5FF-86ABC93F45AB}"/>
    <cellStyle name="Comma 12 7 3 3" xfId="1914" xr:uid="{1EABF085-CFFD-461B-BA96-2E52F0B83C38}"/>
    <cellStyle name="Comma 12 7 3 3 2" xfId="4159" xr:uid="{CB0F1140-D40F-4301-ACE0-4A96CB3BECCC}"/>
    <cellStyle name="Comma 12 7 3 3 2 2" xfId="9806" xr:uid="{1F789C6F-B459-4D31-8A19-4978A4A89663}"/>
    <cellStyle name="Comma 12 7 3 3 2 2 2" xfId="13056" xr:uid="{37FADD81-5FD7-4B1D-885E-9C4618A966F2}"/>
    <cellStyle name="Comma 12 7 3 3 2 2 2 2" xfId="27067" xr:uid="{0828161C-B1BC-4CFC-BC0B-EE52AABE52AD}"/>
    <cellStyle name="Comma 12 7 3 3 2 2 3" xfId="16151" xr:uid="{61A58926-1A90-4CBE-BAE3-8BAB93E05D82}"/>
    <cellStyle name="Comma 12 7 3 3 2 2 3 2" xfId="30153" xr:uid="{597B0BB6-BE86-4708-9303-802F39763EF9}"/>
    <cellStyle name="Comma 12 7 3 3 2 2 4" xfId="23974" xr:uid="{4589FDCA-DBE7-4075-AF84-588BC6AD44C5}"/>
    <cellStyle name="Comma 12 7 3 3 2 3" xfId="5863" xr:uid="{E3B7E989-EF94-47D4-9F7C-9B08F7495D39}"/>
    <cellStyle name="Comma 12 7 3 3 2 3 2" xfId="20796" xr:uid="{B8F6644A-E14D-4BC7-85AA-BF0BB64B5E7B}"/>
    <cellStyle name="Comma 12 7 3 3 2 4" xfId="19250" xr:uid="{7DCD4D67-7B9E-4FD1-BC5C-33D7DBC1A84F}"/>
    <cellStyle name="Comma 12 7 3 3 3" xfId="7805" xr:uid="{35C56DF4-0CAC-4619-833C-9BF784A08336}"/>
    <cellStyle name="Comma 12 7 3 3 3 2" xfId="11512" xr:uid="{1EA997DE-FEFF-4856-AE8E-223E26BA7775}"/>
    <cellStyle name="Comma 12 7 3 3 3 2 2" xfId="25524" xr:uid="{D455A207-5ECF-45F2-AEF6-E9E60DD53C08}"/>
    <cellStyle name="Comma 12 7 3 3 3 3" xfId="14607" xr:uid="{2490D60F-31E3-4C27-9586-59487F859D12}"/>
    <cellStyle name="Comma 12 7 3 3 3 3 2" xfId="28610" xr:uid="{72669A01-7D92-44E3-BA2B-A65F2AB9129B}"/>
    <cellStyle name="Comma 12 7 3 3 3 4" xfId="22431" xr:uid="{574949C4-5A4F-4F14-99DE-A924B3CC3D32}"/>
    <cellStyle name="Comma 12 7 3 3 4" xfId="17707" xr:uid="{63539E4B-7CF7-4114-8664-E7F3FF78A8F2}"/>
    <cellStyle name="Comma 12 7 3 4" xfId="3582" xr:uid="{84F43B32-BFC2-4E90-83E7-CCC063A99ED6}"/>
    <cellStyle name="Comma 12 7 3 4 2" xfId="9281" xr:uid="{0B957FD2-C391-4BED-807A-C5FAAC26AC9E}"/>
    <cellStyle name="Comma 12 7 3 4 2 2" xfId="12610" xr:uid="{E02C019B-CF24-4928-A157-2BF0C891AC9B}"/>
    <cellStyle name="Comma 12 7 3 4 2 2 2" xfId="26622" xr:uid="{DC6F489E-1F2C-4673-9580-E39F0AEB93E6}"/>
    <cellStyle name="Comma 12 7 3 4 2 3" xfId="15705" xr:uid="{CB9610BB-51E8-4EED-B6FC-7202C54F2490}"/>
    <cellStyle name="Comma 12 7 3 4 2 3 2" xfId="29708" xr:uid="{3D90EE0B-FF8E-4857-8BC7-B81084B69768}"/>
    <cellStyle name="Comma 12 7 3 4 2 4" xfId="23529" xr:uid="{07505BA1-23BE-4E0A-A26D-64510368DE22}"/>
    <cellStyle name="Comma 12 7 3 4 3" xfId="5418" xr:uid="{6435614D-AF23-4C12-8A67-9313BE24293D}"/>
    <cellStyle name="Comma 12 7 3 4 3 2" xfId="20351" xr:uid="{1FC77AE4-E88D-4332-ACCE-B9988764A291}"/>
    <cellStyle name="Comma 12 7 3 4 4" xfId="18805" xr:uid="{A21386D7-76E3-446C-9D3E-670B7E7F69A8}"/>
    <cellStyle name="Comma 12 7 3 5" xfId="7280" xr:uid="{8609F750-0419-4FC6-87A2-225E122C902F}"/>
    <cellStyle name="Comma 12 7 3 5 2" xfId="11067" xr:uid="{B22F9488-CB02-4310-934B-53B1256AB177}"/>
    <cellStyle name="Comma 12 7 3 5 2 2" xfId="25079" xr:uid="{68353567-0084-4F44-B4B4-E6990CBDA60E}"/>
    <cellStyle name="Comma 12 7 3 5 3" xfId="14162" xr:uid="{BF50AE2F-E58C-4F6F-A585-63A2F29D931B}"/>
    <cellStyle name="Comma 12 7 3 5 3 2" xfId="28165" xr:uid="{480C0BB7-23C7-4F61-B061-5F0ED532C8BF}"/>
    <cellStyle name="Comma 12 7 3 5 4" xfId="21986" xr:uid="{4F19C102-63A3-40D6-8917-97C2439855F3}"/>
    <cellStyle name="Comma 12 7 3 6" xfId="17262" xr:uid="{D2D38524-62E3-4DCE-8854-B712E1D5605A}"/>
    <cellStyle name="Comma 12 7 4" xfId="1329" xr:uid="{914554C7-0158-4F41-BF0C-E00B36C4D2D2}"/>
    <cellStyle name="Comma 12 7 4 2" xfId="1713" xr:uid="{E821AA98-9F48-432C-AA83-A659398FF138}"/>
    <cellStyle name="Comma 12 7 4 2 2" xfId="2046" xr:uid="{568A7DF2-CCBA-4051-878B-E94B5E7501AE}"/>
    <cellStyle name="Comma 12 7 4 2 2 2" xfId="4291" xr:uid="{2E2D63A6-0C2B-4A80-9393-B0D2ED6B8E51}"/>
    <cellStyle name="Comma 12 7 4 2 2 2 2" xfId="9938" xr:uid="{4431F9B0-A79D-4ECF-9D81-175A531AA54A}"/>
    <cellStyle name="Comma 12 7 4 2 2 2 2 2" xfId="13188" xr:uid="{A9547438-E586-45DD-B675-02E6BAB83BAD}"/>
    <cellStyle name="Comma 12 7 4 2 2 2 2 2 2" xfId="27199" xr:uid="{70569527-8DEE-42B3-B0E3-5A95B556F07B}"/>
    <cellStyle name="Comma 12 7 4 2 2 2 2 3" xfId="16283" xr:uid="{6EB1D239-C671-44E3-8203-5116577DE010}"/>
    <cellStyle name="Comma 12 7 4 2 2 2 2 3 2" xfId="30285" xr:uid="{898A0A3E-7C8A-496E-BABD-D401E70D712B}"/>
    <cellStyle name="Comma 12 7 4 2 2 2 2 4" xfId="24106" xr:uid="{F9A1F0A5-D3AE-477D-95A4-3A313B1CA130}"/>
    <cellStyle name="Comma 12 7 4 2 2 2 3" xfId="5995" xr:uid="{EBDECC25-62FC-46C9-ACEF-985B3C3C6278}"/>
    <cellStyle name="Comma 12 7 4 2 2 2 3 2" xfId="20928" xr:uid="{D6D3A12E-7873-4027-8FA3-DC668D077AFD}"/>
    <cellStyle name="Comma 12 7 4 2 2 2 4" xfId="19382" xr:uid="{C623EF2F-EA22-4D1D-9F32-FE5D106C8441}"/>
    <cellStyle name="Comma 12 7 4 2 2 3" xfId="7937" xr:uid="{902F82ED-01F4-41AA-9B64-9E6EFCD53742}"/>
    <cellStyle name="Comma 12 7 4 2 2 3 2" xfId="11644" xr:uid="{DDB77BD7-1B6B-4B11-8DDF-DA1131A5868D}"/>
    <cellStyle name="Comma 12 7 4 2 2 3 2 2" xfId="25656" xr:uid="{8EED108D-5C62-4DAC-833E-2E950050D49C}"/>
    <cellStyle name="Comma 12 7 4 2 2 3 3" xfId="14739" xr:uid="{ADEF28C4-D152-49A4-9216-0F07285BB158}"/>
    <cellStyle name="Comma 12 7 4 2 2 3 3 2" xfId="28742" xr:uid="{929F79FC-12F6-471A-A32C-8422AFBDA7E1}"/>
    <cellStyle name="Comma 12 7 4 2 2 3 4" xfId="22563" xr:uid="{56063D3D-5F4C-4D52-BED9-65A3E849329E}"/>
    <cellStyle name="Comma 12 7 4 2 2 4" xfId="17839" xr:uid="{193D993E-581A-432F-904D-A10388872F7D}"/>
    <cellStyle name="Comma 12 7 4 2 3" xfId="3995" xr:uid="{38BE2161-2271-4C6F-BD69-A0A89F29D3FB}"/>
    <cellStyle name="Comma 12 7 4 2 3 2" xfId="9694" xr:uid="{F322C1CD-30E1-4C92-A98F-DA468DCC0C2D}"/>
    <cellStyle name="Comma 12 7 4 2 3 2 2" xfId="12952" xr:uid="{3A798051-4FFA-44AD-A48F-5C952DAAE3C9}"/>
    <cellStyle name="Comma 12 7 4 2 3 2 2 2" xfId="26963" xr:uid="{6A9EA7B3-CA4C-46CE-A188-914E8F6F262C}"/>
    <cellStyle name="Comma 12 7 4 2 3 2 3" xfId="16047" xr:uid="{45D2DF7B-FC55-44FA-A3EC-1ACDE16C7309}"/>
    <cellStyle name="Comma 12 7 4 2 3 2 3 2" xfId="30049" xr:uid="{8ED00C4A-2079-4FC4-A056-DCE2E27C4AE2}"/>
    <cellStyle name="Comma 12 7 4 2 3 2 4" xfId="23870" xr:uid="{34471698-8A79-4DDC-86EF-9DF6E9BE87DD}"/>
    <cellStyle name="Comma 12 7 4 2 3 3" xfId="5759" xr:uid="{3CEB20FA-753D-460F-9F82-88A25E22C26B}"/>
    <cellStyle name="Comma 12 7 4 2 3 3 2" xfId="20692" xr:uid="{F8472F46-1510-490C-85FA-93E5E904A42F}"/>
    <cellStyle name="Comma 12 7 4 2 3 4" xfId="19146" xr:uid="{0EE67C0C-9974-4BE8-9416-193D0142E453}"/>
    <cellStyle name="Comma 12 7 4 2 4" xfId="7693" xr:uid="{056C6C5F-21EB-4EC4-A409-69C7E040198A}"/>
    <cellStyle name="Comma 12 7 4 2 4 2" xfId="11408" xr:uid="{9556C14D-A6DE-46D8-9A36-B2B286A9A187}"/>
    <cellStyle name="Comma 12 7 4 2 4 2 2" xfId="25420" xr:uid="{471671EC-4205-4476-B2CD-B551E70C3378}"/>
    <cellStyle name="Comma 12 7 4 2 4 3" xfId="14503" xr:uid="{D9CBA24C-2758-4A99-9139-57CB99975718}"/>
    <cellStyle name="Comma 12 7 4 2 4 3 2" xfId="28506" xr:uid="{5A00EB0A-2915-43C0-95D4-76F2CD4794FA}"/>
    <cellStyle name="Comma 12 7 4 2 4 4" xfId="22327" xr:uid="{31FC83C8-1BD8-46FC-ACC0-A77654BD4A0F}"/>
    <cellStyle name="Comma 12 7 4 2 5" xfId="17603" xr:uid="{661209D7-8458-4D1A-B4B4-B961E030404A}"/>
    <cellStyle name="Comma 12 7 4 3" xfId="1930" xr:uid="{CF66186F-66B5-45EF-8AC1-02810A1CC64D}"/>
    <cellStyle name="Comma 12 7 4 3 2" xfId="4175" xr:uid="{E302AD32-21D9-4867-A159-6493499C7F14}"/>
    <cellStyle name="Comma 12 7 4 3 2 2" xfId="9822" xr:uid="{77F25B09-382A-4008-9D23-EED2B028C8DF}"/>
    <cellStyle name="Comma 12 7 4 3 2 2 2" xfId="13072" xr:uid="{0764C4B0-973E-4351-9F4D-D2E120953627}"/>
    <cellStyle name="Comma 12 7 4 3 2 2 2 2" xfId="27083" xr:uid="{44D5095E-AA46-42E3-8B07-76004D26DD75}"/>
    <cellStyle name="Comma 12 7 4 3 2 2 3" xfId="16167" xr:uid="{D4F15EB6-B4D9-4D4E-A9A5-7C6E159E3E5D}"/>
    <cellStyle name="Comma 12 7 4 3 2 2 3 2" xfId="30169" xr:uid="{78DF9958-3E49-4C86-909D-924D9E07B7DA}"/>
    <cellStyle name="Comma 12 7 4 3 2 2 4" xfId="23990" xr:uid="{FF12AB3C-C4C2-4409-9F44-0D5BC306E9AD}"/>
    <cellStyle name="Comma 12 7 4 3 2 3" xfId="5879" xr:uid="{E99615BD-5D43-4971-BBB4-8479263697AC}"/>
    <cellStyle name="Comma 12 7 4 3 2 3 2" xfId="20812" xr:uid="{85ADC5C3-A695-42DE-AEA8-CFF0E7D7C31F}"/>
    <cellStyle name="Comma 12 7 4 3 2 4" xfId="19266" xr:uid="{D597E431-984D-4FBB-BA56-C39E149A5F71}"/>
    <cellStyle name="Comma 12 7 4 3 3" xfId="7821" xr:uid="{6C22B57F-D89C-4A68-A64E-0C267CA59621}"/>
    <cellStyle name="Comma 12 7 4 3 3 2" xfId="11528" xr:uid="{6A0EDE28-4487-4498-BC08-28D253AB83FC}"/>
    <cellStyle name="Comma 12 7 4 3 3 2 2" xfId="25540" xr:uid="{54B371A8-EB32-40A8-89EB-BEA2DCCA082E}"/>
    <cellStyle name="Comma 12 7 4 3 3 3" xfId="14623" xr:uid="{535C701C-6778-4258-B013-4DD8A2CD61BA}"/>
    <cellStyle name="Comma 12 7 4 3 3 3 2" xfId="28626" xr:uid="{2EB653A1-C3FC-4894-8376-BC0106321D6A}"/>
    <cellStyle name="Comma 12 7 4 3 3 4" xfId="22447" xr:uid="{37D00AF3-A210-4B44-B87C-A93FA6982E13}"/>
    <cellStyle name="Comma 12 7 4 3 4" xfId="17723" xr:uid="{5FB7A12A-063F-4E05-93DF-D5C8827C667B}"/>
    <cellStyle name="Comma 12 7 4 4" xfId="3611" xr:uid="{FE479EDC-B4E5-473C-BCD3-A32D0B904CC0}"/>
    <cellStyle name="Comma 12 7 4 4 2" xfId="9310" xr:uid="{5946E935-F9C5-441C-84BC-51B68BFA0EC5}"/>
    <cellStyle name="Comma 12 7 4 4 2 2" xfId="12639" xr:uid="{710A31B2-3F28-4375-8CD4-93CAC21513C0}"/>
    <cellStyle name="Comma 12 7 4 4 2 2 2" xfId="26651" xr:uid="{D4BFFC2A-FCD7-400D-B211-9281C1C4CE9D}"/>
    <cellStyle name="Comma 12 7 4 4 2 3" xfId="15734" xr:uid="{9C2F027F-436B-4EC1-8D78-4112E18D631F}"/>
    <cellStyle name="Comma 12 7 4 4 2 3 2" xfId="29737" xr:uid="{AB66484A-4C05-41F9-8121-88C1571B87D5}"/>
    <cellStyle name="Comma 12 7 4 4 2 4" xfId="23558" xr:uid="{DB7DB8F7-C447-4F46-9509-9A925C6D3D69}"/>
    <cellStyle name="Comma 12 7 4 4 3" xfId="5447" xr:uid="{6E24E5B4-91DB-49E9-8AB8-45191AA72710}"/>
    <cellStyle name="Comma 12 7 4 4 3 2" xfId="20380" xr:uid="{B1A3395E-2C73-45D0-A43A-6F45429EA8BC}"/>
    <cellStyle name="Comma 12 7 4 4 4" xfId="18834" xr:uid="{B3839FD5-C985-4FCB-B792-6E9920D0B1B6}"/>
    <cellStyle name="Comma 12 7 4 5" xfId="7309" xr:uid="{78F25C51-EADD-4CC7-987E-30F35C47697D}"/>
    <cellStyle name="Comma 12 7 4 5 2" xfId="11096" xr:uid="{0FCBC927-9F4C-4FC8-B312-51F143972815}"/>
    <cellStyle name="Comma 12 7 4 5 2 2" xfId="25108" xr:uid="{F8AFA3B8-6299-458E-88D1-AB26A438B41D}"/>
    <cellStyle name="Comma 12 7 4 5 3" xfId="14191" xr:uid="{1BE674D7-6051-41C8-AADD-0E2989E7DD03}"/>
    <cellStyle name="Comma 12 7 4 5 3 2" xfId="28194" xr:uid="{A3D5827A-9164-4810-88AF-E035EFE9221F}"/>
    <cellStyle name="Comma 12 7 4 5 4" xfId="22015" xr:uid="{F4BF21B2-5140-4CF0-B9F4-AD49E0BCA6A0}"/>
    <cellStyle name="Comma 12 7 4 6" xfId="17291" xr:uid="{52199DFD-379C-417C-A0FD-7BEE05F1AA8D}"/>
    <cellStyle name="Comma 12 7 5" xfId="1162" xr:uid="{AA3F0B8E-E320-4FE2-A9FA-20897AAEF182}"/>
    <cellStyle name="Comma 12 7 5 2" xfId="1600" xr:uid="{F0DB73AE-4645-4EF8-B05A-B70AE1BBBFC2}"/>
    <cellStyle name="Comma 12 7 5 2 2" xfId="2562" xr:uid="{747FA02E-5FDE-4E1F-A03D-C393887BC033}"/>
    <cellStyle name="Comma 12 7 5 2 2 2" xfId="4752" xr:uid="{9C5E1172-71A6-4DD0-9282-345F2EA0580D}"/>
    <cellStyle name="Comma 12 7 5 2 2 2 2" xfId="10398" xr:uid="{E55B5463-EE65-464F-8DDE-C6CE84F9B729}"/>
    <cellStyle name="Comma 12 7 5 2 2 2 2 2" xfId="13524" xr:uid="{298AF2F1-6816-41CD-ABDD-F63C231FACB8}"/>
    <cellStyle name="Comma 12 7 5 2 2 2 2 2 2" xfId="27535" xr:uid="{D97AE779-9AB2-428D-8C03-AD46F2373C17}"/>
    <cellStyle name="Comma 12 7 5 2 2 2 2 3" xfId="16619" xr:uid="{ADF55E9F-9A49-473C-BD2E-6D6FAB0F3450}"/>
    <cellStyle name="Comma 12 7 5 2 2 2 2 3 2" xfId="30621" xr:uid="{316924CD-176D-4F00-AD60-64FCEAF6016E}"/>
    <cellStyle name="Comma 12 7 5 2 2 2 2 4" xfId="24442" xr:uid="{78599D97-557A-4C0A-80F9-78AC33AC1A22}"/>
    <cellStyle name="Comma 12 7 5 2 2 2 3" xfId="6331" xr:uid="{9475BD0D-9031-4AD7-BFE7-0056FA15CB2D}"/>
    <cellStyle name="Comma 12 7 5 2 2 2 3 2" xfId="21264" xr:uid="{7014C9F0-4FC6-430D-AF39-71D6DF3A461E}"/>
    <cellStyle name="Comma 12 7 5 2 2 2 4" xfId="19718" xr:uid="{6D4CA279-AD99-4BBA-83AC-DCD81C60F651}"/>
    <cellStyle name="Comma 12 7 5 2 2 3" xfId="8416" xr:uid="{C9EAE932-C546-4C8D-BB89-5AB2099637B0}"/>
    <cellStyle name="Comma 12 7 5 2 2 3 2" xfId="11980" xr:uid="{9120648C-505C-4F97-AC1C-2D46250A16A5}"/>
    <cellStyle name="Comma 12 7 5 2 2 3 2 2" xfId="25992" xr:uid="{AC3EF776-C769-4B96-A1A3-04755A46E444}"/>
    <cellStyle name="Comma 12 7 5 2 2 3 3" xfId="15075" xr:uid="{77979C5D-581E-40E8-A065-1673005C31F8}"/>
    <cellStyle name="Comma 12 7 5 2 2 3 3 2" xfId="29078" xr:uid="{57BF2F50-3530-41FE-9C22-5B5A7BF0C722}"/>
    <cellStyle name="Comma 12 7 5 2 2 3 4" xfId="22899" xr:uid="{8489C3D3-37C0-40E4-BC41-D6D3F726DCE4}"/>
    <cellStyle name="Comma 12 7 5 2 2 4" xfId="18175" xr:uid="{14EAC054-FFCB-4079-9796-57414EC191E1}"/>
    <cellStyle name="Comma 12 7 5 2 3" xfId="3882" xr:uid="{26A7D277-6215-4FDE-A3CA-401053313039}"/>
    <cellStyle name="Comma 12 7 5 2 3 2" xfId="9581" xr:uid="{6EE29107-D389-453C-BE2A-D1668203AE16}"/>
    <cellStyle name="Comma 12 7 5 2 3 2 2" xfId="12840" xr:uid="{069ECE38-0792-4E14-9625-988C81A4A202}"/>
    <cellStyle name="Comma 12 7 5 2 3 2 2 2" xfId="26851" xr:uid="{DD6AB105-45EE-4BEC-BE0D-84579183B1B6}"/>
    <cellStyle name="Comma 12 7 5 2 3 2 3" xfId="15935" xr:uid="{03FF7FAE-793F-40E7-B32E-625202CA8490}"/>
    <cellStyle name="Comma 12 7 5 2 3 2 3 2" xfId="29937" xr:uid="{29CF4F65-56B5-4695-82F5-BF1C1A5DFDA6}"/>
    <cellStyle name="Comma 12 7 5 2 3 2 4" xfId="23758" xr:uid="{3647AD73-0AF8-4B35-A3B6-ECB41EAA3E84}"/>
    <cellStyle name="Comma 12 7 5 2 3 3" xfId="5647" xr:uid="{72529820-9D39-447E-8F8F-4A24714E5993}"/>
    <cellStyle name="Comma 12 7 5 2 3 3 2" xfId="20580" xr:uid="{4A31C530-BE08-400A-8657-F3A47ABE2123}"/>
    <cellStyle name="Comma 12 7 5 2 3 4" xfId="19034" xr:uid="{2E55F160-E9DF-4352-8198-561B68F82E9C}"/>
    <cellStyle name="Comma 12 7 5 2 4" xfId="7580" xr:uid="{942202A6-B6D6-4676-BEBC-18A19AD3CC68}"/>
    <cellStyle name="Comma 12 7 5 2 4 2" xfId="11296" xr:uid="{914BE433-EB53-45E5-85ED-182BF9E9D86C}"/>
    <cellStyle name="Comma 12 7 5 2 4 2 2" xfId="25308" xr:uid="{AC3DB56F-6CF6-4370-AAE6-56DA89A61747}"/>
    <cellStyle name="Comma 12 7 5 2 4 3" xfId="14391" xr:uid="{FB7B2083-EA06-4693-867B-7654130A0DC8}"/>
    <cellStyle name="Comma 12 7 5 2 4 3 2" xfId="28394" xr:uid="{86FAE467-5EFD-4F7F-A923-8C1C315EA5F9}"/>
    <cellStyle name="Comma 12 7 5 2 4 4" xfId="22215" xr:uid="{D1177FCD-9103-4D9D-947C-1CAFADC82E22}"/>
    <cellStyle name="Comma 12 7 5 2 5" xfId="17491" xr:uid="{5720FFB3-E661-4B13-83DE-2612C458D8DB}"/>
    <cellStyle name="Comma 12 7 5 3" xfId="1881" xr:uid="{722C3574-A2B2-4C1F-9708-99214B463A52}"/>
    <cellStyle name="Comma 12 7 5 3 2" xfId="4126" xr:uid="{900E19C3-F5B9-41EF-946C-CD86416DEC8F}"/>
    <cellStyle name="Comma 12 7 5 3 2 2" xfId="9773" xr:uid="{1ED37E9D-8748-4EB9-ADA6-20CCFE373F51}"/>
    <cellStyle name="Comma 12 7 5 3 2 2 2" xfId="13023" xr:uid="{3F4F31F8-5A13-4677-914D-5B7CA82A4FDD}"/>
    <cellStyle name="Comma 12 7 5 3 2 2 2 2" xfId="27034" xr:uid="{8BB7CF07-FC11-4175-9073-0A876A6537DB}"/>
    <cellStyle name="Comma 12 7 5 3 2 2 3" xfId="16118" xr:uid="{9B561597-03FB-4794-8742-66AC40A234B5}"/>
    <cellStyle name="Comma 12 7 5 3 2 2 3 2" xfId="30120" xr:uid="{33A20700-B5DA-4A1E-B6C2-ACDC65CA672E}"/>
    <cellStyle name="Comma 12 7 5 3 2 2 4" xfId="23941" xr:uid="{B2B0F831-9A97-4F43-8DB0-77FB942258FF}"/>
    <cellStyle name="Comma 12 7 5 3 2 3" xfId="5830" xr:uid="{64C5017A-BCCE-4F94-ACC6-B8C70E29B51A}"/>
    <cellStyle name="Comma 12 7 5 3 2 3 2" xfId="20763" xr:uid="{1694785D-35BE-4058-871E-CD3DB5BF2F0B}"/>
    <cellStyle name="Comma 12 7 5 3 2 4" xfId="19217" xr:uid="{712D83D7-AC97-4E1E-B033-08E416FFECBC}"/>
    <cellStyle name="Comma 12 7 5 3 3" xfId="7772" xr:uid="{F8A09A37-5A6C-4931-89F5-ECF00DD0BECC}"/>
    <cellStyle name="Comma 12 7 5 3 3 2" xfId="11479" xr:uid="{3BD43F42-18E9-4EFF-8826-6F8913C3CDDF}"/>
    <cellStyle name="Comma 12 7 5 3 3 2 2" xfId="25491" xr:uid="{349879D1-8A32-41CC-BDD9-777CD2C7A820}"/>
    <cellStyle name="Comma 12 7 5 3 3 3" xfId="14574" xr:uid="{458E1616-15BF-4A11-99DE-2515011C71E0}"/>
    <cellStyle name="Comma 12 7 5 3 3 3 2" xfId="28577" xr:uid="{4A795BA6-9439-4491-894F-8CEAAE84786D}"/>
    <cellStyle name="Comma 12 7 5 3 3 4" xfId="22398" xr:uid="{91B3EDDB-7AB8-4816-85B0-D61003B255B9}"/>
    <cellStyle name="Comma 12 7 5 3 4" xfId="17674" xr:uid="{652BEF00-2AB3-4E39-86FE-C4AC48380F5D}"/>
    <cellStyle name="Comma 12 7 5 4" xfId="3470" xr:uid="{3AEC370E-A90D-4D5F-A28B-4D3F1BBE2D29}"/>
    <cellStyle name="Comma 12 7 5 4 2" xfId="9170" xr:uid="{E4E956CA-A45A-4989-ACEE-F8F401FD8061}"/>
    <cellStyle name="Comma 12 7 5 4 2 2" xfId="12514" xr:uid="{994DFD7A-1741-4871-8B3A-017CFD808F8F}"/>
    <cellStyle name="Comma 12 7 5 4 2 2 2" xfId="26526" xr:uid="{8D6D4C67-0EFD-471A-BC31-A4E6F0E67471}"/>
    <cellStyle name="Comma 12 7 5 4 2 3" xfId="15609" xr:uid="{FB57E90C-AD4D-46DE-AB5C-17FDD0AB1904}"/>
    <cellStyle name="Comma 12 7 5 4 2 3 2" xfId="29612" xr:uid="{A296EF83-7049-459A-B6FF-63384D987FC3}"/>
    <cellStyle name="Comma 12 7 5 4 2 4" xfId="23433" xr:uid="{DF0D03B6-B09C-4563-8F6B-5FEA833A37F1}"/>
    <cellStyle name="Comma 12 7 5 4 3" xfId="5322" xr:uid="{6CD6C717-460D-4493-BBFB-53F1CCEDA10F}"/>
    <cellStyle name="Comma 12 7 5 4 3 2" xfId="20255" xr:uid="{15B264AB-D7BA-42EE-AAFD-42F53CECE686}"/>
    <cellStyle name="Comma 12 7 5 4 4" xfId="18709" xr:uid="{8946877C-6FBE-42E5-8C2F-5B8195993E2B}"/>
    <cellStyle name="Comma 12 7 5 5" xfId="7169" xr:uid="{7BBB7FA7-E74A-4CF4-9E66-90C201DECCA9}"/>
    <cellStyle name="Comma 12 7 5 5 2" xfId="10971" xr:uid="{C470775F-4915-496A-A396-141F0E882F71}"/>
    <cellStyle name="Comma 12 7 5 5 2 2" xfId="24983" xr:uid="{83E5D962-F5B6-49F6-8E11-79591B73D227}"/>
    <cellStyle name="Comma 12 7 5 5 3" xfId="14066" xr:uid="{721DDB13-EB1D-4C2B-98D8-45718C09007C}"/>
    <cellStyle name="Comma 12 7 5 5 3 2" xfId="28069" xr:uid="{FDE00252-9308-47E3-8D38-199CE5C1A3A2}"/>
    <cellStyle name="Comma 12 7 5 5 4" xfId="21890" xr:uid="{F64A7C51-5E9F-4C9E-8AE4-C7DD1D0479A1}"/>
    <cellStyle name="Comma 12 7 5 6" xfId="17166" xr:uid="{153FC101-27FF-4CF9-99B7-4081752764B0}"/>
    <cellStyle name="Comma 12 7 6" xfId="2059" xr:uid="{DE3EDDC4-7186-4A8D-82E5-76F9764FCAE0}"/>
    <cellStyle name="Comma 12 7 6 2" xfId="4303" xr:uid="{6C86E124-5E4A-4860-B240-7A5181598E82}"/>
    <cellStyle name="Comma 12 7 6 2 2" xfId="9950" xr:uid="{404E1800-2E60-4208-A0D0-9D846EAC5F24}"/>
    <cellStyle name="Comma 12 7 6 2 2 2" xfId="13200" xr:uid="{AA5C4C38-AA42-4CCC-B90C-65D2288E8507}"/>
    <cellStyle name="Comma 12 7 6 2 2 2 2" xfId="27211" xr:uid="{DDA4B07E-D766-4FB7-A18E-0E24375DA843}"/>
    <cellStyle name="Comma 12 7 6 2 2 3" xfId="16295" xr:uid="{C7021194-FE9A-4BE5-85CA-D322FC583E46}"/>
    <cellStyle name="Comma 12 7 6 2 2 3 2" xfId="30297" xr:uid="{658957ED-5D3B-45AE-B644-AAF39BCCD8C2}"/>
    <cellStyle name="Comma 12 7 6 2 2 4" xfId="24118" xr:uid="{A6A0E5AC-7EE4-4EA1-AC29-18F9EB6A758A}"/>
    <cellStyle name="Comma 12 7 6 2 3" xfId="6007" xr:uid="{97CABB0E-3C58-4530-8FE8-DAAF0B0624E0}"/>
    <cellStyle name="Comma 12 7 6 2 3 2" xfId="20940" xr:uid="{B4010CB8-0881-4C4A-B8F7-01722C6AE316}"/>
    <cellStyle name="Comma 12 7 6 2 4" xfId="19394" xr:uid="{5D817229-BE0C-45A1-8DBD-11C0AFFD1C25}"/>
    <cellStyle name="Comma 12 7 6 3" xfId="7949" xr:uid="{353DA779-DD93-41A5-B0BA-CB019A8E8BBD}"/>
    <cellStyle name="Comma 12 7 6 3 2" xfId="11656" xr:uid="{BF68DA43-C9CB-4A82-9343-F53574BE4CBC}"/>
    <cellStyle name="Comma 12 7 6 3 2 2" xfId="25668" xr:uid="{BA098DA5-072E-4FEA-AEDC-B9F1EDDDE068}"/>
    <cellStyle name="Comma 12 7 6 3 3" xfId="14751" xr:uid="{B4D12B32-2319-4754-A399-2D25A24478AB}"/>
    <cellStyle name="Comma 12 7 6 3 3 2" xfId="28754" xr:uid="{3264B68C-7D09-496D-BA38-9CA174FC25FE}"/>
    <cellStyle name="Comma 12 7 6 3 4" xfId="22575" xr:uid="{8F5E82A6-8E51-4FDF-99AB-9463D7F06856}"/>
    <cellStyle name="Comma 12 7 6 4" xfId="17851" xr:uid="{BD92B569-01F4-4C5E-B333-0F1F8DF02DFE}"/>
    <cellStyle name="Comma 12 7 7" xfId="2084" xr:uid="{DDFF8093-F0EE-4AF3-81D8-AEB5804B71FF}"/>
    <cellStyle name="Comma 12 7 7 2" xfId="4328" xr:uid="{77026CD5-D6D7-4DD4-86E6-EE0501F55BB1}"/>
    <cellStyle name="Comma 12 7 7 2 2" xfId="9975" xr:uid="{180EBB6F-788E-4062-94A6-8085CE9A474D}"/>
    <cellStyle name="Comma 12 7 7 2 2 2" xfId="13225" xr:uid="{E88599D2-FCBB-4AE3-AC4B-C3645755D5BA}"/>
    <cellStyle name="Comma 12 7 7 2 2 2 2" xfId="27236" xr:uid="{0EACCEBF-DC3A-4F34-9BB5-D5ECE1045359}"/>
    <cellStyle name="Comma 12 7 7 2 2 3" xfId="16320" xr:uid="{3EFF98D4-C9D9-47E8-89DB-EE52A0CD0D6E}"/>
    <cellStyle name="Comma 12 7 7 2 2 3 2" xfId="30322" xr:uid="{90657295-3CC7-45D4-B1C9-9A07B3D7D34A}"/>
    <cellStyle name="Comma 12 7 7 2 2 4" xfId="24143" xr:uid="{75BDF930-49F7-46A9-97BD-48DE0F3701F9}"/>
    <cellStyle name="Comma 12 7 7 2 3" xfId="6480" xr:uid="{DF7817C8-CA3A-44FD-956C-18CCD589677A}"/>
    <cellStyle name="Comma 12 7 7 2 3 2" xfId="21413" xr:uid="{B6AF1DCF-511E-48B5-A0C9-409966B36EE3}"/>
    <cellStyle name="Comma 12 7 7 2 4" xfId="19419" xr:uid="{903E1771-0B47-4C5D-A0F7-678561A25AC0}"/>
    <cellStyle name="Comma 12 7 7 3" xfId="7974" xr:uid="{5E8F8496-CD68-4AA2-8D90-CE84E0875ECD}"/>
    <cellStyle name="Comma 12 7 7 3 2" xfId="11681" xr:uid="{6C630335-C841-42DD-9E4A-6DAEB183AC04}"/>
    <cellStyle name="Comma 12 7 7 3 2 2" xfId="25693" xr:uid="{80547802-DA15-46C1-827C-A482030A5C0B}"/>
    <cellStyle name="Comma 12 7 7 3 3" xfId="14776" xr:uid="{9B597FB3-694D-44D0-A892-8AD846673C9A}"/>
    <cellStyle name="Comma 12 7 7 3 3 2" xfId="28779" xr:uid="{CB4B28A2-375A-4F7F-98A3-ECB6D78CB5B2}"/>
    <cellStyle name="Comma 12 7 7 3 4" xfId="22600" xr:uid="{C95701FD-6837-4CF3-A837-C56A88D033DE}"/>
    <cellStyle name="Comma 12 7 7 4" xfId="6032" xr:uid="{A510BF00-461E-4A5C-A68A-351CA9455D85}"/>
    <cellStyle name="Comma 12 7 7 4 2" xfId="20965" xr:uid="{7DC8DBA4-761B-4D2C-BD6F-8253B649BD22}"/>
    <cellStyle name="Comma 12 7 7 5" xfId="17876" xr:uid="{89C9CE7A-AD76-4DE0-A834-8B0FB8D23C7A}"/>
    <cellStyle name="Comma 12 7 8" xfId="3325" xr:uid="{A9D1F3E8-F018-41B7-994E-A49E49290DB1}"/>
    <cellStyle name="Comma 12 7 8 2" xfId="9025" xr:uid="{8DD66862-58FE-498A-A840-C7B45968939E}"/>
    <cellStyle name="Comma 12 7 8 2 2" xfId="12417" xr:uid="{74BD150E-E055-49ED-9014-F5E27356B41B}"/>
    <cellStyle name="Comma 12 7 8 2 2 2" xfId="26429" xr:uid="{904482DF-B18E-40F8-948C-5C91E20FDC64}"/>
    <cellStyle name="Comma 12 7 8 2 3" xfId="15512" xr:uid="{73E81745-3844-4DA4-AD2B-B2A7983E1FB1}"/>
    <cellStyle name="Comma 12 7 8 2 3 2" xfId="29515" xr:uid="{CCD3BCD7-D42B-4A97-89C5-E0331B43123F}"/>
    <cellStyle name="Comma 12 7 8 2 4" xfId="23336" xr:uid="{1F95BA20-1BAF-409B-9233-D150DBF19780}"/>
    <cellStyle name="Comma 12 7 8 3" xfId="5225" xr:uid="{FFF3AD7B-D265-4D89-8D0B-660B609579C2}"/>
    <cellStyle name="Comma 12 7 8 3 2" xfId="20158" xr:uid="{14ED5C9A-3C05-4BC3-937C-15E716B6F8F3}"/>
    <cellStyle name="Comma 12 7 8 4" xfId="18612" xr:uid="{861DDC38-AA61-4EC7-AC42-F430C14A802A}"/>
    <cellStyle name="Comma 12 7 9" xfId="7024" xr:uid="{8C1B0B8A-9636-4DE7-94C1-730BA13193D7}"/>
    <cellStyle name="Comma 12 7 9 2" xfId="10874" xr:uid="{D596C3B6-3CAB-46DC-8C4A-84859F4A00C8}"/>
    <cellStyle name="Comma 12 7 9 2 2" xfId="24886" xr:uid="{902F34C7-44C5-49F6-A6F8-3E1BCD0D3BCA}"/>
    <cellStyle name="Comma 12 7 9 3" xfId="13969" xr:uid="{000B0E45-C95A-4E5E-986E-709BB9E79981}"/>
    <cellStyle name="Comma 12 7 9 3 2" xfId="27972" xr:uid="{D7B0EA7C-4DFD-4C2D-B044-F8BF23A01131}"/>
    <cellStyle name="Comma 12 7 9 4" xfId="21793" xr:uid="{656FCB45-C146-4495-87CD-5C70A39A7F3D}"/>
    <cellStyle name="Comma 12 8" xfId="16796" xr:uid="{C5750947-E766-4E8E-BE45-7B363429DDD3}"/>
    <cellStyle name="Comma 13" xfId="237" xr:uid="{907E48A4-8EE1-4056-952E-6444B32AD966}"/>
    <cellStyle name="Comma 13 2" xfId="743" xr:uid="{FC217856-02A1-4422-A3F8-978237B57164}"/>
    <cellStyle name="Comma 13 2 2" xfId="1578" xr:uid="{63C9C12F-3D9D-4178-8A39-167A23622272}"/>
    <cellStyle name="Comma 13 2 2 2" xfId="1977" xr:uid="{87557504-3527-44B6-BC28-6A28B1A467BA}"/>
    <cellStyle name="Comma 13 2 2 2 2" xfId="4222" xr:uid="{906BCCCF-0E0B-4AE1-8561-CF1272421596}"/>
    <cellStyle name="Comma 13 2 2 2 2 2" xfId="9869" xr:uid="{D3DF5BBC-7EF8-4AB7-B050-BD072CC33AEB}"/>
    <cellStyle name="Comma 13 2 2 2 2 2 2" xfId="13119" xr:uid="{43635111-039A-41CC-9B03-E27F2385F572}"/>
    <cellStyle name="Comma 13 2 2 2 2 2 2 2" xfId="27130" xr:uid="{BA954613-E797-41FE-87F0-E154BE5E9CF9}"/>
    <cellStyle name="Comma 13 2 2 2 2 2 3" xfId="16214" xr:uid="{15B75792-D0E9-4FF6-83DE-6EFC6B4188C0}"/>
    <cellStyle name="Comma 13 2 2 2 2 2 3 2" xfId="30216" xr:uid="{0F5CCB5C-6795-4C4C-A2DF-2BFE24B1ECBA}"/>
    <cellStyle name="Comma 13 2 2 2 2 2 4" xfId="24037" xr:uid="{2E5C50E7-8438-41AA-8EF2-7232E443F20E}"/>
    <cellStyle name="Comma 13 2 2 2 2 3" xfId="5926" xr:uid="{F591ABDC-9F77-4D96-9A21-8F0DC5158B7D}"/>
    <cellStyle name="Comma 13 2 2 2 2 3 2" xfId="20859" xr:uid="{0E3253B3-7823-45FA-A5C8-8581E9B1B1B1}"/>
    <cellStyle name="Comma 13 2 2 2 2 4" xfId="19313" xr:uid="{439C110E-A099-47D1-A52A-0A2559388C58}"/>
    <cellStyle name="Comma 13 2 2 2 3" xfId="7868" xr:uid="{19A8A412-3E83-4C2B-8EF4-5FF8123BFF74}"/>
    <cellStyle name="Comma 13 2 2 2 3 2" xfId="11575" xr:uid="{F8F7BD0B-E3D5-428B-9E43-FF476DE1ACCF}"/>
    <cellStyle name="Comma 13 2 2 2 3 2 2" xfId="25587" xr:uid="{4E68D774-9A5D-4424-B0F2-BE2CA3997433}"/>
    <cellStyle name="Comma 13 2 2 2 3 3" xfId="14670" xr:uid="{91377544-3DEE-4E6E-A3F5-81DF86CCE2B2}"/>
    <cellStyle name="Comma 13 2 2 2 3 3 2" xfId="28673" xr:uid="{956C95C6-1FD0-41E0-967B-041353C468D5}"/>
    <cellStyle name="Comma 13 2 2 2 3 4" xfId="22494" xr:uid="{A3FBCC0C-9B2A-46E5-8933-F1319CE3ADF9}"/>
    <cellStyle name="Comma 13 2 2 2 4" xfId="17770" xr:uid="{65F5073F-EF62-417C-97B8-A2A4703759C4}"/>
    <cellStyle name="Comma 13 2 2 3" xfId="3860" xr:uid="{539BAC01-BD72-483D-89E7-A62460A1EBED}"/>
    <cellStyle name="Comma 13 2 2 3 2" xfId="9559" xr:uid="{C24B379F-A0EA-4178-B030-7112621ECF68}"/>
    <cellStyle name="Comma 13 2 2 3 2 2" xfId="12820" xr:uid="{0E194667-636E-484B-BDE7-8FB94A821959}"/>
    <cellStyle name="Comma 13 2 2 3 2 2 2" xfId="26831" xr:uid="{827817EE-4096-460E-9D14-AB42C1C53CE1}"/>
    <cellStyle name="Comma 13 2 2 3 2 3" xfId="15915" xr:uid="{AF1A4E77-DA7B-4075-BB86-00AD90866C60}"/>
    <cellStyle name="Comma 13 2 2 3 2 3 2" xfId="29917" xr:uid="{F92759B3-3B71-4C53-A65E-A1C88913766C}"/>
    <cellStyle name="Comma 13 2 2 3 2 4" xfId="23738" xr:uid="{58D88CE3-CB20-4467-A258-C7EBBC8375BF}"/>
    <cellStyle name="Comma 13 2 2 3 3" xfId="5627" xr:uid="{E62D05D0-229C-4B83-A8EC-6F62D8152147}"/>
    <cellStyle name="Comma 13 2 2 3 3 2" xfId="20560" xr:uid="{11A8DB18-4F33-42C2-B450-144FA9B97CDA}"/>
    <cellStyle name="Comma 13 2 2 3 4" xfId="19014" xr:uid="{F981240E-CD9D-4249-8AED-51CC5DB5272F}"/>
    <cellStyle name="Comma 13 2 2 4" xfId="7558" xr:uid="{EA90C280-9E48-4505-84B3-8AC92D776637}"/>
    <cellStyle name="Comma 13 2 2 4 2" xfId="11276" xr:uid="{B665AB61-CD53-48AA-9D1A-404E38484A0C}"/>
    <cellStyle name="Comma 13 2 2 4 2 2" xfId="25288" xr:uid="{E793B796-6A7D-411B-BFA7-1D0747532ADF}"/>
    <cellStyle name="Comma 13 2 2 4 3" xfId="14371" xr:uid="{B02E880C-03F5-4D85-B20D-B9D4134017F1}"/>
    <cellStyle name="Comma 13 2 2 4 3 2" xfId="28374" xr:uid="{A2624B3C-89A7-4EA5-A034-E3B104880DCA}"/>
    <cellStyle name="Comma 13 2 2 4 4" xfId="22195" xr:uid="{43E133C5-36C1-4DC6-9314-8B8F89D4076B}"/>
    <cellStyle name="Comma 13 2 2 5" xfId="17471" xr:uid="{0204F5F7-3BBD-4CB0-BD5A-3B698DB59CD0}"/>
    <cellStyle name="Comma 13 2 3" xfId="1133" xr:uid="{37C95032-47A5-4856-8481-B8781B2F0EFD}"/>
    <cellStyle name="Comma 13 2 3 2" xfId="2243" xr:uid="{98B8F93C-C11B-4A32-9172-473D733D9B0D}"/>
    <cellStyle name="Comma 13 2 3 2 2" xfId="4434" xr:uid="{56320B23-900B-447E-8F73-488EE6FEC589}"/>
    <cellStyle name="Comma 13 2 3 2 2 2" xfId="10080" xr:uid="{8BAD0919-8DC2-4471-AFC1-632E4421AFB8}"/>
    <cellStyle name="Comma 13 2 3 2 2 2 2" xfId="13292" xr:uid="{6B0D5FB1-E30F-4601-B897-AAE217FF9AB7}"/>
    <cellStyle name="Comma 13 2 3 2 2 2 2 2" xfId="27303" xr:uid="{7914744B-85AE-4CD9-86DD-914C779EBE77}"/>
    <cellStyle name="Comma 13 2 3 2 2 2 3" xfId="16387" xr:uid="{61815867-1B52-43C7-BB04-A613F748C808}"/>
    <cellStyle name="Comma 13 2 3 2 2 2 3 2" xfId="30389" xr:uid="{CB6FACD5-AB93-4CFD-95EE-F284179AADDB}"/>
    <cellStyle name="Comma 13 2 3 2 2 2 4" xfId="24210" xr:uid="{8DBA5249-B424-45D6-9BB0-A082BC250CA2}"/>
    <cellStyle name="Comma 13 2 3 2 2 3" xfId="6099" xr:uid="{6EDEFB60-7978-49A8-85CD-C50EB5088489}"/>
    <cellStyle name="Comma 13 2 3 2 2 3 2" xfId="21032" xr:uid="{664A8300-E955-4551-B391-F48BE40C750E}"/>
    <cellStyle name="Comma 13 2 3 2 2 4" xfId="19486" xr:uid="{0C3BF4BE-6DB5-42CB-822D-19E606481DDC}"/>
    <cellStyle name="Comma 13 2 3 2 3" xfId="8098" xr:uid="{D4AA26F3-1DBD-4D75-ABF9-92BB9AEFB680}"/>
    <cellStyle name="Comma 13 2 3 2 3 2" xfId="11748" xr:uid="{7D1ED791-5B7D-4863-BAA6-E218ED89A5BD}"/>
    <cellStyle name="Comma 13 2 3 2 3 2 2" xfId="25760" xr:uid="{22338292-7E0D-4862-8421-79716A66E543}"/>
    <cellStyle name="Comma 13 2 3 2 3 3" xfId="14843" xr:uid="{1F34450C-54B6-45C8-9AE1-2BA73B075C22}"/>
    <cellStyle name="Comma 13 2 3 2 3 3 2" xfId="28846" xr:uid="{50C3E8A4-BA88-4503-A291-31DDD6C7C6B8}"/>
    <cellStyle name="Comma 13 2 3 2 3 4" xfId="22667" xr:uid="{34007EE9-45DA-4279-863F-FF32F13FD457}"/>
    <cellStyle name="Comma 13 2 3 2 4" xfId="17943" xr:uid="{7023BE80-1600-4E5C-9E9B-A5C5057B59FE}"/>
    <cellStyle name="Comma 13 2 3 3" xfId="3444" xr:uid="{9F3F0676-2CAB-4230-8841-B27D608B7D5F}"/>
    <cellStyle name="Comma 13 2 3 3 2" xfId="9144" xr:uid="{1A97B673-030D-46DD-AB03-7E4611A33972}"/>
    <cellStyle name="Comma 13 2 3 3 2 2" xfId="12494" xr:uid="{A6577A86-B63E-4699-871C-C98F3EF5BCE3}"/>
    <cellStyle name="Comma 13 2 3 3 2 2 2" xfId="26506" xr:uid="{E0741448-AB55-4605-AAD0-16B0436A965C}"/>
    <cellStyle name="Comma 13 2 3 3 2 3" xfId="15589" xr:uid="{A97F4DAA-B3C1-496D-AA37-DB43C871AAA4}"/>
    <cellStyle name="Comma 13 2 3 3 2 3 2" xfId="29592" xr:uid="{5B108A8F-7B07-409C-B5CE-459B0BE7FD92}"/>
    <cellStyle name="Comma 13 2 3 3 2 4" xfId="23413" xr:uid="{0470619E-E890-48F4-B877-95649DBD33FF}"/>
    <cellStyle name="Comma 13 2 3 3 3" xfId="5302" xr:uid="{676EF8A8-50D8-46C9-8500-30768A3E734B}"/>
    <cellStyle name="Comma 13 2 3 3 3 2" xfId="20235" xr:uid="{570845EF-1C85-4600-B81C-F9CAD48A553B}"/>
    <cellStyle name="Comma 13 2 3 3 4" xfId="18689" xr:uid="{99566433-9066-4326-A0D4-43AAEC607FA6}"/>
    <cellStyle name="Comma 13 2 3 4" xfId="7143" xr:uid="{D9D7C459-73A7-45B3-8AC0-5306B5836AA2}"/>
    <cellStyle name="Comma 13 2 3 4 2" xfId="10951" xr:uid="{C32A1909-C728-40B2-99DB-20E708122F44}"/>
    <cellStyle name="Comma 13 2 3 4 2 2" xfId="24963" xr:uid="{72C72F4A-12B5-43F0-8F42-30326B4DC718}"/>
    <cellStyle name="Comma 13 2 3 4 3" xfId="14046" xr:uid="{9A6544A6-9B27-4D5F-BDC0-6D878275391E}"/>
    <cellStyle name="Comma 13 2 3 4 3 2" xfId="28049" xr:uid="{01222995-7441-4C9A-8644-46C5AE9EF378}"/>
    <cellStyle name="Comma 13 2 3 4 4" xfId="21870" xr:uid="{28D88428-1AA2-48AB-9519-F0841EC34818}"/>
    <cellStyle name="Comma 13 2 3 5" xfId="17146" xr:uid="{314EE013-5EDE-4181-8B9E-0144E025B006}"/>
    <cellStyle name="Comma 13 2 4" xfId="2150" xr:uid="{D511E231-E9DA-4E4E-8548-219A64C30325}"/>
    <cellStyle name="Comma 13 2 4 2" xfId="4361" xr:uid="{877E36DF-51EE-4131-BA64-4569FC1EDD23}"/>
    <cellStyle name="Comma 13 2 4 2 2" xfId="10007" xr:uid="{ECAFF98B-A140-4BCD-BDDC-791016D4999D}"/>
    <cellStyle name="Comma 13 2 4 2 2 2" xfId="13251" xr:uid="{798126FA-B56C-4578-B3D2-5017C03F4338}"/>
    <cellStyle name="Comma 13 2 4 2 2 2 2" xfId="27262" xr:uid="{B59BFE53-F117-4332-8060-CE5E1AC4E2B7}"/>
    <cellStyle name="Comma 13 2 4 2 2 3" xfId="16346" xr:uid="{EC140F7C-1088-4796-91F5-2E966BF3917C}"/>
    <cellStyle name="Comma 13 2 4 2 2 3 2" xfId="30348" xr:uid="{D400CAFB-ED1F-400D-BC8E-6007BFA4C263}"/>
    <cellStyle name="Comma 13 2 4 2 2 4" xfId="24169" xr:uid="{EA6AF47A-D365-400E-A006-411F320EC46A}"/>
    <cellStyle name="Comma 13 2 4 2 3" xfId="6058" xr:uid="{D367791D-733D-430E-9A6B-D5D03D104EF1}"/>
    <cellStyle name="Comma 13 2 4 2 3 2" xfId="20991" xr:uid="{251E07AF-4BF5-4AB7-953F-B900E572723B}"/>
    <cellStyle name="Comma 13 2 4 2 4" xfId="19445" xr:uid="{7B81A714-5869-4BBB-9F67-33AD6E226BF6}"/>
    <cellStyle name="Comma 13 2 4 3" xfId="8008" xr:uid="{40F24B42-0EBC-4287-8F2D-C586FA16B7D8}"/>
    <cellStyle name="Comma 13 2 4 3 2" xfId="11707" xr:uid="{972DDDD7-D03F-4090-92A4-8581A5CB4FC7}"/>
    <cellStyle name="Comma 13 2 4 3 2 2" xfId="25719" xr:uid="{AEBCB79A-A950-4D32-82A0-54442EC3DCAC}"/>
    <cellStyle name="Comma 13 2 4 3 3" xfId="14802" xr:uid="{906B97A0-1100-44F8-9FB9-E220138B1595}"/>
    <cellStyle name="Comma 13 2 4 3 3 2" xfId="28805" xr:uid="{3D732546-A717-4DBA-8807-80DED1134D5A}"/>
    <cellStyle name="Comma 13 2 4 3 4" xfId="22626" xr:uid="{49C73981-5E2A-4002-9D73-7462E6BDE44E}"/>
    <cellStyle name="Comma 13 2 4 4" xfId="17902" xr:uid="{FB10A80E-4170-4202-B1D8-3FF7D4B0A668}"/>
    <cellStyle name="Comma 13 2 5" xfId="3228" xr:uid="{9A54A3E2-6E75-41DB-976E-AA92547DD2C4}"/>
    <cellStyle name="Comma 13 2 5 2" xfId="8928" xr:uid="{5EE2D6A1-6489-4485-8255-EF12C562530B}"/>
    <cellStyle name="Comma 13 2 5 2 2" xfId="12341" xr:uid="{C7BF7DB9-E4BB-4461-AC69-DCE049C3B9A4}"/>
    <cellStyle name="Comma 13 2 5 2 2 2" xfId="26353" xr:uid="{641B1528-9A0D-4D33-B7C2-F627FCC21FBF}"/>
    <cellStyle name="Comma 13 2 5 2 3" xfId="15436" xr:uid="{AC8D75B3-0A01-43DB-A0CC-96E20FD2E86B}"/>
    <cellStyle name="Comma 13 2 5 2 3 2" xfId="29439" xr:uid="{160C896B-9F26-4C6F-B9D5-0763F594C8AB}"/>
    <cellStyle name="Comma 13 2 5 2 4" xfId="23260" xr:uid="{D51F90AE-75C1-4E66-974C-44A9D5F13FEB}"/>
    <cellStyle name="Comma 13 2 5 3" xfId="5149" xr:uid="{CA995A5A-FBB9-4E27-AEF1-80DD96EA4F41}"/>
    <cellStyle name="Comma 13 2 5 3 2" xfId="20082" xr:uid="{70AD7D50-D429-4B4E-B3E5-5A662437B3E1}"/>
    <cellStyle name="Comma 13 2 5 4" xfId="18536" xr:uid="{D10602AA-3E93-4F2B-A055-DD90630368B3}"/>
    <cellStyle name="Comma 13 2 6" xfId="6926" xr:uid="{5903C50C-2EC0-469F-9179-0890E21B32A2}"/>
    <cellStyle name="Comma 13 2 6 2" xfId="10798" xr:uid="{2DA95951-24AE-47CD-AD84-EF3CD7B50A45}"/>
    <cellStyle name="Comma 13 2 6 2 2" xfId="24810" xr:uid="{E4E80DF0-A807-4F41-99A6-9008D0DDF272}"/>
    <cellStyle name="Comma 13 2 6 3" xfId="13893" xr:uid="{7E3A0226-9FEC-4152-A13D-460D99C44AA5}"/>
    <cellStyle name="Comma 13 2 6 3 2" xfId="27896" xr:uid="{F589E1D1-0C55-4799-B1DB-9781638D348C}"/>
    <cellStyle name="Comma 13 2 6 4" xfId="21717" xr:uid="{27D32930-7599-4B64-8047-63662EA3E428}"/>
    <cellStyle name="Comma 13 2 7" xfId="16993" xr:uid="{2097431F-CD8E-4227-88EF-005EB915F2B9}"/>
    <cellStyle name="Comma 13 3" xfId="1614" xr:uid="{CBE0CAEC-24C9-4E14-813E-7F05A7E55E04}"/>
    <cellStyle name="Comma 13 3 2" xfId="1983" xr:uid="{E01E5F8C-5D3F-42E5-9C4A-8FF14A9CD2D6}"/>
    <cellStyle name="Comma 13 3 2 2" xfId="4228" xr:uid="{525749BD-CD51-4321-9711-8D6A462F5D67}"/>
    <cellStyle name="Comma 13 3 2 2 2" xfId="9875" xr:uid="{6C75159F-79FC-4104-9FB4-90CB891D0B56}"/>
    <cellStyle name="Comma 13 3 2 2 2 2" xfId="13125" xr:uid="{DEFE28C9-CEF7-4E3B-9E3B-3022A9E665C7}"/>
    <cellStyle name="Comma 13 3 2 2 2 2 2" xfId="27136" xr:uid="{170B68A6-FAC0-47D7-96E0-7B99C7B79441}"/>
    <cellStyle name="Comma 13 3 2 2 2 3" xfId="16220" xr:uid="{74B48043-8B93-4C40-BCC9-FAD66E4CA824}"/>
    <cellStyle name="Comma 13 3 2 2 2 3 2" xfId="30222" xr:uid="{2569D768-6AD0-4F44-901B-2BDEA220D397}"/>
    <cellStyle name="Comma 13 3 2 2 2 4" xfId="24043" xr:uid="{745D4FB6-4D3D-41AF-9EFD-B400BB434A92}"/>
    <cellStyle name="Comma 13 3 2 2 3" xfId="5932" xr:uid="{2A846A37-61AC-42C1-96D5-13684C06CCC8}"/>
    <cellStyle name="Comma 13 3 2 2 3 2" xfId="20865" xr:uid="{2320AC35-DC2F-487E-86AC-86D585D42868}"/>
    <cellStyle name="Comma 13 3 2 2 4" xfId="19319" xr:uid="{39EF612A-62B6-4C62-917D-80C95F65DD35}"/>
    <cellStyle name="Comma 13 3 2 3" xfId="7874" xr:uid="{027503F7-39DB-4BD3-B743-D91F06044CAE}"/>
    <cellStyle name="Comma 13 3 2 3 2" xfId="11581" xr:uid="{B2D05F09-86B3-4143-9D0D-00B5A6330B33}"/>
    <cellStyle name="Comma 13 3 2 3 2 2" xfId="25593" xr:uid="{274AC104-C8DD-4375-9610-B19FF0E6E178}"/>
    <cellStyle name="Comma 13 3 2 3 3" xfId="14676" xr:uid="{D7458325-87B7-47A8-B539-3E4AAC3D560A}"/>
    <cellStyle name="Comma 13 3 2 3 3 2" xfId="28679" xr:uid="{BAE1F222-3ED3-4F01-B0BE-8F3F4D4B5B72}"/>
    <cellStyle name="Comma 13 3 2 3 4" xfId="22500" xr:uid="{65CAEAC7-EC54-4DF2-97BB-031B2542F28B}"/>
    <cellStyle name="Comma 13 3 2 4" xfId="17776" xr:uid="{FB9481BB-D55E-4E4F-90C0-1421E47A052C}"/>
    <cellStyle name="Comma 13 3 3" xfId="3896" xr:uid="{4C34EB56-D933-4049-9AFA-5CDD17137F22}"/>
    <cellStyle name="Comma 13 3 3 2" xfId="9595" xr:uid="{0E0B29F9-8552-4A0D-A490-19719BC3B2F4}"/>
    <cellStyle name="Comma 13 3 3 2 2" xfId="12853" xr:uid="{75042253-D855-4C58-B501-23FBCB87AE05}"/>
    <cellStyle name="Comma 13 3 3 2 2 2" xfId="26864" xr:uid="{2A6FDAFD-0627-4B50-BA36-37AF6FB4A4A9}"/>
    <cellStyle name="Comma 13 3 3 2 3" xfId="15948" xr:uid="{B4B90339-F7DF-46B3-B677-F4D788E63284}"/>
    <cellStyle name="Comma 13 3 3 2 3 2" xfId="29950" xr:uid="{09DADCDB-253C-45E5-AF3B-DF7DCDC072EE}"/>
    <cellStyle name="Comma 13 3 3 2 4" xfId="23771" xr:uid="{00CF93BA-99FE-424D-9178-DCB77D4875E8}"/>
    <cellStyle name="Comma 13 3 3 3" xfId="5660" xr:uid="{F87E410D-0F56-49CB-9397-2268829F7F09}"/>
    <cellStyle name="Comma 13 3 3 3 2" xfId="20593" xr:uid="{80882E85-7979-4783-BDE9-E442C2452C30}"/>
    <cellStyle name="Comma 13 3 3 4" xfId="19047" xr:uid="{16F04056-D947-4704-A6E0-237010B11E68}"/>
    <cellStyle name="Comma 13 3 4" xfId="7594" xr:uid="{25F23F98-62CE-40B9-A255-070F7210C41B}"/>
    <cellStyle name="Comma 13 3 4 2" xfId="11309" xr:uid="{7BF5A4CC-27D8-4F19-8341-DD2497004557}"/>
    <cellStyle name="Comma 13 3 4 2 2" xfId="25321" xr:uid="{6C74BB35-1DAD-4187-98FD-1A230EBC08CC}"/>
    <cellStyle name="Comma 13 3 4 3" xfId="14404" xr:uid="{C72C22C1-73E6-43A8-A0B5-85A5C29AB14B}"/>
    <cellStyle name="Comma 13 3 4 3 2" xfId="28407" xr:uid="{0B85685B-2798-4AEB-974F-D7747121D4AD}"/>
    <cellStyle name="Comma 13 3 4 4" xfId="22228" xr:uid="{94CBAD64-F83A-4086-8485-9A271D62AA08}"/>
    <cellStyle name="Comma 13 3 5" xfId="17504" xr:uid="{181B93A3-41A9-4386-821B-11E7209AFF5A}"/>
    <cellStyle name="Comma 13 4" xfId="1181" xr:uid="{25A25A0A-C3AD-43BE-B0DE-E2F089096272}"/>
    <cellStyle name="Comma 13 4 2" xfId="3485" xr:uid="{BBBDE933-F148-481D-957F-4E320AD99D04}"/>
    <cellStyle name="Comma 13 4 2 2" xfId="9185" xr:uid="{726055CE-0C8F-4CC0-9142-AC3CCB84F543}"/>
    <cellStyle name="Comma 13 4 2 2 2" xfId="12528" xr:uid="{A11710FA-6674-4FB0-B523-AF52DE632662}"/>
    <cellStyle name="Comma 13 4 2 2 2 2" xfId="26540" xr:uid="{E8046FE7-46DC-498E-A724-C2067237A23D}"/>
    <cellStyle name="Comma 13 4 2 2 3" xfId="15623" xr:uid="{84264003-963A-4B70-B316-18FAF516EB92}"/>
    <cellStyle name="Comma 13 4 2 2 3 2" xfId="29626" xr:uid="{72F76FC2-0593-42CE-9A58-A4078A179A68}"/>
    <cellStyle name="Comma 13 4 2 2 4" xfId="23447" xr:uid="{74A611D6-8C11-44C4-8AA7-113B0D79C6AB}"/>
    <cellStyle name="Comma 13 4 2 3" xfId="5336" xr:uid="{82437EF1-040C-4D7F-A3CE-6C194A4A6664}"/>
    <cellStyle name="Comma 13 4 2 3 2" xfId="20269" xr:uid="{874D06AF-798C-42A8-ADFE-58447FC52CBB}"/>
    <cellStyle name="Comma 13 4 2 4" xfId="18723" xr:uid="{C6461318-BACD-4A60-967C-B0BA76F9720D}"/>
    <cellStyle name="Comma 13 4 3" xfId="7184" xr:uid="{2EE6A759-A3EA-44CB-93FC-7DD2D4A13D60}"/>
    <cellStyle name="Comma 13 4 3 2" xfId="10985" xr:uid="{850D67F6-EBFF-416F-8548-7E64E54EF491}"/>
    <cellStyle name="Comma 13 4 3 2 2" xfId="24997" xr:uid="{5213F636-02F0-408D-A37C-1F0697427AD6}"/>
    <cellStyle name="Comma 13 4 3 3" xfId="14080" xr:uid="{66316286-5E44-4B9A-92B2-FC69B5FCE3B2}"/>
    <cellStyle name="Comma 13 4 3 3 2" xfId="28083" xr:uid="{89164E30-FFE8-4734-B34B-FDDE8F825CD8}"/>
    <cellStyle name="Comma 13 4 3 4" xfId="21904" xr:uid="{12B68416-3E98-44DD-A1D6-15405047502C}"/>
    <cellStyle name="Comma 13 4 4" xfId="17180" xr:uid="{08134630-59BC-4885-9ADB-447DA01F2EDC}"/>
    <cellStyle name="Comma 13 5" xfId="487" xr:uid="{8D6B2A30-116B-46A9-B2B3-FB2AC3EBC90F}"/>
    <cellStyle name="Comma 13 5 2" xfId="2271" xr:uid="{81B219D5-87A6-4819-BA13-2780B1B09996}"/>
    <cellStyle name="Comma 13 5 2 2" xfId="4462" xr:uid="{8104587E-1D0E-4617-89F8-E66CEF82F03E}"/>
    <cellStyle name="Comma 13 5 2 2 2" xfId="10108" xr:uid="{DF451F1B-2694-4B26-8545-C85ABF29A738}"/>
    <cellStyle name="Comma 13 5 2 2 2 2" xfId="13312" xr:uid="{AF2EBAFA-2993-4CF6-8E65-D8D6C01D8F52}"/>
    <cellStyle name="Comma 13 5 2 2 2 2 2" xfId="27323" xr:uid="{FDFF9EEC-B0C7-4385-8832-8C74F68E82EE}"/>
    <cellStyle name="Comma 13 5 2 2 2 3" xfId="16407" xr:uid="{573BD200-8201-438D-A584-6A9AFFFFD089}"/>
    <cellStyle name="Comma 13 5 2 2 2 3 2" xfId="30409" xr:uid="{3BC81B1C-17CD-401B-AA2C-F48E89393DA8}"/>
    <cellStyle name="Comma 13 5 2 2 2 4" xfId="24230" xr:uid="{9BB9646E-18EA-4237-858A-50765B3BC105}"/>
    <cellStyle name="Comma 13 5 2 2 3" xfId="6501" xr:uid="{F2DCFD42-1999-4394-B4E8-348E8DBC058A}"/>
    <cellStyle name="Comma 13 5 2 2 3 2" xfId="21434" xr:uid="{9025BF7C-8034-4F34-AA2D-310BAC26E071}"/>
    <cellStyle name="Comma 13 5 2 2 4" xfId="19506" xr:uid="{D3F670FD-9146-4CCC-9F84-1E45CB144076}"/>
    <cellStyle name="Comma 13 5 2 3" xfId="8126" xr:uid="{D6E7CE1E-EA14-40ED-830A-9C1A39FD9652}"/>
    <cellStyle name="Comma 13 5 2 3 2" xfId="11768" xr:uid="{FE1DAAA8-B23D-4327-B294-EC05B90AA774}"/>
    <cellStyle name="Comma 13 5 2 3 2 2" xfId="25780" xr:uid="{4F32D2C2-9788-40C6-A10C-562D121BA6F3}"/>
    <cellStyle name="Comma 13 5 2 3 3" xfId="14863" xr:uid="{8989E465-BBAA-4DF3-8B9D-DF85B733F5F9}"/>
    <cellStyle name="Comma 13 5 2 3 3 2" xfId="28866" xr:uid="{711E3300-B3DB-4423-B724-B589808D1987}"/>
    <cellStyle name="Comma 13 5 2 3 4" xfId="22687" xr:uid="{5E3D60A9-D0DB-4501-855E-22E76573C58C}"/>
    <cellStyle name="Comma 13 5 2 4" xfId="6119" xr:uid="{C1F4DB59-2564-4E91-87D4-6369415E4344}"/>
    <cellStyle name="Comma 13 5 2 4 2" xfId="21052" xr:uid="{364E7FE2-D71A-4FD3-9DF7-DAF131F4DA8F}"/>
    <cellStyle name="Comma 13 5 2 5" xfId="17963" xr:uid="{20C66854-6F60-47BA-90B8-2D673627E70B}"/>
    <cellStyle name="Comma 13 5 3" xfId="3075" xr:uid="{75336BE1-B28B-4B88-A9BF-8AA63AA1397C}"/>
    <cellStyle name="Comma 13 5 3 2" xfId="8791" xr:uid="{92DC84E2-FA50-4821-BA46-B85DE7F50E6B}"/>
    <cellStyle name="Comma 13 5 3 2 2" xfId="12255" xr:uid="{74B6273E-CCA2-4C20-8EA6-7946829AAE4B}"/>
    <cellStyle name="Comma 13 5 3 2 2 2" xfId="26267" xr:uid="{D314E6A2-D0D5-467F-81E6-693DB0D74CB2}"/>
    <cellStyle name="Comma 13 5 3 2 3" xfId="15350" xr:uid="{DB705014-D53C-4D39-B464-E84ECCFCC079}"/>
    <cellStyle name="Comma 13 5 3 2 3 2" xfId="29353" xr:uid="{D04A2BC2-A9D4-4B60-B9B2-507977D7A0E8}"/>
    <cellStyle name="Comma 13 5 3 2 4" xfId="23174" xr:uid="{EFCB40C2-DEA2-4F57-9E0D-8287962AFED7}"/>
    <cellStyle name="Comma 13 5 3 3" xfId="5061" xr:uid="{5A549E34-A32B-407A-A2E6-B2BDBD5148B9}"/>
    <cellStyle name="Comma 13 5 3 3 2" xfId="19996" xr:uid="{7AF478AA-6C42-42BC-81E3-D1FB6DF8EB30}"/>
    <cellStyle name="Comma 13 5 3 4" xfId="18450" xr:uid="{AA7158F7-47E5-4CCD-B6D9-114388260621}"/>
    <cellStyle name="Comma 13 5 4" xfId="6787" xr:uid="{CB3FCD14-45D9-4A32-90B8-5B9F5B9F7EEA}"/>
    <cellStyle name="Comma 13 5 4 2" xfId="10712" xr:uid="{5EB3460B-2074-43D3-AE95-9273119D785E}"/>
    <cellStyle name="Comma 13 5 4 2 2" xfId="24724" xr:uid="{38CCA3A9-B676-40C9-86D3-6068CF588425}"/>
    <cellStyle name="Comma 13 5 4 3" xfId="13807" xr:uid="{8E5178DD-3D20-4018-B321-5D46E2BF58AB}"/>
    <cellStyle name="Comma 13 5 4 3 2" xfId="27810" xr:uid="{3DD17761-979E-4823-95B3-7FA13F6FA61C}"/>
    <cellStyle name="Comma 13 5 4 4" xfId="21631" xr:uid="{44FBDBD4-0C49-4A53-BD57-181E484EA3A8}"/>
    <cellStyle name="Comma 13 5 5" xfId="16907" xr:uid="{77B9ABBA-72E7-49D9-BB64-52289F0EA92B}"/>
    <cellStyle name="Comma 13 6" xfId="2929" xr:uid="{C1F17BBB-1EEC-4262-A18A-F6BF8A59523F}"/>
    <cellStyle name="Comma 13 6 2" xfId="8667" xr:uid="{054C14BA-D5FE-4CBC-8CF8-CB7CFEDE40A4}"/>
    <cellStyle name="Comma 13 6 2 2" xfId="12151" xr:uid="{A5233F9E-9BBF-4461-96BA-F84CAB81906F}"/>
    <cellStyle name="Comma 13 6 2 2 2" xfId="26163" xr:uid="{880F77A4-B323-4426-9427-62D9B7998096}"/>
    <cellStyle name="Comma 13 6 2 3" xfId="15246" xr:uid="{C1FC555B-2859-4E99-AA77-921500489404}"/>
    <cellStyle name="Comma 13 6 2 3 2" xfId="29249" xr:uid="{9B574E57-E1A5-43EF-8703-760D7446BAA4}"/>
    <cellStyle name="Comma 13 6 2 4" xfId="23070" xr:uid="{E1CBB539-D356-42E0-9EF0-AC9666867FAC}"/>
    <cellStyle name="Comma 13 6 3" xfId="4956" xr:uid="{D6BEF51D-BB73-4877-BAE5-8CA455919346}"/>
    <cellStyle name="Comma 13 6 3 2" xfId="19892" xr:uid="{319F17C8-CCDC-40B7-9D45-C8811E56F0AC}"/>
    <cellStyle name="Comma 13 6 4" xfId="18346" xr:uid="{5844842A-0F1B-4AC5-AB50-BD571C83C435}"/>
    <cellStyle name="Comma 13 7" xfId="6663" xr:uid="{5D70AEF1-F054-4236-BD76-415962D122AF}"/>
    <cellStyle name="Comma 13 7 2" xfId="10608" xr:uid="{1205AB4C-A57E-4E25-B722-8813E4ABD4E5}"/>
    <cellStyle name="Comma 13 7 2 2" xfId="24620" xr:uid="{15677A5A-603D-4FEA-93B8-123E8C5F6551}"/>
    <cellStyle name="Comma 13 7 3" xfId="13703" xr:uid="{06D3CD58-3A68-41CB-B126-F7A231C92802}"/>
    <cellStyle name="Comma 13 7 3 2" xfId="27706" xr:uid="{1989C7E2-E1A9-4E30-9AD8-379A3D1AE695}"/>
    <cellStyle name="Comma 13 7 4" xfId="21527" xr:uid="{B1463923-31DB-4F27-AE2C-DBF13E45EF73}"/>
    <cellStyle name="Comma 13 8" xfId="16803" xr:uid="{77D8A299-F5CD-47F4-8938-58D86481FEDE}"/>
    <cellStyle name="Comma 14" xfId="151" xr:uid="{F29F00EF-A3A6-4F17-A31C-16F1B2BBE631}"/>
    <cellStyle name="Comma 14 2" xfId="759" xr:uid="{914E33AF-9E33-4611-823E-EF4953AE0607}"/>
    <cellStyle name="Comma 14 2 2" xfId="1514" xr:uid="{A231DBFB-182E-40A5-B4EB-EDFFB5B0E4FF}"/>
    <cellStyle name="Comma 14 2 2 2" xfId="3796" xr:uid="{0A0AFB65-C3C1-4861-8426-F0D163121E4B}"/>
    <cellStyle name="Comma 14 2 2 2 2" xfId="9495" xr:uid="{544BAB77-DAB3-43D3-A347-F3BCB083B6A0}"/>
    <cellStyle name="Comma 14 2 2 2 2 2" xfId="12759" xr:uid="{9EF48BFF-B226-4B8A-A0F4-843B6911FAC3}"/>
    <cellStyle name="Comma 14 2 2 2 2 2 2" xfId="26770" xr:uid="{74AF9982-547E-4E87-A729-92C5DE587432}"/>
    <cellStyle name="Comma 14 2 2 2 2 3" xfId="15854" xr:uid="{39FC1B20-24C7-49DF-8C4A-028BA69E9340}"/>
    <cellStyle name="Comma 14 2 2 2 2 3 2" xfId="29856" xr:uid="{C6FD65A9-2A86-4034-A8F5-CD5882D49338}"/>
    <cellStyle name="Comma 14 2 2 2 2 4" xfId="23677" xr:uid="{C7470BC7-7D5F-4038-8BEA-BDA010681270}"/>
    <cellStyle name="Comma 14 2 2 2 3" xfId="5566" xr:uid="{DF7FA362-2771-4199-8019-1C6E86E7E3E7}"/>
    <cellStyle name="Comma 14 2 2 2 3 2" xfId="20499" xr:uid="{42FA4FAF-1161-4BCB-BE9E-961C3B293335}"/>
    <cellStyle name="Comma 14 2 2 2 4" xfId="18953" xr:uid="{018FC1D9-E0CA-4F67-9D4A-B1C8C6E40D1F}"/>
    <cellStyle name="Comma 14 2 2 3" xfId="7494" xr:uid="{D8B057AD-E322-4B52-82C8-F2FC3638831F}"/>
    <cellStyle name="Comma 14 2 2 3 2" xfId="11215" xr:uid="{7139CD12-9C21-4598-B762-16720BEB2DD5}"/>
    <cellStyle name="Comma 14 2 2 3 2 2" xfId="25227" xr:uid="{11027170-2E8D-4934-9D98-234697521C4B}"/>
    <cellStyle name="Comma 14 2 2 3 3" xfId="14310" xr:uid="{801F91D1-1E58-4198-8289-329397DF35A6}"/>
    <cellStyle name="Comma 14 2 2 3 3 2" xfId="28313" xr:uid="{4C58B3E4-068A-4602-910A-2FD13035B31D}"/>
    <cellStyle name="Comma 14 2 2 3 4" xfId="22134" xr:uid="{D655E72A-26CC-4E3C-90FB-E4001EE1274A}"/>
    <cellStyle name="Comma 14 2 2 4" xfId="17410" xr:uid="{D88266A7-B670-47AC-9CA0-419A5379CA1D}"/>
    <cellStyle name="Comma 14 2 3" xfId="2515" xr:uid="{B3E5C4ED-8F30-4283-A051-909C6E5DAC26}"/>
    <cellStyle name="Comma 14 2 3 2" xfId="4705" xr:uid="{040E7DBC-8E2A-43F9-B51C-97AC5B51B3D0}"/>
    <cellStyle name="Comma 14 2 3 2 2" xfId="10351" xr:uid="{12F6483D-2C3C-4791-9E8E-0810B5B67C41}"/>
    <cellStyle name="Comma 14 2 3 2 2 2" xfId="13482" xr:uid="{A16B3F1C-2E96-4F66-A215-5CD4407D4852}"/>
    <cellStyle name="Comma 14 2 3 2 2 2 2" xfId="27493" xr:uid="{D7A87100-295F-498C-A01A-A4490228B6FB}"/>
    <cellStyle name="Comma 14 2 3 2 2 3" xfId="16577" xr:uid="{0E93785B-8E99-450A-84A8-EB4AB2CE338C}"/>
    <cellStyle name="Comma 14 2 3 2 2 3 2" xfId="30579" xr:uid="{8E935790-552F-4A3D-A200-3DBBDAEF6310}"/>
    <cellStyle name="Comma 14 2 3 2 2 4" xfId="24400" xr:uid="{C8225FC3-1F3C-4AD6-AE29-BD745AA7DE6B}"/>
    <cellStyle name="Comma 14 2 3 2 3" xfId="6289" xr:uid="{4E402405-93FB-47F3-9DBD-81F4FEBD9356}"/>
    <cellStyle name="Comma 14 2 3 2 3 2" xfId="21222" xr:uid="{52F3140D-8E28-4A38-BF34-81042454B171}"/>
    <cellStyle name="Comma 14 2 3 2 4" xfId="19676" xr:uid="{89BB9E1B-763F-4ED5-A150-4DA7DC3AA62D}"/>
    <cellStyle name="Comma 14 2 3 3" xfId="8369" xr:uid="{BDAC3607-19D4-4CA6-A9A1-2753788AA2D6}"/>
    <cellStyle name="Comma 14 2 3 3 2" xfId="11938" xr:uid="{FC8D6E72-27CD-47CA-8190-9C3C01CC3969}"/>
    <cellStyle name="Comma 14 2 3 3 2 2" xfId="25950" xr:uid="{44BAFCF4-C9B7-4072-B7A9-5D27139BD72E}"/>
    <cellStyle name="Comma 14 2 3 3 3" xfId="15033" xr:uid="{59E9E7B2-3A5F-4FFA-A703-5E2401C318C7}"/>
    <cellStyle name="Comma 14 2 3 3 3 2" xfId="29036" xr:uid="{9335A0BB-1AC3-4531-B6E9-7265A1BA2295}"/>
    <cellStyle name="Comma 14 2 3 3 4" xfId="22857" xr:uid="{BC8DFE67-2B08-4561-94D3-39D51F585F4D}"/>
    <cellStyle name="Comma 14 2 3 4" xfId="18133" xr:uid="{D1AF4387-42F3-4452-84A7-B8F982C4076A}"/>
    <cellStyle name="Comma 14 2 4" xfId="3243" xr:uid="{2F7C8767-CA44-41E7-9934-67FE2D78FBC4}"/>
    <cellStyle name="Comma 14 2 4 2" xfId="8943" xr:uid="{1AEB3D37-E034-4584-8A20-999E2A984FCC}"/>
    <cellStyle name="Comma 14 2 4 2 2" xfId="12352" xr:uid="{B75A528C-6572-40CC-8483-A383D9B13ECE}"/>
    <cellStyle name="Comma 14 2 4 2 2 2" xfId="26364" xr:uid="{96766849-660F-430E-9E4B-9EA677DE0DFD}"/>
    <cellStyle name="Comma 14 2 4 2 3" xfId="15447" xr:uid="{1B67F3E9-BDF7-4018-B362-C731AA2C31CB}"/>
    <cellStyle name="Comma 14 2 4 2 3 2" xfId="29450" xr:uid="{918696D6-FB00-4420-B86E-6F33B2CA8A21}"/>
    <cellStyle name="Comma 14 2 4 2 4" xfId="23271" xr:uid="{F81D478F-0C9F-4F4C-9C71-2F92F4006190}"/>
    <cellStyle name="Comma 14 2 4 3" xfId="5160" xr:uid="{66CEF812-384F-46D2-A7E8-3294AFF8E778}"/>
    <cellStyle name="Comma 14 2 4 3 2" xfId="20093" xr:uid="{D2546200-BDE9-4084-BE7A-AFA2F961C78C}"/>
    <cellStyle name="Comma 14 2 4 4" xfId="18547" xr:uid="{792EC0E8-74BC-4A14-A8A5-D5CFBA0F5254}"/>
    <cellStyle name="Comma 14 2 5" xfId="6941" xr:uid="{BCC386F6-6693-4C95-A1C0-7F53A1535DE9}"/>
    <cellStyle name="Comma 14 2 5 2" xfId="10809" xr:uid="{47E66A1F-DD85-4121-8DCE-E81FE5F4FF71}"/>
    <cellStyle name="Comma 14 2 5 2 2" xfId="24821" xr:uid="{A06D4F32-420C-4D80-B31D-8327AD7AE765}"/>
    <cellStyle name="Comma 14 2 5 3" xfId="13904" xr:uid="{C87C999E-EE4E-4DA6-B757-FBDAF35E4BAF}"/>
    <cellStyle name="Comma 14 2 5 3 2" xfId="27907" xr:uid="{9C08AE0A-0278-4A8B-8D75-58004FCBC8B2}"/>
    <cellStyle name="Comma 14 2 5 4" xfId="21728" xr:uid="{F6BC20EC-0051-4151-9CAE-BD25525F1F1B}"/>
    <cellStyle name="Comma 14 2 6" xfId="17004" xr:uid="{DE6E1A29-EECD-46E9-80CD-D3AFD7EE2081}"/>
    <cellStyle name="Comma 14 3" xfId="1348" xr:uid="{C873843C-33CC-4F3D-856B-5A160A85DB15}"/>
    <cellStyle name="Comma 14 3 2" xfId="2355" xr:uid="{E6D31D22-134F-4F0A-8CC4-538BF431A4E5}"/>
    <cellStyle name="Comma 14 3 2 2" xfId="4545" xr:uid="{F625DDDA-5191-4547-B066-8AB85DE5246B}"/>
    <cellStyle name="Comma 14 3 2 2 2" xfId="10191" xr:uid="{7A76FFAE-FEA8-4BAF-AAAD-B22DD17002EB}"/>
    <cellStyle name="Comma 14 3 2 2 2 2" xfId="13378" xr:uid="{1596D528-7A4C-4CE9-BF53-44D034917373}"/>
    <cellStyle name="Comma 14 3 2 2 2 2 2" xfId="27389" xr:uid="{E03D25E4-1B7B-40D7-80CD-072947BCA984}"/>
    <cellStyle name="Comma 14 3 2 2 2 3" xfId="16473" xr:uid="{D79AE4D2-DF3C-48E5-843B-363C01F3FE29}"/>
    <cellStyle name="Comma 14 3 2 2 2 3 2" xfId="30475" xr:uid="{345337E6-EE28-4B4E-9DB0-80D7681D73F5}"/>
    <cellStyle name="Comma 14 3 2 2 2 4" xfId="24296" xr:uid="{567824BD-4F7F-43AC-8CFD-0C9C48D6830A}"/>
    <cellStyle name="Comma 14 3 2 2 3" xfId="6185" xr:uid="{9D81E4C8-1B70-421A-9E67-1A12D3CF8CEB}"/>
    <cellStyle name="Comma 14 3 2 2 3 2" xfId="21118" xr:uid="{869511C6-79DA-4BA0-8344-54BD1CD6E620}"/>
    <cellStyle name="Comma 14 3 2 2 4" xfId="19572" xr:uid="{3077F8AB-7B52-4DCA-B24E-BA0E99403B64}"/>
    <cellStyle name="Comma 14 3 2 3" xfId="8209" xr:uid="{EC9F377A-1308-4493-898A-9DEF6DD098A0}"/>
    <cellStyle name="Comma 14 3 2 3 2" xfId="11834" xr:uid="{7FBBE290-E350-43F2-9941-F95684DF1B09}"/>
    <cellStyle name="Comma 14 3 2 3 2 2" xfId="25846" xr:uid="{83DE627A-1FC4-4BB4-A080-9E52B3E8C8F9}"/>
    <cellStyle name="Comma 14 3 2 3 3" xfId="14929" xr:uid="{CBA14530-5E91-487D-8F5D-F7934C0DBB2A}"/>
    <cellStyle name="Comma 14 3 2 3 3 2" xfId="28932" xr:uid="{DA9F8BC2-836C-4F49-8314-4DB948AB569C}"/>
    <cellStyle name="Comma 14 3 2 3 4" xfId="22753" xr:uid="{0936B6B3-DC7A-41C7-87B8-26498556D39C}"/>
    <cellStyle name="Comma 14 3 2 4" xfId="18029" xr:uid="{DB21DD06-D27C-4A05-9A25-A6C3A6289E5D}"/>
    <cellStyle name="Comma 14 3 3" xfId="3630" xr:uid="{EE247CD6-3C0E-4912-A0C8-CD2A8D7C66B9}"/>
    <cellStyle name="Comma 14 3 3 2" xfId="9329" xr:uid="{24B0ABAA-81A9-4838-AE36-BEA4A96434C7}"/>
    <cellStyle name="Comma 14 3 3 2 2" xfId="12649" xr:uid="{77CFACA9-025F-4BAD-810C-71ED12CC286A}"/>
    <cellStyle name="Comma 14 3 3 2 2 2" xfId="26661" xr:uid="{5FDB08AE-F09B-4ADF-99B9-6D3A40CA2CF3}"/>
    <cellStyle name="Comma 14 3 3 2 3" xfId="15744" xr:uid="{4B35B0A7-09BB-4F98-ABF4-D0781191C7EC}"/>
    <cellStyle name="Comma 14 3 3 2 3 2" xfId="29747" xr:uid="{91520F1C-396C-42CC-89DB-2980C1619F68}"/>
    <cellStyle name="Comma 14 3 3 2 4" xfId="23568" xr:uid="{1EEC723A-EB3E-4068-A651-38D36F5B6BBA}"/>
    <cellStyle name="Comma 14 3 3 3" xfId="5457" xr:uid="{4AA24A03-0174-44BD-9EF0-04E83560CFDF}"/>
    <cellStyle name="Comma 14 3 3 3 2" xfId="20390" xr:uid="{91FE9F7F-BF77-49E6-A089-11FB9DE9FC79}"/>
    <cellStyle name="Comma 14 3 3 4" xfId="18844" xr:uid="{0BC0FC59-E366-4545-A78D-82FC148B0524}"/>
    <cellStyle name="Comma 14 3 4" xfId="7328" xr:uid="{FC8E99B7-FE8C-4771-B26A-0DE1F8B2B5AF}"/>
    <cellStyle name="Comma 14 3 4 2" xfId="11106" xr:uid="{E7158752-0BED-4095-B6FF-22A037750331}"/>
    <cellStyle name="Comma 14 3 4 2 2" xfId="25118" xr:uid="{0C669E0D-CF2A-44B8-9BCF-6C6C495425C7}"/>
    <cellStyle name="Comma 14 3 4 3" xfId="14201" xr:uid="{40141126-1116-40D5-BD12-CE1E1DC953F6}"/>
    <cellStyle name="Comma 14 3 4 3 2" xfId="28204" xr:uid="{76CACCC9-6E04-4BB4-98E1-D890EA077203}"/>
    <cellStyle name="Comma 14 3 4 4" xfId="22025" xr:uid="{B066CADD-F1CD-4FE2-9ED4-3ECB6F57D54A}"/>
    <cellStyle name="Comma 14 3 5" xfId="17301" xr:uid="{B4FCC782-25E3-484A-80A4-4C51885D3533}"/>
    <cellStyle name="Comma 14 4" xfId="1029" xr:uid="{4998B785-6E2C-4BA4-9A1E-E2F8EC92ADBA}"/>
    <cellStyle name="Comma 14 4 2" xfId="3350" xr:uid="{5C229E12-BDBF-4C75-9B12-77E8936B130B}"/>
    <cellStyle name="Comma 14 4 2 2" xfId="9050" xr:uid="{A9A40E0D-C3B6-4736-B724-CEB58713F814}"/>
    <cellStyle name="Comma 14 4 2 2 2" xfId="12433" xr:uid="{CF5EAAED-F97B-4859-AAFF-6E14E2048702}"/>
    <cellStyle name="Comma 14 4 2 2 2 2" xfId="26445" xr:uid="{9D0FDB01-4804-4D60-B13D-9AA455F86B95}"/>
    <cellStyle name="Comma 14 4 2 2 3" xfId="15528" xr:uid="{16048A88-0831-4DB8-9265-2E9CC7310237}"/>
    <cellStyle name="Comma 14 4 2 2 3 2" xfId="29531" xr:uid="{83C3465C-063A-4395-B8F8-3C932D727C43}"/>
    <cellStyle name="Comma 14 4 2 2 4" xfId="23352" xr:uid="{F1D9522B-DBCB-400E-94F2-6C504B296247}"/>
    <cellStyle name="Comma 14 4 2 3" xfId="5241" xr:uid="{33659777-125E-4360-B26C-E85A369EEF37}"/>
    <cellStyle name="Comma 14 4 2 3 2" xfId="20174" xr:uid="{8EAB2A22-E056-4614-9A89-6EA5C36B3CAE}"/>
    <cellStyle name="Comma 14 4 2 4" xfId="18628" xr:uid="{214DF52F-35AA-4811-86E1-2848FABB63E0}"/>
    <cellStyle name="Comma 14 4 3" xfId="7049" xr:uid="{FCABF66A-9A6D-46DB-942D-7563B3168751}"/>
    <cellStyle name="Comma 14 4 3 2" xfId="10890" xr:uid="{EB39B153-9E8C-4D1F-AEAB-D8521D70E2E1}"/>
    <cellStyle name="Comma 14 4 3 2 2" xfId="24902" xr:uid="{571131CE-8C5C-4A26-8B82-7E5194BD35A0}"/>
    <cellStyle name="Comma 14 4 3 3" xfId="13985" xr:uid="{93842076-CE36-4BE7-91C9-6924EE2A1D1C}"/>
    <cellStyle name="Comma 14 4 3 3 2" xfId="27988" xr:uid="{EAC8EAED-FFF5-4EE3-8208-FA4E8B8B3CDF}"/>
    <cellStyle name="Comma 14 4 3 4" xfId="21809" xr:uid="{879700CB-D04C-4D69-A18F-6169F0E16B81}"/>
    <cellStyle name="Comma 14 4 4" xfId="17085" xr:uid="{93CDA7E5-D5D8-4E87-8EFA-8F3955BAA8D0}"/>
    <cellStyle name="Comma 14 5" xfId="512" xr:uid="{5AC0B5B3-002C-4FAD-BC58-D12B4098905B}"/>
    <cellStyle name="Comma 14 5 2" xfId="2177" xr:uid="{3EF82FA2-5129-4F6E-8502-6AD2ACC28F7E}"/>
    <cellStyle name="Comma 14 5 2 2" xfId="4385" xr:uid="{A36EEA83-95E6-4D0A-8E2A-FCE76FE9065A}"/>
    <cellStyle name="Comma 14 5 2 2 2" xfId="10031" xr:uid="{7C7B1C45-AB81-4A14-B3D6-1C4936F30210}"/>
    <cellStyle name="Comma 14 5 2 2 2 2" xfId="13261" xr:uid="{CEF20FA4-2A9B-456C-A806-A748165B50C8}"/>
    <cellStyle name="Comma 14 5 2 2 2 2 2" xfId="27272" xr:uid="{31BAB664-CFA2-495E-9495-50078808F44F}"/>
    <cellStyle name="Comma 14 5 2 2 2 3" xfId="16356" xr:uid="{7A363E5A-CC4D-4C14-B032-EEF183179956}"/>
    <cellStyle name="Comma 14 5 2 2 2 3 2" xfId="30358" xr:uid="{E3C299F8-8913-4A39-93A5-E7CE0081C08D}"/>
    <cellStyle name="Comma 14 5 2 2 2 4" xfId="24179" xr:uid="{93691F2F-E999-4482-AE74-FB7900CB4531}"/>
    <cellStyle name="Comma 14 5 2 2 3" xfId="6488" xr:uid="{CABE8085-C1CB-423E-BB27-AB7023578FC0}"/>
    <cellStyle name="Comma 14 5 2 2 3 2" xfId="21421" xr:uid="{A0F22B5D-6151-4E33-9810-393F892A9C21}"/>
    <cellStyle name="Comma 14 5 2 2 4" xfId="19455" xr:uid="{11C7A8C4-B907-40C2-9336-E5B8233EC6A7}"/>
    <cellStyle name="Comma 14 5 2 3" xfId="8034" xr:uid="{DC7DAE03-326E-4C1E-885A-34385CF3620A}"/>
    <cellStyle name="Comma 14 5 2 3 2" xfId="11717" xr:uid="{F355FC63-5EE2-42D7-AE50-1D61E5E9F419}"/>
    <cellStyle name="Comma 14 5 2 3 2 2" xfId="25729" xr:uid="{680463A6-F143-4953-A848-80DADD7C6F3B}"/>
    <cellStyle name="Comma 14 5 2 3 3" xfId="14812" xr:uid="{A147D508-CB28-48A8-892E-F0072A95241B}"/>
    <cellStyle name="Comma 14 5 2 3 3 2" xfId="28815" xr:uid="{36946278-2A64-4D27-ABDC-DC5BD00F3EB5}"/>
    <cellStyle name="Comma 14 5 2 3 4" xfId="22636" xr:uid="{86A0EF06-1D30-46EA-B251-32FB82324D59}"/>
    <cellStyle name="Comma 14 5 2 4" xfId="6068" xr:uid="{562A7DDA-3E4D-4B1A-8B25-AC1C32D53990}"/>
    <cellStyle name="Comma 14 5 2 4 2" xfId="21001" xr:uid="{5468027B-82FF-4E46-BD12-ED4E8A8C7106}"/>
    <cellStyle name="Comma 14 5 2 5" xfId="17912" xr:uid="{623B1360-3EFB-4664-ACD5-0A75BEC3B83E}"/>
    <cellStyle name="Comma 14 5 3" xfId="3085" xr:uid="{DCCE9110-A04F-49F7-AED5-B6F56B7229A1}"/>
    <cellStyle name="Comma 14 5 3 2" xfId="8800" xr:uid="{239A45BA-A9CD-4A98-959D-691E2FE8632E}"/>
    <cellStyle name="Comma 14 5 3 2 2" xfId="12261" xr:uid="{252A0EB0-86E9-456B-8BE4-EBF892B79AD6}"/>
    <cellStyle name="Comma 14 5 3 2 2 2" xfId="26273" xr:uid="{01CE6685-DCC6-4225-876D-98676DBABE15}"/>
    <cellStyle name="Comma 14 5 3 2 3" xfId="15356" xr:uid="{5B42E0C2-1064-4CC5-BE4A-40A6AD1AD4D8}"/>
    <cellStyle name="Comma 14 5 3 2 3 2" xfId="29359" xr:uid="{37FC8A5C-7E0F-4F8F-90EB-7F4EDBD170CD}"/>
    <cellStyle name="Comma 14 5 3 2 4" xfId="23180" xr:uid="{A75163A5-C9EE-47D5-9A29-246949CA1723}"/>
    <cellStyle name="Comma 14 5 3 3" xfId="5067" xr:uid="{7962AA96-893D-466F-AC50-6FAB50A102E0}"/>
    <cellStyle name="Comma 14 5 3 3 2" xfId="20002" xr:uid="{56D7F0B1-6677-4910-BB3C-93A7243460F5}"/>
    <cellStyle name="Comma 14 5 3 4" xfId="18456" xr:uid="{91DF7B20-67B9-4364-8B5B-AA205138E517}"/>
    <cellStyle name="Comma 14 5 4" xfId="6797" xr:uid="{6785083A-0E15-4DA2-BCCD-FA40ACFD172E}"/>
    <cellStyle name="Comma 14 5 4 2" xfId="10718" xr:uid="{4EFB04DD-FC4A-454F-8D54-8737191D65EA}"/>
    <cellStyle name="Comma 14 5 4 2 2" xfId="24730" xr:uid="{1E9B4094-142E-469D-9629-C1537D1F1731}"/>
    <cellStyle name="Comma 14 5 4 3" xfId="13813" xr:uid="{A54F4B32-E691-41A8-A457-3C4DA107E286}"/>
    <cellStyle name="Comma 14 5 4 3 2" xfId="27816" xr:uid="{760E9EC8-1EFC-4171-B314-8192FED7A874}"/>
    <cellStyle name="Comma 14 5 4 4" xfId="21637" xr:uid="{2B9F3338-25FD-4671-BE96-51BD40E6E490}"/>
    <cellStyle name="Comma 14 5 5" xfId="16913" xr:uid="{77E652AF-96CA-46AB-A487-22E9E9489676}"/>
    <cellStyle name="Comma 14 6" xfId="2865" xr:uid="{37627C12-BB65-4980-88A7-8B4271CB92E1}"/>
    <cellStyle name="Comma 14 6 2" xfId="8613" xr:uid="{70B0235B-F089-4E65-B883-3AC363720CD2}"/>
    <cellStyle name="Comma 14 6 2 2" xfId="12116" xr:uid="{863B08EE-D8BB-480B-AA50-E4A2C635DD7F}"/>
    <cellStyle name="Comma 14 6 2 2 2" xfId="26128" xr:uid="{1C375FD6-1A3A-4160-9581-7E1404B7286A}"/>
    <cellStyle name="Comma 14 6 2 3" xfId="15211" xr:uid="{95057D59-2A45-42EA-8103-69C07CFB60F1}"/>
    <cellStyle name="Comma 14 6 2 3 2" xfId="29214" xr:uid="{B36DFA1F-1C7B-4AE2-9AE8-D1658801EE38}"/>
    <cellStyle name="Comma 14 6 2 4" xfId="23035" xr:uid="{F0235F39-5317-45CC-A5F2-FE7E5878647F}"/>
    <cellStyle name="Comma 14 6 3" xfId="4921" xr:uid="{352E2DFE-E80F-449F-93B6-A4A9734ABEDA}"/>
    <cellStyle name="Comma 14 6 3 2" xfId="19857" xr:uid="{41C39BAE-4020-4135-BF46-70E596961AF4}"/>
    <cellStyle name="Comma 14 6 4" xfId="18311" xr:uid="{B61F44FA-F3FC-4A38-8F7C-1B06A0B143BD}"/>
    <cellStyle name="Comma 14 7" xfId="6609" xr:uid="{34F6D9C8-925C-4149-8C43-705BE0BD3769}"/>
    <cellStyle name="Comma 14 7 2" xfId="10573" xr:uid="{D4D484B8-2701-4617-9FE6-036E6ABB3A17}"/>
    <cellStyle name="Comma 14 7 2 2" xfId="24585" xr:uid="{D3C035D5-4134-4279-8538-2626FA7AF78D}"/>
    <cellStyle name="Comma 14 7 3" xfId="13668" xr:uid="{168095BE-A2A8-470D-A946-5B026CC7CA87}"/>
    <cellStyle name="Comma 14 7 3 2" xfId="27671" xr:uid="{1B68A49F-196F-482C-A64B-D400D41313E5}"/>
    <cellStyle name="Comma 14 7 4" xfId="21492" xr:uid="{4E8D1752-3560-4407-A0B0-5CC921BAE495}"/>
    <cellStyle name="Comma 14 8" xfId="16768" xr:uid="{92FAECC5-1BB6-4E88-960A-B91612DC18EE}"/>
    <cellStyle name="Comma 15" xfId="535" xr:uid="{A768DDC7-044A-4274-8EEE-52E09BC3912B}"/>
    <cellStyle name="Comma 15 2" xfId="777" xr:uid="{B16D2D28-E0FA-45CB-B028-53ABEED55AD2}"/>
    <cellStyle name="Comma 15 2 2" xfId="1668" xr:uid="{2E86E015-C7A4-4A4B-A3EC-DC581EAE5D57}"/>
    <cellStyle name="Comma 15 2 2 2" xfId="3950" xr:uid="{A36090BD-A0A1-4B16-B88E-8BD030C24C13}"/>
    <cellStyle name="Comma 15 2 2 2 2" xfId="9649" xr:uid="{50F168C4-FB75-44BA-B9FB-2EBC1B13DFAC}"/>
    <cellStyle name="Comma 15 2 2 2 2 2" xfId="12907" xr:uid="{D89E27C7-0A13-41BD-93C1-62C5FCDB8B37}"/>
    <cellStyle name="Comma 15 2 2 2 2 2 2" xfId="26918" xr:uid="{B3CCF9A5-5697-40B8-A859-BDC8559D248C}"/>
    <cellStyle name="Comma 15 2 2 2 2 3" xfId="16002" xr:uid="{012BCDF2-4144-4468-AC10-05FEB75169F8}"/>
    <cellStyle name="Comma 15 2 2 2 2 3 2" xfId="30004" xr:uid="{35F238B5-F4AC-44D3-BD27-6EE71D99AA9E}"/>
    <cellStyle name="Comma 15 2 2 2 2 4" xfId="23825" xr:uid="{8B0A105F-6111-4AE5-B29A-FB1E8781B7CA}"/>
    <cellStyle name="Comma 15 2 2 2 3" xfId="5714" xr:uid="{1B651FB6-D328-4D35-9830-2E9324B4D2D0}"/>
    <cellStyle name="Comma 15 2 2 2 3 2" xfId="20647" xr:uid="{C86E8195-2E48-441C-AC0A-132D0A21E180}"/>
    <cellStyle name="Comma 15 2 2 2 4" xfId="19101" xr:uid="{25AEE07D-702A-4581-AB07-49F66FC2C4EF}"/>
    <cellStyle name="Comma 15 2 2 3" xfId="7648" xr:uid="{C671326D-B429-4FDD-A21E-3E0184722105}"/>
    <cellStyle name="Comma 15 2 2 3 2" xfId="11363" xr:uid="{2F9E93A6-BD9E-42A2-BE18-C2204A0F04F5}"/>
    <cellStyle name="Comma 15 2 2 3 2 2" xfId="25375" xr:uid="{CC7E5406-8602-4EF8-82F7-B9E4254E513A}"/>
    <cellStyle name="Comma 15 2 2 3 3" xfId="14458" xr:uid="{4C461DE3-4616-407F-B944-2C8CF0AD0B61}"/>
    <cellStyle name="Comma 15 2 2 3 3 2" xfId="28461" xr:uid="{064973B5-D25B-43C0-B4E1-F6D411500805}"/>
    <cellStyle name="Comma 15 2 2 3 4" xfId="22282" xr:uid="{EDB4CC58-C937-411C-81EC-2015CD81517F}"/>
    <cellStyle name="Comma 15 2 2 4" xfId="17558" xr:uid="{86D46AA0-9FC6-4E0D-A7C8-3C27E9165600}"/>
    <cellStyle name="Comma 15 2 3" xfId="2599" xr:uid="{111C2D45-EE55-4499-AB3F-715C2257677A}"/>
    <cellStyle name="Comma 15 2 3 2" xfId="4789" xr:uid="{DC3875BC-E510-4F5A-9FAE-01531CDBFC86}"/>
    <cellStyle name="Comma 15 2 3 2 2" xfId="10435" xr:uid="{E00C3BAA-8B68-4C84-B6CC-F118E8118AD0}"/>
    <cellStyle name="Comma 15 2 3 2 2 2" xfId="13560" xr:uid="{75613488-9BA2-4B34-BD32-755A6C9E3DF1}"/>
    <cellStyle name="Comma 15 2 3 2 2 2 2" xfId="27571" xr:uid="{36221000-A3E5-4A0D-9950-244EC6A7303D}"/>
    <cellStyle name="Comma 15 2 3 2 2 3" xfId="16655" xr:uid="{F02A3E68-7BE7-4364-B817-452D24747DF9}"/>
    <cellStyle name="Comma 15 2 3 2 2 3 2" xfId="30657" xr:uid="{F993EEC3-BFA2-4074-8430-50C126ECF5C2}"/>
    <cellStyle name="Comma 15 2 3 2 2 4" xfId="24478" xr:uid="{76C237E3-05CA-461B-81F8-45DE26E8CF8E}"/>
    <cellStyle name="Comma 15 2 3 2 3" xfId="6367" xr:uid="{195BF012-AC86-49D2-916A-5EA4A478B277}"/>
    <cellStyle name="Comma 15 2 3 2 3 2" xfId="21300" xr:uid="{5AE9B6FC-B3ED-4B42-A670-4A255F8A063B}"/>
    <cellStyle name="Comma 15 2 3 2 4" xfId="19754" xr:uid="{A059B286-7622-4033-AEDC-C5BE50DEDD5B}"/>
    <cellStyle name="Comma 15 2 3 3" xfId="8453" xr:uid="{A105DCB6-113F-4E29-9915-4850F9088B6D}"/>
    <cellStyle name="Comma 15 2 3 3 2" xfId="12016" xr:uid="{3039EF9C-26E2-42B7-ADD5-8CD104F2DDCA}"/>
    <cellStyle name="Comma 15 2 3 3 2 2" xfId="26028" xr:uid="{201BECC6-3ECF-4A4E-B13E-1263821DB5B7}"/>
    <cellStyle name="Comma 15 2 3 3 3" xfId="15111" xr:uid="{CEA07AA1-D72B-4981-993D-EA878AC14C1B}"/>
    <cellStyle name="Comma 15 2 3 3 3 2" xfId="29114" xr:uid="{833A5E05-42ED-4FF1-B53E-A65E8B49589B}"/>
    <cellStyle name="Comma 15 2 3 3 4" xfId="22935" xr:uid="{DC7E5A83-E95E-477F-9CCE-6C801D88BDD5}"/>
    <cellStyle name="Comma 15 2 3 4" xfId="18211" xr:uid="{27C80D8A-15D6-4F4F-A9BE-D9EB891992F8}"/>
    <cellStyle name="Comma 15 2 4" xfId="3260" xr:uid="{A4111D46-EFC2-46FD-ADB4-52EE42E9BF2F}"/>
    <cellStyle name="Comma 15 2 4 2" xfId="8960" xr:uid="{5488AAC4-FE16-442F-92D8-8CA0F29E7CCC}"/>
    <cellStyle name="Comma 15 2 4 2 2" xfId="12366" xr:uid="{235DA351-1441-4A4C-85D9-7F54D89D6C88}"/>
    <cellStyle name="Comma 15 2 4 2 2 2" xfId="26378" xr:uid="{274006CC-7885-4F7E-8B26-751C2E664085}"/>
    <cellStyle name="Comma 15 2 4 2 3" xfId="15461" xr:uid="{581EBA93-47F2-460A-A277-1B7CB053B3D7}"/>
    <cellStyle name="Comma 15 2 4 2 3 2" xfId="29464" xr:uid="{397EEC4B-E999-4B2C-950C-6F6AED881507}"/>
    <cellStyle name="Comma 15 2 4 2 4" xfId="23285" xr:uid="{CB0622E6-AB24-4057-BA77-C5F6E345C636}"/>
    <cellStyle name="Comma 15 2 4 3" xfId="5174" xr:uid="{473F46BD-7EB1-4303-8156-8CF0BEB28068}"/>
    <cellStyle name="Comma 15 2 4 3 2" xfId="20107" xr:uid="{C8B01072-EDBF-4765-8A49-F1DC0DE52480}"/>
    <cellStyle name="Comma 15 2 4 4" xfId="18561" xr:uid="{2E313858-E3F7-434C-9EE7-BAAFC1AB3550}"/>
    <cellStyle name="Comma 15 2 5" xfId="6959" xr:uid="{4C217B96-4406-4DD4-A243-6729DF18D821}"/>
    <cellStyle name="Comma 15 2 5 2" xfId="10823" xr:uid="{3FE95DEC-B3A6-405D-BDA6-49E022733DA2}"/>
    <cellStyle name="Comma 15 2 5 2 2" xfId="24835" xr:uid="{0EB5D337-C8F1-4A61-B800-5574BC9091B7}"/>
    <cellStyle name="Comma 15 2 5 3" xfId="13918" xr:uid="{32105ED8-BF4F-4B66-8BA4-D9A4C43FE878}"/>
    <cellStyle name="Comma 15 2 5 3 2" xfId="27921" xr:uid="{8FF54BC4-6513-43B1-BDF5-42E2656BC545}"/>
    <cellStyle name="Comma 15 2 5 4" xfId="21742" xr:uid="{ECB91BC0-1918-482B-A5B7-3B3F9AA07BD1}"/>
    <cellStyle name="Comma 15 2 6" xfId="17018" xr:uid="{8CBA49CF-5291-4DD8-9E9E-1EB5DEDB7350}"/>
    <cellStyle name="Comma 15 3" xfId="1266" xr:uid="{197A153B-AAF3-477B-80B5-C6DC8CDABF4C}"/>
    <cellStyle name="Comma 15 3 2" xfId="3555" xr:uid="{DFA1A19D-9372-4699-A960-7A22B67BD5BF}"/>
    <cellStyle name="Comma 15 3 2 2" xfId="9254" xr:uid="{51AAB6DC-F862-4126-A4FE-7D2B09A92A83}"/>
    <cellStyle name="Comma 15 3 2 2 2" xfId="12583" xr:uid="{603A4A44-42CE-419E-8AD2-683A4F42C1C0}"/>
    <cellStyle name="Comma 15 3 2 2 2 2" xfId="26595" xr:uid="{4E9F255F-66BA-40EB-8D1A-0C675C6C0580}"/>
    <cellStyle name="Comma 15 3 2 2 3" xfId="15678" xr:uid="{DBDC0F56-F2A5-48B7-974B-40BBF5472162}"/>
    <cellStyle name="Comma 15 3 2 2 3 2" xfId="29681" xr:uid="{B49C9AB9-190F-4362-A657-0B544E61B595}"/>
    <cellStyle name="Comma 15 3 2 2 4" xfId="23502" xr:uid="{93BB65D2-9859-4274-916E-F72FFECCF0F4}"/>
    <cellStyle name="Comma 15 3 2 3" xfId="5391" xr:uid="{FF1D494D-60ED-489F-94CB-266694614D0A}"/>
    <cellStyle name="Comma 15 3 2 3 2" xfId="20324" xr:uid="{2FE80235-3FF5-4B6D-B64A-3B6EE8002767}"/>
    <cellStyle name="Comma 15 3 2 4" xfId="18778" xr:uid="{C536FA6B-9D45-4917-8E71-A89412253EB5}"/>
    <cellStyle name="Comma 15 3 3" xfId="7253" xr:uid="{C410AE25-D62F-4DD1-9343-47DF214FB3BC}"/>
    <cellStyle name="Comma 15 3 3 2" xfId="11040" xr:uid="{E1C28354-1B82-403F-ACDF-4B4BC0774E35}"/>
    <cellStyle name="Comma 15 3 3 2 2" xfId="25052" xr:uid="{037A79F2-2776-437A-BE6C-A5680B5382AC}"/>
    <cellStyle name="Comma 15 3 3 3" xfId="14135" xr:uid="{D8C82E8A-A65F-4DF2-9C8A-F3554262C35A}"/>
    <cellStyle name="Comma 15 3 3 3 2" xfId="28138" xr:uid="{6EDEA3F0-5360-4C38-9262-B9A005D6D935}"/>
    <cellStyle name="Comma 15 3 3 4" xfId="21959" xr:uid="{5CDAB380-CC5A-4E1F-AFEE-37CBA30FEED1}"/>
    <cellStyle name="Comma 15 3 4" xfId="17235" xr:uid="{F421DD54-0AB1-4DCD-94CA-30273BD99596}"/>
    <cellStyle name="Comma 15 4" xfId="2322" xr:uid="{0375CD0C-5B99-4CB7-8E0D-1E9654A97EEF}"/>
    <cellStyle name="Comma 15 4 2" xfId="4512" xr:uid="{F595BFA5-203F-4660-A243-4F97136CC3A2}"/>
    <cellStyle name="Comma 15 4 2 2" xfId="10158" xr:uid="{FCF3D966-FA86-4C7B-9119-AAD476F9D000}"/>
    <cellStyle name="Comma 15 4 2 2 2" xfId="13349" xr:uid="{EBEB4B51-333B-449F-A98E-C11CBB274937}"/>
    <cellStyle name="Comma 15 4 2 2 2 2" xfId="27360" xr:uid="{91599074-45AA-44AD-9583-A45D81F93384}"/>
    <cellStyle name="Comma 15 4 2 2 3" xfId="16444" xr:uid="{0E7831C2-A61D-4315-8A32-5DA8F0244AC3}"/>
    <cellStyle name="Comma 15 4 2 2 3 2" xfId="30446" xr:uid="{1A912535-7D87-421A-B32E-D236B527FAB8}"/>
    <cellStyle name="Comma 15 4 2 2 4" xfId="24267" xr:uid="{085C8703-D735-479B-9CBF-2CB698FFD2AC}"/>
    <cellStyle name="Comma 15 4 2 3" xfId="6156" xr:uid="{925AD578-9B39-4B62-94F4-B0F7E957E98C}"/>
    <cellStyle name="Comma 15 4 2 3 2" xfId="21089" xr:uid="{D1FE6537-4372-483E-A33E-EF5B4F87B1C3}"/>
    <cellStyle name="Comma 15 4 2 4" xfId="19543" xr:uid="{3C667C67-740F-4A65-B0E0-CF8647A99FBB}"/>
    <cellStyle name="Comma 15 4 3" xfId="8176" xr:uid="{3FC41979-852D-443A-88AE-5657F9CC835E}"/>
    <cellStyle name="Comma 15 4 3 2" xfId="11805" xr:uid="{6789BE0B-432C-4C60-AE48-D485D7ED19BA}"/>
    <cellStyle name="Comma 15 4 3 2 2" xfId="25817" xr:uid="{4B272999-CED1-4348-B412-1B6DD820D86A}"/>
    <cellStyle name="Comma 15 4 3 3" xfId="14900" xr:uid="{81B8F3E3-20F0-42D1-B9BC-5416A7BB8E5C}"/>
    <cellStyle name="Comma 15 4 3 3 2" xfId="28903" xr:uid="{D82EDB5C-2649-4237-B49E-ADB7B0B21ADE}"/>
    <cellStyle name="Comma 15 4 3 4" xfId="22724" xr:uid="{08C5BC5D-DC75-4CE9-97A0-D75A11A67C6E}"/>
    <cellStyle name="Comma 15 4 4" xfId="18000" xr:uid="{C528FC35-80DA-42BA-8044-06166304EB73}"/>
    <cellStyle name="Comma 15 5" xfId="3099" xr:uid="{EF3548B2-91C1-42A7-9599-9171C2CC4301}"/>
    <cellStyle name="Comma 15 5 2" xfId="8812" xr:uid="{70F65E63-B8DA-4C23-8887-C1885F6A96C7}"/>
    <cellStyle name="Comma 15 5 2 2" xfId="12270" xr:uid="{796F10C2-C55F-4E65-8509-8CFD2FC3110D}"/>
    <cellStyle name="Comma 15 5 2 2 2" xfId="26282" xr:uid="{C808E81F-3F23-46F2-AA0F-BB43E8197C87}"/>
    <cellStyle name="Comma 15 5 2 3" xfId="15365" xr:uid="{34EF1634-F015-4CC3-967C-4ABE89454403}"/>
    <cellStyle name="Comma 15 5 2 3 2" xfId="29368" xr:uid="{63576B79-38CF-4564-8468-7366AECF77CE}"/>
    <cellStyle name="Comma 15 5 2 4" xfId="23189" xr:uid="{E139D9F4-16C5-46D3-83BC-2E46E9C08135}"/>
    <cellStyle name="Comma 15 5 3" xfId="5076" xr:uid="{94D36A94-9390-4508-B879-0A606B0E5D96}"/>
    <cellStyle name="Comma 15 5 3 2" xfId="20011" xr:uid="{CAC514EF-62A4-4F43-9271-C4BD1D561FF1}"/>
    <cellStyle name="Comma 15 5 4" xfId="18465" xr:uid="{C9FD80A6-B008-4F49-8A9B-687AC4EDE331}"/>
    <cellStyle name="Comma 15 6" xfId="6810" xr:uid="{71C31586-BCAB-4EB8-BFC0-12B95D7E231F}"/>
    <cellStyle name="Comma 15 6 2" xfId="10727" xr:uid="{32723779-40D1-44CE-A894-BBB8EF1EF7A5}"/>
    <cellStyle name="Comma 15 6 2 2" xfId="24739" xr:uid="{E97D41C6-63F2-45CA-B124-5FAA53D138A6}"/>
    <cellStyle name="Comma 15 6 3" xfId="13822" xr:uid="{F2082077-B0A8-4C93-A0F5-51C6A039A334}"/>
    <cellStyle name="Comma 15 6 3 2" xfId="27825" xr:uid="{A534162C-0AC2-4BED-8EBD-3EC008DF7310}"/>
    <cellStyle name="Comma 15 6 4" xfId="21646" xr:uid="{C63A0FB2-0EFE-45BF-AB1A-CBF7B904248D}"/>
    <cellStyle name="Comma 15 7" xfId="16922" xr:uid="{FCB03417-0989-4F4F-A093-D63B53DEDE36}"/>
    <cellStyle name="Comma 150" xfId="5" xr:uid="{646C45FB-8DD1-4873-9745-D3351DFDE48D}"/>
    <cellStyle name="Comma 159" xfId="367" xr:uid="{884BEAFA-632C-40FD-B863-B086FC2764CF}"/>
    <cellStyle name="Comma 159 2" xfId="692" xr:uid="{D0CA6D72-0344-48BA-84F6-A72E924F7A05}"/>
    <cellStyle name="Comma 159 2 2" xfId="1641" xr:uid="{561070B9-8EE4-4C7B-972A-A284CE6CC430}"/>
    <cellStyle name="Comma 159 2 2 2" xfId="3923" xr:uid="{C81A11EC-F330-4009-8EE4-3710AF9FB7EB}"/>
    <cellStyle name="Comma 159 2 2 2 2" xfId="9622" xr:uid="{B574AD9E-E19A-40D3-9620-52513E2BA937}"/>
    <cellStyle name="Comma 159 2 2 2 2 2" xfId="12880" xr:uid="{53877E81-9A07-412C-A66F-2D4F07C91CBE}"/>
    <cellStyle name="Comma 159 2 2 2 2 2 2" xfId="26891" xr:uid="{EC163969-DA3E-40D5-821B-8C21DB7B01F3}"/>
    <cellStyle name="Comma 159 2 2 2 2 3" xfId="15975" xr:uid="{CD4233A0-F153-44F3-9757-1CF168E3AB05}"/>
    <cellStyle name="Comma 159 2 2 2 2 3 2" xfId="29977" xr:uid="{1BB6FF0E-357D-4926-9377-35C7FE0CCF89}"/>
    <cellStyle name="Comma 159 2 2 2 2 4" xfId="23798" xr:uid="{6CE007A1-9669-406A-B668-C4AD80C5513C}"/>
    <cellStyle name="Comma 159 2 2 2 3" xfId="5687" xr:uid="{372BB032-E442-4934-9FB2-E83903864533}"/>
    <cellStyle name="Comma 159 2 2 2 3 2" xfId="20620" xr:uid="{3ACC3A04-0637-4C9E-9AD2-AE0589C48DED}"/>
    <cellStyle name="Comma 159 2 2 2 4" xfId="19074" xr:uid="{9E98E744-08E9-4589-8E68-E48B0D0BBA6A}"/>
    <cellStyle name="Comma 159 2 2 3" xfId="7621" xr:uid="{BF14B19F-921E-4CCE-8685-B5BF89A357B0}"/>
    <cellStyle name="Comma 159 2 2 3 2" xfId="11336" xr:uid="{6603C441-C854-4DC8-B480-F9A7344C1646}"/>
    <cellStyle name="Comma 159 2 2 3 2 2" xfId="25348" xr:uid="{A085BC4A-621E-487A-99F1-E7ED9AFCF478}"/>
    <cellStyle name="Comma 159 2 2 3 3" xfId="14431" xr:uid="{44BEE920-2DC4-4B29-B48B-831EC3F4A1C0}"/>
    <cellStyle name="Comma 159 2 2 3 3 2" xfId="28434" xr:uid="{BD498B4F-7B1F-4725-ACCB-E59CED692D64}"/>
    <cellStyle name="Comma 159 2 2 3 4" xfId="22255" xr:uid="{8C46A8DC-B7D4-4298-AA93-756C2AF2EE3A}"/>
    <cellStyle name="Comma 159 2 2 4" xfId="17531" xr:uid="{FDA48196-819F-4719-B633-A5778698E62D}"/>
    <cellStyle name="Comma 159 2 3" xfId="2589" xr:uid="{8A0D55C8-5E5A-44DD-8AB3-CAB6A5F69467}"/>
    <cellStyle name="Comma 159 2 3 2" xfId="4779" xr:uid="{29ADA84A-632A-4381-BEFD-2CA5CE8AD5F2}"/>
    <cellStyle name="Comma 159 2 3 2 2" xfId="10425" xr:uid="{B09731E5-3175-4CBD-9DD1-9B29F6A79C57}"/>
    <cellStyle name="Comma 159 2 3 2 2 2" xfId="13550" xr:uid="{5E28B8D0-5C5D-44E1-9242-1E0AB745BFB8}"/>
    <cellStyle name="Comma 159 2 3 2 2 2 2" xfId="27561" xr:uid="{F97FE2B1-3FFA-487A-83E7-584F37779BE2}"/>
    <cellStyle name="Comma 159 2 3 2 2 3" xfId="16645" xr:uid="{FB5AD929-A673-4E0D-88FC-B7DD07EC84FE}"/>
    <cellStyle name="Comma 159 2 3 2 2 3 2" xfId="30647" xr:uid="{D1C38213-1713-4AAF-86A1-AC80949B927B}"/>
    <cellStyle name="Comma 159 2 3 2 2 4" xfId="24468" xr:uid="{4427373C-A1A7-45BD-99CE-606D131BA3C0}"/>
    <cellStyle name="Comma 159 2 3 2 3" xfId="6357" xr:uid="{DFB135A5-EB72-4F12-97FF-D43568032AC6}"/>
    <cellStyle name="Comma 159 2 3 2 3 2" xfId="21290" xr:uid="{C5A8A403-7A41-4613-B14A-1410CADBBC89}"/>
    <cellStyle name="Comma 159 2 3 2 4" xfId="19744" xr:uid="{16775C7B-9647-48A2-A9EB-8ECBAB348882}"/>
    <cellStyle name="Comma 159 2 3 3" xfId="8443" xr:uid="{4E955604-4989-4B4F-9C83-E484B1064E74}"/>
    <cellStyle name="Comma 159 2 3 3 2" xfId="12006" xr:uid="{1ED59BDE-722B-4284-B53B-5543778D4E1B}"/>
    <cellStyle name="Comma 159 2 3 3 2 2" xfId="26018" xr:uid="{B9B4AA97-A767-4438-B3AD-6FBC96E92739}"/>
    <cellStyle name="Comma 159 2 3 3 3" xfId="15101" xr:uid="{63019AEB-2111-4F72-8126-00814CFE0FF2}"/>
    <cellStyle name="Comma 159 2 3 3 3 2" xfId="29104" xr:uid="{FDCA9ABB-E9BB-4D50-8961-8BAFB871037B}"/>
    <cellStyle name="Comma 159 2 3 3 4" xfId="22925" xr:uid="{EBE05ABA-1118-4C6D-A903-546A1E491C9A}"/>
    <cellStyle name="Comma 159 2 3 4" xfId="18201" xr:uid="{40316342-827F-48CB-8D7A-5721F3F797DC}"/>
    <cellStyle name="Comma 159 2 4" xfId="3189" xr:uid="{54D83DF0-7753-4D66-8CF3-A9B4D896B8B2}"/>
    <cellStyle name="Comma 159 2 4 2" xfId="8889" xr:uid="{D60CC22F-4D34-41D8-B990-016257EEF160}"/>
    <cellStyle name="Comma 159 2 4 2 2" xfId="12316" xr:uid="{E6FF0B2B-A570-4660-ABBE-E6DDE7B3F109}"/>
    <cellStyle name="Comma 159 2 4 2 2 2" xfId="26328" xr:uid="{EC29D973-4889-43EC-9223-A01EA6F1EDB2}"/>
    <cellStyle name="Comma 159 2 4 2 3" xfId="15411" xr:uid="{8A972CBF-76C8-46B2-A11D-0F87C1A1035D}"/>
    <cellStyle name="Comma 159 2 4 2 3 2" xfId="29414" xr:uid="{F3DEB9B5-6622-4274-924E-ACC4E2C5960E}"/>
    <cellStyle name="Comma 159 2 4 2 4" xfId="23235" xr:uid="{143A1146-B51F-475B-8117-64D9194DE946}"/>
    <cellStyle name="Comma 159 2 4 3" xfId="5124" xr:uid="{DF6D2F2F-8F7C-41A2-A957-5C04ABE3ABA4}"/>
    <cellStyle name="Comma 159 2 4 3 2" xfId="20057" xr:uid="{FE9E8B88-F5FF-4798-9190-8105DE5F0B76}"/>
    <cellStyle name="Comma 159 2 4 4" xfId="18511" xr:uid="{81A36E80-F29B-477B-8E87-60A2CC2ED5B5}"/>
    <cellStyle name="Comma 159 2 5" xfId="6887" xr:uid="{C90F5B89-05C7-42D9-89EA-6FC400AC9339}"/>
    <cellStyle name="Comma 159 2 5 2" xfId="10773" xr:uid="{6CD4CD63-9686-4F18-AE80-801ACA057DC3}"/>
    <cellStyle name="Comma 159 2 5 2 2" xfId="24785" xr:uid="{2698926C-97A5-49E3-BAE0-00E47C712AD8}"/>
    <cellStyle name="Comma 159 2 5 3" xfId="13868" xr:uid="{93EB0988-F023-4E94-97E7-13A708109BD6}"/>
    <cellStyle name="Comma 159 2 5 3 2" xfId="27871" xr:uid="{3F1D193E-BB1D-4F4E-B897-A9835E64A6D9}"/>
    <cellStyle name="Comma 159 2 5 4" xfId="21692" xr:uid="{1B0A0EEA-51AB-4561-95E3-672F9BA0AB8D}"/>
    <cellStyle name="Comma 159 2 6" xfId="16968" xr:uid="{22BFD94F-2954-4B69-A6DD-4EF699D4B6CF}"/>
    <cellStyle name="Comma 159 3" xfId="1451" xr:uid="{E06788E4-8E19-4D97-A30E-E95652B903FB}"/>
    <cellStyle name="Comma 159 3 2" xfId="2456" xr:uid="{B5A90422-AA64-4386-8AEB-1CA8CAB72F75}"/>
    <cellStyle name="Comma 159 3 2 2" xfId="4646" xr:uid="{3FE1F526-DDF0-482A-B74F-30AEF2FE9E9A}"/>
    <cellStyle name="Comma 159 3 2 2 2" xfId="10292" xr:uid="{1FCF0898-72B5-45AC-8462-CB8462E7F8DD}"/>
    <cellStyle name="Comma 159 3 2 2 2 2" xfId="13433" xr:uid="{413016FA-8F00-48F1-859D-67310E477508}"/>
    <cellStyle name="Comma 159 3 2 2 2 2 2" xfId="27444" xr:uid="{AA4FB635-9EF4-40AA-A34C-A8261B8B9F89}"/>
    <cellStyle name="Comma 159 3 2 2 2 3" xfId="16528" xr:uid="{49C849A1-5DBD-474B-9354-C49275714A50}"/>
    <cellStyle name="Comma 159 3 2 2 2 3 2" xfId="30530" xr:uid="{3053525D-F937-49CD-9A76-27BB4E61C01C}"/>
    <cellStyle name="Comma 159 3 2 2 2 4" xfId="24351" xr:uid="{3A77C79A-1BD3-4923-BED2-F38986096814}"/>
    <cellStyle name="Comma 159 3 2 2 3" xfId="6240" xr:uid="{B2A3D2E2-3A24-40E4-8077-197DAB0BD803}"/>
    <cellStyle name="Comma 159 3 2 2 3 2" xfId="21173" xr:uid="{A891F9D9-0751-4710-A427-F19E8BB481F6}"/>
    <cellStyle name="Comma 159 3 2 2 4" xfId="19627" xr:uid="{C3798D00-3B48-4565-B78B-972AB1397A23}"/>
    <cellStyle name="Comma 159 3 2 3" xfId="8310" xr:uid="{53092EEA-7A30-492A-ABF5-08030C9FD1CE}"/>
    <cellStyle name="Comma 159 3 2 3 2" xfId="11889" xr:uid="{A8E0B6C5-5BD5-4611-84CC-D01DB12DFF64}"/>
    <cellStyle name="Comma 159 3 2 3 2 2" xfId="25901" xr:uid="{E02FBB50-D208-4EC6-A40A-0EED4FECC8C6}"/>
    <cellStyle name="Comma 159 3 2 3 3" xfId="14984" xr:uid="{6C4B0700-DE68-4764-AAE4-14AD5DC1C79D}"/>
    <cellStyle name="Comma 159 3 2 3 3 2" xfId="28987" xr:uid="{9C92B8EE-3E4F-499A-B2ED-CA95C74F241E}"/>
    <cellStyle name="Comma 159 3 2 3 4" xfId="22808" xr:uid="{69542356-DAAF-46A4-9C0E-1D9379EA93D4}"/>
    <cellStyle name="Comma 159 3 2 4" xfId="18084" xr:uid="{9A678121-25D8-44FA-A96E-7A7F75823693}"/>
    <cellStyle name="Comma 159 3 3" xfId="3733" xr:uid="{086F7AC6-24CC-4C70-A5A8-4FAA790CAAA3}"/>
    <cellStyle name="Comma 159 3 3 2" xfId="9432" xr:uid="{D0BCFE96-E5F1-47FC-B09D-CBD95426366E}"/>
    <cellStyle name="Comma 159 3 3 2 2" xfId="12706" xr:uid="{7E4E59AB-8225-4BA2-8AF5-A0E6AE4E6E83}"/>
    <cellStyle name="Comma 159 3 3 2 2 2" xfId="26717" xr:uid="{91337240-CCBF-4D57-B9F9-2D5E7256215F}"/>
    <cellStyle name="Comma 159 3 3 2 3" xfId="15801" xr:uid="{F0770BCC-F5D1-434A-B9B9-D51A4EA229DE}"/>
    <cellStyle name="Comma 159 3 3 2 3 2" xfId="29803" xr:uid="{0AF082D3-78C4-438F-94E2-8EE57C775C21}"/>
    <cellStyle name="Comma 159 3 3 2 4" xfId="23624" xr:uid="{D4A7F708-1761-4198-8BB0-9CB46BE14D9D}"/>
    <cellStyle name="Comma 159 3 3 3" xfId="5513" xr:uid="{12CFE0C3-2B2C-4F5C-8589-F21847FF8AC5}"/>
    <cellStyle name="Comma 159 3 3 3 2" xfId="20446" xr:uid="{D7E1F936-6719-42DD-BC66-9EFFEFC16654}"/>
    <cellStyle name="Comma 159 3 3 4" xfId="18900" xr:uid="{4FFD16ED-6471-43FD-B748-D096CC1446E2}"/>
    <cellStyle name="Comma 159 3 4" xfId="7431" xr:uid="{1F9D9F42-5545-46B9-87B7-621AAA3B02B6}"/>
    <cellStyle name="Comma 159 3 4 2" xfId="11162" xr:uid="{F46C6214-1E96-4D09-855F-10C24CADCFAB}"/>
    <cellStyle name="Comma 159 3 4 2 2" xfId="25174" xr:uid="{CB1D141E-F68D-408D-93B9-C2030C8C5DCF}"/>
    <cellStyle name="Comma 159 3 4 3" xfId="14257" xr:uid="{7D6BF58B-20DA-4FA4-A250-F8DB0F8984B4}"/>
    <cellStyle name="Comma 159 3 4 3 2" xfId="28260" xr:uid="{716223CE-FC49-43CC-9D04-839824FB9F2B}"/>
    <cellStyle name="Comma 159 3 4 4" xfId="22081" xr:uid="{54F7A90F-BCB4-4E3E-A2B0-E742F21616F6}"/>
    <cellStyle name="Comma 159 3 5" xfId="17357" xr:uid="{CC87126A-8874-4589-A202-2D6444389969}"/>
    <cellStyle name="Comma 159 4" xfId="1218" xr:uid="{795AE3B2-F7F7-48B1-871E-3E527063CC0A}"/>
    <cellStyle name="Comma 159 4 2" xfId="3517" xr:uid="{F80884BB-7650-4596-A60B-56AEA2596316}"/>
    <cellStyle name="Comma 159 4 2 2" xfId="9217" xr:uid="{A68B195B-BB7D-4DE0-83A2-CDD2023E7951}"/>
    <cellStyle name="Comma 159 4 2 2 2" xfId="12555" xr:uid="{E222B467-9871-4834-A38B-4440DC06DB92}"/>
    <cellStyle name="Comma 159 4 2 2 2 2" xfId="26567" xr:uid="{80234487-6C37-425C-9AEA-0B5A693CBA25}"/>
    <cellStyle name="Comma 159 4 2 2 3" xfId="15650" xr:uid="{2C665EF4-E010-4B8C-B2EA-EE6301F8C035}"/>
    <cellStyle name="Comma 159 4 2 2 3 2" xfId="29653" xr:uid="{874D9B0B-47AB-4179-8E66-388C43BF88A6}"/>
    <cellStyle name="Comma 159 4 2 2 4" xfId="23474" xr:uid="{9B8CBA54-26F5-4BAA-93E6-B3B8C6BF2C08}"/>
    <cellStyle name="Comma 159 4 2 3" xfId="5363" xr:uid="{3ACF9859-12C3-4E4A-9498-DF7F5061FC95}"/>
    <cellStyle name="Comma 159 4 2 3 2" xfId="20296" xr:uid="{1824A708-933C-4F6A-83F0-792CBA609034}"/>
    <cellStyle name="Comma 159 4 2 4" xfId="18750" xr:uid="{4E4C467B-A811-4183-AB90-9E93740F5CBD}"/>
    <cellStyle name="Comma 159 4 3" xfId="7216" xr:uid="{653E7885-DD48-4FDE-B78A-5ACED9292BE0}"/>
    <cellStyle name="Comma 159 4 3 2" xfId="11012" xr:uid="{F8CE01BF-4779-4DCD-9D13-EDF67EA49D87}"/>
    <cellStyle name="Comma 159 4 3 2 2" xfId="25024" xr:uid="{23766055-0B7D-4592-821E-B705E2334715}"/>
    <cellStyle name="Comma 159 4 3 3" xfId="14107" xr:uid="{36C77E3F-BF57-406A-A4FC-92C906873311}"/>
    <cellStyle name="Comma 159 4 3 3 2" xfId="28110" xr:uid="{46725F16-49EE-4206-9C0C-8E63009358BF}"/>
    <cellStyle name="Comma 159 4 3 4" xfId="21931" xr:uid="{1F082733-BE18-43B0-892C-F753E5D88FE6}"/>
    <cellStyle name="Comma 159 4 4" xfId="17207" xr:uid="{B8F9EA4D-DF42-446E-A8AE-8A26A72FAD08}"/>
    <cellStyle name="Comma 159 5" xfId="2297" xr:uid="{544FCC44-F045-427C-9D30-75C4BC2C62F3}"/>
    <cellStyle name="Comma 159 5 2" xfId="4487" xr:uid="{FE663B58-2E94-4EE4-93FB-0004E24662F7}"/>
    <cellStyle name="Comma 159 5 2 2" xfId="10133" xr:uid="{1E462ECD-EF49-4893-BB00-895F14952602}"/>
    <cellStyle name="Comma 159 5 2 2 2" xfId="13332" xr:uid="{65A8009A-EBD0-46B8-A31A-8EB45C9BAF91}"/>
    <cellStyle name="Comma 159 5 2 2 2 2" xfId="27343" xr:uid="{1AA2A2C6-1F3E-4FBA-A744-6F978FB44ADA}"/>
    <cellStyle name="Comma 159 5 2 2 3" xfId="16427" xr:uid="{168A8BE4-6D01-4418-A07C-CE394EE4CD80}"/>
    <cellStyle name="Comma 159 5 2 2 3 2" xfId="30429" xr:uid="{714A4BF9-EFF7-4320-B328-6E3B1C435FB5}"/>
    <cellStyle name="Comma 159 5 2 2 4" xfId="24250" xr:uid="{6C609040-05FE-4FD7-A8B0-E07202FBAEF7}"/>
    <cellStyle name="Comma 159 5 2 3" xfId="6139" xr:uid="{1F091690-45DC-45CF-BDC4-1886C7AB9316}"/>
    <cellStyle name="Comma 159 5 2 3 2" xfId="21072" xr:uid="{D0C23A84-F938-47DA-96BD-203B52BFA2DC}"/>
    <cellStyle name="Comma 159 5 2 4" xfId="19526" xr:uid="{1AC3AF0C-C168-45D3-A1F1-A108219B8EC1}"/>
    <cellStyle name="Comma 159 5 3" xfId="8151" xr:uid="{70485CDC-D7AB-4C2D-8E84-4AF10CEC5FED}"/>
    <cellStyle name="Comma 159 5 3 2" xfId="11788" xr:uid="{F63C87F3-4043-4CC6-87DD-60972D4A6AC0}"/>
    <cellStyle name="Comma 159 5 3 2 2" xfId="25800" xr:uid="{FC4424D4-6FCC-4916-93AD-F9F9301450DB}"/>
    <cellStyle name="Comma 159 5 3 3" xfId="14883" xr:uid="{91AFD00F-974D-49A5-9F69-DEEEE181C01F}"/>
    <cellStyle name="Comma 159 5 3 3 2" xfId="28886" xr:uid="{0E692DBC-6953-40F5-B30F-644734A9FDDA}"/>
    <cellStyle name="Comma 159 5 3 4" xfId="22707" xr:uid="{AC8375C5-17D3-46AD-B290-B77FD1289319}"/>
    <cellStyle name="Comma 159 5 4" xfId="17983" xr:uid="{0511EF3C-1ACC-4233-BCC5-6E5EB9BE3F8E}"/>
    <cellStyle name="Comma 159 6" xfId="3038" xr:uid="{AE032E87-AB18-4DF4-8695-DB959884ECF0}"/>
    <cellStyle name="Comma 159 6 2" xfId="8757" xr:uid="{672FB410-C9AE-463C-A9D2-926603E835EB}"/>
    <cellStyle name="Comma 159 6 2 2" xfId="12233" xr:uid="{676E89BB-FA6B-4A87-8FD4-A731628B75FF}"/>
    <cellStyle name="Comma 159 6 2 2 2" xfId="26245" xr:uid="{2706AA1A-338B-457E-884B-93A8BF5022EB}"/>
    <cellStyle name="Comma 159 6 2 3" xfId="15328" xr:uid="{BDF04FFE-BE75-492D-9493-BBB3AEBF81D4}"/>
    <cellStyle name="Comma 159 6 2 3 2" xfId="29331" xr:uid="{223D0161-13D9-4C34-814B-0E5DF533491E}"/>
    <cellStyle name="Comma 159 6 2 4" xfId="23152" xr:uid="{56F053BD-E1A5-4A51-9535-D48DEA527E93}"/>
    <cellStyle name="Comma 159 6 3" xfId="5038" xr:uid="{14F301BC-B5E4-46DE-86A5-93F28FB9FF61}"/>
    <cellStyle name="Comma 159 6 3 2" xfId="19974" xr:uid="{96E39DA2-BF89-4CFB-B65B-04F790460DEB}"/>
    <cellStyle name="Comma 159 6 4" xfId="18428" xr:uid="{75B86DEC-88F5-4FBD-A7CA-18316D4D4975}"/>
    <cellStyle name="Comma 159 7" xfId="6753" xr:uid="{10E547FD-BBDE-4CF5-A1FD-CDC8AC2596EF}"/>
    <cellStyle name="Comma 159 7 2" xfId="10690" xr:uid="{C4E4F330-F862-44C4-98CF-9E6C5781A9C8}"/>
    <cellStyle name="Comma 159 7 2 2" xfId="24702" xr:uid="{A761ED4C-540B-44EA-89F0-90E7405697DC}"/>
    <cellStyle name="Comma 159 7 3" xfId="13785" xr:uid="{7EEC03E4-7AF4-47B0-81D2-AEE0A252122E}"/>
    <cellStyle name="Comma 159 7 3 2" xfId="27788" xr:uid="{809D60DC-9C2E-4336-9540-ECD524652B6C}"/>
    <cellStyle name="Comma 159 7 4" xfId="21609" xr:uid="{5D6F3B79-3D10-4E9C-B874-8456E5B44C09}"/>
    <cellStyle name="Comma 159 8" xfId="16885" xr:uid="{C34608A3-5E25-4F10-BAF8-526614A4FD2D}"/>
    <cellStyle name="Comma 16" xfId="596" xr:uid="{46664C65-0D95-4FD0-A506-AA1E1E71E277}"/>
    <cellStyle name="Comma 16 2" xfId="1673" xr:uid="{0173A6D8-702F-430C-972F-38E990C7665F}"/>
    <cellStyle name="Comma 16 2 2" xfId="2015" xr:uid="{6392A83A-33BD-47C1-BCD0-FBED71D7CA4E}"/>
    <cellStyle name="Comma 16 2 2 2" xfId="4260" xr:uid="{C3C8B133-13F9-4FC8-AE8C-EF5DD4EE5FAF}"/>
    <cellStyle name="Comma 16 2 2 2 2" xfId="9907" xr:uid="{7D466EA9-4F4E-4946-8AC6-3E33EB7CB81E}"/>
    <cellStyle name="Comma 16 2 2 2 2 2" xfId="13157" xr:uid="{00333741-7892-45C7-83E3-5ED4D40FDF11}"/>
    <cellStyle name="Comma 16 2 2 2 2 2 2" xfId="27168" xr:uid="{F6B4EDA6-F1EC-403B-B46C-E42562B89F9E}"/>
    <cellStyle name="Comma 16 2 2 2 2 3" xfId="16252" xr:uid="{6EF7AF71-157F-47E0-B177-8FEE1C517638}"/>
    <cellStyle name="Comma 16 2 2 2 2 3 2" xfId="30254" xr:uid="{3ABC9513-1DDC-46DC-A159-EE263350C1A7}"/>
    <cellStyle name="Comma 16 2 2 2 2 4" xfId="24075" xr:uid="{16E440E1-E740-495E-BB38-BEED5312B28B}"/>
    <cellStyle name="Comma 16 2 2 2 3" xfId="5964" xr:uid="{64DF790B-D989-4756-AD95-58CA695AD573}"/>
    <cellStyle name="Comma 16 2 2 2 3 2" xfId="20897" xr:uid="{62AF6FB0-9AD8-49EF-9E46-FB6DC85DC679}"/>
    <cellStyle name="Comma 16 2 2 2 4" xfId="19351" xr:uid="{9AD491DC-9204-4ADE-BB8A-139E5D064FA9}"/>
    <cellStyle name="Comma 16 2 2 3" xfId="7906" xr:uid="{5E506AE7-B18E-4AC0-86AD-1993D6EE8815}"/>
    <cellStyle name="Comma 16 2 2 3 2" xfId="11613" xr:uid="{AE721910-0146-4BCF-8784-3B299E9CC293}"/>
    <cellStyle name="Comma 16 2 2 3 2 2" xfId="25625" xr:uid="{4D1A7E66-717C-433E-8412-3883D3517D5C}"/>
    <cellStyle name="Comma 16 2 2 3 3" xfId="14708" xr:uid="{85C17624-ADAB-4C6B-A563-E16A5DB13DF8}"/>
    <cellStyle name="Comma 16 2 2 3 3 2" xfId="28711" xr:uid="{82AA8CF2-9B4A-4DDB-A4E9-78C3E3AE13A1}"/>
    <cellStyle name="Comma 16 2 2 3 4" xfId="22532" xr:uid="{505F6DF5-4BAE-4B76-985E-97CAD1BAB720}"/>
    <cellStyle name="Comma 16 2 2 4" xfId="17808" xr:uid="{E211F89D-7146-4E35-8932-8CCFCA618D2E}"/>
    <cellStyle name="Comma 16 2 3" xfId="3955" xr:uid="{49B008E9-9586-4ECF-A6E3-3B43F5A0060C}"/>
    <cellStyle name="Comma 16 2 3 2" xfId="9654" xr:uid="{C9764157-737F-4D2B-8ED4-1C838F03618C}"/>
    <cellStyle name="Comma 16 2 3 2 2" xfId="12912" xr:uid="{010A633F-6707-4F00-BC5F-335BCD428305}"/>
    <cellStyle name="Comma 16 2 3 2 2 2" xfId="26923" xr:uid="{50575B93-A458-410D-A6F9-4F3C2819BEB8}"/>
    <cellStyle name="Comma 16 2 3 2 3" xfId="16007" xr:uid="{32C475F7-A139-4445-9E56-8CCB88885DB6}"/>
    <cellStyle name="Comma 16 2 3 2 3 2" xfId="30009" xr:uid="{889570CB-AF8F-4FE3-88DF-22F4577A9337}"/>
    <cellStyle name="Comma 16 2 3 2 4" xfId="23830" xr:uid="{0DCDE50E-A681-4D97-A76A-01AC646E55C7}"/>
    <cellStyle name="Comma 16 2 3 3" xfId="5719" xr:uid="{E6E63059-BAE9-48EB-B2B6-F91B6D539AE5}"/>
    <cellStyle name="Comma 16 2 3 3 2" xfId="20652" xr:uid="{57172BCC-3FA8-4A5F-BB6A-D360DF7591F3}"/>
    <cellStyle name="Comma 16 2 3 4" xfId="19106" xr:uid="{C3A9E3AA-092A-4FE1-BEC6-0E8177EF0E71}"/>
    <cellStyle name="Comma 16 2 4" xfId="7653" xr:uid="{DDCC2C98-FC87-402E-BB2B-9BB4CE2EEB1A}"/>
    <cellStyle name="Comma 16 2 4 2" xfId="11368" xr:uid="{E68BE1DF-E814-4B61-8EB8-502A8EFF2A47}"/>
    <cellStyle name="Comma 16 2 4 2 2" xfId="25380" xr:uid="{0C70ADA3-FF28-4E9C-B4D7-A2AA0F318488}"/>
    <cellStyle name="Comma 16 2 4 3" xfId="14463" xr:uid="{7EC4C968-C705-49DC-9E5C-8BD06452EAD9}"/>
    <cellStyle name="Comma 16 2 4 3 2" xfId="28466" xr:uid="{0C819A0F-586D-4AC5-A253-DFF010FA3E87}"/>
    <cellStyle name="Comma 16 2 4 4" xfId="22287" xr:uid="{40FB7148-F3B4-46DA-AE1E-466F13997C09}"/>
    <cellStyle name="Comma 16 2 5" xfId="17563" xr:uid="{74DFB5DF-B68B-4CFA-81E1-8D1659584604}"/>
    <cellStyle name="Comma 16 3" xfId="1277" xr:uid="{68776BE2-A8A7-4D8B-AB54-B401652CD472}"/>
    <cellStyle name="Comma 16 3 2" xfId="3560" xr:uid="{1B5CF3AC-6212-449E-990F-EC652B90DCA2}"/>
    <cellStyle name="Comma 16 3 2 2" xfId="9259" xr:uid="{D37018A3-14CE-41E1-BAF6-45446969C5F9}"/>
    <cellStyle name="Comma 16 3 2 2 2" xfId="12588" xr:uid="{9A56AE22-EEC0-4E51-AFD3-DBA314624A27}"/>
    <cellStyle name="Comma 16 3 2 2 2 2" xfId="26600" xr:uid="{ABA15243-9DE8-4A4E-B474-00B912C91A58}"/>
    <cellStyle name="Comma 16 3 2 2 3" xfId="15683" xr:uid="{3F382597-D8C2-455A-A6F7-3086B9FB9A88}"/>
    <cellStyle name="Comma 16 3 2 2 3 2" xfId="29686" xr:uid="{FDDA8FA4-7AF4-4191-9733-E9EE4A8A0C9B}"/>
    <cellStyle name="Comma 16 3 2 2 4" xfId="23507" xr:uid="{FDE935F9-4BAF-4CAA-9E22-E88E1251452B}"/>
    <cellStyle name="Comma 16 3 2 3" xfId="5396" xr:uid="{37771598-8CAF-4088-BAF8-8B0611F666FC}"/>
    <cellStyle name="Comma 16 3 2 3 2" xfId="20329" xr:uid="{BBCC0E71-E768-46F1-A7A6-7737FB926E29}"/>
    <cellStyle name="Comma 16 3 2 4" xfId="18783" xr:uid="{2C4D2135-CC4B-4A8A-B557-432AFFC75F6E}"/>
    <cellStyle name="Comma 16 3 3" xfId="7258" xr:uid="{EB2DE110-759F-4ACF-8E57-1B30A42F2B96}"/>
    <cellStyle name="Comma 16 3 3 2" xfId="11045" xr:uid="{A5CFB593-883B-433A-94AD-AE567B1096C4}"/>
    <cellStyle name="Comma 16 3 3 2 2" xfId="25057" xr:uid="{C9A2FE4E-C2FC-4E1E-9BA3-AE9C9BF6A2CE}"/>
    <cellStyle name="Comma 16 3 3 3" xfId="14140" xr:uid="{4ABBBF38-FAB0-4D51-AF67-130462E8EB22}"/>
    <cellStyle name="Comma 16 3 3 3 2" xfId="28143" xr:uid="{10260E71-405F-41BE-BA43-6E55950F5127}"/>
    <cellStyle name="Comma 16 3 3 4" xfId="21964" xr:uid="{A694492D-721F-44E8-BD64-A2879025FF7A}"/>
    <cellStyle name="Comma 16 3 4" xfId="17240" xr:uid="{2E5A2D4B-AF2D-4363-BFF1-2E62FFCD1161}"/>
    <cellStyle name="Comma 16 4" xfId="2323" xr:uid="{428FE239-1A16-45FE-86A2-67DCC02C4DCE}"/>
    <cellStyle name="Comma 16 4 2" xfId="4513" xr:uid="{540A20E8-1B57-4C2D-AE91-E8BAB4C96511}"/>
    <cellStyle name="Comma 16 4 2 2" xfId="10159" xr:uid="{DB7D1F40-A224-4802-BC39-9315A6050886}"/>
    <cellStyle name="Comma 16 4 2 2 2" xfId="13350" xr:uid="{0C1862C3-E3A2-4EAE-AA3A-28605620563A}"/>
    <cellStyle name="Comma 16 4 2 2 2 2" xfId="27361" xr:uid="{E143647F-B959-48D9-92A3-D57D0ADC2E10}"/>
    <cellStyle name="Comma 16 4 2 2 3" xfId="16445" xr:uid="{1DE27267-9648-4985-BC6C-C3A71FA412B3}"/>
    <cellStyle name="Comma 16 4 2 2 3 2" xfId="30447" xr:uid="{37BB6FCE-CCCE-44A1-A6A7-FC8A2AB535B7}"/>
    <cellStyle name="Comma 16 4 2 2 4" xfId="24268" xr:uid="{80BD5204-3853-4282-9CD4-5BD7BE0D6206}"/>
    <cellStyle name="Comma 16 4 2 3" xfId="6157" xr:uid="{D88D682B-1A77-484E-97DE-FE5753D98034}"/>
    <cellStyle name="Comma 16 4 2 3 2" xfId="21090" xr:uid="{A568C3CA-9ACC-49F9-828C-9F845BE97440}"/>
    <cellStyle name="Comma 16 4 2 4" xfId="19544" xr:uid="{E1743C74-1E65-470A-B6A1-6C5937791094}"/>
    <cellStyle name="Comma 16 4 3" xfId="8177" xr:uid="{D6E492F0-0F9C-463D-AC54-268B220B4DD3}"/>
    <cellStyle name="Comma 16 4 3 2" xfId="11806" xr:uid="{03E9C93F-64F9-4AFC-A4A3-9A70A719A56F}"/>
    <cellStyle name="Comma 16 4 3 2 2" xfId="25818" xr:uid="{DB8A6BA8-361C-44C7-9425-4F5A40BB304D}"/>
    <cellStyle name="Comma 16 4 3 3" xfId="14901" xr:uid="{FBD36557-9561-438D-A651-1DA71DBADEFA}"/>
    <cellStyle name="Comma 16 4 3 3 2" xfId="28904" xr:uid="{693B63B4-3BF0-40FD-84A4-745313B1E520}"/>
    <cellStyle name="Comma 16 4 3 4" xfId="22725" xr:uid="{5A936826-87A0-4DD0-9C0C-D707CFDBD38A}"/>
    <cellStyle name="Comma 16 4 4" xfId="18001" xr:uid="{13A81F79-1B82-483B-BA45-ED024AD4E6FE}"/>
    <cellStyle name="Comma 16 5" xfId="3125" xr:uid="{FEDD5F1F-DE6C-4738-B1DB-1F0069F0A703}"/>
    <cellStyle name="Comma 16 5 2" xfId="8827" xr:uid="{AAF3E18B-F9B7-4922-BB8A-181334C21479}"/>
    <cellStyle name="Comma 16 5 2 2" xfId="12281" xr:uid="{48A0FA16-3E7B-4DEB-9206-0E53628079E9}"/>
    <cellStyle name="Comma 16 5 2 2 2" xfId="26293" xr:uid="{F6205E68-0677-4040-A593-D111654F113A}"/>
    <cellStyle name="Comma 16 5 2 3" xfId="15376" xr:uid="{823BB69F-4AD9-4446-B11B-D3E0C17D0705}"/>
    <cellStyle name="Comma 16 5 2 3 2" xfId="29379" xr:uid="{B2870E82-1DD8-4AF6-B960-924B567323BC}"/>
    <cellStyle name="Comma 16 5 2 4" xfId="23200" xr:uid="{3E10FAF2-9510-41C5-B3DA-0DB50C68FD5A}"/>
    <cellStyle name="Comma 16 5 3" xfId="5088" xr:uid="{1A847579-E26C-4390-BC6D-158135172CBD}"/>
    <cellStyle name="Comma 16 5 3 2" xfId="20022" xr:uid="{A9C53760-5BFE-4942-957A-02941C718761}"/>
    <cellStyle name="Comma 16 5 4" xfId="18476" xr:uid="{BA3E29DF-9AC4-488D-9224-94F6DB8BBB53}"/>
    <cellStyle name="Comma 16 6" xfId="6825" xr:uid="{81EFEAA7-9CF7-427F-B35A-C55308330D07}"/>
    <cellStyle name="Comma 16 6 2" xfId="10738" xr:uid="{87C0BF08-37D7-4F6C-A219-39CB4761B311}"/>
    <cellStyle name="Comma 16 6 2 2" xfId="24750" xr:uid="{E8DCDEE0-807A-472E-88B2-75C6B51E8AD5}"/>
    <cellStyle name="Comma 16 6 3" xfId="13833" xr:uid="{BA1F4E75-701D-4EBE-A331-5DD52F1C1DBE}"/>
    <cellStyle name="Comma 16 6 3 2" xfId="27836" xr:uid="{7B46876E-7AA4-4E0A-8941-98B6E6EE9C9B}"/>
    <cellStyle name="Comma 16 6 4" xfId="21657" xr:uid="{0C83C89D-E1A4-4E9F-83E7-76E1B9F23D07}"/>
    <cellStyle name="Comma 16 7" xfId="16933" xr:uid="{757361BD-F25C-42F9-AE21-F8FBF18DCED9}"/>
    <cellStyle name="Comma 160" xfId="368" xr:uid="{75D5FAFB-1BB6-4AEF-884B-994ADF8A8357}"/>
    <cellStyle name="Comma 160 2" xfId="693" xr:uid="{5DC8F158-572F-464F-88E8-8EA6E2737950}"/>
    <cellStyle name="Comma 160 2 2" xfId="1638" xr:uid="{EDDAE1C5-48CD-4F4E-9D59-66763E251C14}"/>
    <cellStyle name="Comma 160 2 2 2" xfId="3920" xr:uid="{CE2C174C-96CE-4AD5-A2BA-9E411B810D25}"/>
    <cellStyle name="Comma 160 2 2 2 2" xfId="9619" xr:uid="{A113C43B-E0B0-40B5-A865-B8055674E379}"/>
    <cellStyle name="Comma 160 2 2 2 2 2" xfId="12877" xr:uid="{3C80BD85-D4E4-4C65-AF19-D15585693432}"/>
    <cellStyle name="Comma 160 2 2 2 2 2 2" xfId="26888" xr:uid="{5282C353-41C9-4C73-A425-77502D42E927}"/>
    <cellStyle name="Comma 160 2 2 2 2 3" xfId="15972" xr:uid="{6D47253A-8FC9-418B-BEE2-B7B23F6ACA2B}"/>
    <cellStyle name="Comma 160 2 2 2 2 3 2" xfId="29974" xr:uid="{984EC418-3AF4-46E6-973F-505E0008641F}"/>
    <cellStyle name="Comma 160 2 2 2 2 4" xfId="23795" xr:uid="{F9CFA805-DE6D-4E40-88FD-5C88A651B98D}"/>
    <cellStyle name="Comma 160 2 2 2 3" xfId="5684" xr:uid="{DFE84BD3-7937-4E32-B5C3-D18E25C47A8F}"/>
    <cellStyle name="Comma 160 2 2 2 3 2" xfId="20617" xr:uid="{54856614-E039-4907-924B-D5DFF8D47D0A}"/>
    <cellStyle name="Comma 160 2 2 2 4" xfId="19071" xr:uid="{1629368D-4F9B-4DDE-9D99-EEA49D61231F}"/>
    <cellStyle name="Comma 160 2 2 3" xfId="7618" xr:uid="{DEE103EC-B697-43A5-B88F-95DFCAA55206}"/>
    <cellStyle name="Comma 160 2 2 3 2" xfId="11333" xr:uid="{B1AB6BA0-CAF3-469D-874F-CD15B0297C2C}"/>
    <cellStyle name="Comma 160 2 2 3 2 2" xfId="25345" xr:uid="{7BCCDD33-B8B1-4671-9D6B-474C89C6D98C}"/>
    <cellStyle name="Comma 160 2 2 3 3" xfId="14428" xr:uid="{620C8247-4EB5-4906-89D5-B1684E4D23ED}"/>
    <cellStyle name="Comma 160 2 2 3 3 2" xfId="28431" xr:uid="{E1D3EA69-4D70-4B4F-B5C7-9C7D70321E0D}"/>
    <cellStyle name="Comma 160 2 2 3 4" xfId="22252" xr:uid="{56AC90C3-F6DE-427E-BE79-ECA6E8BD161A}"/>
    <cellStyle name="Comma 160 2 2 4" xfId="17528" xr:uid="{2FCF495D-F753-4B2F-9215-7FE39B82D957}"/>
    <cellStyle name="Comma 160 2 3" xfId="2587" xr:uid="{F89E2CCD-DEEE-4872-94DD-5D11BD9DDC75}"/>
    <cellStyle name="Comma 160 2 3 2" xfId="4777" xr:uid="{402EB22A-EEBF-4644-ADC1-C13AE6401A5F}"/>
    <cellStyle name="Comma 160 2 3 2 2" xfId="10423" xr:uid="{6E02BDC7-6D9D-4A07-B397-70F62A2332EE}"/>
    <cellStyle name="Comma 160 2 3 2 2 2" xfId="13548" xr:uid="{96A4202E-5A07-4FB6-B2F6-169FE07E5144}"/>
    <cellStyle name="Comma 160 2 3 2 2 2 2" xfId="27559" xr:uid="{4F8292E4-9817-4B74-84DF-CC7E0906925B}"/>
    <cellStyle name="Comma 160 2 3 2 2 3" xfId="16643" xr:uid="{E0ED285A-4D59-4CEF-8520-7B0B64920621}"/>
    <cellStyle name="Comma 160 2 3 2 2 3 2" xfId="30645" xr:uid="{ECAB87B8-7D3E-4BC0-A42B-C29DA9674F2E}"/>
    <cellStyle name="Comma 160 2 3 2 2 4" xfId="24466" xr:uid="{C105C3CC-C926-41EA-BCF9-81836BB84C63}"/>
    <cellStyle name="Comma 160 2 3 2 3" xfId="6355" xr:uid="{7F672DB8-F9FD-470F-B07F-DBD11E2647D8}"/>
    <cellStyle name="Comma 160 2 3 2 3 2" xfId="21288" xr:uid="{536DD658-8F19-44DF-B279-D73038A0E3D7}"/>
    <cellStyle name="Comma 160 2 3 2 4" xfId="19742" xr:uid="{E46911AB-10F8-4FED-A6CE-7956BB070FF2}"/>
    <cellStyle name="Comma 160 2 3 3" xfId="8441" xr:uid="{1BAB997D-F6D7-4047-8609-A658CA880AD6}"/>
    <cellStyle name="Comma 160 2 3 3 2" xfId="12004" xr:uid="{AE7D8EBC-465E-420E-9163-440C809562E2}"/>
    <cellStyle name="Comma 160 2 3 3 2 2" xfId="26016" xr:uid="{EBD75589-9C20-4173-BE38-425412340A40}"/>
    <cellStyle name="Comma 160 2 3 3 3" xfId="15099" xr:uid="{14041276-F466-4D17-B28A-482C5C69426B}"/>
    <cellStyle name="Comma 160 2 3 3 3 2" xfId="29102" xr:uid="{B6432272-CEEE-4C4F-B488-A9537B9C30EE}"/>
    <cellStyle name="Comma 160 2 3 3 4" xfId="22923" xr:uid="{3D1724AA-CBA3-480D-A54D-76D3FEF1FC8C}"/>
    <cellStyle name="Comma 160 2 3 4" xfId="18199" xr:uid="{FFDF6BAE-EEC8-43B6-AE95-8CE0362CFFB6}"/>
    <cellStyle name="Comma 160 2 4" xfId="3190" xr:uid="{A8B40AB9-4C9D-405A-B7BB-8EE92B57F8B9}"/>
    <cellStyle name="Comma 160 2 4 2" xfId="8890" xr:uid="{756E58CC-E166-4EAB-872E-8D8E44003FCF}"/>
    <cellStyle name="Comma 160 2 4 2 2" xfId="12317" xr:uid="{34032C65-8B4E-48AF-81AC-82FC47879069}"/>
    <cellStyle name="Comma 160 2 4 2 2 2" xfId="26329" xr:uid="{2A7BC86E-612B-46F0-BA5D-23142D4E6513}"/>
    <cellStyle name="Comma 160 2 4 2 3" xfId="15412" xr:uid="{7817A079-E14A-4952-BA41-B1F5F3B8E0FF}"/>
    <cellStyle name="Comma 160 2 4 2 3 2" xfId="29415" xr:uid="{AAEDB960-F989-4682-B180-B591399F9DC7}"/>
    <cellStyle name="Comma 160 2 4 2 4" xfId="23236" xr:uid="{AA8A2922-54EB-4A64-8B93-6EB23D196381}"/>
    <cellStyle name="Comma 160 2 4 3" xfId="5125" xr:uid="{9F956EA0-1704-4401-B155-C1993FF83EC0}"/>
    <cellStyle name="Comma 160 2 4 3 2" xfId="20058" xr:uid="{4E36D29F-8DA3-4A09-96C2-26D5A8D58E96}"/>
    <cellStyle name="Comma 160 2 4 4" xfId="18512" xr:uid="{9621A8DC-BB3D-4304-96DD-AC35D4C8590A}"/>
    <cellStyle name="Comma 160 2 5" xfId="6888" xr:uid="{8134401A-D022-4F5F-AE19-38ED9159E9BD}"/>
    <cellStyle name="Comma 160 2 5 2" xfId="10774" xr:uid="{67919640-FD0A-439C-9B81-B1167CCADB56}"/>
    <cellStyle name="Comma 160 2 5 2 2" xfId="24786" xr:uid="{9DB7688C-E7C5-4479-AE1D-A0BCD0A619AC}"/>
    <cellStyle name="Comma 160 2 5 3" xfId="13869" xr:uid="{A841D7CC-52B1-4B67-B7FC-CA43ADB7642F}"/>
    <cellStyle name="Comma 160 2 5 3 2" xfId="27872" xr:uid="{F8F8F8D4-A84B-4BDD-BA89-E0671510D303}"/>
    <cellStyle name="Comma 160 2 5 4" xfId="21693" xr:uid="{F20EEA93-9EBC-4477-BEFC-AD5CED9DC132}"/>
    <cellStyle name="Comma 160 2 6" xfId="16969" xr:uid="{B92D44D3-9239-4599-8EA2-EDE60BDA43A2}"/>
    <cellStyle name="Comma 160 3" xfId="1448" xr:uid="{95FF6E33-CD4A-4B8C-8468-80C56F4A014C}"/>
    <cellStyle name="Comma 160 3 2" xfId="2453" xr:uid="{86CC1E0C-9449-4917-846A-634E15E2332C}"/>
    <cellStyle name="Comma 160 3 2 2" xfId="4643" xr:uid="{A0D35707-C8A4-4D49-AFD3-4C20D641DD21}"/>
    <cellStyle name="Comma 160 3 2 2 2" xfId="10289" xr:uid="{2E1001E6-CA22-4A69-A317-9C559E9C122B}"/>
    <cellStyle name="Comma 160 3 2 2 2 2" xfId="13430" xr:uid="{81F43EAA-1E1C-47C4-A0CF-AB55727DE4B6}"/>
    <cellStyle name="Comma 160 3 2 2 2 2 2" xfId="27441" xr:uid="{161D77F9-AD7A-4BF4-942D-921BC18D54D6}"/>
    <cellStyle name="Comma 160 3 2 2 2 3" xfId="16525" xr:uid="{E6958C75-B47B-4F28-BC9D-621B6DB600D6}"/>
    <cellStyle name="Comma 160 3 2 2 2 3 2" xfId="30527" xr:uid="{8B30E69B-50C4-4C7C-AAEB-3E97E2631FED}"/>
    <cellStyle name="Comma 160 3 2 2 2 4" xfId="24348" xr:uid="{719C1916-F997-4A32-B04C-C33BDB7EB0D6}"/>
    <cellStyle name="Comma 160 3 2 2 3" xfId="6237" xr:uid="{F15B1045-B5E0-44CE-A333-63F3CACD08FC}"/>
    <cellStyle name="Comma 160 3 2 2 3 2" xfId="21170" xr:uid="{F7471C7F-51C1-48EB-A2C8-CA7F28EA048C}"/>
    <cellStyle name="Comma 160 3 2 2 4" xfId="19624" xr:uid="{B4F8D11C-2F80-4E60-B873-484398537AEB}"/>
    <cellStyle name="Comma 160 3 2 3" xfId="8307" xr:uid="{E3BCD10F-C85D-44A7-987B-383D1EB27D98}"/>
    <cellStyle name="Comma 160 3 2 3 2" xfId="11886" xr:uid="{08D36524-DA59-4B6A-A8E6-9B26B7C5B812}"/>
    <cellStyle name="Comma 160 3 2 3 2 2" xfId="25898" xr:uid="{C6A606D4-BC89-4F06-8071-F06D2990492A}"/>
    <cellStyle name="Comma 160 3 2 3 3" xfId="14981" xr:uid="{B8A987E3-F831-4388-92FC-EA0593F11328}"/>
    <cellStyle name="Comma 160 3 2 3 3 2" xfId="28984" xr:uid="{53AAAB4C-8642-4009-A7ED-5446C728EBA9}"/>
    <cellStyle name="Comma 160 3 2 3 4" xfId="22805" xr:uid="{00D64B0A-D2BA-4279-87DF-7B067A6A3A82}"/>
    <cellStyle name="Comma 160 3 2 4" xfId="18081" xr:uid="{3F48A428-3E43-4EC1-B52B-39D49DAE77F6}"/>
    <cellStyle name="Comma 160 3 3" xfId="3730" xr:uid="{386C9FDE-9CB4-4DEB-8D15-9ECC2292D63D}"/>
    <cellStyle name="Comma 160 3 3 2" xfId="9429" xr:uid="{3A45E401-84D1-4223-9867-683379F50769}"/>
    <cellStyle name="Comma 160 3 3 2 2" xfId="12703" xr:uid="{57872FB2-05A0-4B04-8A99-F0F22557A4B7}"/>
    <cellStyle name="Comma 160 3 3 2 2 2" xfId="26714" xr:uid="{AAC7698D-80F5-4B6A-8449-CF26E636BA19}"/>
    <cellStyle name="Comma 160 3 3 2 3" xfId="15798" xr:uid="{DE2CAA69-4F0E-466B-AFE8-DD37FD9DE7FE}"/>
    <cellStyle name="Comma 160 3 3 2 3 2" xfId="29800" xr:uid="{01475075-6BDA-4711-94D6-96E5AB382561}"/>
    <cellStyle name="Comma 160 3 3 2 4" xfId="23621" xr:uid="{B2D6AA9D-AF47-4EF7-98B6-CF4482CC0618}"/>
    <cellStyle name="Comma 160 3 3 3" xfId="5510" xr:uid="{E021CE44-79A1-4C9B-9DB7-48D87858B7BC}"/>
    <cellStyle name="Comma 160 3 3 3 2" xfId="20443" xr:uid="{058F7634-966E-4595-A228-60A2EA1631F9}"/>
    <cellStyle name="Comma 160 3 3 4" xfId="18897" xr:uid="{D7075CE2-5E1F-4A1D-96B8-DC257DDC7A33}"/>
    <cellStyle name="Comma 160 3 4" xfId="7428" xr:uid="{A906CF17-4865-41F4-ABE3-12DA8672EDAC}"/>
    <cellStyle name="Comma 160 3 4 2" xfId="11159" xr:uid="{FE674B5A-056A-4AD0-945D-9D7A82B74A24}"/>
    <cellStyle name="Comma 160 3 4 2 2" xfId="25171" xr:uid="{99A9F3AB-D268-46E1-A63E-ACB115C26E4F}"/>
    <cellStyle name="Comma 160 3 4 3" xfId="14254" xr:uid="{A1BBA177-8FB2-4E55-AEEF-2757953ED0BA}"/>
    <cellStyle name="Comma 160 3 4 3 2" xfId="28257" xr:uid="{6F7CA232-53B3-4C51-8FA5-7E175B17DCDD}"/>
    <cellStyle name="Comma 160 3 4 4" xfId="22078" xr:uid="{B7C4A884-1955-495B-81E4-5A321D92CB6A}"/>
    <cellStyle name="Comma 160 3 5" xfId="17354" xr:uid="{E678B2F7-B67E-4E2C-8A2A-97CEBA7188E0}"/>
    <cellStyle name="Comma 160 4" xfId="1215" xr:uid="{9D275093-2B7B-499E-8E67-0BEDB16CA0D2}"/>
    <cellStyle name="Comma 160 4 2" xfId="3514" xr:uid="{962257F6-381C-42E9-9D30-B262B500579F}"/>
    <cellStyle name="Comma 160 4 2 2" xfId="9214" xr:uid="{3B33E9DE-3D3C-4F28-8FF9-3E9A37A4AC30}"/>
    <cellStyle name="Comma 160 4 2 2 2" xfId="12552" xr:uid="{243D9BEF-38D3-4640-8E51-D249E21805C7}"/>
    <cellStyle name="Comma 160 4 2 2 2 2" xfId="26564" xr:uid="{4CD2940F-9D00-4FD7-A41F-649BF715F979}"/>
    <cellStyle name="Comma 160 4 2 2 3" xfId="15647" xr:uid="{708E29EC-3800-4198-9709-1D1A90A35251}"/>
    <cellStyle name="Comma 160 4 2 2 3 2" xfId="29650" xr:uid="{C7C1FACB-A0BF-4D21-9B4C-B918CE99ED0D}"/>
    <cellStyle name="Comma 160 4 2 2 4" xfId="23471" xr:uid="{6C6F11BD-6925-4B65-8781-0287FD645E5B}"/>
    <cellStyle name="Comma 160 4 2 3" xfId="5360" xr:uid="{9BEDCBFD-172A-4B1B-8338-DABDA04D799A}"/>
    <cellStyle name="Comma 160 4 2 3 2" xfId="20293" xr:uid="{34BA706F-B8FA-47D6-96FC-F9E9A2A1E93B}"/>
    <cellStyle name="Comma 160 4 2 4" xfId="18747" xr:uid="{24A6AD96-B176-4E0E-8E9B-859601B4EDD3}"/>
    <cellStyle name="Comma 160 4 3" xfId="7213" xr:uid="{41BB342D-B21F-46A0-B5C7-4E30009763C1}"/>
    <cellStyle name="Comma 160 4 3 2" xfId="11009" xr:uid="{8AF41075-5F6E-490C-9B66-5E2749BEE1BB}"/>
    <cellStyle name="Comma 160 4 3 2 2" xfId="25021" xr:uid="{F38FFA30-6B53-4170-9C93-FFCBF6084496}"/>
    <cellStyle name="Comma 160 4 3 3" xfId="14104" xr:uid="{B5B6F3E2-EE9A-4E47-B3D4-886ECC5BBB10}"/>
    <cellStyle name="Comma 160 4 3 3 2" xfId="28107" xr:uid="{1E76562B-343C-4EE5-A1A3-DE4866876EC2}"/>
    <cellStyle name="Comma 160 4 3 4" xfId="21928" xr:uid="{E28E7E08-1BD6-4EBA-8635-C3A1304FB1FD}"/>
    <cellStyle name="Comma 160 4 4" xfId="17204" xr:uid="{64A0CD71-7945-48E7-BCBE-4583E9B9B149}"/>
    <cellStyle name="Comma 160 5" xfId="2295" xr:uid="{12BC4F02-13FC-42D4-846F-FB21350C0AAF}"/>
    <cellStyle name="Comma 160 5 2" xfId="4485" xr:uid="{9F7593FD-68CB-4A03-AF18-80611C792B0C}"/>
    <cellStyle name="Comma 160 5 2 2" xfId="10131" xr:uid="{F6525AE4-B30F-4DFA-BE6B-011A441E51FF}"/>
    <cellStyle name="Comma 160 5 2 2 2" xfId="13330" xr:uid="{3BD414EF-4974-4C9F-8C11-258AF1F73A58}"/>
    <cellStyle name="Comma 160 5 2 2 2 2" xfId="27341" xr:uid="{752805A7-442A-4FA6-9C83-BAB3A044E0FB}"/>
    <cellStyle name="Comma 160 5 2 2 3" xfId="16425" xr:uid="{27486752-1BC4-443B-876E-C9E345750B18}"/>
    <cellStyle name="Comma 160 5 2 2 3 2" xfId="30427" xr:uid="{C1DA8B1B-3033-4748-AF11-889266A6A5E4}"/>
    <cellStyle name="Comma 160 5 2 2 4" xfId="24248" xr:uid="{6657D22C-EE18-4E13-99ED-C7F983F248E1}"/>
    <cellStyle name="Comma 160 5 2 3" xfId="6137" xr:uid="{082F3871-4261-401C-AA99-D2F0AC9F7FD3}"/>
    <cellStyle name="Comma 160 5 2 3 2" xfId="21070" xr:uid="{2172D7D2-E274-4877-B7D2-444EBCA0E3C4}"/>
    <cellStyle name="Comma 160 5 2 4" xfId="19524" xr:uid="{7DD84D19-6F25-4F6F-A73C-EE5AACA41AA1}"/>
    <cellStyle name="Comma 160 5 3" xfId="8149" xr:uid="{B5E38AB7-0F11-4E71-9612-A5EA879A7948}"/>
    <cellStyle name="Comma 160 5 3 2" xfId="11786" xr:uid="{8E3649EB-A45C-4CCF-AED7-19765B184BD9}"/>
    <cellStyle name="Comma 160 5 3 2 2" xfId="25798" xr:uid="{76A9792E-1D4C-4FB6-B44B-298FB0C1E946}"/>
    <cellStyle name="Comma 160 5 3 3" xfId="14881" xr:uid="{31EBA995-78D4-4BAE-9A7A-6FE1F78E0B18}"/>
    <cellStyle name="Comma 160 5 3 3 2" xfId="28884" xr:uid="{84741857-FAC9-4D78-8D9A-8495CD714272}"/>
    <cellStyle name="Comma 160 5 3 4" xfId="22705" xr:uid="{89A57C47-4AA0-4449-AF57-DDD4DCF27F9A}"/>
    <cellStyle name="Comma 160 5 4" xfId="17981" xr:uid="{6A24F938-C0B6-49EC-86FF-641120831EF1}"/>
    <cellStyle name="Comma 160 6" xfId="3039" xr:uid="{6E65B6FD-F4A9-47BD-8A52-73DED27F95A2}"/>
    <cellStyle name="Comma 160 6 2" xfId="8758" xr:uid="{0AA7129A-2A97-424F-82CD-6B0EAFD5A695}"/>
    <cellStyle name="Comma 160 6 2 2" xfId="12234" xr:uid="{308D3FE3-60C7-4010-8E05-B967F6F49A90}"/>
    <cellStyle name="Comma 160 6 2 2 2" xfId="26246" xr:uid="{5F55B46D-8FD5-4153-A4BC-ADC00B1F7F86}"/>
    <cellStyle name="Comma 160 6 2 3" xfId="15329" xr:uid="{D93FE865-0B64-4522-A266-3A174CB0A837}"/>
    <cellStyle name="Comma 160 6 2 3 2" xfId="29332" xr:uid="{040F630A-B466-40E2-B656-EF55C780D84E}"/>
    <cellStyle name="Comma 160 6 2 4" xfId="23153" xr:uid="{ADA6F66D-6260-47C0-9CB6-1DA92CA6ED5E}"/>
    <cellStyle name="Comma 160 6 3" xfId="5039" xr:uid="{AD3DAF19-00ED-4CE2-A239-F09F81AE6B56}"/>
    <cellStyle name="Comma 160 6 3 2" xfId="19975" xr:uid="{1FB6325D-7281-41DB-B118-D5BA6896B901}"/>
    <cellStyle name="Comma 160 6 4" xfId="18429" xr:uid="{A99122DD-80E8-4860-81C0-A115D941655E}"/>
    <cellStyle name="Comma 160 7" xfId="6754" xr:uid="{5EBF5B00-6D60-4FA6-A5E7-7ACA3CE9D7F3}"/>
    <cellStyle name="Comma 160 7 2" xfId="10691" xr:uid="{B669BD1F-CECF-438B-9977-FE9F784A6106}"/>
    <cellStyle name="Comma 160 7 2 2" xfId="24703" xr:uid="{06F60D8F-1FD4-48A2-AAE7-4BF237242E08}"/>
    <cellStyle name="Comma 160 7 3" xfId="13786" xr:uid="{52146755-3D12-4D7C-BCD1-8D2B20299F4C}"/>
    <cellStyle name="Comma 160 7 3 2" xfId="27789" xr:uid="{18FD9362-93CC-4647-BA36-1256FF3A0415}"/>
    <cellStyle name="Comma 160 7 4" xfId="21610" xr:uid="{D0425FFF-022B-4593-8C39-D603F50D5FCD}"/>
    <cellStyle name="Comma 160 8" xfId="16886" xr:uid="{A8E779F2-0AE7-48A5-A8F8-0DBB68649A3C}"/>
    <cellStyle name="Comma 161" xfId="369" xr:uid="{3F01FD45-5FD1-4B4F-B122-90AEE78075FE}"/>
    <cellStyle name="Comma 161 2" xfId="694" xr:uid="{62855884-3519-43EF-AA86-A7B20E075ED5}"/>
    <cellStyle name="Comma 161 2 2" xfId="1640" xr:uid="{CEA804B7-2E21-4444-81FE-D5278985E4C6}"/>
    <cellStyle name="Comma 161 2 2 2" xfId="3922" xr:uid="{F86096B9-1D23-4FA9-B3D2-3A5C2CB0CB2D}"/>
    <cellStyle name="Comma 161 2 2 2 2" xfId="9621" xr:uid="{38B0B380-7231-46D2-839A-52D5CDEE6875}"/>
    <cellStyle name="Comma 161 2 2 2 2 2" xfId="12879" xr:uid="{0123CFDD-420A-4F3F-9C85-4A93617146C9}"/>
    <cellStyle name="Comma 161 2 2 2 2 2 2" xfId="26890" xr:uid="{D3E60D36-E004-497E-8A33-523EF314F9E9}"/>
    <cellStyle name="Comma 161 2 2 2 2 3" xfId="15974" xr:uid="{B6A35C2C-2462-49C1-ADFC-346254FCF462}"/>
    <cellStyle name="Comma 161 2 2 2 2 3 2" xfId="29976" xr:uid="{99505F89-58AD-4EAB-88C5-2F7BCA04CE08}"/>
    <cellStyle name="Comma 161 2 2 2 2 4" xfId="23797" xr:uid="{CCE230FB-3B4D-49EE-9AFE-C3C1703EA8BE}"/>
    <cellStyle name="Comma 161 2 2 2 3" xfId="5686" xr:uid="{BA4AA089-1667-47B7-AFA3-49F45B97D0A3}"/>
    <cellStyle name="Comma 161 2 2 2 3 2" xfId="20619" xr:uid="{875B8A76-5DFF-491F-8A8E-C7ACC6B42FC8}"/>
    <cellStyle name="Comma 161 2 2 2 4" xfId="19073" xr:uid="{30FF34F6-4C10-4F14-A061-3CDC3B3C0020}"/>
    <cellStyle name="Comma 161 2 2 3" xfId="7620" xr:uid="{551B40FC-6093-40E9-BC9F-49E21C5F153F}"/>
    <cellStyle name="Comma 161 2 2 3 2" xfId="11335" xr:uid="{340F3BB1-46F9-48C7-9CCF-966698A1413A}"/>
    <cellStyle name="Comma 161 2 2 3 2 2" xfId="25347" xr:uid="{909B0025-ED1B-4A72-8CFF-260C8663B415}"/>
    <cellStyle name="Comma 161 2 2 3 3" xfId="14430" xr:uid="{050261A9-E6F1-4071-8D6C-E9A7F5304BE3}"/>
    <cellStyle name="Comma 161 2 2 3 3 2" xfId="28433" xr:uid="{2481AC9C-04B5-412E-89D1-397C86399CA8}"/>
    <cellStyle name="Comma 161 2 2 3 4" xfId="22254" xr:uid="{147B2697-6AAB-4B14-8B0E-E94BD9E67AF6}"/>
    <cellStyle name="Comma 161 2 2 4" xfId="17530" xr:uid="{5A43C5B4-9E5B-4A29-B31A-861F90B80BE8}"/>
    <cellStyle name="Comma 161 2 3" xfId="2588" xr:uid="{D04422CF-9D5D-447E-8C4B-70EEE595CA86}"/>
    <cellStyle name="Comma 161 2 3 2" xfId="4778" xr:uid="{DB07E855-A7A8-459A-BC1A-889F9DDF3872}"/>
    <cellStyle name="Comma 161 2 3 2 2" xfId="10424" xr:uid="{45964076-C1A3-4356-A8AF-75D79F248B91}"/>
    <cellStyle name="Comma 161 2 3 2 2 2" xfId="13549" xr:uid="{3A3AC052-B43F-49A2-9974-ECA9FD4BD6AC}"/>
    <cellStyle name="Comma 161 2 3 2 2 2 2" xfId="27560" xr:uid="{88814E18-2298-43D0-B729-AD6A7A81FB71}"/>
    <cellStyle name="Comma 161 2 3 2 2 3" xfId="16644" xr:uid="{1EDD3293-E76E-4748-AFAE-500693892F27}"/>
    <cellStyle name="Comma 161 2 3 2 2 3 2" xfId="30646" xr:uid="{A32E9892-2903-44BC-9601-36F4FF353F74}"/>
    <cellStyle name="Comma 161 2 3 2 2 4" xfId="24467" xr:uid="{1646AED7-C7FF-4B2E-8455-5654DFA955E5}"/>
    <cellStyle name="Comma 161 2 3 2 3" xfId="6356" xr:uid="{AAC64F8E-CF64-412A-A4B1-422073703711}"/>
    <cellStyle name="Comma 161 2 3 2 3 2" xfId="21289" xr:uid="{318E019B-064E-4243-99E9-C014EE6F5EDE}"/>
    <cellStyle name="Comma 161 2 3 2 4" xfId="19743" xr:uid="{AE58AF4C-9521-4512-BE52-8B76BBBAF435}"/>
    <cellStyle name="Comma 161 2 3 3" xfId="8442" xr:uid="{DF82D740-1CDE-4B91-BBEA-0CFE4C18B71E}"/>
    <cellStyle name="Comma 161 2 3 3 2" xfId="12005" xr:uid="{4E01BA70-E8BA-426A-8B4B-9E762BFDC9DF}"/>
    <cellStyle name="Comma 161 2 3 3 2 2" xfId="26017" xr:uid="{5A886F79-3BE1-4611-8120-49C5351765D9}"/>
    <cellStyle name="Comma 161 2 3 3 3" xfId="15100" xr:uid="{9E04D3F7-D73D-49A4-8AC7-A9652D74BB26}"/>
    <cellStyle name="Comma 161 2 3 3 3 2" xfId="29103" xr:uid="{ADC74CDE-C8E5-4DA1-8DCB-BBD5DCB4C940}"/>
    <cellStyle name="Comma 161 2 3 3 4" xfId="22924" xr:uid="{9EC4F26E-5DD6-4A0B-BC8F-2F955C1DFD43}"/>
    <cellStyle name="Comma 161 2 3 4" xfId="18200" xr:uid="{82749DA6-E1CD-424C-9110-D409098D048C}"/>
    <cellStyle name="Comma 161 2 4" xfId="3191" xr:uid="{F36070E6-D3AD-40ED-8DB2-CBFA883D1BAB}"/>
    <cellStyle name="Comma 161 2 4 2" xfId="8891" xr:uid="{1F5BA153-B21B-467D-BDBB-289B7464F5C2}"/>
    <cellStyle name="Comma 161 2 4 2 2" xfId="12318" xr:uid="{06BC82AD-8C27-4F9F-82CA-125D03322718}"/>
    <cellStyle name="Comma 161 2 4 2 2 2" xfId="26330" xr:uid="{C4F455B1-CF5B-46E0-B913-37AA05002B31}"/>
    <cellStyle name="Comma 161 2 4 2 3" xfId="15413" xr:uid="{25806640-074C-4E45-BC5D-BDB140F23BA1}"/>
    <cellStyle name="Comma 161 2 4 2 3 2" xfId="29416" xr:uid="{A49F2E64-9CA5-4BA3-A2AF-5AE7E2473802}"/>
    <cellStyle name="Comma 161 2 4 2 4" xfId="23237" xr:uid="{318F4BAE-B772-4A7E-A66F-F4A487632210}"/>
    <cellStyle name="Comma 161 2 4 3" xfId="5126" xr:uid="{43CE2832-3045-487C-818E-0961FB783078}"/>
    <cellStyle name="Comma 161 2 4 3 2" xfId="20059" xr:uid="{56544473-F6F1-43AF-8079-4A9F9BF3A09B}"/>
    <cellStyle name="Comma 161 2 4 4" xfId="18513" xr:uid="{C7C36E73-5287-40B4-885E-65F6976174E9}"/>
    <cellStyle name="Comma 161 2 5" xfId="6889" xr:uid="{9F0837F2-282D-4325-AB2B-EC1173F171E0}"/>
    <cellStyle name="Comma 161 2 5 2" xfId="10775" xr:uid="{9A595A27-F5F6-4713-851D-754B7D754E8F}"/>
    <cellStyle name="Comma 161 2 5 2 2" xfId="24787" xr:uid="{DE96CE15-1A79-4BC1-894B-08875348902E}"/>
    <cellStyle name="Comma 161 2 5 3" xfId="13870" xr:uid="{13816FEF-A729-4B01-981B-A8C67F7518D7}"/>
    <cellStyle name="Comma 161 2 5 3 2" xfId="27873" xr:uid="{3334ECAA-7534-4416-B4A7-F8886E43F3CC}"/>
    <cellStyle name="Comma 161 2 5 4" xfId="21694" xr:uid="{0A61A3AF-941F-467D-9B2D-22DEBA1C2BBC}"/>
    <cellStyle name="Comma 161 2 6" xfId="16970" xr:uid="{2D3DA2C9-D4F1-4500-8EB3-5A49D2EBD5E9}"/>
    <cellStyle name="Comma 161 3" xfId="1450" xr:uid="{9C4C1004-0C34-4467-8660-1A44FB6BDD18}"/>
    <cellStyle name="Comma 161 3 2" xfId="2455" xr:uid="{CDD98D83-E3D3-41C4-AF70-EA6660D96A9E}"/>
    <cellStyle name="Comma 161 3 2 2" xfId="4645" xr:uid="{5F3EA5A0-9107-4DFD-ADB8-9DF22FB71DB7}"/>
    <cellStyle name="Comma 161 3 2 2 2" xfId="10291" xr:uid="{97D66AAA-0F7F-4B4E-8A9E-95E3C9AFE285}"/>
    <cellStyle name="Comma 161 3 2 2 2 2" xfId="13432" xr:uid="{3D177EB7-910F-4623-81F4-1C6C5B1B56F4}"/>
    <cellStyle name="Comma 161 3 2 2 2 2 2" xfId="27443" xr:uid="{866553E2-5ACC-4594-8E31-C18ED2298262}"/>
    <cellStyle name="Comma 161 3 2 2 2 3" xfId="16527" xr:uid="{6394A714-6068-4D2A-9423-CDEDB98FCB21}"/>
    <cellStyle name="Comma 161 3 2 2 2 3 2" xfId="30529" xr:uid="{717163D9-2B50-4653-84F8-76DF4BF33A24}"/>
    <cellStyle name="Comma 161 3 2 2 2 4" xfId="24350" xr:uid="{04EF3D09-A8DE-4395-ABD9-BC4E81071EFC}"/>
    <cellStyle name="Comma 161 3 2 2 3" xfId="6239" xr:uid="{76BE5A54-E282-45F5-9A5B-13B0AA23CAC6}"/>
    <cellStyle name="Comma 161 3 2 2 3 2" xfId="21172" xr:uid="{6F226958-4A9D-4825-893B-F851D53A0BB4}"/>
    <cellStyle name="Comma 161 3 2 2 4" xfId="19626" xr:uid="{16153F75-5670-41D2-BAF8-2F8015EEBAB0}"/>
    <cellStyle name="Comma 161 3 2 3" xfId="8309" xr:uid="{9B5EC123-435B-4DFB-8F45-6552F08D4B51}"/>
    <cellStyle name="Comma 161 3 2 3 2" xfId="11888" xr:uid="{9E1F7C01-4E0D-4D25-9513-BD3B8E191618}"/>
    <cellStyle name="Comma 161 3 2 3 2 2" xfId="25900" xr:uid="{8883A4CC-19DF-4E05-9A74-29EA78E8F8F9}"/>
    <cellStyle name="Comma 161 3 2 3 3" xfId="14983" xr:uid="{6843E2DF-0B0E-4EB2-AA7F-AA9D4FCEBEE7}"/>
    <cellStyle name="Comma 161 3 2 3 3 2" xfId="28986" xr:uid="{911A7B50-A302-4626-9D6E-E0ADF7E699FE}"/>
    <cellStyle name="Comma 161 3 2 3 4" xfId="22807" xr:uid="{6C444098-6DC7-45EA-881A-628FFD4FFEDA}"/>
    <cellStyle name="Comma 161 3 2 4" xfId="18083" xr:uid="{391A2587-A623-481E-8263-8A2D0759E7C8}"/>
    <cellStyle name="Comma 161 3 3" xfId="3732" xr:uid="{E92276F3-5F09-4911-A910-A09EF7F495B2}"/>
    <cellStyle name="Comma 161 3 3 2" xfId="9431" xr:uid="{9836BF9F-04FC-409B-BC9A-9EAD489096A3}"/>
    <cellStyle name="Comma 161 3 3 2 2" xfId="12705" xr:uid="{B5B3C0FF-E786-4358-9A89-7B8EBFEC276B}"/>
    <cellStyle name="Comma 161 3 3 2 2 2" xfId="26716" xr:uid="{6AEF2E23-AB48-4085-BFD1-7963AD57303B}"/>
    <cellStyle name="Comma 161 3 3 2 3" xfId="15800" xr:uid="{3554E370-E799-4A53-809B-5FE0740D193D}"/>
    <cellStyle name="Comma 161 3 3 2 3 2" xfId="29802" xr:uid="{720CA57C-A200-4957-9A96-A4C26BCCA0E7}"/>
    <cellStyle name="Comma 161 3 3 2 4" xfId="23623" xr:uid="{78767D85-0E75-4218-A704-E4527A8BE3B6}"/>
    <cellStyle name="Comma 161 3 3 3" xfId="5512" xr:uid="{2B354570-065A-4EF3-829A-5DC0D506F61D}"/>
    <cellStyle name="Comma 161 3 3 3 2" xfId="20445" xr:uid="{9A562B7A-7438-4958-805F-2DC3E34303FA}"/>
    <cellStyle name="Comma 161 3 3 4" xfId="18899" xr:uid="{EB720BE8-BBA4-45C0-A72E-D5170B511228}"/>
    <cellStyle name="Comma 161 3 4" xfId="7430" xr:uid="{517526FA-A9A0-483F-8D70-1DC61E8C0C01}"/>
    <cellStyle name="Comma 161 3 4 2" xfId="11161" xr:uid="{513968F5-6546-44EC-9B6A-FAAF1DE5CA9B}"/>
    <cellStyle name="Comma 161 3 4 2 2" xfId="25173" xr:uid="{82CC5600-DA23-4715-A1EF-B81734AB79E2}"/>
    <cellStyle name="Comma 161 3 4 3" xfId="14256" xr:uid="{1F4AE491-0E0D-4FDB-B450-C4E65F93F17E}"/>
    <cellStyle name="Comma 161 3 4 3 2" xfId="28259" xr:uid="{7719486D-38DC-496E-A72F-224C97E355AD}"/>
    <cellStyle name="Comma 161 3 4 4" xfId="22080" xr:uid="{A516E694-4222-4D15-8B3B-85E0F7A18634}"/>
    <cellStyle name="Comma 161 3 5" xfId="17356" xr:uid="{66AFF5F4-EDCC-40A5-AB94-593B7D4D9E15}"/>
    <cellStyle name="Comma 161 4" xfId="1217" xr:uid="{B36367AD-8E68-4AE1-A2F8-AD67467CA2F7}"/>
    <cellStyle name="Comma 161 4 2" xfId="3516" xr:uid="{3FB9F090-3927-4DF2-9E55-3A736E8DC61F}"/>
    <cellStyle name="Comma 161 4 2 2" xfId="9216" xr:uid="{EF75CF50-286D-49E5-A02C-B6E5A6B6CCC6}"/>
    <cellStyle name="Comma 161 4 2 2 2" xfId="12554" xr:uid="{B01F7BED-B7F3-4BBC-905C-9A1EB5F16860}"/>
    <cellStyle name="Comma 161 4 2 2 2 2" xfId="26566" xr:uid="{32F38D7B-AA08-497E-B4EB-85B02D400625}"/>
    <cellStyle name="Comma 161 4 2 2 3" xfId="15649" xr:uid="{A1D2819D-BC1F-4181-9DAE-A07F61580B11}"/>
    <cellStyle name="Comma 161 4 2 2 3 2" xfId="29652" xr:uid="{16C21B45-D849-4BB3-A9E2-223F7013E4FB}"/>
    <cellStyle name="Comma 161 4 2 2 4" xfId="23473" xr:uid="{FF4A37B1-D34A-47E5-BFE6-58E03CDB8E22}"/>
    <cellStyle name="Comma 161 4 2 3" xfId="5362" xr:uid="{73214496-3EBE-4BD8-956A-42B95402CCA3}"/>
    <cellStyle name="Comma 161 4 2 3 2" xfId="20295" xr:uid="{77AED8A7-DD52-412D-B6B6-69617A143181}"/>
    <cellStyle name="Comma 161 4 2 4" xfId="18749" xr:uid="{6DF5400D-A49C-46FC-8655-00BEF9787B75}"/>
    <cellStyle name="Comma 161 4 3" xfId="7215" xr:uid="{50B1014B-7546-4A6F-AE68-6DA43FD84F70}"/>
    <cellStyle name="Comma 161 4 3 2" xfId="11011" xr:uid="{253EA021-1B9C-4C32-AA94-2E68F456913C}"/>
    <cellStyle name="Comma 161 4 3 2 2" xfId="25023" xr:uid="{BF613980-7082-4776-A1A5-318485FB38A2}"/>
    <cellStyle name="Comma 161 4 3 3" xfId="14106" xr:uid="{D9C84BFC-2F21-4AE0-BC93-44C8FACE7A44}"/>
    <cellStyle name="Comma 161 4 3 3 2" xfId="28109" xr:uid="{A2A54C44-E925-4E2B-B384-0EC03BE1838D}"/>
    <cellStyle name="Comma 161 4 3 4" xfId="21930" xr:uid="{5DADAD6D-428A-45DD-B6F5-35976A50AE0A}"/>
    <cellStyle name="Comma 161 4 4" xfId="17206" xr:uid="{35560587-0842-4587-97CF-3F6981BC598C}"/>
    <cellStyle name="Comma 161 5" xfId="2296" xr:uid="{22E14B6B-4A4E-4935-84CD-422855B4CC4E}"/>
    <cellStyle name="Comma 161 5 2" xfId="4486" xr:uid="{FD014084-71D0-4920-B298-CCB8EEBD59F1}"/>
    <cellStyle name="Comma 161 5 2 2" xfId="10132" xr:uid="{50737A62-4BF1-4E7C-89E8-91FF3EBC3E63}"/>
    <cellStyle name="Comma 161 5 2 2 2" xfId="13331" xr:uid="{746FBDF5-3838-4E3F-A95C-8426B8B6E0D9}"/>
    <cellStyle name="Comma 161 5 2 2 2 2" xfId="27342" xr:uid="{08FFBFE0-2BD8-4F16-82A2-36C2EF0D9660}"/>
    <cellStyle name="Comma 161 5 2 2 3" xfId="16426" xr:uid="{1518400F-455E-4772-9AAE-EA8E470CA320}"/>
    <cellStyle name="Comma 161 5 2 2 3 2" xfId="30428" xr:uid="{F0B732E0-4F0A-4BE7-A7E7-47A9795DD013}"/>
    <cellStyle name="Comma 161 5 2 2 4" xfId="24249" xr:uid="{9D5B110A-6CBF-4E5F-ADA9-E61FEC25115B}"/>
    <cellStyle name="Comma 161 5 2 3" xfId="6138" xr:uid="{4E97AA9B-1A77-46B8-AB6B-C65E5D6584CA}"/>
    <cellStyle name="Comma 161 5 2 3 2" xfId="21071" xr:uid="{AB371372-037E-46B2-AFE6-6D7DECB03C21}"/>
    <cellStyle name="Comma 161 5 2 4" xfId="19525" xr:uid="{268CA81A-77BF-43E9-8DB0-39445D9025E8}"/>
    <cellStyle name="Comma 161 5 3" xfId="8150" xr:uid="{1D8531F1-EAFB-4677-BD8B-3E8F9A76CD93}"/>
    <cellStyle name="Comma 161 5 3 2" xfId="11787" xr:uid="{E559F94A-7A3D-4F83-B19A-9AD1B3A09B9A}"/>
    <cellStyle name="Comma 161 5 3 2 2" xfId="25799" xr:uid="{2EA1A5CB-3B22-4F08-BCAB-C8AF79CE2D3D}"/>
    <cellStyle name="Comma 161 5 3 3" xfId="14882" xr:uid="{70262B2F-CC87-4A5A-AA62-A1B4EB4E6A31}"/>
    <cellStyle name="Comma 161 5 3 3 2" xfId="28885" xr:uid="{1550E625-48B4-4E97-929B-5C9B00AAD128}"/>
    <cellStyle name="Comma 161 5 3 4" xfId="22706" xr:uid="{156703A7-A464-4766-8B09-03006314C9C6}"/>
    <cellStyle name="Comma 161 5 4" xfId="17982" xr:uid="{8D069C83-9D1F-4C90-ABB6-C2B755CA5E4C}"/>
    <cellStyle name="Comma 161 6" xfId="3040" xr:uid="{64E71672-BE09-4567-98B9-C39FFF9AC486}"/>
    <cellStyle name="Comma 161 6 2" xfId="8759" xr:uid="{1109C2D3-5A60-449D-A9C8-3094F948F630}"/>
    <cellStyle name="Comma 161 6 2 2" xfId="12235" xr:uid="{497737BE-5542-4758-9BBE-3F4BBFCE8DA2}"/>
    <cellStyle name="Comma 161 6 2 2 2" xfId="26247" xr:uid="{FFD0B505-5864-4AE6-A4BD-9057EF84CA5D}"/>
    <cellStyle name="Comma 161 6 2 3" xfId="15330" xr:uid="{31C0748C-0DD6-426F-9ECD-EF3209CB55D7}"/>
    <cellStyle name="Comma 161 6 2 3 2" xfId="29333" xr:uid="{0BBA6E19-DDA3-48CA-8AE2-A6D93A0391B4}"/>
    <cellStyle name="Comma 161 6 2 4" xfId="23154" xr:uid="{4C43D25D-8B5F-4C47-9C42-E289F82DA8A5}"/>
    <cellStyle name="Comma 161 6 3" xfId="5040" xr:uid="{886C2C73-83E4-4918-8797-D35ECD05EE11}"/>
    <cellStyle name="Comma 161 6 3 2" xfId="19976" xr:uid="{584DD72C-7808-4D10-82D4-7943DF7A31CF}"/>
    <cellStyle name="Comma 161 6 4" xfId="18430" xr:uid="{4E173030-A02D-4970-9AB7-2A61DA908C08}"/>
    <cellStyle name="Comma 161 7" xfId="6755" xr:uid="{8C791944-154C-432A-83ED-6AB573B6FB8A}"/>
    <cellStyle name="Comma 161 7 2" xfId="10692" xr:uid="{DE2F8EC9-B633-4AE5-98B2-385A01C18E82}"/>
    <cellStyle name="Comma 161 7 2 2" xfId="24704" xr:uid="{0E9C9DC1-5FBE-40B9-BC45-500AFBCB9DC0}"/>
    <cellStyle name="Comma 161 7 3" xfId="13787" xr:uid="{218DB566-C333-44B9-9FB2-F2D434A38AE8}"/>
    <cellStyle name="Comma 161 7 3 2" xfId="27790" xr:uid="{321B7CBD-A4F7-4A3E-9D67-DBCF866651D9}"/>
    <cellStyle name="Comma 161 7 4" xfId="21611" xr:uid="{17301246-0D8A-4E0D-A382-94E12B22FE24}"/>
    <cellStyle name="Comma 161 8" xfId="16887" xr:uid="{84060ED6-9BBA-4B90-A0B5-46E5641DA92E}"/>
    <cellStyle name="Comma 162" xfId="370" xr:uid="{D79A630D-6EA2-407A-996E-6114ED0310DE}"/>
    <cellStyle name="Comma 162 2" xfId="695" xr:uid="{48397491-9D5D-4021-A2AC-F8C47448814D}"/>
    <cellStyle name="Comma 162 2 2" xfId="1658" xr:uid="{C36365FD-982C-4182-9FE4-A8D99439F796}"/>
    <cellStyle name="Comma 162 2 2 2" xfId="3940" xr:uid="{00DC6785-BDF2-43B6-8989-9160BA1DA0E3}"/>
    <cellStyle name="Comma 162 2 2 2 2" xfId="9639" xr:uid="{1021D326-9BD1-4E56-AA6D-3BC5BA5EC348}"/>
    <cellStyle name="Comma 162 2 2 2 2 2" xfId="12897" xr:uid="{BDACC2CE-B343-4F56-9B60-2715BEA7DE17}"/>
    <cellStyle name="Comma 162 2 2 2 2 2 2" xfId="26908" xr:uid="{47B190DB-3F09-43DD-8F36-ED0A14DD7DA3}"/>
    <cellStyle name="Comma 162 2 2 2 2 3" xfId="15992" xr:uid="{A8DADC89-DF72-4636-9036-108F420B945E}"/>
    <cellStyle name="Comma 162 2 2 2 2 3 2" xfId="29994" xr:uid="{79F9C2EC-AE64-4BEC-A966-467840076027}"/>
    <cellStyle name="Comma 162 2 2 2 2 4" xfId="23815" xr:uid="{400C576B-7BB0-412B-85E5-4260B853B5F3}"/>
    <cellStyle name="Comma 162 2 2 2 3" xfId="5704" xr:uid="{4D822EF2-B8A0-4A4D-BE5F-1B4AB2496CF6}"/>
    <cellStyle name="Comma 162 2 2 2 3 2" xfId="20637" xr:uid="{7F654528-FFC2-41F0-9074-7DD84CE55B53}"/>
    <cellStyle name="Comma 162 2 2 2 4" xfId="19091" xr:uid="{98B9687F-5184-4BE9-8CE4-3958CEAE6D29}"/>
    <cellStyle name="Comma 162 2 2 3" xfId="7638" xr:uid="{8176DFC6-93F1-44CA-975D-BEE9C1F55107}"/>
    <cellStyle name="Comma 162 2 2 3 2" xfId="11353" xr:uid="{20B0454F-AAD3-4CB5-8CB0-12E35A07ADD4}"/>
    <cellStyle name="Comma 162 2 2 3 2 2" xfId="25365" xr:uid="{1FD3F76F-5072-497F-BBDF-AB94A8F6B6BB}"/>
    <cellStyle name="Comma 162 2 2 3 3" xfId="14448" xr:uid="{5D030525-DC6E-4D8A-A239-356FE9161C93}"/>
    <cellStyle name="Comma 162 2 2 3 3 2" xfId="28451" xr:uid="{A2BA9824-0934-45D6-BB7F-04E461DCAD8F}"/>
    <cellStyle name="Comma 162 2 2 3 4" xfId="22272" xr:uid="{0F3AB85C-8409-4B4B-B615-3594BF119D70}"/>
    <cellStyle name="Comma 162 2 2 4" xfId="17548" xr:uid="{A974D997-C72A-491D-B459-93BE630CA2F9}"/>
    <cellStyle name="Comma 162 2 3" xfId="2591" xr:uid="{39AAB4A7-805D-40B9-9AAE-A347A84EFB97}"/>
    <cellStyle name="Comma 162 2 3 2" xfId="4781" xr:uid="{8956DACC-9BE9-495E-BFB6-736BA46DA306}"/>
    <cellStyle name="Comma 162 2 3 2 2" xfId="10427" xr:uid="{507F45A2-30AE-49B9-AF97-B8D3D63CDE53}"/>
    <cellStyle name="Comma 162 2 3 2 2 2" xfId="13552" xr:uid="{27163FF7-D0C0-4F77-8D26-745B032ECFE1}"/>
    <cellStyle name="Comma 162 2 3 2 2 2 2" xfId="27563" xr:uid="{ADDFF6A8-80EF-4E78-856A-8F1A12C1AC22}"/>
    <cellStyle name="Comma 162 2 3 2 2 3" xfId="16647" xr:uid="{AB515394-8452-46DB-9C3C-45361C787D2A}"/>
    <cellStyle name="Comma 162 2 3 2 2 3 2" xfId="30649" xr:uid="{652D06D9-3D3C-493A-929D-ADC929E11DFA}"/>
    <cellStyle name="Comma 162 2 3 2 2 4" xfId="24470" xr:uid="{C374D606-ED23-4C7B-8CA3-309C004A7568}"/>
    <cellStyle name="Comma 162 2 3 2 3" xfId="6359" xr:uid="{30286FCE-A7E0-4A73-BFD2-B16CF4CF266B}"/>
    <cellStyle name="Comma 162 2 3 2 3 2" xfId="21292" xr:uid="{4919C4C3-9B4A-4FEF-AEA8-F8D00B6BD205}"/>
    <cellStyle name="Comma 162 2 3 2 4" xfId="19746" xr:uid="{D3E694CC-202B-4C91-8289-316F4FFD52E0}"/>
    <cellStyle name="Comma 162 2 3 3" xfId="8445" xr:uid="{9EB9D7A9-4EC2-4168-8B71-B0762E995334}"/>
    <cellStyle name="Comma 162 2 3 3 2" xfId="12008" xr:uid="{0C08FCAC-F854-46FB-95FB-F4020BF92FD8}"/>
    <cellStyle name="Comma 162 2 3 3 2 2" xfId="26020" xr:uid="{89501FB4-29A9-45B8-B4A1-F52F88A3EE72}"/>
    <cellStyle name="Comma 162 2 3 3 3" xfId="15103" xr:uid="{F96251B4-4C27-4F7A-9240-FEB1B76E1422}"/>
    <cellStyle name="Comma 162 2 3 3 3 2" xfId="29106" xr:uid="{475F7205-BFF3-4CCF-AF6B-762570119C11}"/>
    <cellStyle name="Comma 162 2 3 3 4" xfId="22927" xr:uid="{B776F9D4-652A-4271-851F-475F20E5558F}"/>
    <cellStyle name="Comma 162 2 3 4" xfId="18203" xr:uid="{328F1066-AF8C-4FAC-80B2-3985F66A0E7F}"/>
    <cellStyle name="Comma 162 2 4" xfId="3192" xr:uid="{300A3551-C823-4408-B31A-BAF1716B3484}"/>
    <cellStyle name="Comma 162 2 4 2" xfId="8892" xr:uid="{B9D907B1-7F5F-4FE8-8655-53BF99DFB46F}"/>
    <cellStyle name="Comma 162 2 4 2 2" xfId="12319" xr:uid="{1A1674A5-A8A5-4D1D-BF6D-ECB37A343D21}"/>
    <cellStyle name="Comma 162 2 4 2 2 2" xfId="26331" xr:uid="{CFA0994C-DE74-4828-B777-BDEBC79A1C10}"/>
    <cellStyle name="Comma 162 2 4 2 3" xfId="15414" xr:uid="{320230EA-82B6-4779-A6AA-1E8F46DAF03B}"/>
    <cellStyle name="Comma 162 2 4 2 3 2" xfId="29417" xr:uid="{B5CB5E3E-24B5-4ACD-8505-B7C53F5E76D3}"/>
    <cellStyle name="Comma 162 2 4 2 4" xfId="23238" xr:uid="{17421BCC-B6F0-4F86-84F1-2FD330D3388F}"/>
    <cellStyle name="Comma 162 2 4 3" xfId="5127" xr:uid="{D2D5F0DA-3C7E-442D-83EF-E464C98138B2}"/>
    <cellStyle name="Comma 162 2 4 3 2" xfId="20060" xr:uid="{178DA960-3A6D-4FAF-88D8-477E66AE753D}"/>
    <cellStyle name="Comma 162 2 4 4" xfId="18514" xr:uid="{4D82C964-5C77-4767-BAEF-9E931346BD95}"/>
    <cellStyle name="Comma 162 2 5" xfId="6890" xr:uid="{471DC685-E383-4900-9BC0-CCB4B7BE79B9}"/>
    <cellStyle name="Comma 162 2 5 2" xfId="10776" xr:uid="{0A1F963C-2DE8-4C1B-AA85-9DA0BB6E21E4}"/>
    <cellStyle name="Comma 162 2 5 2 2" xfId="24788" xr:uid="{815E3F2E-B77A-45E0-B98C-8439F326718B}"/>
    <cellStyle name="Comma 162 2 5 3" xfId="13871" xr:uid="{5DC25DC6-759D-42F4-ADD8-7C212B863C48}"/>
    <cellStyle name="Comma 162 2 5 3 2" xfId="27874" xr:uid="{1726976B-B3B8-4504-8047-868BA4038A30}"/>
    <cellStyle name="Comma 162 2 5 4" xfId="21695" xr:uid="{180A231B-60B3-4999-BC37-4A779995BB75}"/>
    <cellStyle name="Comma 162 2 6" xfId="16971" xr:uid="{2E1B9CEA-D1A0-4070-A5C9-479890157F59}"/>
    <cellStyle name="Comma 162 3" xfId="1458" xr:uid="{60434759-98A2-4DC5-8A79-22CAB5A9C912}"/>
    <cellStyle name="Comma 162 3 2" xfId="2463" xr:uid="{F3B7E13F-BFE8-4669-B580-8BF1D86D2C38}"/>
    <cellStyle name="Comma 162 3 2 2" xfId="4653" xr:uid="{89442577-AE2D-4CD5-B526-E77A7AAC4E70}"/>
    <cellStyle name="Comma 162 3 2 2 2" xfId="10299" xr:uid="{3D66E5EB-45BF-4991-A0CD-4BFBC7E8D3AF}"/>
    <cellStyle name="Comma 162 3 2 2 2 2" xfId="13438" xr:uid="{A26244C8-5693-4C5B-91F4-628DFBFDD82D}"/>
    <cellStyle name="Comma 162 3 2 2 2 2 2" xfId="27449" xr:uid="{1DA3B07E-8F6B-465B-BF2F-8FB06C224CC7}"/>
    <cellStyle name="Comma 162 3 2 2 2 3" xfId="16533" xr:uid="{5B13940D-13E2-4117-9809-5C7E39E87B04}"/>
    <cellStyle name="Comma 162 3 2 2 2 3 2" xfId="30535" xr:uid="{632DC072-6D8C-4116-86E6-DB84024A78AA}"/>
    <cellStyle name="Comma 162 3 2 2 2 4" xfId="24356" xr:uid="{480FA7AA-CFD1-4C6F-9A1E-7BD2D11418CA}"/>
    <cellStyle name="Comma 162 3 2 2 3" xfId="6245" xr:uid="{61E55314-E277-4CCC-B30E-BAD6B8BEC98E}"/>
    <cellStyle name="Comma 162 3 2 2 3 2" xfId="21178" xr:uid="{859441F4-ADDB-47E2-9931-ACD0C2B84592}"/>
    <cellStyle name="Comma 162 3 2 2 4" xfId="19632" xr:uid="{DB114252-07A3-413B-802D-D262340A3544}"/>
    <cellStyle name="Comma 162 3 2 3" xfId="8317" xr:uid="{A6B7229B-006A-4C74-B6CC-127CDFF35947}"/>
    <cellStyle name="Comma 162 3 2 3 2" xfId="11894" xr:uid="{ED7D5602-5F5A-4A39-ABB3-62175F2366B3}"/>
    <cellStyle name="Comma 162 3 2 3 2 2" xfId="25906" xr:uid="{646EA53B-9FC3-4D63-B34D-BD2A09BD6D68}"/>
    <cellStyle name="Comma 162 3 2 3 3" xfId="14989" xr:uid="{D50AA1FE-9B1A-4911-9C7E-9387BE731846}"/>
    <cellStyle name="Comma 162 3 2 3 3 2" xfId="28992" xr:uid="{CEF0FE94-DE35-48B9-B98E-ADC8DB5A2345}"/>
    <cellStyle name="Comma 162 3 2 3 4" xfId="22813" xr:uid="{EC9AB888-DB42-4527-950D-F8744CD2D961}"/>
    <cellStyle name="Comma 162 3 2 4" xfId="18089" xr:uid="{054F70D6-3CD0-434F-BB14-DAE44FA6EC3A}"/>
    <cellStyle name="Comma 162 3 3" xfId="3740" xr:uid="{40407320-9ECF-4BA9-BD71-DC6F6414CF50}"/>
    <cellStyle name="Comma 162 3 3 2" xfId="9439" xr:uid="{89B0447B-AF0B-4D04-9695-54FD23F6FD91}"/>
    <cellStyle name="Comma 162 3 3 2 2" xfId="12711" xr:uid="{C5EA4A17-5E05-4F3D-BAFA-907A6A9332AA}"/>
    <cellStyle name="Comma 162 3 3 2 2 2" xfId="26722" xr:uid="{1D8078CB-1410-401D-957B-9ACF4E0B26E2}"/>
    <cellStyle name="Comma 162 3 3 2 3" xfId="15806" xr:uid="{5ABFA147-7B2F-4F62-853F-781B165B2C51}"/>
    <cellStyle name="Comma 162 3 3 2 3 2" xfId="29808" xr:uid="{79813A5D-6C00-4B92-9A01-9857351E8320}"/>
    <cellStyle name="Comma 162 3 3 2 4" xfId="23629" xr:uid="{ECD87FF4-9702-4803-B422-CEC5E26F3877}"/>
    <cellStyle name="Comma 162 3 3 3" xfId="5518" xr:uid="{5D3AD1AA-DC25-4F93-ABF2-F4CE8786A2CE}"/>
    <cellStyle name="Comma 162 3 3 3 2" xfId="20451" xr:uid="{493E7572-F25B-415E-B2FE-2A0D9EA880C4}"/>
    <cellStyle name="Comma 162 3 3 4" xfId="18905" xr:uid="{E2FDF33D-3B4D-4EC2-ADEB-24E90D8E3EF9}"/>
    <cellStyle name="Comma 162 3 4" xfId="7438" xr:uid="{CE2EBF7F-DFB6-466B-888B-67EDF10C8256}"/>
    <cellStyle name="Comma 162 3 4 2" xfId="11167" xr:uid="{C9725F10-BEA1-470F-9658-A4FFCD3E6221}"/>
    <cellStyle name="Comma 162 3 4 2 2" xfId="25179" xr:uid="{E18B59D0-04FC-483E-A274-66247CF3344E}"/>
    <cellStyle name="Comma 162 3 4 3" xfId="14262" xr:uid="{178C2F52-1FE1-4DD7-90DC-02E8849E73CB}"/>
    <cellStyle name="Comma 162 3 4 3 2" xfId="28265" xr:uid="{C4667F85-BCA0-4EF3-9AB1-0A48CCFAFB09}"/>
    <cellStyle name="Comma 162 3 4 4" xfId="22086" xr:uid="{DB33D6C8-13CD-4254-A9DA-A804ED9326DF}"/>
    <cellStyle name="Comma 162 3 5" xfId="17362" xr:uid="{4F0351CD-FF0A-4870-8D3C-BBB46F4790D8}"/>
    <cellStyle name="Comma 162 4" xfId="1239" xr:uid="{1A7E804C-92F4-4F6F-873A-8B2EE950A45E}"/>
    <cellStyle name="Comma 162 4 2" xfId="3536" xr:uid="{27AC176C-07A9-4748-8ED2-E20EB0400BF3}"/>
    <cellStyle name="Comma 162 4 2 2" xfId="9236" xr:uid="{18F1E611-8DEA-4C19-AEB9-CCB34FD769FF}"/>
    <cellStyle name="Comma 162 4 2 2 2" xfId="12572" xr:uid="{C42ECB1E-1DBD-4032-90E6-14F134C7C9AF}"/>
    <cellStyle name="Comma 162 4 2 2 2 2" xfId="26584" xr:uid="{E1984204-D12E-47E3-8EF5-8109C6BF7761}"/>
    <cellStyle name="Comma 162 4 2 2 3" xfId="15667" xr:uid="{683C6431-99F0-4448-8FBB-EC10FB7D0B19}"/>
    <cellStyle name="Comma 162 4 2 2 3 2" xfId="29670" xr:uid="{EFABCD40-96B5-4B39-B448-54A39A11F951}"/>
    <cellStyle name="Comma 162 4 2 2 4" xfId="23491" xr:uid="{9B8AC3A2-D3E8-45FD-99C5-656BEB6E59A9}"/>
    <cellStyle name="Comma 162 4 2 3" xfId="5380" xr:uid="{8134EF38-652E-4A3F-8A84-CB4C0635E8BF}"/>
    <cellStyle name="Comma 162 4 2 3 2" xfId="20313" xr:uid="{3F091F39-19D2-442E-A2E9-D53C352A3A46}"/>
    <cellStyle name="Comma 162 4 2 4" xfId="18767" xr:uid="{9DB0E05F-2285-488B-B3B5-4B55E4534306}"/>
    <cellStyle name="Comma 162 4 3" xfId="7235" xr:uid="{E4AAA37B-52F8-4FB8-8C4A-292B01D57CFC}"/>
    <cellStyle name="Comma 162 4 3 2" xfId="11029" xr:uid="{DBC33866-A808-4FB3-998E-58DF6672C7B7}"/>
    <cellStyle name="Comma 162 4 3 2 2" xfId="25041" xr:uid="{2677C620-6435-4433-9A8E-845DFAC00EED}"/>
    <cellStyle name="Comma 162 4 3 3" xfId="14124" xr:uid="{0603F820-1403-49A8-B2E9-DD6D69B0C8D8}"/>
    <cellStyle name="Comma 162 4 3 3 2" xfId="28127" xr:uid="{FCB9FC9B-D79A-44B9-9B12-258FE1D6985C}"/>
    <cellStyle name="Comma 162 4 3 4" xfId="21948" xr:uid="{0CF3C6B4-8B8D-4D96-8D39-2A00E7C326A3}"/>
    <cellStyle name="Comma 162 4 4" xfId="17224" xr:uid="{0442ABCF-BFA1-41C6-AB64-D3465AC7149D}"/>
    <cellStyle name="Comma 162 5" xfId="2307" xr:uid="{BCF6980F-B32B-42B3-91E8-8044B0533117}"/>
    <cellStyle name="Comma 162 5 2" xfId="4497" xr:uid="{9C57D11F-09F7-43E3-B0FD-D35BE85F737A}"/>
    <cellStyle name="Comma 162 5 2 2" xfId="10143" xr:uid="{499FD5FD-6AE2-4986-867E-67089462670B}"/>
    <cellStyle name="Comma 162 5 2 2 2" xfId="13341" xr:uid="{4A4B0FD3-D415-4AD1-8DB0-9A02DD7D1FBE}"/>
    <cellStyle name="Comma 162 5 2 2 2 2" xfId="27352" xr:uid="{CFA5FCD5-1E1F-40A7-9213-BF9DC1493667}"/>
    <cellStyle name="Comma 162 5 2 2 3" xfId="16436" xr:uid="{3DA674B2-8BB1-41CD-A3F5-87E876EC0DA4}"/>
    <cellStyle name="Comma 162 5 2 2 3 2" xfId="30438" xr:uid="{3E89CBEE-E983-459C-BF24-41589980654C}"/>
    <cellStyle name="Comma 162 5 2 2 4" xfId="24259" xr:uid="{38458149-B1F2-4185-9AC5-B9CE590F892C}"/>
    <cellStyle name="Comma 162 5 2 3" xfId="6148" xr:uid="{EFDC201E-0678-4270-93A3-8D8609CF81E7}"/>
    <cellStyle name="Comma 162 5 2 3 2" xfId="21081" xr:uid="{5AFA37E0-BDDC-40D1-88BB-9B3DCACF9553}"/>
    <cellStyle name="Comma 162 5 2 4" xfId="19535" xr:uid="{B5258352-0A5C-40A1-8413-5455518E488F}"/>
    <cellStyle name="Comma 162 5 3" xfId="8161" xr:uid="{3B9F8F19-275C-4F07-BB14-39702E11FF54}"/>
    <cellStyle name="Comma 162 5 3 2" xfId="11797" xr:uid="{74E45698-2175-43EE-874C-6F7856599B5F}"/>
    <cellStyle name="Comma 162 5 3 2 2" xfId="25809" xr:uid="{7CE21FE2-4D5E-4C40-A9D6-69DE7E559338}"/>
    <cellStyle name="Comma 162 5 3 3" xfId="14892" xr:uid="{5C06D23E-1052-4796-8408-84A3D56360B2}"/>
    <cellStyle name="Comma 162 5 3 3 2" xfId="28895" xr:uid="{7CB6195B-5B8C-477A-9021-6C97839B6902}"/>
    <cellStyle name="Comma 162 5 3 4" xfId="22716" xr:uid="{C65EA2ED-D8A4-4032-9C7F-52799C30B427}"/>
    <cellStyle name="Comma 162 5 4" xfId="17992" xr:uid="{9580BEB5-DD47-46FE-8E68-5B32C1EDAC9F}"/>
    <cellStyle name="Comma 162 6" xfId="3041" xr:uid="{5ADAAADC-4EEB-4B52-A32E-160045F9D472}"/>
    <cellStyle name="Comma 162 6 2" xfId="8760" xr:uid="{B45A525C-374F-4F6B-9DD9-6C5A72B30B77}"/>
    <cellStyle name="Comma 162 6 2 2" xfId="12236" xr:uid="{4DD0A65F-8AF1-4A94-8182-76621CD0E418}"/>
    <cellStyle name="Comma 162 6 2 2 2" xfId="26248" xr:uid="{B479F64D-2824-4BDD-83EF-CD859E67D4F1}"/>
    <cellStyle name="Comma 162 6 2 3" xfId="15331" xr:uid="{EC029170-073F-4B6E-877A-B2B33B08FA8D}"/>
    <cellStyle name="Comma 162 6 2 3 2" xfId="29334" xr:uid="{5BCBD96A-E09C-41BC-9259-627B08334076}"/>
    <cellStyle name="Comma 162 6 2 4" xfId="23155" xr:uid="{A4F9553D-C410-4F81-A16B-39B45F583005}"/>
    <cellStyle name="Comma 162 6 3" xfId="5041" xr:uid="{E276EC05-FBBA-4350-9E77-B407029EA699}"/>
    <cellStyle name="Comma 162 6 3 2" xfId="19977" xr:uid="{65B759CF-D12E-4DA1-BB1B-F2247C3B01E0}"/>
    <cellStyle name="Comma 162 6 4" xfId="18431" xr:uid="{A9EB0BAC-1AEB-4FAD-AAC5-1B9B8D7D81F2}"/>
    <cellStyle name="Comma 162 7" xfId="6756" xr:uid="{A9153BE8-943C-47F4-96AC-194F0E6897A0}"/>
    <cellStyle name="Comma 162 7 2" xfId="10693" xr:uid="{CD6B84AF-7C16-4E18-812B-507989F2613C}"/>
    <cellStyle name="Comma 162 7 2 2" xfId="24705" xr:uid="{1A667C5A-EBD0-4EB2-BD70-BF9BD9953F91}"/>
    <cellStyle name="Comma 162 7 3" xfId="13788" xr:uid="{81E8D016-B50C-4617-A907-4E520ED71059}"/>
    <cellStyle name="Comma 162 7 3 2" xfId="27791" xr:uid="{47F5AE88-FC00-4B76-9938-BDD1E5601348}"/>
    <cellStyle name="Comma 162 7 4" xfId="21612" xr:uid="{0BF84708-C548-4E70-8AA1-8E068341636E}"/>
    <cellStyle name="Comma 162 8" xfId="16888" xr:uid="{33032413-E273-498E-9297-85AE067F235B}"/>
    <cellStyle name="Comma 163" xfId="371" xr:uid="{C6CE7D93-D8E1-440A-9F8C-FE153FF235AB}"/>
    <cellStyle name="Comma 163 2" xfId="696" xr:uid="{44A6FBF2-A0C0-4975-9C9A-9D6D01A7EA32}"/>
    <cellStyle name="Comma 163 2 2" xfId="1660" xr:uid="{909712CE-8C2F-49A4-A07F-2BDC0111012B}"/>
    <cellStyle name="Comma 163 2 2 2" xfId="3942" xr:uid="{BE04C721-5003-4B2C-8141-D8161816269E}"/>
    <cellStyle name="Comma 163 2 2 2 2" xfId="9641" xr:uid="{2BD20E34-940E-4A5B-8134-BC5331E61C59}"/>
    <cellStyle name="Comma 163 2 2 2 2 2" xfId="12899" xr:uid="{B57369ED-C9DB-4108-A7B9-D9A398244038}"/>
    <cellStyle name="Comma 163 2 2 2 2 2 2" xfId="26910" xr:uid="{A6AAF012-F07E-490E-814F-D919CC4AE86F}"/>
    <cellStyle name="Comma 163 2 2 2 2 3" xfId="15994" xr:uid="{B327B676-573E-497A-8A2E-7001E032859E}"/>
    <cellStyle name="Comma 163 2 2 2 2 3 2" xfId="29996" xr:uid="{3557BB90-4DC0-4827-A4F9-3FC24ABA95D8}"/>
    <cellStyle name="Comma 163 2 2 2 2 4" xfId="23817" xr:uid="{94761310-6275-4C03-A381-26E86FC9B651}"/>
    <cellStyle name="Comma 163 2 2 2 3" xfId="5706" xr:uid="{E66CD56E-1A7D-479E-AA10-27D03BF79F50}"/>
    <cellStyle name="Comma 163 2 2 2 3 2" xfId="20639" xr:uid="{3831ED82-D2AF-411D-9B04-7DAD0AB31075}"/>
    <cellStyle name="Comma 163 2 2 2 4" xfId="19093" xr:uid="{99DC42B9-5343-4BC9-803C-7DB977EC4A0C}"/>
    <cellStyle name="Comma 163 2 2 3" xfId="7640" xr:uid="{707DFF76-F305-4820-805D-1B0949A52AD0}"/>
    <cellStyle name="Comma 163 2 2 3 2" xfId="11355" xr:uid="{601964DF-61FE-46C7-A8CA-1DD26E37CCFB}"/>
    <cellStyle name="Comma 163 2 2 3 2 2" xfId="25367" xr:uid="{9957CD0A-7007-48B8-B9AE-1662B47C7F9F}"/>
    <cellStyle name="Comma 163 2 2 3 3" xfId="14450" xr:uid="{B78B611E-3BEC-43C6-BFB6-58450038DDC4}"/>
    <cellStyle name="Comma 163 2 2 3 3 2" xfId="28453" xr:uid="{2B30E957-DE53-4596-A56A-7F52CEC033FC}"/>
    <cellStyle name="Comma 163 2 2 3 4" xfId="22274" xr:uid="{307F1678-6D35-4C53-9A83-DFBC911317F6}"/>
    <cellStyle name="Comma 163 2 2 4" xfId="17550" xr:uid="{B061C5BD-B18E-42C8-BABD-79B93F5D9D08}"/>
    <cellStyle name="Comma 163 2 3" xfId="2593" xr:uid="{F306FE75-2B4C-4F49-97A8-1E7F7F3378DA}"/>
    <cellStyle name="Comma 163 2 3 2" xfId="4783" xr:uid="{A5D88951-825C-4B11-B521-3499576AF65D}"/>
    <cellStyle name="Comma 163 2 3 2 2" xfId="10429" xr:uid="{7B3A95D3-AA7C-432F-8224-7D2C3DEB31E0}"/>
    <cellStyle name="Comma 163 2 3 2 2 2" xfId="13554" xr:uid="{5B24C2E1-0B88-433B-9CC9-DC8694FCB251}"/>
    <cellStyle name="Comma 163 2 3 2 2 2 2" xfId="27565" xr:uid="{E49DF878-FEDF-4E6B-A7E8-B20B7C7E8BB0}"/>
    <cellStyle name="Comma 163 2 3 2 2 3" xfId="16649" xr:uid="{00CAFABA-0A7E-42A0-856E-838F301296F8}"/>
    <cellStyle name="Comma 163 2 3 2 2 3 2" xfId="30651" xr:uid="{5CCD9713-E812-40A2-A3E8-5FF5BEF21E01}"/>
    <cellStyle name="Comma 163 2 3 2 2 4" xfId="24472" xr:uid="{55C9152D-E2A0-49C5-BC9C-23D45E12E7EC}"/>
    <cellStyle name="Comma 163 2 3 2 3" xfId="6361" xr:uid="{E90B768C-6E5B-499D-98E9-C6AF89B8815E}"/>
    <cellStyle name="Comma 163 2 3 2 3 2" xfId="21294" xr:uid="{033A2D76-1D30-4D1C-BE70-889480154AB1}"/>
    <cellStyle name="Comma 163 2 3 2 4" xfId="19748" xr:uid="{E056514E-E86F-476E-A70B-2160C86347DC}"/>
    <cellStyle name="Comma 163 2 3 3" xfId="8447" xr:uid="{53CC9DEC-35D5-4D37-8DA9-58826435BA28}"/>
    <cellStyle name="Comma 163 2 3 3 2" xfId="12010" xr:uid="{8FDE56F4-8A39-4555-B1AA-A9A9F1F8FE41}"/>
    <cellStyle name="Comma 163 2 3 3 2 2" xfId="26022" xr:uid="{FC8A431E-7FF7-4BE6-9CCF-42A80C317740}"/>
    <cellStyle name="Comma 163 2 3 3 3" xfId="15105" xr:uid="{0FF7627F-785C-4A74-A082-7ABED00B28C9}"/>
    <cellStyle name="Comma 163 2 3 3 3 2" xfId="29108" xr:uid="{282DDAE5-1EE4-4DC0-8951-24AC60FBFCF2}"/>
    <cellStyle name="Comma 163 2 3 3 4" xfId="22929" xr:uid="{1D519EC7-ABE2-4BB9-A4A3-822BF0CFC687}"/>
    <cellStyle name="Comma 163 2 3 4" xfId="18205" xr:uid="{01C649B7-2A10-4F13-98E2-516BADE6BC68}"/>
    <cellStyle name="Comma 163 2 4" xfId="3193" xr:uid="{8AA54F80-4DFE-4CAA-849D-60C4378E683E}"/>
    <cellStyle name="Comma 163 2 4 2" xfId="8893" xr:uid="{97BA1377-A134-4046-8DA0-61F5FE2B6A95}"/>
    <cellStyle name="Comma 163 2 4 2 2" xfId="12320" xr:uid="{AE32CF14-CEC5-4D17-9617-18CD9D5B56BA}"/>
    <cellStyle name="Comma 163 2 4 2 2 2" xfId="26332" xr:uid="{89E0147B-B7BC-416E-AB5B-FD4B76BC9737}"/>
    <cellStyle name="Comma 163 2 4 2 3" xfId="15415" xr:uid="{BB585D59-208C-4E84-9BA8-B51EF332C7ED}"/>
    <cellStyle name="Comma 163 2 4 2 3 2" xfId="29418" xr:uid="{3BDC3BA7-6E95-4D23-AB65-51556F2723AC}"/>
    <cellStyle name="Comma 163 2 4 2 4" xfId="23239" xr:uid="{8E38F241-3624-4EDE-8330-BD4FEBD5BFAB}"/>
    <cellStyle name="Comma 163 2 4 3" xfId="5128" xr:uid="{B39B9F9B-AA11-4F91-93FD-B5EB77C227EF}"/>
    <cellStyle name="Comma 163 2 4 3 2" xfId="20061" xr:uid="{01B7D79F-793C-44F8-A745-AF9EAAB566D3}"/>
    <cellStyle name="Comma 163 2 4 4" xfId="18515" xr:uid="{DDE3691B-9ED4-4AD5-AE70-40E26A306EB8}"/>
    <cellStyle name="Comma 163 2 5" xfId="6891" xr:uid="{84D85627-0C2D-42F8-AC46-EB3280A31EA6}"/>
    <cellStyle name="Comma 163 2 5 2" xfId="10777" xr:uid="{233751CE-6FF4-443B-A02B-63A70E80E78D}"/>
    <cellStyle name="Comma 163 2 5 2 2" xfId="24789" xr:uid="{75C625DE-ABF8-4B14-A03D-9DC1D14C2F39}"/>
    <cellStyle name="Comma 163 2 5 3" xfId="13872" xr:uid="{4C800BB0-CA19-408E-A84F-95BDA6F63470}"/>
    <cellStyle name="Comma 163 2 5 3 2" xfId="27875" xr:uid="{489163C7-132D-4C1A-9BD5-CB4F251D0E97}"/>
    <cellStyle name="Comma 163 2 5 4" xfId="21696" xr:uid="{FF5072B7-6374-4FDE-81BD-5538098EED29}"/>
    <cellStyle name="Comma 163 2 6" xfId="16972" xr:uid="{030B51EA-8D02-4A9F-AA03-B4F2F93CE8CF}"/>
    <cellStyle name="Comma 163 3" xfId="1459" xr:uid="{C48C4BF2-3B80-48A3-AA36-7B7FED7CB04E}"/>
    <cellStyle name="Comma 163 3 2" xfId="2464" xr:uid="{4E87D537-D9D9-4A32-B6D9-A3D608CAA14C}"/>
    <cellStyle name="Comma 163 3 2 2" xfId="4654" xr:uid="{4FE842CB-3DD4-49B9-B8A8-682D53D7E6B9}"/>
    <cellStyle name="Comma 163 3 2 2 2" xfId="10300" xr:uid="{54C488A0-4A97-4088-9BE4-261E64FAA01E}"/>
    <cellStyle name="Comma 163 3 2 2 2 2" xfId="13439" xr:uid="{3893DA36-F4C9-4AA5-80DD-A424A30AC12E}"/>
    <cellStyle name="Comma 163 3 2 2 2 2 2" xfId="27450" xr:uid="{FA358FAC-84E0-40BB-BCC3-366D67C8F93C}"/>
    <cellStyle name="Comma 163 3 2 2 2 3" xfId="16534" xr:uid="{083D46A1-2775-4D0E-83AC-708246E4D11D}"/>
    <cellStyle name="Comma 163 3 2 2 2 3 2" xfId="30536" xr:uid="{0748C9AF-1A54-4EFE-94FC-86A4F6AA346E}"/>
    <cellStyle name="Comma 163 3 2 2 2 4" xfId="24357" xr:uid="{77EA0382-E25E-4D6C-94FA-6455FF3A9E73}"/>
    <cellStyle name="Comma 163 3 2 2 3" xfId="6246" xr:uid="{8AD3D13D-B098-4EAF-A7DD-C36AF2727AB8}"/>
    <cellStyle name="Comma 163 3 2 2 3 2" xfId="21179" xr:uid="{52C8AF68-864D-4A4C-A1DC-59DF987EB1F8}"/>
    <cellStyle name="Comma 163 3 2 2 4" xfId="19633" xr:uid="{61642C45-37A1-46D7-A0E8-724C758057CC}"/>
    <cellStyle name="Comma 163 3 2 3" xfId="8318" xr:uid="{825760F7-D2FC-4678-8B2C-90E895DC700E}"/>
    <cellStyle name="Comma 163 3 2 3 2" xfId="11895" xr:uid="{AF18BEA6-0997-42E1-98D2-93D163933B9F}"/>
    <cellStyle name="Comma 163 3 2 3 2 2" xfId="25907" xr:uid="{D5E44C11-AACB-4106-8BDD-8A115F3228A2}"/>
    <cellStyle name="Comma 163 3 2 3 3" xfId="14990" xr:uid="{C02A0727-F46B-4701-B453-EFEF993AD20D}"/>
    <cellStyle name="Comma 163 3 2 3 3 2" xfId="28993" xr:uid="{081722B3-61B3-4C2B-B1B8-8AE31DE2897E}"/>
    <cellStyle name="Comma 163 3 2 3 4" xfId="22814" xr:uid="{26BD53AD-2BE0-45BC-9409-07D89E5E1ADD}"/>
    <cellStyle name="Comma 163 3 2 4" xfId="18090" xr:uid="{09323024-11FE-46BB-A697-620370FC5C97}"/>
    <cellStyle name="Comma 163 3 3" xfId="3741" xr:uid="{D4CAFF79-3A4E-4EE4-A6E7-9E928598D0D9}"/>
    <cellStyle name="Comma 163 3 3 2" xfId="9440" xr:uid="{36DB4C80-F437-41FC-BE99-C3F565D17366}"/>
    <cellStyle name="Comma 163 3 3 2 2" xfId="12712" xr:uid="{FD92D1BC-E920-4550-8F3B-F137A6CD5E96}"/>
    <cellStyle name="Comma 163 3 3 2 2 2" xfId="26723" xr:uid="{3A6E92F4-C4FB-4B93-9B76-C5B7ED72C12B}"/>
    <cellStyle name="Comma 163 3 3 2 3" xfId="15807" xr:uid="{D05DB702-E9AF-4D30-88F0-2903FF25C9FF}"/>
    <cellStyle name="Comma 163 3 3 2 3 2" xfId="29809" xr:uid="{3B8316C1-80D0-4B4C-975C-BAFF55CA030D}"/>
    <cellStyle name="Comma 163 3 3 2 4" xfId="23630" xr:uid="{4C49F0D0-8094-4C27-A723-690F5C3B8259}"/>
    <cellStyle name="Comma 163 3 3 3" xfId="5519" xr:uid="{2C0EF76C-DB8D-4303-8564-6656A7776FE0}"/>
    <cellStyle name="Comma 163 3 3 3 2" xfId="20452" xr:uid="{E23E746B-E95E-444F-BDFE-819CFB24BF3E}"/>
    <cellStyle name="Comma 163 3 3 4" xfId="18906" xr:uid="{00DBA1A8-33B2-4DD2-A62D-A1732FD253EF}"/>
    <cellStyle name="Comma 163 3 4" xfId="7439" xr:uid="{66EE49A4-8764-4207-9229-FCE6BC47B454}"/>
    <cellStyle name="Comma 163 3 4 2" xfId="11168" xr:uid="{F7D6DDED-D52D-4A08-AB5D-BF7EA1A634F6}"/>
    <cellStyle name="Comma 163 3 4 2 2" xfId="25180" xr:uid="{E5B95E85-2BBA-4E37-860C-ACA3A57BE32F}"/>
    <cellStyle name="Comma 163 3 4 3" xfId="14263" xr:uid="{C0F526C7-9C36-428F-B65D-65E303DCDC3A}"/>
    <cellStyle name="Comma 163 3 4 3 2" xfId="28266" xr:uid="{FC3F6C3A-7769-4ACF-9B33-66D81E28FECA}"/>
    <cellStyle name="Comma 163 3 4 4" xfId="22087" xr:uid="{9E72DCC8-489D-4A6A-A51F-C2A3CC655F16}"/>
    <cellStyle name="Comma 163 3 5" xfId="17363" xr:uid="{B5238FA8-8DB3-4BE3-B28E-3B27CE300B04}"/>
    <cellStyle name="Comma 163 4" xfId="1242" xr:uid="{C96193E9-07D4-479F-9F69-0E9BE93066C0}"/>
    <cellStyle name="Comma 163 4 2" xfId="3538" xr:uid="{260BCA8D-1A31-4EA3-BE69-88083D4C1498}"/>
    <cellStyle name="Comma 163 4 2 2" xfId="9238" xr:uid="{F5E99FF5-C390-4A67-92CA-8CFA50B54FFB}"/>
    <cellStyle name="Comma 163 4 2 2 2" xfId="12574" xr:uid="{C91F1B15-7C30-4EC2-9CF5-DF8F34C53153}"/>
    <cellStyle name="Comma 163 4 2 2 2 2" xfId="26586" xr:uid="{92B3C772-E0AA-427A-86B3-218CF59D70E3}"/>
    <cellStyle name="Comma 163 4 2 2 3" xfId="15669" xr:uid="{63EED2B3-D684-4006-9C9E-FC59D8DEF64E}"/>
    <cellStyle name="Comma 163 4 2 2 3 2" xfId="29672" xr:uid="{0D8C008D-B673-433E-A588-6D14B7198ED8}"/>
    <cellStyle name="Comma 163 4 2 2 4" xfId="23493" xr:uid="{3AC04E42-6CC1-4882-9434-58D3764B7859}"/>
    <cellStyle name="Comma 163 4 2 3" xfId="5382" xr:uid="{008C2A8D-5E2B-43B0-803D-FF915420A2E1}"/>
    <cellStyle name="Comma 163 4 2 3 2" xfId="20315" xr:uid="{256AD32E-F728-4592-94D7-C4E041FB7A16}"/>
    <cellStyle name="Comma 163 4 2 4" xfId="18769" xr:uid="{45FE4229-2BD0-4319-9922-FF96C20255AB}"/>
    <cellStyle name="Comma 163 4 3" xfId="7237" xr:uid="{08B32A12-8061-4190-B927-97D6961FC474}"/>
    <cellStyle name="Comma 163 4 3 2" xfId="11031" xr:uid="{00CCCE7E-7740-45D8-9611-14A292ED12AA}"/>
    <cellStyle name="Comma 163 4 3 2 2" xfId="25043" xr:uid="{0DBE3F88-FE5A-4C6B-B157-5CFF5BFFB1CE}"/>
    <cellStyle name="Comma 163 4 3 3" xfId="14126" xr:uid="{4B9A0E5C-890C-4F25-BC4E-5926FA3EB5ED}"/>
    <cellStyle name="Comma 163 4 3 3 2" xfId="28129" xr:uid="{BE163BF8-7941-4F1B-A4A3-A12D4D200B85}"/>
    <cellStyle name="Comma 163 4 3 4" xfId="21950" xr:uid="{3C048980-22E1-4A2A-9BF4-087A67DD7302}"/>
    <cellStyle name="Comma 163 4 4" xfId="17226" xr:uid="{F54B6E1A-1837-41C9-B840-40F2F5414054}"/>
    <cellStyle name="Comma 163 5" xfId="2308" xr:uid="{7D578179-BDE3-4F68-B471-700E0D2AE22E}"/>
    <cellStyle name="Comma 163 5 2" xfId="4498" xr:uid="{1C040044-820D-4186-8902-D88AD9CFDDF0}"/>
    <cellStyle name="Comma 163 5 2 2" xfId="10144" xr:uid="{F54C7FFB-F900-4D63-B231-FC4C9CF6AA04}"/>
    <cellStyle name="Comma 163 5 2 2 2" xfId="13342" xr:uid="{9C848AAB-12F8-48B4-9E53-AD6AE6777DA0}"/>
    <cellStyle name="Comma 163 5 2 2 2 2" xfId="27353" xr:uid="{9F9A3C71-E427-4B53-AA18-02570735C8B1}"/>
    <cellStyle name="Comma 163 5 2 2 3" xfId="16437" xr:uid="{5D0B5E27-7F7B-40B0-9912-14E3000F626B}"/>
    <cellStyle name="Comma 163 5 2 2 3 2" xfId="30439" xr:uid="{E2851CAC-7DA7-4773-BF1E-2F4C5D7E4639}"/>
    <cellStyle name="Comma 163 5 2 2 4" xfId="24260" xr:uid="{006E2983-077C-4EAF-ABF3-4C8C7F8F6BBA}"/>
    <cellStyle name="Comma 163 5 2 3" xfId="6149" xr:uid="{B44C16FB-D338-46C7-A8FE-FD7A831A5D82}"/>
    <cellStyle name="Comma 163 5 2 3 2" xfId="21082" xr:uid="{7AC4F298-8839-4ACD-8DEC-7168F2E8676C}"/>
    <cellStyle name="Comma 163 5 2 4" xfId="19536" xr:uid="{75BF8FED-7E99-48FF-A111-E72BFDC0B6B0}"/>
    <cellStyle name="Comma 163 5 3" xfId="8162" xr:uid="{7254BDF9-F422-4D89-89B4-D2FDFBAE146C}"/>
    <cellStyle name="Comma 163 5 3 2" xfId="11798" xr:uid="{1D8E0988-918E-4D24-931A-682837162655}"/>
    <cellStyle name="Comma 163 5 3 2 2" xfId="25810" xr:uid="{6F0F088B-CA02-4700-9FE2-EE37EDDA7C08}"/>
    <cellStyle name="Comma 163 5 3 3" xfId="14893" xr:uid="{1F45A2A2-1D98-4C55-A0D0-80309B02D6F0}"/>
    <cellStyle name="Comma 163 5 3 3 2" xfId="28896" xr:uid="{C8E123C6-607E-4DFD-A993-E1D881C6A8FB}"/>
    <cellStyle name="Comma 163 5 3 4" xfId="22717" xr:uid="{E9244090-DF3B-4CBE-8B7B-9F2F36D39AAC}"/>
    <cellStyle name="Comma 163 5 4" xfId="17993" xr:uid="{3CE2BD7C-85B6-4D34-ACD8-F5FCF318623D}"/>
    <cellStyle name="Comma 163 6" xfId="3042" xr:uid="{854B9BD7-DBC4-4737-9A75-B2AA47F0BBD5}"/>
    <cellStyle name="Comma 163 6 2" xfId="8761" xr:uid="{A3BF1E14-49A1-4990-BBE1-F0F76B3FF570}"/>
    <cellStyle name="Comma 163 6 2 2" xfId="12237" xr:uid="{49BC54A6-4EBE-4EAC-A841-8A8B92E6377B}"/>
    <cellStyle name="Comma 163 6 2 2 2" xfId="26249" xr:uid="{CE80A53A-78CB-4E4F-850F-EAE072E675B6}"/>
    <cellStyle name="Comma 163 6 2 3" xfId="15332" xr:uid="{E24DC250-9B71-463C-B8E7-BA3A3229E6D0}"/>
    <cellStyle name="Comma 163 6 2 3 2" xfId="29335" xr:uid="{AEEA3DC2-FB7E-4C91-8462-BAD2E9AF6910}"/>
    <cellStyle name="Comma 163 6 2 4" xfId="23156" xr:uid="{06D695F3-D06C-43FB-BF1A-34CFBAB4CEA9}"/>
    <cellStyle name="Comma 163 6 3" xfId="5042" xr:uid="{0FCB4389-59F9-497A-9B37-4F462308D8EB}"/>
    <cellStyle name="Comma 163 6 3 2" xfId="19978" xr:uid="{E29FAAA3-9241-463B-9CF9-FE258222DC7A}"/>
    <cellStyle name="Comma 163 6 4" xfId="18432" xr:uid="{97F047A3-8546-49E8-B90C-C7C97E4C95D1}"/>
    <cellStyle name="Comma 163 7" xfId="6757" xr:uid="{4E44A62E-86B3-4B57-97C0-7514A599EDFA}"/>
    <cellStyle name="Comma 163 7 2" xfId="10694" xr:uid="{F0DBEE91-B556-449A-B015-FBB391CD32DB}"/>
    <cellStyle name="Comma 163 7 2 2" xfId="24706" xr:uid="{64CF8F08-F3C3-4369-B042-E09C3A01CEB0}"/>
    <cellStyle name="Comma 163 7 3" xfId="13789" xr:uid="{78ACF5AE-FC24-4470-9868-763E2BEDA8DF}"/>
    <cellStyle name="Comma 163 7 3 2" xfId="27792" xr:uid="{D1C3231A-A11F-4C28-82FD-236683C321AA}"/>
    <cellStyle name="Comma 163 7 4" xfId="21613" xr:uid="{A8DF0B55-71F3-43C0-B743-2F94C739CA3F}"/>
    <cellStyle name="Comma 163 8" xfId="16889" xr:uid="{2C141F49-2B83-4625-9F0D-D312EDBE22F3}"/>
    <cellStyle name="Comma 164" xfId="372" xr:uid="{C0E86551-F600-48E6-8ECF-496A0CFF29D1}"/>
    <cellStyle name="Comma 164 2" xfId="697" xr:uid="{FED7AA9B-1AB1-4D2B-95BA-77B0C13490CF}"/>
    <cellStyle name="Comma 164 2 2" xfId="1631" xr:uid="{581310A3-3B08-403A-AE22-2E8F30BD70A3}"/>
    <cellStyle name="Comma 164 2 2 2" xfId="3913" xr:uid="{685B1389-642D-44C6-AAD3-07713A1E9649}"/>
    <cellStyle name="Comma 164 2 2 2 2" xfId="9612" xr:uid="{A3418722-421F-486E-A848-BE0F857C351C}"/>
    <cellStyle name="Comma 164 2 2 2 2 2" xfId="12870" xr:uid="{5DD0CB2E-BB17-4EB2-83C5-A9C424E62707}"/>
    <cellStyle name="Comma 164 2 2 2 2 2 2" xfId="26881" xr:uid="{00EF1BD6-9F18-4E9B-AF64-E3DBFBFDE87E}"/>
    <cellStyle name="Comma 164 2 2 2 2 3" xfId="15965" xr:uid="{4C3AF69D-110C-448A-BFA3-B5676EF8BDAF}"/>
    <cellStyle name="Comma 164 2 2 2 2 3 2" xfId="29967" xr:uid="{03CF7205-6640-4FCC-A1FE-0159839A8DC6}"/>
    <cellStyle name="Comma 164 2 2 2 2 4" xfId="23788" xr:uid="{EE1624A0-0B9E-461E-9ECA-A8997A7D70D4}"/>
    <cellStyle name="Comma 164 2 2 2 3" xfId="5677" xr:uid="{668AC546-1567-4499-B61C-85B3C73FF576}"/>
    <cellStyle name="Comma 164 2 2 2 3 2" xfId="20610" xr:uid="{90BDA756-2946-47D4-99CC-8124212E6463}"/>
    <cellStyle name="Comma 164 2 2 2 4" xfId="19064" xr:uid="{2AAB0DE6-A5B2-4C80-8400-3981B3BBD030}"/>
    <cellStyle name="Comma 164 2 2 3" xfId="7611" xr:uid="{1C50DD6A-6053-4C97-A004-8F652760B75F}"/>
    <cellStyle name="Comma 164 2 2 3 2" xfId="11326" xr:uid="{C73231FC-81BB-436A-AC8A-0F78B73A51C7}"/>
    <cellStyle name="Comma 164 2 2 3 2 2" xfId="25338" xr:uid="{923C855A-5B4B-4CE2-A251-88CEEEE416B7}"/>
    <cellStyle name="Comma 164 2 2 3 3" xfId="14421" xr:uid="{7022DE9B-FFDD-4B99-A63F-EE665E1AD73F}"/>
    <cellStyle name="Comma 164 2 2 3 3 2" xfId="28424" xr:uid="{0FEA153B-842C-4C08-8699-4354CF818B71}"/>
    <cellStyle name="Comma 164 2 2 3 4" xfId="22245" xr:uid="{8E45B336-6634-4CDA-92CC-CE9647047A10}"/>
    <cellStyle name="Comma 164 2 2 4" xfId="17521" xr:uid="{7CD13AF1-CE47-406C-AF9B-52F41D2CBCEF}"/>
    <cellStyle name="Comma 164 2 3" xfId="2581" xr:uid="{F361091B-E3D1-47B6-B5FB-6836CCBCC92A}"/>
    <cellStyle name="Comma 164 2 3 2" xfId="4771" xr:uid="{A42A10A1-42FF-4B77-ACD9-A7EEC88E9E08}"/>
    <cellStyle name="Comma 164 2 3 2 2" xfId="10417" xr:uid="{652A0C29-C32A-42AD-81E6-AFC1FD3F2D8B}"/>
    <cellStyle name="Comma 164 2 3 2 2 2" xfId="13542" xr:uid="{0036C602-288B-4CDD-B5AD-51B081AB2C7A}"/>
    <cellStyle name="Comma 164 2 3 2 2 2 2" xfId="27553" xr:uid="{66CE3C0A-4599-45B2-BE5C-D0E945B920F5}"/>
    <cellStyle name="Comma 164 2 3 2 2 3" xfId="16637" xr:uid="{8B54DF39-F6EC-4C93-90B2-F10B97E57427}"/>
    <cellStyle name="Comma 164 2 3 2 2 3 2" xfId="30639" xr:uid="{17138DA8-BB2C-4B84-B122-058BEA95D081}"/>
    <cellStyle name="Comma 164 2 3 2 2 4" xfId="24460" xr:uid="{FEE46E9B-B54E-4B33-8C07-131DC241CE50}"/>
    <cellStyle name="Comma 164 2 3 2 3" xfId="6349" xr:uid="{9EA113CE-0DA3-4519-8908-3F47F42BB946}"/>
    <cellStyle name="Comma 164 2 3 2 3 2" xfId="21282" xr:uid="{BC3719D6-A8B7-4B86-A2F2-2468176DC9A7}"/>
    <cellStyle name="Comma 164 2 3 2 4" xfId="19736" xr:uid="{6120ED3E-9597-4A06-817B-5BACD6FA6AAF}"/>
    <cellStyle name="Comma 164 2 3 3" xfId="8435" xr:uid="{42C40918-F128-409E-AF39-E3E6FB399B0D}"/>
    <cellStyle name="Comma 164 2 3 3 2" xfId="11998" xr:uid="{0CDA5D07-00B6-48DC-86B5-02959D904D6D}"/>
    <cellStyle name="Comma 164 2 3 3 2 2" xfId="26010" xr:uid="{EB4E7A94-AD55-4C89-969C-722E5D7999F6}"/>
    <cellStyle name="Comma 164 2 3 3 3" xfId="15093" xr:uid="{8C9AF900-F313-4382-B4E7-03ACC6656AE4}"/>
    <cellStyle name="Comma 164 2 3 3 3 2" xfId="29096" xr:uid="{DC10BAC4-7A51-48DA-BA46-90473D56B8F1}"/>
    <cellStyle name="Comma 164 2 3 3 4" xfId="22917" xr:uid="{0492A08E-DE5F-49F0-B219-2C8BEF71CEBD}"/>
    <cellStyle name="Comma 164 2 3 4" xfId="18193" xr:uid="{C95580A4-8325-4DA9-BD9D-7A4B3FD9DC95}"/>
    <cellStyle name="Comma 164 2 4" xfId="3194" xr:uid="{0F986C58-C454-4F87-859B-AD1AE1AAEA13}"/>
    <cellStyle name="Comma 164 2 4 2" xfId="8894" xr:uid="{3EB908C4-4AE4-4EAF-83F0-0AEA00369C85}"/>
    <cellStyle name="Comma 164 2 4 2 2" xfId="12321" xr:uid="{91269A31-F98E-4A33-81B0-AB7635D6EB77}"/>
    <cellStyle name="Comma 164 2 4 2 2 2" xfId="26333" xr:uid="{E48F1576-3D5A-4042-9B0B-FBE4BBF728AE}"/>
    <cellStyle name="Comma 164 2 4 2 3" xfId="15416" xr:uid="{8F9CC48F-90C6-4F20-BB7A-5EC9DEF2310E}"/>
    <cellStyle name="Comma 164 2 4 2 3 2" xfId="29419" xr:uid="{C1FE5810-0346-449E-9F7A-BEEDF54D7B86}"/>
    <cellStyle name="Comma 164 2 4 2 4" xfId="23240" xr:uid="{0A28B9FB-C94A-41AE-B4DC-325FC7953F2E}"/>
    <cellStyle name="Comma 164 2 4 3" xfId="5129" xr:uid="{82D870F3-B9BE-48F6-9A77-9503AE3E520B}"/>
    <cellStyle name="Comma 164 2 4 3 2" xfId="20062" xr:uid="{D465EFED-1C6D-4801-B074-F70FE8611917}"/>
    <cellStyle name="Comma 164 2 4 4" xfId="18516" xr:uid="{17908870-B8DF-450B-950F-7D2759A3D6B1}"/>
    <cellStyle name="Comma 164 2 5" xfId="6892" xr:uid="{D63DEB9F-A182-492D-9A5A-E29F7EE75B2D}"/>
    <cellStyle name="Comma 164 2 5 2" xfId="10778" xr:uid="{ABAF0EB7-E85B-40EE-B6FC-B771D07DC97E}"/>
    <cellStyle name="Comma 164 2 5 2 2" xfId="24790" xr:uid="{D036B7B7-772B-41B7-8299-9DBDCABF4D40}"/>
    <cellStyle name="Comma 164 2 5 3" xfId="13873" xr:uid="{36C3FA6A-FEB2-4AE8-BB1B-0870CF7BDFE4}"/>
    <cellStyle name="Comma 164 2 5 3 2" xfId="27876" xr:uid="{7DAD64C5-1FAF-46DF-ACFC-DE72DC64660F}"/>
    <cellStyle name="Comma 164 2 5 4" xfId="21697" xr:uid="{9C23E920-F2ED-4D0A-A906-FA69DD055D96}"/>
    <cellStyle name="Comma 164 2 6" xfId="16973" xr:uid="{FA499124-FB63-4EAA-B533-E8DB40861A44}"/>
    <cellStyle name="Comma 164 3" xfId="1443" xr:uid="{8988D5F8-3223-43D9-9917-A3A50F618D9C}"/>
    <cellStyle name="Comma 164 3 2" xfId="2448" xr:uid="{9B3F8B20-5A95-4FE1-A156-7D82E29C0E53}"/>
    <cellStyle name="Comma 164 3 2 2" xfId="4638" xr:uid="{BE947667-4767-46A8-BB74-FEA2B991324D}"/>
    <cellStyle name="Comma 164 3 2 2 2" xfId="10284" xr:uid="{BFC53894-52E9-4C7E-A31D-B60B0737926F}"/>
    <cellStyle name="Comma 164 3 2 2 2 2" xfId="13426" xr:uid="{C15B282D-F997-4A8F-B48D-108592A42E20}"/>
    <cellStyle name="Comma 164 3 2 2 2 2 2" xfId="27437" xr:uid="{C325BBC8-45A7-4978-AE70-5381D97EA446}"/>
    <cellStyle name="Comma 164 3 2 2 2 3" xfId="16521" xr:uid="{7613C88A-0669-4EFD-81A4-316BCD64FAF5}"/>
    <cellStyle name="Comma 164 3 2 2 2 3 2" xfId="30523" xr:uid="{B70BD216-5FAF-4B2E-8717-B7CA7A54F7EC}"/>
    <cellStyle name="Comma 164 3 2 2 2 4" xfId="24344" xr:uid="{9C598004-253A-4AE9-B612-98C4F0109EA1}"/>
    <cellStyle name="Comma 164 3 2 2 3" xfId="6233" xr:uid="{8A33D32D-F5C4-4B3E-929A-DA0C9C55AB43}"/>
    <cellStyle name="Comma 164 3 2 2 3 2" xfId="21166" xr:uid="{6F992B5F-4E45-4578-AB41-0B88D48A5B68}"/>
    <cellStyle name="Comma 164 3 2 2 4" xfId="19620" xr:uid="{2D576F6B-7BE2-4D8B-A980-7D16B36C64F0}"/>
    <cellStyle name="Comma 164 3 2 3" xfId="8302" xr:uid="{6D3E4131-6C36-4FE4-9566-82E09DB1E831}"/>
    <cellStyle name="Comma 164 3 2 3 2" xfId="11882" xr:uid="{92DF45D3-98B1-4DBC-A101-392CB5F0A37F}"/>
    <cellStyle name="Comma 164 3 2 3 2 2" xfId="25894" xr:uid="{6AA04237-78C7-4BEB-B29A-D8FEAC637581}"/>
    <cellStyle name="Comma 164 3 2 3 3" xfId="14977" xr:uid="{DFAC7FAF-48FF-4062-A959-5C2A55E43617}"/>
    <cellStyle name="Comma 164 3 2 3 3 2" xfId="28980" xr:uid="{52841E38-28BE-474C-9F0C-DB6CACECE9C1}"/>
    <cellStyle name="Comma 164 3 2 3 4" xfId="22801" xr:uid="{7635E944-B031-4120-B1D0-22240A6299D5}"/>
    <cellStyle name="Comma 164 3 2 4" xfId="18077" xr:uid="{DA734FF2-F1AD-4336-9037-8172B7CFF933}"/>
    <cellStyle name="Comma 164 3 3" xfId="3725" xr:uid="{3B1FDA49-00FD-42A6-9E01-54D7B6168917}"/>
    <cellStyle name="Comma 164 3 3 2" xfId="9424" xr:uid="{E5DE520B-0C0F-4971-8E43-C40B63108372}"/>
    <cellStyle name="Comma 164 3 3 2 2" xfId="12699" xr:uid="{88880E5B-841D-48C9-A21D-FB0EAC9EE57E}"/>
    <cellStyle name="Comma 164 3 3 2 2 2" xfId="26710" xr:uid="{35772E16-079A-409A-B2F2-3EA5FB497006}"/>
    <cellStyle name="Comma 164 3 3 2 3" xfId="15794" xr:uid="{9F3D4BEF-EE88-4A2A-BBF0-90AD8BFB0434}"/>
    <cellStyle name="Comma 164 3 3 2 3 2" xfId="29796" xr:uid="{E6309C6F-215A-4C70-B8EE-CDB78C2611F9}"/>
    <cellStyle name="Comma 164 3 3 2 4" xfId="23617" xr:uid="{BBDF7E70-D1EB-44A6-97FE-36CD3EE31072}"/>
    <cellStyle name="Comma 164 3 3 3" xfId="5506" xr:uid="{D3C4A94B-6E98-4020-B5D1-51CF875EFAA3}"/>
    <cellStyle name="Comma 164 3 3 3 2" xfId="20439" xr:uid="{55325BB1-98DF-4947-9550-195021699AA7}"/>
    <cellStyle name="Comma 164 3 3 4" xfId="18893" xr:uid="{4F6256A3-0EC2-4B54-A201-D8B16D930042}"/>
    <cellStyle name="Comma 164 3 4" xfId="7423" xr:uid="{5239CE4B-92DC-421F-88BE-C68A5E36F3F9}"/>
    <cellStyle name="Comma 164 3 4 2" xfId="11155" xr:uid="{46D673D5-DCF0-4ADF-A17A-20C5D9DB95DB}"/>
    <cellStyle name="Comma 164 3 4 2 2" xfId="25167" xr:uid="{E1570DBE-D97D-4DAE-A141-B82EAB41FC66}"/>
    <cellStyle name="Comma 164 3 4 3" xfId="14250" xr:uid="{EBF5C772-80C9-44A8-966C-DB0FCFE157EC}"/>
    <cellStyle name="Comma 164 3 4 3 2" xfId="28253" xr:uid="{E4CCB309-2FBF-45AD-8113-150CA1F60D6C}"/>
    <cellStyle name="Comma 164 3 4 4" xfId="22074" xr:uid="{FEB166A7-BACB-4A43-88B4-4DB5E37DFA4A}"/>
    <cellStyle name="Comma 164 3 5" xfId="17350" xr:uid="{25ACAB7E-BAAA-4734-8661-4F475DE5AF20}"/>
    <cellStyle name="Comma 164 4" xfId="1204" xr:uid="{16AF7974-45BA-4CC1-AC78-3F57F55FAAAD}"/>
    <cellStyle name="Comma 164 4 2" xfId="3506" xr:uid="{10E2408B-9548-40BE-9DB6-2E9712565B2F}"/>
    <cellStyle name="Comma 164 4 2 2" xfId="9206" xr:uid="{17CC1904-ADEE-445C-A47C-2E09B22FB2E6}"/>
    <cellStyle name="Comma 164 4 2 2 2" xfId="12545" xr:uid="{E7BFAD5D-7534-4802-BD3B-9047FB6CAFE5}"/>
    <cellStyle name="Comma 164 4 2 2 2 2" xfId="26557" xr:uid="{E69B0C3C-5DB0-44A0-8FD3-F2AE63502C59}"/>
    <cellStyle name="Comma 164 4 2 2 3" xfId="15640" xr:uid="{E2375846-B560-42B8-8E38-BEDE4B3E53FB}"/>
    <cellStyle name="Comma 164 4 2 2 3 2" xfId="29643" xr:uid="{33FE0AF7-019B-4049-9728-6DEA10E49A26}"/>
    <cellStyle name="Comma 164 4 2 2 4" xfId="23464" xr:uid="{408E202E-FD8A-4387-9A25-D7D07265DD4B}"/>
    <cellStyle name="Comma 164 4 2 3" xfId="5353" xr:uid="{48D80153-6501-41E3-A8C4-3720DFB762FB}"/>
    <cellStyle name="Comma 164 4 2 3 2" xfId="20286" xr:uid="{025271AC-67B7-4969-9344-29133994D8D0}"/>
    <cellStyle name="Comma 164 4 2 4" xfId="18740" xr:uid="{268957A6-3E54-480B-B66F-7E1DE611756D}"/>
    <cellStyle name="Comma 164 4 3" xfId="7205" xr:uid="{B2F57B60-2103-4AAE-A7A7-FA5A8D04A2A2}"/>
    <cellStyle name="Comma 164 4 3 2" xfId="11002" xr:uid="{7E10D37F-F090-41BC-9BF7-013BB938B573}"/>
    <cellStyle name="Comma 164 4 3 2 2" xfId="25014" xr:uid="{B2CE4381-7729-4F27-AD56-013A394B13E0}"/>
    <cellStyle name="Comma 164 4 3 3" xfId="14097" xr:uid="{E872F46F-15E4-442B-A363-D72C1A27AEBA}"/>
    <cellStyle name="Comma 164 4 3 3 2" xfId="28100" xr:uid="{EEC9AE0F-F76E-459A-8978-8DB6673C9E1A}"/>
    <cellStyle name="Comma 164 4 3 4" xfId="21921" xr:uid="{93B73D03-AF70-4194-A4D3-EAA0DD4F2B6F}"/>
    <cellStyle name="Comma 164 4 4" xfId="17197" xr:uid="{15C58763-7497-4A44-BDA7-61BE217DCC44}"/>
    <cellStyle name="Comma 164 5" xfId="2287" xr:uid="{4AC18666-65AE-493C-9898-7B52DAA52A55}"/>
    <cellStyle name="Comma 164 5 2" xfId="4478" xr:uid="{FD86FE2E-63BC-4BBB-A4BE-393A7E35B7C3}"/>
    <cellStyle name="Comma 164 5 2 2" xfId="10124" xr:uid="{95E95B51-C101-4521-84AB-FB46FEAB3952}"/>
    <cellStyle name="Comma 164 5 2 2 2" xfId="13324" xr:uid="{6F21A9F6-826F-48C8-B343-E87A249DD101}"/>
    <cellStyle name="Comma 164 5 2 2 2 2" xfId="27335" xr:uid="{68C986EF-62FF-466F-BB60-FFFB12EFD21F}"/>
    <cellStyle name="Comma 164 5 2 2 3" xfId="16419" xr:uid="{1795DAEF-34E8-4067-976B-4D588AE6E499}"/>
    <cellStyle name="Comma 164 5 2 2 3 2" xfId="30421" xr:uid="{4373ECAD-F1E6-450D-BF2B-1B92DE6A88B9}"/>
    <cellStyle name="Comma 164 5 2 2 4" xfId="24242" xr:uid="{ABEE1723-031C-4DCD-B707-115B2BD1BB3F}"/>
    <cellStyle name="Comma 164 5 2 3" xfId="6131" xr:uid="{4B7FC576-CFAF-4760-9036-B03E047FF139}"/>
    <cellStyle name="Comma 164 5 2 3 2" xfId="21064" xr:uid="{338C9E43-C8CB-4207-9B41-05F321572E24}"/>
    <cellStyle name="Comma 164 5 2 4" xfId="19518" xr:uid="{7CAB7037-3E59-46C9-BDE4-09F9C8539FEC}"/>
    <cellStyle name="Comma 164 5 3" xfId="8142" xr:uid="{F2824FB1-4DAD-46BA-9C32-2C625022CA59}"/>
    <cellStyle name="Comma 164 5 3 2" xfId="11780" xr:uid="{45333D03-B60E-4A07-84E5-6403F64287BC}"/>
    <cellStyle name="Comma 164 5 3 2 2" xfId="25792" xr:uid="{92DDB0C8-4688-4516-AAFD-2642324E5CD7}"/>
    <cellStyle name="Comma 164 5 3 3" xfId="14875" xr:uid="{042AA674-6FCB-4855-AF4F-E53EF526E5AB}"/>
    <cellStyle name="Comma 164 5 3 3 2" xfId="28878" xr:uid="{2E3E0154-4A2E-4F4E-AFE5-D10C37058560}"/>
    <cellStyle name="Comma 164 5 3 4" xfId="22699" xr:uid="{7B16B08A-9C56-45F3-8871-C31E0808FC5F}"/>
    <cellStyle name="Comma 164 5 4" xfId="17975" xr:uid="{F99928E3-DC66-4F44-AA07-C9514248CCD7}"/>
    <cellStyle name="Comma 164 6" xfId="3043" xr:uid="{2A48759B-2A0B-45E2-90DF-60850AC71A87}"/>
    <cellStyle name="Comma 164 6 2" xfId="8762" xr:uid="{F6A26E7B-86D7-40D3-BFC7-BB8E95F14B48}"/>
    <cellStyle name="Comma 164 6 2 2" xfId="12238" xr:uid="{922DCB1B-8926-47EF-8409-7AC89A5E3051}"/>
    <cellStyle name="Comma 164 6 2 2 2" xfId="26250" xr:uid="{9542D1F0-7045-40B8-A3B5-C56F011FD6BB}"/>
    <cellStyle name="Comma 164 6 2 3" xfId="15333" xr:uid="{4C8C14FA-E773-4B01-A560-1E922ADD53AC}"/>
    <cellStyle name="Comma 164 6 2 3 2" xfId="29336" xr:uid="{1B814D3D-3601-4B85-AF80-BC3983278866}"/>
    <cellStyle name="Comma 164 6 2 4" xfId="23157" xr:uid="{A952286C-A679-4688-AA38-60B78F17453A}"/>
    <cellStyle name="Comma 164 6 3" xfId="5043" xr:uid="{1A877C56-5610-4CC9-82B2-D46525D2F046}"/>
    <cellStyle name="Comma 164 6 3 2" xfId="19979" xr:uid="{E700C893-2FFC-4204-BA3B-A94124CFC667}"/>
    <cellStyle name="Comma 164 6 4" xfId="18433" xr:uid="{29B9CEB8-3675-4E45-9300-7765381AA1EC}"/>
    <cellStyle name="Comma 164 7" xfId="6758" xr:uid="{80A980F4-0012-46A0-B80A-47FF60C68719}"/>
    <cellStyle name="Comma 164 7 2" xfId="10695" xr:uid="{31BFD091-2587-4BF0-AED3-CF9519A942FB}"/>
    <cellStyle name="Comma 164 7 2 2" xfId="24707" xr:uid="{B7DF4545-C639-4A91-B9CE-8A14BF36776E}"/>
    <cellStyle name="Comma 164 7 3" xfId="13790" xr:uid="{B0FC4790-904B-4A49-A70F-E714724F822F}"/>
    <cellStyle name="Comma 164 7 3 2" xfId="27793" xr:uid="{E97A3CBA-1A04-4B8A-ADBC-0E99132F649E}"/>
    <cellStyle name="Comma 164 7 4" xfId="21614" xr:uid="{41ADE58C-B36A-41AD-999E-473C10FD00B1}"/>
    <cellStyle name="Comma 164 8" xfId="16890" xr:uid="{D7F98606-2C36-4481-947A-2E340FA0438A}"/>
    <cellStyle name="Comma 166 2" xfId="191" xr:uid="{8B286E21-F33A-4CAB-8509-78DD7ED5CF88}"/>
    <cellStyle name="Comma 166 2 2" xfId="1555" xr:uid="{2952C237-41D5-4860-9E7C-5268C90A4100}"/>
    <cellStyle name="Comma 166 2 2 2" xfId="1968" xr:uid="{A87E36E4-6AD9-4649-B26C-2C8BC6CA155D}"/>
    <cellStyle name="Comma 166 2 2 2 2" xfId="4213" xr:uid="{60B4B757-80FD-45E7-8FBA-63E9331A6ECD}"/>
    <cellStyle name="Comma 166 2 2 2 2 2" xfId="9860" xr:uid="{FC031082-E362-4D98-ADAA-85756CBCE261}"/>
    <cellStyle name="Comma 166 2 2 2 2 2 2" xfId="13110" xr:uid="{34AD6DA6-B559-4260-9D3D-09AA01A7E69E}"/>
    <cellStyle name="Comma 166 2 2 2 2 2 2 2" xfId="27121" xr:uid="{C0EB2A81-5547-4A6F-BC5F-18F9D1ACCF3C}"/>
    <cellStyle name="Comma 166 2 2 2 2 2 3" xfId="16205" xr:uid="{BAB6330F-5B1D-48DF-87FE-201CB8888436}"/>
    <cellStyle name="Comma 166 2 2 2 2 2 3 2" xfId="30207" xr:uid="{D1EF0E3E-75DD-4FD9-AF64-173FB84B7AA1}"/>
    <cellStyle name="Comma 166 2 2 2 2 2 4" xfId="24028" xr:uid="{CC56081D-C120-43A6-8FE9-DD3B4E9F6A67}"/>
    <cellStyle name="Comma 166 2 2 2 2 3" xfId="5917" xr:uid="{A3557C88-F2BF-45F0-A702-BEE3A67C9462}"/>
    <cellStyle name="Comma 166 2 2 2 2 3 2" xfId="20850" xr:uid="{5D819E5F-5C12-404A-8866-16DAAEE58828}"/>
    <cellStyle name="Comma 166 2 2 2 2 4" xfId="19304" xr:uid="{2A5BA4B3-9727-4A0C-92B2-6A3A2B36BE2A}"/>
    <cellStyle name="Comma 166 2 2 2 3" xfId="7859" xr:uid="{08EBE5CD-E26C-41D8-B0EA-B3DB85128E5E}"/>
    <cellStyle name="Comma 166 2 2 2 3 2" xfId="11566" xr:uid="{7B02D22D-DB27-4DD8-8F8A-485DAE13608D}"/>
    <cellStyle name="Comma 166 2 2 2 3 2 2" xfId="25578" xr:uid="{DC223D5D-CFDF-4E29-BE92-243A862CBE16}"/>
    <cellStyle name="Comma 166 2 2 2 3 3" xfId="14661" xr:uid="{54733DDF-14DF-4BA4-A938-61FEA514C90C}"/>
    <cellStyle name="Comma 166 2 2 2 3 3 2" xfId="28664" xr:uid="{444DA512-2F3F-4322-866C-4FE8F383B8ED}"/>
    <cellStyle name="Comma 166 2 2 2 3 4" xfId="22485" xr:uid="{BE1491FD-AB34-42B3-8AC3-6FD4D30E8605}"/>
    <cellStyle name="Comma 166 2 2 2 4" xfId="17761" xr:uid="{84E9AA91-4D10-415E-86AF-F405A1CFCDF2}"/>
    <cellStyle name="Comma 166 2 2 3" xfId="2529" xr:uid="{13B276D4-24A0-42EC-AFCD-F061C1C435A5}"/>
    <cellStyle name="Comma 166 2 2 3 2" xfId="4719" xr:uid="{AEAC4D3A-C8FA-4A22-A8B7-58A45F9CC85B}"/>
    <cellStyle name="Comma 166 2 2 3 2 2" xfId="10365" xr:uid="{0957A1DF-9180-4EFB-88D8-F0CF822E0726}"/>
    <cellStyle name="Comma 166 2 2 3 2 2 2" xfId="13494" xr:uid="{37687CF6-A8F5-484E-A933-264F8D4B1125}"/>
    <cellStyle name="Comma 166 2 2 3 2 2 2 2" xfId="27505" xr:uid="{79F2CEDA-C134-4604-956B-CD3F9BE337CB}"/>
    <cellStyle name="Comma 166 2 2 3 2 2 3" xfId="16589" xr:uid="{2A91421D-43B9-4428-A6B3-EF0C26AAFFC3}"/>
    <cellStyle name="Comma 166 2 2 3 2 2 3 2" xfId="30591" xr:uid="{6AC753F6-EDA5-4AB5-A350-5075F694AF6E}"/>
    <cellStyle name="Comma 166 2 2 3 2 2 4" xfId="24412" xr:uid="{699D8B9A-39EC-4F95-968C-9B49E08A1D75}"/>
    <cellStyle name="Comma 166 2 2 3 2 3" xfId="6301" xr:uid="{29EC03A0-6AD4-49A3-B0F6-F37190ED0938}"/>
    <cellStyle name="Comma 166 2 2 3 2 3 2" xfId="21234" xr:uid="{030FB563-F4BE-475D-894A-23EA62B6AF77}"/>
    <cellStyle name="Comma 166 2 2 3 2 4" xfId="19688" xr:uid="{F066DB13-732E-4DBB-9D8F-5DA757B5C302}"/>
    <cellStyle name="Comma 166 2 2 3 3" xfId="8383" xr:uid="{5849B222-8F9B-4398-9007-DAAE3C0943FF}"/>
    <cellStyle name="Comma 166 2 2 3 3 2" xfId="11950" xr:uid="{0FF7CBA3-776A-4E9A-ACE2-7A8663DE2C31}"/>
    <cellStyle name="Comma 166 2 2 3 3 2 2" xfId="25962" xr:uid="{8155A9B8-E6E8-4DFD-8C5B-AE90ADBDCB59}"/>
    <cellStyle name="Comma 166 2 2 3 3 3" xfId="15045" xr:uid="{D26DA8E6-3204-480D-849D-C0FC75B73EAB}"/>
    <cellStyle name="Comma 166 2 2 3 3 3 2" xfId="29048" xr:uid="{87ADEBF9-8154-4D56-8A5A-090BB16108F7}"/>
    <cellStyle name="Comma 166 2 2 3 3 4" xfId="22869" xr:uid="{E7752481-046C-4939-A49C-CDC3693F1330}"/>
    <cellStyle name="Comma 166 2 2 3 4" xfId="18145" xr:uid="{B51375CB-1C77-4F7B-939D-4DB5392E9999}"/>
    <cellStyle name="Comma 166 2 2 4" xfId="2726" xr:uid="{F7510C76-7A0E-407E-9F74-00EEA41405CA}"/>
    <cellStyle name="Comma 166 2 2 4 2" xfId="4848" xr:uid="{6D46D7CE-1B13-4CB5-BC6A-3EC290CB4784}"/>
    <cellStyle name="Comma 166 2 2 4 2 2" xfId="10494" xr:uid="{DA66BF65-01E6-4D1C-BA53-B5ADA3F809D5}"/>
    <cellStyle name="Comma 166 2 2 4 2 2 2" xfId="13602" xr:uid="{BAE3B2C9-F885-4D2D-B53A-572A8271C52D}"/>
    <cellStyle name="Comma 166 2 2 4 2 2 2 2" xfId="27613" xr:uid="{DC9FB4F6-BD07-4656-BB77-B11A93EB1F5B}"/>
    <cellStyle name="Comma 166 2 2 4 2 2 3" xfId="16697" xr:uid="{626E4E87-F8C6-4E6B-8762-0C1CF6B0C81E}"/>
    <cellStyle name="Comma 166 2 2 4 2 2 3 2" xfId="30699" xr:uid="{866BBCEC-D089-401D-9560-F350C58DA5AC}"/>
    <cellStyle name="Comma 166 2 2 4 2 2 4" xfId="24520" xr:uid="{C6BAE85E-26B7-4594-9ED1-19EA70B209C6}"/>
    <cellStyle name="Comma 166 2 2 4 2 3" xfId="6409" xr:uid="{4749F006-5F5F-4505-82DB-2AE8E7DB432F}"/>
    <cellStyle name="Comma 166 2 2 4 2 3 2" xfId="21342" xr:uid="{FEA492D7-5DE0-4487-B548-A0060BB03F28}"/>
    <cellStyle name="Comma 166 2 2 4 2 4" xfId="19796" xr:uid="{9F0A5686-C9C2-42FC-A957-F520FEA69953}"/>
    <cellStyle name="Comma 166 2 2 4 3" xfId="8513" xr:uid="{A1D9975A-B70F-4DF6-935B-19E08CB07968}"/>
    <cellStyle name="Comma 166 2 2 4 3 2" xfId="12058" xr:uid="{31CB30F7-0713-448F-9B70-8BBAA57B2556}"/>
    <cellStyle name="Comma 166 2 2 4 3 2 2" xfId="26070" xr:uid="{05D1E4B7-2E97-4D45-9D40-09AD551D1C76}"/>
    <cellStyle name="Comma 166 2 2 4 3 3" xfId="15153" xr:uid="{18F6C2C0-CF3D-422E-8236-19C72DE2DFD3}"/>
    <cellStyle name="Comma 166 2 2 4 3 3 2" xfId="29156" xr:uid="{F5DACA2F-278A-4E3F-970F-2C3D3C6C7366}"/>
    <cellStyle name="Comma 166 2 2 4 3 4" xfId="22977" xr:uid="{878F9C1D-052D-4B2E-A993-CC7F6C1128F8}"/>
    <cellStyle name="Comma 166 2 2 4 4" xfId="18253" xr:uid="{76996362-759F-40EB-9BD7-30564CF67223}"/>
    <cellStyle name="Comma 166 2 2 5" xfId="3837" xr:uid="{CB8F0EAE-8B46-4FD1-863F-D66E17A7863D}"/>
    <cellStyle name="Comma 166 2 2 5 2" xfId="9536" xr:uid="{F67A49A2-4EBE-44C0-B8B6-95E04D7F8BBB}"/>
    <cellStyle name="Comma 166 2 2 5 2 2" xfId="12798" xr:uid="{08A83A6A-A4A8-4E63-9B0D-B4F457ED5449}"/>
    <cellStyle name="Comma 166 2 2 5 2 2 2" xfId="26809" xr:uid="{3DBD8D0F-0014-4874-9123-C2002FAB48A0}"/>
    <cellStyle name="Comma 166 2 2 5 2 3" xfId="15893" xr:uid="{B4F82B06-2ED9-4B5F-A621-19586AFE3BA0}"/>
    <cellStyle name="Comma 166 2 2 5 2 3 2" xfId="29895" xr:uid="{85B93230-44A1-4288-B508-DF1EF5F2BB84}"/>
    <cellStyle name="Comma 166 2 2 5 2 4" xfId="23716" xr:uid="{611B7A74-FBA8-45A1-A4F1-9CA2369A41D6}"/>
    <cellStyle name="Comma 166 2 2 5 3" xfId="5605" xr:uid="{3D7AE462-4091-4784-8B23-39872E2E61BD}"/>
    <cellStyle name="Comma 166 2 2 5 3 2" xfId="20538" xr:uid="{15664063-1B4F-4AF1-9FEC-F2D0145BF765}"/>
    <cellStyle name="Comma 166 2 2 5 4" xfId="18992" xr:uid="{AFB26496-E397-47F3-947F-B757630720D6}"/>
    <cellStyle name="Comma 166 2 2 6" xfId="7535" xr:uid="{FCA62C5C-2C65-4BA2-AD24-0817B737F7BD}"/>
    <cellStyle name="Comma 166 2 2 6 2" xfId="11254" xr:uid="{1028C529-F9EF-4B19-BDE0-DC3F5BF41FC6}"/>
    <cellStyle name="Comma 166 2 2 6 2 2" xfId="25266" xr:uid="{04771EE9-DFE6-441D-B46E-2E36632AD912}"/>
    <cellStyle name="Comma 166 2 2 6 3" xfId="14349" xr:uid="{6530F3A7-2ADC-4D8A-971D-F22B3E3115AC}"/>
    <cellStyle name="Comma 166 2 2 6 3 2" xfId="28352" xr:uid="{46B082F9-9B2C-4A38-B401-76AC2FB1A72E}"/>
    <cellStyle name="Comma 166 2 2 6 4" xfId="22173" xr:uid="{EE8672FF-A7B9-455D-95BF-377724C9BE44}"/>
    <cellStyle name="Comma 166 2 2 7" xfId="17449" xr:uid="{9E73D074-0BC8-4580-8710-C80F881F2CBB}"/>
    <cellStyle name="Comma 166 2 3" xfId="1388" xr:uid="{9A8588B0-92B8-40E7-80DF-46EBAFF7DDCA}"/>
    <cellStyle name="Comma 166 2 3 2" xfId="2393" xr:uid="{BC6B6A9E-B693-4771-9040-7760D6725298}"/>
    <cellStyle name="Comma 166 2 3 2 2" xfId="4583" xr:uid="{9FBA6811-0DC9-42FC-9EF6-511AC62D864B}"/>
    <cellStyle name="Comma 166 2 3 2 2 2" xfId="10229" xr:uid="{3771DC12-6864-445F-AF4C-4F2E0EBAF761}"/>
    <cellStyle name="Comma 166 2 3 2 2 2 2" xfId="13395" xr:uid="{81789A41-5C9B-4104-9A45-2AC296D5C6F1}"/>
    <cellStyle name="Comma 166 2 3 2 2 2 2 2" xfId="27406" xr:uid="{542AD522-52B4-4794-B94B-DFC91972E3D5}"/>
    <cellStyle name="Comma 166 2 3 2 2 2 3" xfId="16490" xr:uid="{FB5A986B-D378-4AC4-B03F-583C08C8D640}"/>
    <cellStyle name="Comma 166 2 3 2 2 2 3 2" xfId="30492" xr:uid="{B47C0773-D6F8-4B5A-9FA8-42CFC32E8A37}"/>
    <cellStyle name="Comma 166 2 3 2 2 2 4" xfId="24313" xr:uid="{F6574776-BC4D-426F-98F9-18CC53BB4613}"/>
    <cellStyle name="Comma 166 2 3 2 2 3" xfId="6202" xr:uid="{B1B99106-FC58-4F4F-B8DB-ABAE6BE0D62D}"/>
    <cellStyle name="Comma 166 2 3 2 2 3 2" xfId="21135" xr:uid="{88A45C0C-DB95-4DEF-A0D9-CB3FD62A3390}"/>
    <cellStyle name="Comma 166 2 3 2 2 4" xfId="19589" xr:uid="{24B669B1-11C2-47F7-B1C1-1EBF928AFE44}"/>
    <cellStyle name="Comma 166 2 3 2 3" xfId="8247" xr:uid="{2A0AAE2F-5E37-4171-8357-5428E41B1FE6}"/>
    <cellStyle name="Comma 166 2 3 2 3 2" xfId="11851" xr:uid="{8B1303F1-0FAF-4C3A-AC4B-5BB217E3C79E}"/>
    <cellStyle name="Comma 166 2 3 2 3 2 2" xfId="25863" xr:uid="{7F16F886-30E4-4AF5-9F6F-32B2624327E7}"/>
    <cellStyle name="Comma 166 2 3 2 3 3" xfId="14946" xr:uid="{87CE1888-8C60-4684-AF3B-5A270DBC72BA}"/>
    <cellStyle name="Comma 166 2 3 2 3 3 2" xfId="28949" xr:uid="{2D571003-AFA6-4129-AD15-9FD604D15935}"/>
    <cellStyle name="Comma 166 2 3 2 3 4" xfId="22770" xr:uid="{A64BFDAD-7007-46E5-8FA1-E111B344BF84}"/>
    <cellStyle name="Comma 166 2 3 2 4" xfId="18046" xr:uid="{29815EE3-AE1B-4016-AEE8-B818B8D36252}"/>
    <cellStyle name="Comma 166 2 3 3" xfId="3670" xr:uid="{8E0991F7-B48D-48E8-AF01-6851E834CBE2}"/>
    <cellStyle name="Comma 166 2 3 3 2" xfId="9369" xr:uid="{7AC42187-9C19-4AA3-9DB9-347C24CFB123}"/>
    <cellStyle name="Comma 166 2 3 3 2 2" xfId="12667" xr:uid="{6CE64ED5-E722-49F1-AED6-F6F79E892740}"/>
    <cellStyle name="Comma 166 2 3 3 2 2 2" xfId="26679" xr:uid="{1500B8FE-082A-4109-997E-66561D65F2EE}"/>
    <cellStyle name="Comma 166 2 3 3 2 3" xfId="15762" xr:uid="{7FF64D6D-E433-4DB8-8BB0-CC2E8E0EADF4}"/>
    <cellStyle name="Comma 166 2 3 3 2 3 2" xfId="29765" xr:uid="{E3AE9BD1-FF70-4279-AC53-F8DEED7AA6BC}"/>
    <cellStyle name="Comma 166 2 3 3 2 4" xfId="23586" xr:uid="{85BAA614-83A4-4865-9AF5-EEBA8B50E242}"/>
    <cellStyle name="Comma 166 2 3 3 3" xfId="5475" xr:uid="{4CCE6498-249C-4156-9FB1-810CDF909346}"/>
    <cellStyle name="Comma 166 2 3 3 3 2" xfId="20408" xr:uid="{2CA3F180-4866-42C3-8AFE-58762EC6DCB2}"/>
    <cellStyle name="Comma 166 2 3 3 4" xfId="18862" xr:uid="{979D4BC0-E351-4035-8E28-7F6B1E7EA929}"/>
    <cellStyle name="Comma 166 2 3 4" xfId="7368" xr:uid="{AD8A4BFE-650E-4723-A967-5C55C896A94E}"/>
    <cellStyle name="Comma 166 2 3 4 2" xfId="11124" xr:uid="{B8FEFE4B-CE9A-4921-9DCA-0A654228C554}"/>
    <cellStyle name="Comma 166 2 3 4 2 2" xfId="25136" xr:uid="{4798ACBD-B0AD-4F46-A93F-3C497D00B9C6}"/>
    <cellStyle name="Comma 166 2 3 4 3" xfId="14219" xr:uid="{42327B1E-2B39-47DF-AD31-EDC4C8A4B973}"/>
    <cellStyle name="Comma 166 2 3 4 3 2" xfId="28222" xr:uid="{F4CA64B2-1776-4A3E-A50B-26562F6095A1}"/>
    <cellStyle name="Comma 166 2 3 4 4" xfId="22043" xr:uid="{3080796C-79E3-41CB-A196-A1874F59BCB4}"/>
    <cellStyle name="Comma 166 2 3 5" xfId="17319" xr:uid="{9A11E302-A148-41D4-BB8E-00E956FDB82E}"/>
    <cellStyle name="Comma 166 2 4" xfId="1097" xr:uid="{37B42902-D295-4129-BE99-7831CF5FC7BB}"/>
    <cellStyle name="Comma 166 2 4 2" xfId="3410" xr:uid="{C0D7EC87-9327-414D-90FA-3C2D43AB8C0E}"/>
    <cellStyle name="Comma 166 2 4 2 2" xfId="9110" xr:uid="{BA97E055-120D-4A10-8D17-B9E8D78643CB}"/>
    <cellStyle name="Comma 166 2 4 2 2 2" xfId="12472" xr:uid="{CE48C949-4091-40F6-8ECF-2852834BB4DC}"/>
    <cellStyle name="Comma 166 2 4 2 2 2 2" xfId="26484" xr:uid="{BA848F60-7225-4694-B3C3-5B23DA92CAB7}"/>
    <cellStyle name="Comma 166 2 4 2 2 3" xfId="15567" xr:uid="{0F87B961-6C0C-4A6C-9747-52C1D33325AE}"/>
    <cellStyle name="Comma 166 2 4 2 2 3 2" xfId="29570" xr:uid="{D417C9AB-F0A1-45C0-A98C-8E675346B63F}"/>
    <cellStyle name="Comma 166 2 4 2 2 4" xfId="23391" xr:uid="{3AE62AA1-1BD3-4273-8B2D-66F8A739E2B8}"/>
    <cellStyle name="Comma 166 2 4 2 3" xfId="5280" xr:uid="{B2248D9C-CEE3-44AB-B709-D5B21F3F2C09}"/>
    <cellStyle name="Comma 166 2 4 2 3 2" xfId="20213" xr:uid="{799EDE07-4308-45ED-A9E4-90E7A26DD5D8}"/>
    <cellStyle name="Comma 166 2 4 2 4" xfId="18667" xr:uid="{8C410BD0-7E69-4BEA-84F1-787D76C31222}"/>
    <cellStyle name="Comma 166 2 4 3" xfId="7109" xr:uid="{9BA3EC8C-FD2E-46F6-9EF8-D8F0FE1B7C4A}"/>
    <cellStyle name="Comma 166 2 4 3 2" xfId="10929" xr:uid="{543F72D9-BAF3-493B-B1D5-0CB246D9D1FA}"/>
    <cellStyle name="Comma 166 2 4 3 2 2" xfId="24941" xr:uid="{8098FEA9-D044-4DD7-9BCE-44DC43534638}"/>
    <cellStyle name="Comma 166 2 4 3 3" xfId="14024" xr:uid="{69590BBA-7255-483B-B5D5-97423E73F49A}"/>
    <cellStyle name="Comma 166 2 4 3 3 2" xfId="28027" xr:uid="{393FB742-60F1-4B63-AE0A-27692D06D58C}"/>
    <cellStyle name="Comma 166 2 4 3 4" xfId="21848" xr:uid="{8F698826-7E41-4957-B162-7A86324DB8B0}"/>
    <cellStyle name="Comma 166 2 4 4" xfId="17124" xr:uid="{3B36046D-114A-4B12-BB97-E2FAC55B769C}"/>
    <cellStyle name="Comma 166 2 5" xfId="2216" xr:uid="{7781BFBB-01B8-49DF-8F23-63089A3987EA}"/>
    <cellStyle name="Comma 166 2 5 2" xfId="4410" xr:uid="{E92AD283-5EAB-403F-89E0-252DD104A187}"/>
    <cellStyle name="Comma 166 2 5 2 2" xfId="10056" xr:uid="{E1697B3F-A106-47B8-9EE0-E6868E60EF82}"/>
    <cellStyle name="Comma 166 2 5 2 2 2" xfId="13278" xr:uid="{678AE588-3456-49A7-9A7D-1E85096C3C7D}"/>
    <cellStyle name="Comma 166 2 5 2 2 2 2" xfId="27289" xr:uid="{30B7DCC0-ABCA-4194-BF1B-BC4843E09036}"/>
    <cellStyle name="Comma 166 2 5 2 2 3" xfId="16373" xr:uid="{679B5F37-B7BE-4119-B324-318AE934533B}"/>
    <cellStyle name="Comma 166 2 5 2 2 3 2" xfId="30375" xr:uid="{EDA70031-8EC1-45B9-A9AA-B1B726382CA8}"/>
    <cellStyle name="Comma 166 2 5 2 2 4" xfId="24196" xr:uid="{FA2811E5-AFF2-4D4F-8B28-A05248F1FA37}"/>
    <cellStyle name="Comma 166 2 5 2 3" xfId="6085" xr:uid="{A152DA1F-3353-4503-B9D8-867E07AB0FDF}"/>
    <cellStyle name="Comma 166 2 5 2 3 2" xfId="21018" xr:uid="{73718768-9B4B-4222-854E-4E5826FC3125}"/>
    <cellStyle name="Comma 166 2 5 2 4" xfId="19472" xr:uid="{097E44F4-4076-41C2-90B7-59BFF9A7FEFE}"/>
    <cellStyle name="Comma 166 2 5 3" xfId="8073" xr:uid="{3F208189-CABC-4AD7-9C72-805C24783E38}"/>
    <cellStyle name="Comma 166 2 5 3 2" xfId="11734" xr:uid="{875FC5CA-4E47-4BD2-9C75-6269C10B68BB}"/>
    <cellStyle name="Comma 166 2 5 3 2 2" xfId="25746" xr:uid="{A77C6BFF-5058-47C5-9691-8536B80B4491}"/>
    <cellStyle name="Comma 166 2 5 3 3" xfId="14829" xr:uid="{06D82ED3-075C-47F1-BF16-57F86009F3B3}"/>
    <cellStyle name="Comma 166 2 5 3 3 2" xfId="28832" xr:uid="{C861134D-5CC9-4B7F-8111-2F43D3DA33E3}"/>
    <cellStyle name="Comma 166 2 5 3 4" xfId="22653" xr:uid="{CA5A3866-A744-4D50-8AF3-CB26848767B3}"/>
    <cellStyle name="Comma 166 2 5 4" xfId="17929" xr:uid="{D8D5C397-B9BD-4045-843B-30116E96A45B}"/>
    <cellStyle name="Comma 166 2 6" xfId="2725" xr:uid="{67844E7B-2EEB-423F-AF76-8FACB2F182A5}"/>
    <cellStyle name="Comma 166 2 6 2" xfId="4847" xr:uid="{682EE42C-C99E-4F30-877C-C8796565CB6F}"/>
    <cellStyle name="Comma 166 2 6 2 2" xfId="10493" xr:uid="{299ADE48-C419-489C-8447-4D757AD70100}"/>
    <cellStyle name="Comma 166 2 6 2 2 2" xfId="13601" xr:uid="{2DCD32C6-A50D-4AAA-B861-296A223C7C5F}"/>
    <cellStyle name="Comma 166 2 6 2 2 2 2" xfId="27612" xr:uid="{D18E4F5A-3C58-43E6-A85A-C2AD011D16DE}"/>
    <cellStyle name="Comma 166 2 6 2 2 3" xfId="16696" xr:uid="{D50BAE1D-E8D3-429E-984F-F320F4D85B91}"/>
    <cellStyle name="Comma 166 2 6 2 2 3 2" xfId="30698" xr:uid="{BA2C5A4F-933B-4110-810D-173F2365DA7E}"/>
    <cellStyle name="Comma 166 2 6 2 2 4" xfId="24519" xr:uid="{0557B8FF-AD0A-4529-BC54-049286884DCB}"/>
    <cellStyle name="Comma 166 2 6 2 3" xfId="6408" xr:uid="{01700EC4-DAC2-4E8A-B322-044FD250BD03}"/>
    <cellStyle name="Comma 166 2 6 2 3 2" xfId="21341" xr:uid="{807C1EC8-B2A6-4FC7-8B1A-06C3BC65C487}"/>
    <cellStyle name="Comma 166 2 6 2 4" xfId="19795" xr:uid="{D808794D-665E-4A3E-8845-99F315A7F19F}"/>
    <cellStyle name="Comma 166 2 6 3" xfId="8512" xr:uid="{EBC65FE1-F2EF-494D-B242-F56A390A75EC}"/>
    <cellStyle name="Comma 166 2 6 3 2" xfId="12057" xr:uid="{57C6FF87-DC51-459C-A0BD-A518E045B369}"/>
    <cellStyle name="Comma 166 2 6 3 2 2" xfId="26069" xr:uid="{35EAF5FD-D4DD-41B1-9D1D-8757FE389D73}"/>
    <cellStyle name="Comma 166 2 6 3 3" xfId="15152" xr:uid="{36EDBA59-E806-4FBE-9C46-1D548610FBA9}"/>
    <cellStyle name="Comma 166 2 6 3 3 2" xfId="29155" xr:uid="{E9C4ED93-045A-42F3-B50C-314FF5BA405E}"/>
    <cellStyle name="Comma 166 2 6 3 4" xfId="22976" xr:uid="{19EF0715-9E95-40BE-B6CE-C0615FDB418F}"/>
    <cellStyle name="Comma 166 2 6 4" xfId="18252" xr:uid="{B26946B6-58B5-4CEA-BE25-8F192E30E758}"/>
    <cellStyle name="Comma 166 2 7" xfId="2898" xr:uid="{9631B280-5DF1-4AB1-972E-4B1FEF79198F}"/>
    <cellStyle name="Comma 166 2 7 2" xfId="8643" xr:uid="{D176ACF7-9D53-4C3F-91F9-BC8D53BFE7AD}"/>
    <cellStyle name="Comma 166 2 7 2 2" xfId="12133" xr:uid="{0150A011-57EF-4D97-910D-20C891199725}"/>
    <cellStyle name="Comma 166 2 7 2 2 2" xfId="26145" xr:uid="{74369049-ECA6-4F9E-A768-4624E1287814}"/>
    <cellStyle name="Comma 166 2 7 2 3" xfId="15228" xr:uid="{5EA6A056-E93F-4071-B3FC-E41F7151EA4F}"/>
    <cellStyle name="Comma 166 2 7 2 3 2" xfId="29231" xr:uid="{F27912D6-8C9B-4C39-AD1E-AD1DA80A754E}"/>
    <cellStyle name="Comma 166 2 7 2 4" xfId="23052" xr:uid="{10275D7E-AA4D-42AD-B151-2F363015B8C5}"/>
    <cellStyle name="Comma 166 2 7 3" xfId="4938" xr:uid="{B359D644-5C64-4218-A5CD-E16D978623DE}"/>
    <cellStyle name="Comma 166 2 7 3 2" xfId="19874" xr:uid="{3AAEF206-598A-4669-A760-C8344EE9B974}"/>
    <cellStyle name="Comma 166 2 7 4" xfId="18328" xr:uid="{40672CEB-9BFD-4269-ABD3-D19F6F37E990}"/>
    <cellStyle name="Comma 166 2 8" xfId="6639" xr:uid="{EC9249AC-A32E-4F03-80FC-D6853E8D2FB2}"/>
    <cellStyle name="Comma 166 2 8 2" xfId="10590" xr:uid="{8ED5D72A-3A56-408D-A4D4-E0135469791C}"/>
    <cellStyle name="Comma 166 2 8 2 2" xfId="24602" xr:uid="{87CB40A1-D798-4041-A1DB-E762D818CE8F}"/>
    <cellStyle name="Comma 166 2 8 3" xfId="13685" xr:uid="{107C1F75-3B11-4744-97DC-F756229E21E4}"/>
    <cellStyle name="Comma 166 2 8 3 2" xfId="27688" xr:uid="{845D8B49-EF1A-4491-877B-620AE37E1132}"/>
    <cellStyle name="Comma 166 2 8 4" xfId="21509" xr:uid="{280A531B-9C88-4A80-8438-8ABEF78CBF3E}"/>
    <cellStyle name="Comma 166 2 9" xfId="16785" xr:uid="{5732EB42-6E8F-4E7C-9B02-4EC621AAF285}"/>
    <cellStyle name="Comma 17" xfId="687" xr:uid="{8D41A96F-31FC-490D-8386-043ED78B3A12}"/>
    <cellStyle name="Comma 17 2" xfId="1483" xr:uid="{6728464D-0C40-4AD3-A702-A4E8E1EAD666}"/>
    <cellStyle name="Comma 17 2 2" xfId="2488" xr:uid="{BCA590AC-EF32-4D3B-8476-397FA42D40DB}"/>
    <cellStyle name="Comma 17 2 2 2" xfId="4678" xr:uid="{3D0EA6D7-81F6-4BC9-8B09-A256E50F2BC8}"/>
    <cellStyle name="Comma 17 2 2 2 2" xfId="10324" xr:uid="{921D1FAB-2190-437C-9460-25AC21A9E425}"/>
    <cellStyle name="Comma 17 2 2 2 2 2" xfId="13456" xr:uid="{0EEF90D0-356D-4BC8-A8F8-1AE68F7986C6}"/>
    <cellStyle name="Comma 17 2 2 2 2 2 2" xfId="27467" xr:uid="{791F2C81-C657-4E4C-B5E6-6906BF133F60}"/>
    <cellStyle name="Comma 17 2 2 2 2 3" xfId="16551" xr:uid="{38DA6131-3F42-40E4-BEC5-A0488346664E}"/>
    <cellStyle name="Comma 17 2 2 2 2 3 2" xfId="30553" xr:uid="{D8715D98-B3F7-4F1B-A8B5-338956FA3F0A}"/>
    <cellStyle name="Comma 17 2 2 2 2 4" xfId="24374" xr:uid="{54167195-45FA-440C-BAE6-9B9FDB5656B1}"/>
    <cellStyle name="Comma 17 2 2 2 3" xfId="6263" xr:uid="{B425CCC5-DC3F-4366-AB48-9F3019E3D777}"/>
    <cellStyle name="Comma 17 2 2 2 3 2" xfId="21196" xr:uid="{CD90B26A-7007-4976-8AFC-872FC2E212EC}"/>
    <cellStyle name="Comma 17 2 2 2 4" xfId="19650" xr:uid="{3179D96C-7B8B-433A-8678-3FDAB79F69F3}"/>
    <cellStyle name="Comma 17 2 2 3" xfId="8342" xr:uid="{37B4F733-311D-44B7-93AD-92887C4FB29D}"/>
    <cellStyle name="Comma 17 2 2 3 2" xfId="11912" xr:uid="{4B1ED222-9CC1-4D77-AA09-AC61851C32ED}"/>
    <cellStyle name="Comma 17 2 2 3 2 2" xfId="25924" xr:uid="{F6FC3E60-68A9-49F0-90DE-9D77D7EA1954}"/>
    <cellStyle name="Comma 17 2 2 3 3" xfId="15007" xr:uid="{6F537971-3525-4A70-B43D-F41E625C8BDF}"/>
    <cellStyle name="Comma 17 2 2 3 3 2" xfId="29010" xr:uid="{4A1A18C7-4348-479B-A494-B033A67450A5}"/>
    <cellStyle name="Comma 17 2 2 3 4" xfId="22831" xr:uid="{3516C992-AD1D-41A9-838D-E0BC1D6F443A}"/>
    <cellStyle name="Comma 17 2 2 4" xfId="18107" xr:uid="{AE424B37-0CFC-4AEE-8960-1AE855D2FD9C}"/>
    <cellStyle name="Comma 17 2 3" xfId="3765" xr:uid="{EF09BE17-1FB2-4C2D-9034-C28439B0069F}"/>
    <cellStyle name="Comma 17 2 3 2" xfId="9464" xr:uid="{81ECFC3C-9F80-4EBB-969F-2A0CEBC91CFF}"/>
    <cellStyle name="Comma 17 2 3 2 2" xfId="12729" xr:uid="{74CD5867-70E2-45B3-BEFF-452C65D234B1}"/>
    <cellStyle name="Comma 17 2 3 2 2 2" xfId="26740" xr:uid="{B18C3DD1-1726-4503-9BB3-6F5185D81DEF}"/>
    <cellStyle name="Comma 17 2 3 2 3" xfId="15824" xr:uid="{17E819F5-FDF6-49E7-BE1C-5EAE3BC21428}"/>
    <cellStyle name="Comma 17 2 3 2 3 2" xfId="29826" xr:uid="{8BAEAAA2-6E56-4DDB-A93A-D0DE7D0309B3}"/>
    <cellStyle name="Comma 17 2 3 2 4" xfId="23647" xr:uid="{FF79DA3A-B7F7-46F0-84EE-86DAFAC21CDF}"/>
    <cellStyle name="Comma 17 2 3 3" xfId="5536" xr:uid="{19AFDB55-FBB6-4745-8650-ACDAA56F42EE}"/>
    <cellStyle name="Comma 17 2 3 3 2" xfId="20469" xr:uid="{9D9F0EE4-0B4D-41BC-A235-DDECD18FEEFD}"/>
    <cellStyle name="Comma 17 2 3 4" xfId="18923" xr:uid="{16E950D8-E3D7-43C9-B631-C25D7D5587C2}"/>
    <cellStyle name="Comma 17 2 4" xfId="7463" xr:uid="{4B9689D9-6A19-41D8-B7E1-5FDACE60571C}"/>
    <cellStyle name="Comma 17 2 4 2" xfId="11185" xr:uid="{863B1E53-2A0D-4D6A-88D3-5BA2EDE5A2B0}"/>
    <cellStyle name="Comma 17 2 4 2 2" xfId="25197" xr:uid="{98FFBAD4-32CE-403A-A193-405DEC8DE675}"/>
    <cellStyle name="Comma 17 2 4 3" xfId="14280" xr:uid="{F2D94B05-2056-4F9B-973A-AE088C84B108}"/>
    <cellStyle name="Comma 17 2 4 3 2" xfId="28283" xr:uid="{746C8EDC-32FC-4206-856D-C55E5725A9D6}"/>
    <cellStyle name="Comma 17 2 4 4" xfId="22104" xr:uid="{30EF6997-3E71-4B50-AF16-70A7DFB8E2B4}"/>
    <cellStyle name="Comma 17 2 5" xfId="17380" xr:uid="{BA0966A9-597D-496A-A419-6BFE3BB20A95}"/>
    <cellStyle name="Comma 17 3" xfId="1306" xr:uid="{1C1FFEF2-EBD7-4337-82EF-1CB5DC96E3E6}"/>
    <cellStyle name="Comma 17 3 2" xfId="3589" xr:uid="{AD5E67CA-4EE9-45EB-9ED7-64C02BB1391B}"/>
    <cellStyle name="Comma 17 3 2 2" xfId="9288" xr:uid="{9669E190-CE33-4495-934E-C1982364E5A3}"/>
    <cellStyle name="Comma 17 3 2 2 2" xfId="12617" xr:uid="{EF9F95A5-9928-44AE-BFC5-43A831614792}"/>
    <cellStyle name="Comma 17 3 2 2 2 2" xfId="26629" xr:uid="{9D0E99C6-1F02-4D25-9FA9-C480C16CF957}"/>
    <cellStyle name="Comma 17 3 2 2 3" xfId="15712" xr:uid="{FDFE94FA-6160-42D0-B06F-43F91EDAC067}"/>
    <cellStyle name="Comma 17 3 2 2 3 2" xfId="29715" xr:uid="{1DB6DA52-2A85-4D2D-9DAE-8AA14B536D30}"/>
    <cellStyle name="Comma 17 3 2 2 4" xfId="23536" xr:uid="{42DE82CA-E318-41BF-B280-BC4F5F073739}"/>
    <cellStyle name="Comma 17 3 2 3" xfId="5425" xr:uid="{15D0A84E-109B-4ADF-AC93-81943151FC80}"/>
    <cellStyle name="Comma 17 3 2 3 2" xfId="20358" xr:uid="{4448E68E-14F2-4BD7-81F4-FE1C49BC5118}"/>
    <cellStyle name="Comma 17 3 2 4" xfId="18812" xr:uid="{B04E79A5-A70F-4D26-AACF-D45181272780}"/>
    <cellStyle name="Comma 17 3 3" xfId="7287" xr:uid="{B5C73542-93B6-48AC-A18E-091A9F3A9C55}"/>
    <cellStyle name="Comma 17 3 3 2" xfId="11074" xr:uid="{B8586591-BBD8-4858-964C-9243EB5CEB9B}"/>
    <cellStyle name="Comma 17 3 3 2 2" xfId="25086" xr:uid="{183CDBBD-515B-4B50-BA0E-25FDDBCD4C1B}"/>
    <cellStyle name="Comma 17 3 3 3" xfId="14169" xr:uid="{B8169403-6BE1-4F5E-92AE-C4D718617FDE}"/>
    <cellStyle name="Comma 17 3 3 3 2" xfId="28172" xr:uid="{353728B2-4D5E-4B9E-8255-DDF7A2A5023C}"/>
    <cellStyle name="Comma 17 3 3 4" xfId="21993" xr:uid="{7141A705-0EBC-4036-90C5-6D6EF74FA2D8}"/>
    <cellStyle name="Comma 17 3 4" xfId="17269" xr:uid="{BE86B724-A7C6-45AD-8E9B-B139121A17BE}"/>
    <cellStyle name="Comma 17 4" xfId="2334" xr:uid="{DD77AE50-E601-4669-8C46-B596A56790DD}"/>
    <cellStyle name="Comma 17 4 2" xfId="4524" xr:uid="{2840E470-D280-4663-B86B-C8E921AF662C}"/>
    <cellStyle name="Comma 17 4 2 2" xfId="10170" xr:uid="{13D22413-B01B-40DC-89FD-A19C3062D0DC}"/>
    <cellStyle name="Comma 17 4 2 2 2" xfId="13361" xr:uid="{3CA8C88B-2C58-4FD9-85A1-5330145A40DA}"/>
    <cellStyle name="Comma 17 4 2 2 2 2" xfId="27372" xr:uid="{1DFD67C9-66D7-4D42-B2BD-112CB0D4E918}"/>
    <cellStyle name="Comma 17 4 2 2 3" xfId="16456" xr:uid="{900B57CC-A760-42B7-A926-73C8B62C2A6E}"/>
    <cellStyle name="Comma 17 4 2 2 3 2" xfId="30458" xr:uid="{5E9DEAF1-45B0-4879-98CB-885475A0519D}"/>
    <cellStyle name="Comma 17 4 2 2 4" xfId="24279" xr:uid="{B5D624EC-98B6-466C-A205-785A76C10F5F}"/>
    <cellStyle name="Comma 17 4 2 3" xfId="6168" xr:uid="{97D2CA08-7519-440D-A490-B6D8704376BC}"/>
    <cellStyle name="Comma 17 4 2 3 2" xfId="21101" xr:uid="{D6BA686C-B68E-4931-8A6C-72CB5070AD7F}"/>
    <cellStyle name="Comma 17 4 2 4" xfId="19555" xr:uid="{CCC09F92-F0E2-4A32-9F86-3405D4DBE716}"/>
    <cellStyle name="Comma 17 4 3" xfId="8188" xr:uid="{F428E44F-AF57-4E9A-907F-13C5C8545B22}"/>
    <cellStyle name="Comma 17 4 3 2" xfId="11817" xr:uid="{06BE67EC-B4EB-45D0-B16A-CC17414DFDF3}"/>
    <cellStyle name="Comma 17 4 3 2 2" xfId="25829" xr:uid="{EF6FF219-7174-49B7-877F-35CF85212B46}"/>
    <cellStyle name="Comma 17 4 3 3" xfId="14912" xr:uid="{B6E5ED95-54C7-4D2D-A4F0-1D644428C58C}"/>
    <cellStyle name="Comma 17 4 3 3 2" xfId="28915" xr:uid="{252E71F1-3682-424C-8382-75F2297D99EF}"/>
    <cellStyle name="Comma 17 4 3 4" xfId="22736" xr:uid="{64F11F83-1469-4990-97E4-0EFC6BBCDB99}"/>
    <cellStyle name="Comma 17 4 4" xfId="18012" xr:uid="{98028B0C-38B8-4AD9-90DC-8B1B68C33B83}"/>
    <cellStyle name="Comma 17 5" xfId="3184" xr:uid="{83AF1913-B992-4703-891D-98415D9FB948}"/>
    <cellStyle name="Comma 17 5 2" xfId="8884" xr:uid="{E7E5BE77-9162-4801-9D44-D6FCB8D00777}"/>
    <cellStyle name="Comma 17 5 2 2" xfId="12312" xr:uid="{778571D1-AF52-41D2-8B79-17B3D0B1B888}"/>
    <cellStyle name="Comma 17 5 2 2 2" xfId="26324" xr:uid="{76F6B6A1-17AD-48DF-979B-E022101452EE}"/>
    <cellStyle name="Comma 17 5 2 3" xfId="15407" xr:uid="{432003A6-3D68-40FD-B8A8-806E15436F0C}"/>
    <cellStyle name="Comma 17 5 2 3 2" xfId="29410" xr:uid="{B55A4D1F-ADF7-4136-9157-21A292B8D1AB}"/>
    <cellStyle name="Comma 17 5 2 4" xfId="23231" xr:uid="{10AFE728-D197-4ABC-92DA-D8BE4EEF266D}"/>
    <cellStyle name="Comma 17 5 3" xfId="5120" xr:uid="{7AF89B35-B2E6-4082-B0B8-AFD80E4283FF}"/>
    <cellStyle name="Comma 17 5 3 2" xfId="20053" xr:uid="{055FF5CB-938E-4A8C-B18B-F1B53E5AB26E}"/>
    <cellStyle name="Comma 17 5 4" xfId="18507" xr:uid="{2A489412-615C-42AC-A0BA-9E9040AACCE8}"/>
    <cellStyle name="Comma 17 6" xfId="6882" xr:uid="{6370C6AF-3B9D-4ADC-A821-B07C7528314C}"/>
    <cellStyle name="Comma 17 6 2" xfId="10769" xr:uid="{8EDD8DD6-4EDB-4FDB-AC4F-9A97EFBE02C9}"/>
    <cellStyle name="Comma 17 6 2 2" xfId="24781" xr:uid="{DFBB49AA-18C5-44EE-8053-D085BB43C09F}"/>
    <cellStyle name="Comma 17 6 3" xfId="13864" xr:uid="{25E1C7EE-6A6E-44C3-8C42-1CC16AA3BBA2}"/>
    <cellStyle name="Comma 17 6 3 2" xfId="27867" xr:uid="{7B034A61-AED7-424C-9E68-82CF76E2030D}"/>
    <cellStyle name="Comma 17 6 4" xfId="21688" xr:uid="{E377FC16-7750-4E63-BCE2-B8248DA50AB6}"/>
    <cellStyle name="Comma 17 7" xfId="16964" xr:uid="{1753FD0C-13F4-4A35-9495-C132B3B9FADC}"/>
    <cellStyle name="Comma 171" xfId="1272" xr:uid="{E6F2189A-A2C6-40E9-BF52-85B25F06FC76}"/>
    <cellStyle name="Comma 171 2" xfId="1671" xr:uid="{09B8E20D-A691-4016-80E9-E5002072E99C}"/>
    <cellStyle name="Comma 171 2 2" xfId="2013" xr:uid="{F30AAE48-445E-4515-BB1C-BA8872AFD863}"/>
    <cellStyle name="Comma 171 2 2 2" xfId="4258" xr:uid="{BC9FD4AF-70DE-4B70-B384-A1F4C82AF43D}"/>
    <cellStyle name="Comma 171 2 2 2 2" xfId="9905" xr:uid="{8702B913-1393-4195-8070-C897476B078B}"/>
    <cellStyle name="Comma 171 2 2 2 2 2" xfId="13155" xr:uid="{4E6E9A36-822A-4150-B489-A41714244971}"/>
    <cellStyle name="Comma 171 2 2 2 2 2 2" xfId="27166" xr:uid="{B0DAB83D-15FB-48F3-A108-5E824BABEAE3}"/>
    <cellStyle name="Comma 171 2 2 2 2 3" xfId="16250" xr:uid="{59E3865A-DA08-4B5E-B082-D7D737733B75}"/>
    <cellStyle name="Comma 171 2 2 2 2 3 2" xfId="30252" xr:uid="{D9C94E64-F861-4B3A-85DC-2F447405738F}"/>
    <cellStyle name="Comma 171 2 2 2 2 4" xfId="24073" xr:uid="{38BD2550-6F53-42DA-A071-1FA0CE2FAD2F}"/>
    <cellStyle name="Comma 171 2 2 2 3" xfId="5962" xr:uid="{2EBD1D45-050B-45DE-BF57-520054544BEA}"/>
    <cellStyle name="Comma 171 2 2 2 3 2" xfId="20895" xr:uid="{21E6499F-D517-45E6-82EA-3F985443DD18}"/>
    <cellStyle name="Comma 171 2 2 2 4" xfId="19349" xr:uid="{98894062-A5E5-4992-8F03-5A6A237BCE46}"/>
    <cellStyle name="Comma 171 2 2 3" xfId="7904" xr:uid="{0EAA2D34-32DA-4CEA-8387-EF80A91065CC}"/>
    <cellStyle name="Comma 171 2 2 3 2" xfId="11611" xr:uid="{B2C57A78-B01F-45B4-B4E1-582A018F10B4}"/>
    <cellStyle name="Comma 171 2 2 3 2 2" xfId="25623" xr:uid="{11AA7A43-3184-43FF-B71D-F3530F7F4A1E}"/>
    <cellStyle name="Comma 171 2 2 3 3" xfId="14706" xr:uid="{1D31DA1B-9AC0-4982-B40E-B0B5247ADF05}"/>
    <cellStyle name="Comma 171 2 2 3 3 2" xfId="28709" xr:uid="{BABFB48E-7557-455B-B4B7-5E637896A71F}"/>
    <cellStyle name="Comma 171 2 2 3 4" xfId="22530" xr:uid="{E28647F0-1724-4A21-B4D1-14E947CE6543}"/>
    <cellStyle name="Comma 171 2 2 4" xfId="17806" xr:uid="{CEEA2359-8203-4D0E-A60C-134594E25FC3}"/>
    <cellStyle name="Comma 171 2 3" xfId="3953" xr:uid="{0919C801-E1A7-4127-989C-1DE2AF0DC1F7}"/>
    <cellStyle name="Comma 171 2 3 2" xfId="9652" xr:uid="{0E427299-C2B9-4686-9E25-2FA76BC2FAD8}"/>
    <cellStyle name="Comma 171 2 3 2 2" xfId="12910" xr:uid="{7F96C58F-429E-4B1C-B212-7C032C77F403}"/>
    <cellStyle name="Comma 171 2 3 2 2 2" xfId="26921" xr:uid="{6567B818-F23D-4687-A1B0-FD11B341627C}"/>
    <cellStyle name="Comma 171 2 3 2 3" xfId="16005" xr:uid="{A38081BA-3006-41B6-81C6-D6887257ECD0}"/>
    <cellStyle name="Comma 171 2 3 2 3 2" xfId="30007" xr:uid="{A444E914-F792-4F3B-A951-E2C5B0F4E2D9}"/>
    <cellStyle name="Comma 171 2 3 2 4" xfId="23828" xr:uid="{4EFFB8C2-865D-4E80-B38B-2E3FE2DE43C7}"/>
    <cellStyle name="Comma 171 2 3 3" xfId="5717" xr:uid="{8096091A-49AF-4E81-BF9B-00C0ED8C970A}"/>
    <cellStyle name="Comma 171 2 3 3 2" xfId="20650" xr:uid="{7669DC4A-BB97-4407-A5C9-36194D6CCEC4}"/>
    <cellStyle name="Comma 171 2 3 4" xfId="19104" xr:uid="{EDA2F074-129F-4FE5-B14A-3C3C590740C8}"/>
    <cellStyle name="Comma 171 2 4" xfId="7651" xr:uid="{F4A445D3-189D-4159-B479-35103F4C2E85}"/>
    <cellStyle name="Comma 171 2 4 2" xfId="11366" xr:uid="{719D4DDE-5A2B-4E53-BB5D-DE4160B62B66}"/>
    <cellStyle name="Comma 171 2 4 2 2" xfId="25378" xr:uid="{6670C7DB-06D1-4FC8-9BC6-3D5330BBB7C4}"/>
    <cellStyle name="Comma 171 2 4 3" xfId="14461" xr:uid="{FA6E44A4-E255-4269-A312-481CD304219C}"/>
    <cellStyle name="Comma 171 2 4 3 2" xfId="28464" xr:uid="{30E3E582-C137-4EA3-B747-FD6FFA4C71A2}"/>
    <cellStyle name="Comma 171 2 4 4" xfId="22285" xr:uid="{D5F23261-C876-4DA0-8AA2-D7A311D75B05}"/>
    <cellStyle name="Comma 171 2 5" xfId="17561" xr:uid="{294EC260-D982-4379-8B8B-D40D3B7075BE}"/>
    <cellStyle name="Comma 171 3" xfId="1903" xr:uid="{0D55B84F-8484-45AB-95A5-10C8B49B636E}"/>
    <cellStyle name="Comma 171 3 2" xfId="4148" xr:uid="{98E39359-0DF2-4C2F-9245-FA3000516981}"/>
    <cellStyle name="Comma 171 3 2 2" xfId="9795" xr:uid="{3F7771D1-785E-424C-9BB7-44F5C965103B}"/>
    <cellStyle name="Comma 171 3 2 2 2" xfId="13045" xr:uid="{19A725C4-91A9-4C38-AFE4-DA9EE8B9AAB4}"/>
    <cellStyle name="Comma 171 3 2 2 2 2" xfId="27056" xr:uid="{0F7EEE2C-4F44-4FF2-99AE-0A058882904C}"/>
    <cellStyle name="Comma 171 3 2 2 3" xfId="16140" xr:uid="{B9D187EF-27AD-46CA-99DC-694D4E208063}"/>
    <cellStyle name="Comma 171 3 2 2 3 2" xfId="30142" xr:uid="{91C706C3-AE5B-456D-B602-90CEE9C861D2}"/>
    <cellStyle name="Comma 171 3 2 2 4" xfId="23963" xr:uid="{2F9D4AFA-F6B1-4E55-BCFF-C71A3269663F}"/>
    <cellStyle name="Comma 171 3 2 3" xfId="5852" xr:uid="{FBA44B83-BEEA-4F8D-AE1E-C3BD858D82E5}"/>
    <cellStyle name="Comma 171 3 2 3 2" xfId="20785" xr:uid="{588092B0-2494-4211-A37D-1D64186E6D0C}"/>
    <cellStyle name="Comma 171 3 2 4" xfId="19239" xr:uid="{59C70750-8F5B-419A-9C82-BC0CC26EAAEC}"/>
    <cellStyle name="Comma 171 3 3" xfId="7794" xr:uid="{DADDC0F2-56D6-4468-8261-D133B0B3B0BD}"/>
    <cellStyle name="Comma 171 3 3 2" xfId="11501" xr:uid="{BC572B96-ADA5-4499-B4FC-75D935372D1B}"/>
    <cellStyle name="Comma 171 3 3 2 2" xfId="25513" xr:uid="{D03BBFF9-5DBC-4F0F-B0E0-57A224E03977}"/>
    <cellStyle name="Comma 171 3 3 3" xfId="14596" xr:uid="{0DF8C3C6-BE2F-4FE5-85DB-A656B2FBA9C6}"/>
    <cellStyle name="Comma 171 3 3 3 2" xfId="28599" xr:uid="{2393BA95-A728-419C-B6CD-70E106AEE9EF}"/>
    <cellStyle name="Comma 171 3 3 4" xfId="22420" xr:uid="{0D9694DF-795C-44F3-B0F8-F780F51150E9}"/>
    <cellStyle name="Comma 171 3 4" xfId="17696" xr:uid="{57175F1F-198A-4E8E-AB49-C9A0DCC5CEB3}"/>
    <cellStyle name="Comma 171 4" xfId="3558" xr:uid="{A45281ED-C9AF-43FB-893D-16F4E0B79886}"/>
    <cellStyle name="Comma 171 4 2" xfId="9257" xr:uid="{5A8FD5CB-1C1C-4B44-8B03-208C48097256}"/>
    <cellStyle name="Comma 171 4 2 2" xfId="12586" xr:uid="{0C5EC2AD-7788-4DB9-8086-B9C649FF3452}"/>
    <cellStyle name="Comma 171 4 2 2 2" xfId="26598" xr:uid="{C52D1D64-5DAF-41D7-8D67-E7B1DAFBC567}"/>
    <cellStyle name="Comma 171 4 2 3" xfId="15681" xr:uid="{66AFA685-A2EF-4C80-B211-12544CAE3CAB}"/>
    <cellStyle name="Comma 171 4 2 3 2" xfId="29684" xr:uid="{8D0D8985-4E74-42C8-80A6-3CD096E2C5ED}"/>
    <cellStyle name="Comma 171 4 2 4" xfId="23505" xr:uid="{88AEA3D9-1EEB-4EFC-B8C6-A04A506E4484}"/>
    <cellStyle name="Comma 171 4 3" xfId="5394" xr:uid="{A17A8A5C-B9D6-4C53-B726-68741E05D177}"/>
    <cellStyle name="Comma 171 4 3 2" xfId="20327" xr:uid="{7CE194E7-9179-4A38-9A3B-CABB4E880BAB}"/>
    <cellStyle name="Comma 171 4 4" xfId="18781" xr:uid="{08794AEB-4E52-4FF9-90DF-AC424A8C99B1}"/>
    <cellStyle name="Comma 171 5" xfId="7256" xr:uid="{4613477C-9363-411F-BEA3-4EBD34D12FDC}"/>
    <cellStyle name="Comma 171 5 2" xfId="11043" xr:uid="{D95C0858-877B-4D18-B990-FCBAEB3ED833}"/>
    <cellStyle name="Comma 171 5 2 2" xfId="25055" xr:uid="{092BACC1-5EFB-4A88-86CD-21A68A8434E3}"/>
    <cellStyle name="Comma 171 5 3" xfId="14138" xr:uid="{E80AFE6D-9E7C-418B-8E84-224054DB4D05}"/>
    <cellStyle name="Comma 171 5 3 2" xfId="28141" xr:uid="{82A9D272-A045-4A47-81E3-5178309560D8}"/>
    <cellStyle name="Comma 171 5 4" xfId="21962" xr:uid="{704EC34F-AC61-4848-B72A-7F527ACB22A0}"/>
    <cellStyle name="Comma 171 6" xfId="17238" xr:uid="{E44597A9-4A47-4C0F-9B75-395D6A502B24}"/>
    <cellStyle name="Comma 172" xfId="1273" xr:uid="{75E2AF27-3E10-4BDD-82F5-0E22470C1913}"/>
    <cellStyle name="Comma 172 2" xfId="1672" xr:uid="{4D688721-7671-446C-ADC8-E97D75283F29}"/>
    <cellStyle name="Comma 172 2 2" xfId="2014" xr:uid="{5332DC19-40E8-4C22-8C6F-EB87BC98E3C6}"/>
    <cellStyle name="Comma 172 2 2 2" xfId="4259" xr:uid="{43076C34-7159-46D7-B8F0-2AC0095B9164}"/>
    <cellStyle name="Comma 172 2 2 2 2" xfId="9906" xr:uid="{F1F0BFC9-DDD7-45F0-874E-278333671722}"/>
    <cellStyle name="Comma 172 2 2 2 2 2" xfId="13156" xr:uid="{720262A0-BE55-4B16-BC51-5DCFEF233421}"/>
    <cellStyle name="Comma 172 2 2 2 2 2 2" xfId="27167" xr:uid="{0C6B6059-4710-423C-8E94-603AF3671A3C}"/>
    <cellStyle name="Comma 172 2 2 2 2 3" xfId="16251" xr:uid="{AB8DE07C-6D94-4D2C-B075-6DB831DBC605}"/>
    <cellStyle name="Comma 172 2 2 2 2 3 2" xfId="30253" xr:uid="{F7BF1D78-5D2D-420B-97EC-7CF0F22BFCE6}"/>
    <cellStyle name="Comma 172 2 2 2 2 4" xfId="24074" xr:uid="{8AE2E77D-9A28-4B9F-B8EF-DA708C58EC6B}"/>
    <cellStyle name="Comma 172 2 2 2 3" xfId="5963" xr:uid="{DC63EE0E-C45B-4D59-8F1A-F201276B0A81}"/>
    <cellStyle name="Comma 172 2 2 2 3 2" xfId="20896" xr:uid="{ED556990-ACA0-4CB5-9AE7-5DF88758B5C7}"/>
    <cellStyle name="Comma 172 2 2 2 4" xfId="19350" xr:uid="{0DB830F0-CFE4-4777-B534-55F43713DCAF}"/>
    <cellStyle name="Comma 172 2 2 3" xfId="7905" xr:uid="{193DC11D-52E6-4968-85E9-7A900E7F349A}"/>
    <cellStyle name="Comma 172 2 2 3 2" xfId="11612" xr:uid="{564AE413-6C4C-48EE-83CC-199F5E079477}"/>
    <cellStyle name="Comma 172 2 2 3 2 2" xfId="25624" xr:uid="{426EC503-7E97-46D2-8599-1E89FA83CB7D}"/>
    <cellStyle name="Comma 172 2 2 3 3" xfId="14707" xr:uid="{59C60135-1375-456C-9406-11D2039F4CF7}"/>
    <cellStyle name="Comma 172 2 2 3 3 2" xfId="28710" xr:uid="{E0E3F9C4-2875-44CE-ACB3-C3EABC0EC863}"/>
    <cellStyle name="Comma 172 2 2 3 4" xfId="22531" xr:uid="{1DDF5FFE-FC47-4234-9398-CBB904A390FB}"/>
    <cellStyle name="Comma 172 2 2 4" xfId="17807" xr:uid="{8F8BD0E5-C126-4218-BFF7-CFF3732C7E64}"/>
    <cellStyle name="Comma 172 2 3" xfId="3954" xr:uid="{09648D18-43FC-44A8-A09F-9BBF23437BAC}"/>
    <cellStyle name="Comma 172 2 3 2" xfId="9653" xr:uid="{58F79A64-2817-469C-9E65-E24170B1716A}"/>
    <cellStyle name="Comma 172 2 3 2 2" xfId="12911" xr:uid="{B95D7682-472E-4A29-A993-329691349C84}"/>
    <cellStyle name="Comma 172 2 3 2 2 2" xfId="26922" xr:uid="{40B6D861-181F-4D9C-9211-E7584F0B7E9E}"/>
    <cellStyle name="Comma 172 2 3 2 3" xfId="16006" xr:uid="{62778E89-115C-44D4-931A-ED492424E8DA}"/>
    <cellStyle name="Comma 172 2 3 2 3 2" xfId="30008" xr:uid="{47FD5117-85EB-4CF2-A0AD-4285DE04F484}"/>
    <cellStyle name="Comma 172 2 3 2 4" xfId="23829" xr:uid="{B434CF2D-6A87-4C36-9B02-12B8825BFF4C}"/>
    <cellStyle name="Comma 172 2 3 3" xfId="5718" xr:uid="{BDEC8708-38FB-4B6B-8D6D-CCCE62D6C422}"/>
    <cellStyle name="Comma 172 2 3 3 2" xfId="20651" xr:uid="{DBCA1D47-4D6F-4555-8297-2298E0CA2A0E}"/>
    <cellStyle name="Comma 172 2 3 4" xfId="19105" xr:uid="{86914C18-93AD-4E2D-BF21-782E4D6F0851}"/>
    <cellStyle name="Comma 172 2 4" xfId="7652" xr:uid="{C2520063-BA14-45EA-B98D-8BDA5204FE1B}"/>
    <cellStyle name="Comma 172 2 4 2" xfId="11367" xr:uid="{DF4807FA-2B9A-4B2B-B844-24507548387C}"/>
    <cellStyle name="Comma 172 2 4 2 2" xfId="25379" xr:uid="{F8AB6CAE-9E95-41C2-914C-1D69FCCB7BD7}"/>
    <cellStyle name="Comma 172 2 4 3" xfId="14462" xr:uid="{1E62F7D1-2550-4721-923E-5C89F2062C5F}"/>
    <cellStyle name="Comma 172 2 4 3 2" xfId="28465" xr:uid="{A656897C-6A10-4AD2-BE64-5CBF057C0EB6}"/>
    <cellStyle name="Comma 172 2 4 4" xfId="22286" xr:uid="{C872AC1D-DD19-423A-AA2E-E8626EA90223}"/>
    <cellStyle name="Comma 172 2 5" xfId="17562" xr:uid="{6D27F7B0-4A1B-47B0-A129-E0BEB707786B}"/>
    <cellStyle name="Comma 172 3" xfId="1904" xr:uid="{D9187B1C-0AD3-43A8-B2A8-12120023D812}"/>
    <cellStyle name="Comma 172 3 2" xfId="4149" xr:uid="{9EC4AE6E-CA17-4FBC-ACD7-E0115EE8D15A}"/>
    <cellStyle name="Comma 172 3 2 2" xfId="9796" xr:uid="{1BA2571B-372A-40E4-A793-5E983DC1CD58}"/>
    <cellStyle name="Comma 172 3 2 2 2" xfId="13046" xr:uid="{593191CF-2188-434B-8C1E-2233FCDA2F14}"/>
    <cellStyle name="Comma 172 3 2 2 2 2" xfId="27057" xr:uid="{62E8D696-B07A-42CE-B84A-A65DA7C8E32F}"/>
    <cellStyle name="Comma 172 3 2 2 3" xfId="16141" xr:uid="{10106397-CD8E-44FE-8B42-D3C9E71239A3}"/>
    <cellStyle name="Comma 172 3 2 2 3 2" xfId="30143" xr:uid="{937D4D29-9EB5-4A1D-80D1-7D2FCA36823D}"/>
    <cellStyle name="Comma 172 3 2 2 4" xfId="23964" xr:uid="{E3EBE648-540D-4F79-9AEF-8E436194E843}"/>
    <cellStyle name="Comma 172 3 2 3" xfId="5853" xr:uid="{D18E0410-5976-42A2-A074-9403BE2D6C13}"/>
    <cellStyle name="Comma 172 3 2 3 2" xfId="20786" xr:uid="{F8F9A98F-5897-4A59-9571-F8FEB843DFC1}"/>
    <cellStyle name="Comma 172 3 2 4" xfId="19240" xr:uid="{FAB9882A-98B7-4348-A943-126E2652F58F}"/>
    <cellStyle name="Comma 172 3 3" xfId="7795" xr:uid="{423246C7-95E8-49C4-A853-573846DA5C46}"/>
    <cellStyle name="Comma 172 3 3 2" xfId="11502" xr:uid="{748207BA-772D-4E15-A00F-B859FB64053E}"/>
    <cellStyle name="Comma 172 3 3 2 2" xfId="25514" xr:uid="{32E5288D-782B-4C44-9F36-E64C0F75DC79}"/>
    <cellStyle name="Comma 172 3 3 3" xfId="14597" xr:uid="{653306AA-0B3B-4544-8365-4F8F1C15E8A8}"/>
    <cellStyle name="Comma 172 3 3 3 2" xfId="28600" xr:uid="{F7B0686F-8D6D-4972-80FA-C5263B65DAEE}"/>
    <cellStyle name="Comma 172 3 3 4" xfId="22421" xr:uid="{CC28AE60-CF81-4872-8187-4A1DE127D35F}"/>
    <cellStyle name="Comma 172 3 4" xfId="17697" xr:uid="{897CFDE3-7F9A-43BA-A9F2-C68E0E1B995F}"/>
    <cellStyle name="Comma 172 4" xfId="3559" xr:uid="{65DE79E8-BFF3-4E8F-AB4F-480D665D1C88}"/>
    <cellStyle name="Comma 172 4 2" xfId="9258" xr:uid="{EDCB0558-DB5A-44A1-8105-92F6166860C1}"/>
    <cellStyle name="Comma 172 4 2 2" xfId="12587" xr:uid="{1D79466C-A99E-412D-933A-D889BCA0805B}"/>
    <cellStyle name="Comma 172 4 2 2 2" xfId="26599" xr:uid="{8A4740A5-7C9D-40E3-9672-DF71523E1810}"/>
    <cellStyle name="Comma 172 4 2 3" xfId="15682" xr:uid="{22D6AC43-D5B4-4CD0-9BC5-4C0D205D5ED1}"/>
    <cellStyle name="Comma 172 4 2 3 2" xfId="29685" xr:uid="{2C3B0305-DD13-4D4B-A5BB-9B1685886EF5}"/>
    <cellStyle name="Comma 172 4 2 4" xfId="23506" xr:uid="{E83EB94D-1C29-46B9-98F0-8B6073B82CBE}"/>
    <cellStyle name="Comma 172 4 3" xfId="5395" xr:uid="{FE5BDB22-02C8-4385-9AFE-C53A9D96EDD1}"/>
    <cellStyle name="Comma 172 4 3 2" xfId="20328" xr:uid="{31DD9FEA-C2E4-451E-A309-1D6B0E20D886}"/>
    <cellStyle name="Comma 172 4 4" xfId="18782" xr:uid="{FE6B283C-BF6C-4BED-A337-6930C128F73E}"/>
    <cellStyle name="Comma 172 5" xfId="7257" xr:uid="{FC114F36-2181-463C-9ECA-B3E4C9BD6CB7}"/>
    <cellStyle name="Comma 172 5 2" xfId="11044" xr:uid="{000F099B-8362-4A6A-88D8-A7FB61E16E40}"/>
    <cellStyle name="Comma 172 5 2 2" xfId="25056" xr:uid="{472DCA3B-6EE2-4B2F-A6B2-277F7ACF9A74}"/>
    <cellStyle name="Comma 172 5 3" xfId="14139" xr:uid="{9BCF634A-0CB7-4791-B42A-7F6BED0B3A58}"/>
    <cellStyle name="Comma 172 5 3 2" xfId="28142" xr:uid="{46654B02-C640-481D-9182-BA82AED1A54F}"/>
    <cellStyle name="Comma 172 5 4" xfId="21963" xr:uid="{0CDE6A93-D31B-4275-9D54-DB926107F4A9}"/>
    <cellStyle name="Comma 172 6" xfId="17239" xr:uid="{C7109E0D-A9B4-4911-A499-6A11B4A2DE6B}"/>
    <cellStyle name="Comma 18" xfId="857" xr:uid="{7D685A17-0032-4A4B-A484-F237C2AA9451}"/>
    <cellStyle name="Comma 18 2" xfId="2151" xr:uid="{E3040DA9-E36F-493F-BEA2-9D62AA629C1C}"/>
    <cellStyle name="Comma 18 2 2" xfId="4362" xr:uid="{F0592BB7-EE11-4818-8888-C7F393DADFD0}"/>
    <cellStyle name="Comma 18 2 2 2" xfId="10008" xr:uid="{039BF062-07C9-4714-B6DA-F14E3EA9D1FB}"/>
    <cellStyle name="Comma 18 2 2 2 2" xfId="13252" xr:uid="{1E762F7B-7B33-4EB9-A6A3-AB9D8317AB75}"/>
    <cellStyle name="Comma 18 2 2 2 2 2" xfId="27263" xr:uid="{D4969D52-10EA-4B0B-8832-C46DB7C20478}"/>
    <cellStyle name="Comma 18 2 2 2 3" xfId="16347" xr:uid="{0E6CE65E-726D-4EC0-9763-1319A303C2DA}"/>
    <cellStyle name="Comma 18 2 2 2 3 2" xfId="30349" xr:uid="{C662E5CF-2403-4B43-838F-61ECBD766B14}"/>
    <cellStyle name="Comma 18 2 2 2 4" xfId="24170" xr:uid="{8234972D-7415-415F-A332-631049BE1317}"/>
    <cellStyle name="Comma 18 2 2 3" xfId="6059" xr:uid="{CA9C2FB7-AE84-4897-B870-1FE54EA143B6}"/>
    <cellStyle name="Comma 18 2 2 3 2" xfId="20992" xr:uid="{8C7EFAC5-030B-4F48-A5B7-00337741C3CB}"/>
    <cellStyle name="Comma 18 2 2 4" xfId="19446" xr:uid="{369C1C35-F2A0-4BAF-BC0B-6328EAE6D752}"/>
    <cellStyle name="Comma 18 2 3" xfId="8009" xr:uid="{5102066F-5400-47A1-85FE-5CD88CBEF41D}"/>
    <cellStyle name="Comma 18 2 3 2" xfId="11708" xr:uid="{FA3262B9-EF99-46C8-AB4C-1A39C66CFE4E}"/>
    <cellStyle name="Comma 18 2 3 2 2" xfId="25720" xr:uid="{71B85969-B0DD-44A0-BD99-48138A9AACFB}"/>
    <cellStyle name="Comma 18 2 3 3" xfId="14803" xr:uid="{54CBDD36-BC08-40D6-97D0-5467535D976A}"/>
    <cellStyle name="Comma 18 2 3 3 2" xfId="28806" xr:uid="{2569BADE-1C2B-40C2-9B87-F53170BC1FA2}"/>
    <cellStyle name="Comma 18 2 3 4" xfId="22627" xr:uid="{EA5DF69A-B6C3-4CC6-9DC2-89AFBFAB4846}"/>
    <cellStyle name="Comma 18 2 4" xfId="17903" xr:uid="{0649C116-89AA-463E-82B4-48BF63366C42}"/>
    <cellStyle name="Comma 18 3" xfId="3283" xr:uid="{66B1D88C-71D2-4983-93A6-A5B51CD51610}"/>
    <cellStyle name="Comma 18 3 2" xfId="8983" xr:uid="{12E8DD7B-3401-45F3-B5BC-598EEAB536F5}"/>
    <cellStyle name="Comma 18 3 2 2" xfId="12385" xr:uid="{A23A7389-57C1-4177-9AFB-36B67801A69F}"/>
    <cellStyle name="Comma 18 3 2 2 2" xfId="26397" xr:uid="{7D033448-B3F3-41DC-9C6C-DA71C650ED16}"/>
    <cellStyle name="Comma 18 3 2 3" xfId="15480" xr:uid="{B344A84D-FA40-450A-8BE1-A34CACB5C8F3}"/>
    <cellStyle name="Comma 18 3 2 3 2" xfId="29483" xr:uid="{3A56DAFB-9B3A-4F88-BC3E-A0BE8A87928C}"/>
    <cellStyle name="Comma 18 3 2 4" xfId="23304" xr:uid="{69F55340-06FB-45C0-B7D5-FD9B71118B9D}"/>
    <cellStyle name="Comma 18 3 3" xfId="5193" xr:uid="{C861DF1A-8867-4288-83A3-18C2FB682269}"/>
    <cellStyle name="Comma 18 3 3 2" xfId="20126" xr:uid="{C4E7B7DE-E4BF-4721-B935-4CD9217A1B3F}"/>
    <cellStyle name="Comma 18 3 4" xfId="18580" xr:uid="{A850AC9D-88DB-46A8-9F92-C3F09AB7DA41}"/>
    <cellStyle name="Comma 18 4" xfId="6982" xr:uid="{26D794D2-2938-4906-B049-BF55064AB2A3}"/>
    <cellStyle name="Comma 18 4 2" xfId="10842" xr:uid="{02CCEED8-F241-40EE-A8D3-49EE8C9038AA}"/>
    <cellStyle name="Comma 18 4 2 2" xfId="24854" xr:uid="{C0E58A5F-DF43-4952-8847-0F259FEB1833}"/>
    <cellStyle name="Comma 18 4 3" xfId="13937" xr:uid="{71F5BE40-702D-46A4-9482-FB43002D3F53}"/>
    <cellStyle name="Comma 18 4 3 2" xfId="27940" xr:uid="{432E6AB2-7DED-4C97-AAFC-E155AF5E6610}"/>
    <cellStyle name="Comma 18 4 4" xfId="21761" xr:uid="{3211D452-5C77-44B0-805D-282C69C6456F}"/>
    <cellStyle name="Comma 18 5" xfId="17037" xr:uid="{47E1508F-F36C-4B59-BC5C-AB83D280BBFA}"/>
    <cellStyle name="Comma 18 7" xfId="156" xr:uid="{08CE75A9-53F8-4D03-BE36-AA62FF0C8C20}"/>
    <cellStyle name="Comma 18 7 2" xfId="1534" xr:uid="{CFA98DDB-6EA7-4E18-BDB2-37CBDF6F9C47}"/>
    <cellStyle name="Comma 18 7 2 2" xfId="1954" xr:uid="{F5E54EAB-583E-4F47-8F13-6D4A4F5CAB69}"/>
    <cellStyle name="Comma 18 7 2 2 2" xfId="4199" xr:uid="{FDDD8115-4CE0-4A3A-830F-2BF22BC99B15}"/>
    <cellStyle name="Comma 18 7 2 2 2 2" xfId="9846" xr:uid="{830E7AEC-CD2B-4800-8456-B5C23A13A227}"/>
    <cellStyle name="Comma 18 7 2 2 2 2 2" xfId="13096" xr:uid="{491E305E-2050-40FF-A277-B60DA89C9B15}"/>
    <cellStyle name="Comma 18 7 2 2 2 2 2 2" xfId="27107" xr:uid="{F18D740F-8D4E-489D-B627-4D8C2D6EF818}"/>
    <cellStyle name="Comma 18 7 2 2 2 2 3" xfId="16191" xr:uid="{948CB5B0-A29C-4EBD-9EFC-450C0DA8C9E7}"/>
    <cellStyle name="Comma 18 7 2 2 2 2 3 2" xfId="30193" xr:uid="{8D4FD045-4B4F-46F4-AD14-4017DC420351}"/>
    <cellStyle name="Comma 18 7 2 2 2 2 4" xfId="24014" xr:uid="{76FABB25-5649-49A1-911B-F125F56ED4EF}"/>
    <cellStyle name="Comma 18 7 2 2 2 3" xfId="5903" xr:uid="{CBDAF990-107F-45C6-918D-C712A65790BD}"/>
    <cellStyle name="Comma 18 7 2 2 2 3 2" xfId="20836" xr:uid="{5B617BDA-46CB-4D4C-BB38-8912FDFE8459}"/>
    <cellStyle name="Comma 18 7 2 2 2 4" xfId="19290" xr:uid="{AE0586C1-A05E-47F7-A900-7A5445C7658D}"/>
    <cellStyle name="Comma 18 7 2 2 3" xfId="7845" xr:uid="{54551292-5E30-4671-A400-210E5427DDDE}"/>
    <cellStyle name="Comma 18 7 2 2 3 2" xfId="11552" xr:uid="{EEE8BDC1-D0BF-4B97-9BDE-B06336EC0646}"/>
    <cellStyle name="Comma 18 7 2 2 3 2 2" xfId="25564" xr:uid="{3EC35D1F-782A-42EE-9DE5-BE5761E72BAF}"/>
    <cellStyle name="Comma 18 7 2 2 3 3" xfId="14647" xr:uid="{09243B54-68FB-4415-ADFE-007CCCACC9FC}"/>
    <cellStyle name="Comma 18 7 2 2 3 3 2" xfId="28650" xr:uid="{753A4567-1DCA-4B42-BE51-C364C0E1E33E}"/>
    <cellStyle name="Comma 18 7 2 2 3 4" xfId="22471" xr:uid="{B662425B-E3F5-4796-A0CE-2896F6706EBF}"/>
    <cellStyle name="Comma 18 7 2 2 4" xfId="17747" xr:uid="{08702717-B82B-4CCB-B6D7-2AF33522267B}"/>
    <cellStyle name="Comma 18 7 2 3" xfId="3816" xr:uid="{97F34E7F-86C2-4D42-8B7B-0A7B9A30661A}"/>
    <cellStyle name="Comma 18 7 2 3 2" xfId="9515" xr:uid="{473A759C-3508-40CB-BC3B-73FAE0F83C6B}"/>
    <cellStyle name="Comma 18 7 2 3 2 2" xfId="12778" xr:uid="{FD1021CF-812A-4A3E-AAE7-3E84BFA5EDB5}"/>
    <cellStyle name="Comma 18 7 2 3 2 2 2" xfId="26789" xr:uid="{E91BC0A7-8C86-4B58-B01D-AE857723F336}"/>
    <cellStyle name="Comma 18 7 2 3 2 3" xfId="15873" xr:uid="{4795EDA0-D0B9-4F0A-B999-B76A06FC4CA1}"/>
    <cellStyle name="Comma 18 7 2 3 2 3 2" xfId="29875" xr:uid="{A838BDA4-9467-420F-964B-797A7B7AFE53}"/>
    <cellStyle name="Comma 18 7 2 3 2 4" xfId="23696" xr:uid="{41168CAA-5175-4DC5-AA58-F583B4786938}"/>
    <cellStyle name="Comma 18 7 2 3 3" xfId="5585" xr:uid="{96B67E3F-CC05-4833-B516-B930B2E2DF70}"/>
    <cellStyle name="Comma 18 7 2 3 3 2" xfId="20518" xr:uid="{590476BF-1C75-4404-ABCF-0821A81C9AA6}"/>
    <cellStyle name="Comma 18 7 2 3 4" xfId="18972" xr:uid="{890585FB-40DD-42BF-AA9E-DCC4FD791C9B}"/>
    <cellStyle name="Comma 18 7 2 4" xfId="7514" xr:uid="{116B6891-4099-4F69-9A13-28FA224F7EF0}"/>
    <cellStyle name="Comma 18 7 2 4 2" xfId="11234" xr:uid="{BAC24681-D3D1-4553-B3AA-028021F2CB4C}"/>
    <cellStyle name="Comma 18 7 2 4 2 2" xfId="25246" xr:uid="{32F89C2F-71A6-411B-8E6B-8B3EBDF6C17D}"/>
    <cellStyle name="Comma 18 7 2 4 3" xfId="14329" xr:uid="{2C4B1E53-D9D8-4EA7-85F6-714BB9355939}"/>
    <cellStyle name="Comma 18 7 2 4 3 2" xfId="28332" xr:uid="{352432EC-0203-4559-800A-726C924DD6AF}"/>
    <cellStyle name="Comma 18 7 2 4 4" xfId="22153" xr:uid="{5573C743-2F3B-4A9E-A130-B9B08C8392E2}"/>
    <cellStyle name="Comma 18 7 2 5" xfId="17429" xr:uid="{00927F3A-8DC5-4718-8F66-B1723C72F04D}"/>
    <cellStyle name="Comma 18 7 3" xfId="1054" xr:uid="{B631048D-43B5-4B75-B864-24B29E1781D3}"/>
    <cellStyle name="Comma 18 7 3 2" xfId="3373" xr:uid="{D22D1CAC-EC3D-49E6-A6DD-6ED182E0CADC}"/>
    <cellStyle name="Comma 18 7 3 2 2" xfId="9073" xr:uid="{AC5494AE-2FA0-41C9-B0CF-B734BB370ED7}"/>
    <cellStyle name="Comma 18 7 3 2 2 2" xfId="12452" xr:uid="{CF0C4DA5-E872-4324-8B97-CFEC7B03FED7}"/>
    <cellStyle name="Comma 18 7 3 2 2 2 2" xfId="26464" xr:uid="{31CD0F1D-1BEB-49BF-9464-42CD52822A4A}"/>
    <cellStyle name="Comma 18 7 3 2 2 3" xfId="15547" xr:uid="{F9379664-E6C2-4729-AEDA-06250AA66700}"/>
    <cellStyle name="Comma 18 7 3 2 2 3 2" xfId="29550" xr:uid="{441136CF-313E-46F5-A417-4F1DF38A37AD}"/>
    <cellStyle name="Comma 18 7 3 2 2 4" xfId="23371" xr:uid="{6C62493B-5F0C-4A79-8FFB-06A93CAB86EF}"/>
    <cellStyle name="Comma 18 7 3 2 3" xfId="5260" xr:uid="{8EDBD12C-5B4F-4368-81B6-32001AF0EFAB}"/>
    <cellStyle name="Comma 18 7 3 2 3 2" xfId="20193" xr:uid="{67EF9AAE-0266-49F8-98C8-AE33E0FF8074}"/>
    <cellStyle name="Comma 18 7 3 2 4" xfId="18647" xr:uid="{8EB5EE6F-F913-438D-B44E-688DDEF4E3F5}"/>
    <cellStyle name="Comma 18 7 3 3" xfId="7072" xr:uid="{1171FA45-B065-476A-BAB2-7F43F0EAC892}"/>
    <cellStyle name="Comma 18 7 3 3 2" xfId="10909" xr:uid="{F6BE0244-0FD7-48A1-8FC7-89CDB1AF4CF6}"/>
    <cellStyle name="Comma 18 7 3 3 2 2" xfId="24921" xr:uid="{EE9828B9-EE22-4B05-9C4D-1FCD88156C48}"/>
    <cellStyle name="Comma 18 7 3 3 3" xfId="14004" xr:uid="{6A14DB27-AA60-4101-B711-8FC07770D7C2}"/>
    <cellStyle name="Comma 18 7 3 3 3 2" xfId="28007" xr:uid="{C17B7E2A-F150-4D00-AAAC-F551486ECDA5}"/>
    <cellStyle name="Comma 18 7 3 3 4" xfId="21828" xr:uid="{9A41218A-2C90-407A-A563-1F4796AEBF3C}"/>
    <cellStyle name="Comma 18 7 3 4" xfId="17104" xr:uid="{C67740A1-02C4-4779-A24F-51A19357628D}"/>
    <cellStyle name="Comma 18 7 4" xfId="2869" xr:uid="{9089E190-6264-401B-9998-7B5A00B4E0E2}"/>
    <cellStyle name="Comma 18 7 4 2" xfId="8617" xr:uid="{1AC7134C-938B-4585-AFAF-E9AB1242605F}"/>
    <cellStyle name="Comma 18 7 4 2 2" xfId="12118" xr:uid="{D1EDABEC-EDCD-4866-83F0-3875E3B333F4}"/>
    <cellStyle name="Comma 18 7 4 2 2 2" xfId="26130" xr:uid="{D244DAFE-BD77-4CD5-B35C-E961C050CF03}"/>
    <cellStyle name="Comma 18 7 4 2 3" xfId="15213" xr:uid="{6AABBD3D-731C-423A-B531-E7612E37DB4E}"/>
    <cellStyle name="Comma 18 7 4 2 3 2" xfId="29216" xr:uid="{A2D15722-FB92-4A04-9D49-185F03005DC9}"/>
    <cellStyle name="Comma 18 7 4 2 4" xfId="23037" xr:uid="{360D5681-0A04-4467-B724-E739CD936EDA}"/>
    <cellStyle name="Comma 18 7 4 3" xfId="4923" xr:uid="{4E316D2E-E9A0-43F0-8AE4-B67E643E8405}"/>
    <cellStyle name="Comma 18 7 4 3 2" xfId="19859" xr:uid="{E6365A5C-0643-4F91-95C0-8D57B0733B5C}"/>
    <cellStyle name="Comma 18 7 4 4" xfId="18313" xr:uid="{8054C014-0086-4940-9B42-1F7A45DABF54}"/>
    <cellStyle name="Comma 18 7 5" xfId="6613" xr:uid="{5FBB898D-4032-4B96-9610-31D66D4D80D6}"/>
    <cellStyle name="Comma 18 7 5 2" xfId="10575" xr:uid="{BE9E4D7C-15C8-4256-BF86-42A1F761E180}"/>
    <cellStyle name="Comma 18 7 5 2 2" xfId="24587" xr:uid="{C30B5791-33ED-4FD1-9C7A-AA1087BBB93D}"/>
    <cellStyle name="Comma 18 7 5 3" xfId="13670" xr:uid="{B07CB6E3-399E-4A68-96CB-BD1D3F2F3F79}"/>
    <cellStyle name="Comma 18 7 5 3 2" xfId="27673" xr:uid="{AF386E7C-FCB8-4BDB-B7EC-687395DDF0B6}"/>
    <cellStyle name="Comma 18 7 5 4" xfId="21494" xr:uid="{634B240C-3201-4323-8072-4E37613E09DC}"/>
    <cellStyle name="Comma 18 7 6" xfId="16770" xr:uid="{7674C797-63B4-404E-AC10-39CD428438CC}"/>
    <cellStyle name="Comma 182" xfId="504" xr:uid="{36869A88-6417-4846-B285-5F32A83AD673}"/>
    <cellStyle name="Comma 182 10" xfId="2158" xr:uid="{74947328-71C2-4872-9FA4-9FDC901E6C24}"/>
    <cellStyle name="Comma 182 10 2" xfId="4369" xr:uid="{D4A076A8-8380-47E8-8DBD-CBD6B70AF5D6}"/>
    <cellStyle name="Comma 182 10 2 2" xfId="10015" xr:uid="{6B11CFF4-2E14-4781-9956-C1F767D9CB53}"/>
    <cellStyle name="Comma 182 10 2 2 2" xfId="13256" xr:uid="{006F56D6-49C2-4EB9-8C65-8B37F1888879}"/>
    <cellStyle name="Comma 182 10 2 2 2 2" xfId="27267" xr:uid="{288F1B67-3073-4F3D-8F94-D1440FF2D073}"/>
    <cellStyle name="Comma 182 10 2 2 3" xfId="16351" xr:uid="{BD8F2EBE-FFF9-4275-9A50-D69083A27AD7}"/>
    <cellStyle name="Comma 182 10 2 2 3 2" xfId="30353" xr:uid="{5C4AD986-11BC-4C0D-8E7E-0554414537B2}"/>
    <cellStyle name="Comma 182 10 2 2 4" xfId="24174" xr:uid="{347991D1-03C6-4CEF-9EE5-A3ECE3D0D794}"/>
    <cellStyle name="Comma 182 10 2 3" xfId="6063" xr:uid="{DCD1B2ED-3629-4DF5-AA2F-072DFF9588AD}"/>
    <cellStyle name="Comma 182 10 2 3 2" xfId="20996" xr:uid="{4163DC0F-4EC1-4E6B-A8CF-38182AB33CA1}"/>
    <cellStyle name="Comma 182 10 2 4" xfId="19450" xr:uid="{73367E17-3C5E-4586-A065-44CCF1991A9D}"/>
    <cellStyle name="Comma 182 10 3" xfId="8016" xr:uid="{64F3B5E4-DD25-44A9-8DAF-19B916F13777}"/>
    <cellStyle name="Comma 182 10 3 2" xfId="11712" xr:uid="{E3DA41E3-C03C-4CAA-98CB-0CEBA5D17EEC}"/>
    <cellStyle name="Comma 182 10 3 2 2" xfId="25724" xr:uid="{D48EC82F-A6B6-406B-BEA4-E7E6E37DCB23}"/>
    <cellStyle name="Comma 182 10 3 3" xfId="14807" xr:uid="{0CF0A99B-588B-41C2-9927-B8017CA6232A}"/>
    <cellStyle name="Comma 182 10 3 3 2" xfId="28810" xr:uid="{E6326A64-A33C-4EB1-BAED-AD601CBEE4D3}"/>
    <cellStyle name="Comma 182 10 3 4" xfId="22631" xr:uid="{CB353786-5CA4-4156-A875-67F98C9D7F7D}"/>
    <cellStyle name="Comma 182 10 4" xfId="17907" xr:uid="{65911592-0D7A-4DE9-B980-D0334FFF61FA}"/>
    <cellStyle name="Comma 182 11" xfId="2653" xr:uid="{747950F2-F036-455A-AAB3-ECE82ACF3DF3}"/>
    <cellStyle name="Comma 182 11 2" xfId="4819" xr:uid="{47308C96-D273-47D0-BD89-FA16380ED649}"/>
    <cellStyle name="Comma 182 11 2 2" xfId="10465" xr:uid="{A96E27A4-FC94-4D10-B7F0-67D3EF6BDB5C}"/>
    <cellStyle name="Comma 182 11 2 2 2" xfId="13582" xr:uid="{4954FF78-DCBA-4C50-A220-7D9679824237}"/>
    <cellStyle name="Comma 182 11 2 2 2 2" xfId="27593" xr:uid="{E27E9E3D-7C7C-4B88-A1A6-8218C295841B}"/>
    <cellStyle name="Comma 182 11 2 2 3" xfId="16677" xr:uid="{0F3481D2-54E8-4A69-AFB9-13C1C7D46DC1}"/>
    <cellStyle name="Comma 182 11 2 2 3 2" xfId="30679" xr:uid="{2822BD93-4BE4-47D0-974B-3468D9A347D4}"/>
    <cellStyle name="Comma 182 11 2 2 4" xfId="24500" xr:uid="{B76F10D6-3847-4A51-919E-6AB06887D916}"/>
    <cellStyle name="Comma 182 11 2 3" xfId="6389" xr:uid="{124FB3DE-D28C-4907-9C93-192C8293AB41}"/>
    <cellStyle name="Comma 182 11 2 3 2" xfId="21322" xr:uid="{894C4A76-A87B-426A-9331-311792835099}"/>
    <cellStyle name="Comma 182 11 2 4" xfId="19776" xr:uid="{EEF678AC-49EC-469D-97E6-E0A975116A13}"/>
    <cellStyle name="Comma 182 11 3" xfId="8483" xr:uid="{59F43609-005A-4D8A-966C-690AD77273BF}"/>
    <cellStyle name="Comma 182 11 3 2" xfId="12038" xr:uid="{5758CDE9-7F1A-4417-8DAC-0B5291C33EDE}"/>
    <cellStyle name="Comma 182 11 3 2 2" xfId="26050" xr:uid="{E7CDE7F5-96E3-477A-A05D-6026865F2EE7}"/>
    <cellStyle name="Comma 182 11 3 3" xfId="15133" xr:uid="{13523D02-C664-4957-9345-507D10743E8C}"/>
    <cellStyle name="Comma 182 11 3 3 2" xfId="29136" xr:uid="{C1EF2954-2F39-457B-8BB5-2B9F2B1D5633}"/>
    <cellStyle name="Comma 182 11 3 4" xfId="22957" xr:uid="{9F80B943-F2EC-4D64-9637-5B588C9FCA07}"/>
    <cellStyle name="Comma 182 11 4" xfId="18233" xr:uid="{B027A5D3-1C32-4F27-BB31-A720A45B25E3}"/>
    <cellStyle name="Comma 182 12" xfId="3082" xr:uid="{355F1BC7-50FF-443A-9C43-5D8C85EFB24D}"/>
    <cellStyle name="Comma 182 12 2" xfId="8798" xr:uid="{BCD59A37-7DFC-44EC-BB2D-FF515A373CBE}"/>
    <cellStyle name="Comma 182 12 2 2" xfId="12260" xr:uid="{4B09EFA3-AF73-4A30-B8E8-C2144D42D240}"/>
    <cellStyle name="Comma 182 12 2 2 2" xfId="26272" xr:uid="{73E50C6D-36FA-435D-B42D-90C705416655}"/>
    <cellStyle name="Comma 182 12 2 3" xfId="15355" xr:uid="{6F84ECC1-04CF-472B-9E74-8E27E716657D}"/>
    <cellStyle name="Comma 182 12 2 3 2" xfId="29358" xr:uid="{D5DE5C33-D97A-4572-B8D1-F24E5A599C20}"/>
    <cellStyle name="Comma 182 12 2 4" xfId="23179" xr:uid="{4F0D7491-2825-44EA-979C-93F8F0DAF547}"/>
    <cellStyle name="Comma 182 12 3" xfId="5066" xr:uid="{C0367C61-B217-43F0-A8F7-87B8EB5E1C84}"/>
    <cellStyle name="Comma 182 12 3 2" xfId="20001" xr:uid="{64C2FC58-8FF5-45AA-B68E-04BC8894C812}"/>
    <cellStyle name="Comma 182 12 4" xfId="18455" xr:uid="{F024395C-712B-435A-973B-B67DB724015B}"/>
    <cellStyle name="Comma 182 13" xfId="6795" xr:uid="{8EB970F3-CA33-4678-A1AC-567F04A28B60}"/>
    <cellStyle name="Comma 182 13 2" xfId="10717" xr:uid="{01AEAF24-8DA0-4598-AF32-E66EA6CF85CA}"/>
    <cellStyle name="Comma 182 13 2 2" xfId="24729" xr:uid="{A889B02E-78B3-4188-BE51-48190723FABB}"/>
    <cellStyle name="Comma 182 13 3" xfId="13812" xr:uid="{64A3DD6A-3A64-4C40-9ED4-62A8B7BE5769}"/>
    <cellStyle name="Comma 182 13 3 2" xfId="27815" xr:uid="{BD32148B-2C1D-410B-8A1C-E87809DCFF4F}"/>
    <cellStyle name="Comma 182 13 4" xfId="21636" xr:uid="{C4388BD3-7C11-4EE6-AF9B-BC49628735DE}"/>
    <cellStyle name="Comma 182 14" xfId="16912" xr:uid="{DE24A93C-5D32-4C9A-850B-CB841BDB0F8A}"/>
    <cellStyle name="Comma 182 2" xfId="527" xr:uid="{9AEF96A9-900F-473F-BA1C-C8EB76BF3866}"/>
    <cellStyle name="Comma 182 2 2" xfId="773" xr:uid="{6248FB16-DFA0-4103-BF01-94BF6D757633}"/>
    <cellStyle name="Comma 182 2 2 2" xfId="1630" xr:uid="{E3B9B1C5-61F4-4A87-9ACF-CA8C20B3B98C}"/>
    <cellStyle name="Comma 182 2 2 2 2" xfId="3912" xr:uid="{4DC781D2-4AA2-4CE8-B474-7AEC0A13394B}"/>
    <cellStyle name="Comma 182 2 2 2 2 2" xfId="9611" xr:uid="{589760CC-EEBB-45D9-8B5C-1ACEF2941D38}"/>
    <cellStyle name="Comma 182 2 2 2 2 2 2" xfId="12869" xr:uid="{C5041E14-859B-4D6A-BF7C-A26DC7DEBD86}"/>
    <cellStyle name="Comma 182 2 2 2 2 2 2 2" xfId="26880" xr:uid="{0E2F0D11-2F43-41A0-BE03-51651053B6B5}"/>
    <cellStyle name="Comma 182 2 2 2 2 2 3" xfId="15964" xr:uid="{2B5DCDB3-6331-45DB-BBD7-DD3967A3CCD8}"/>
    <cellStyle name="Comma 182 2 2 2 2 2 3 2" xfId="29966" xr:uid="{7EDFA7C8-40E5-4B48-9216-29858AE764E3}"/>
    <cellStyle name="Comma 182 2 2 2 2 2 4" xfId="23787" xr:uid="{51D17077-8980-4BFB-B393-DDFD63AC7181}"/>
    <cellStyle name="Comma 182 2 2 2 2 3" xfId="5676" xr:uid="{7E120508-F43E-4726-BDA3-A6A3B5EBCF4B}"/>
    <cellStyle name="Comma 182 2 2 2 2 3 2" xfId="20609" xr:uid="{67076A28-E27F-4305-9E4D-FD18AA5343B1}"/>
    <cellStyle name="Comma 182 2 2 2 2 4" xfId="19063" xr:uid="{CBB57153-5739-42D0-B378-DF0C04BC2064}"/>
    <cellStyle name="Comma 182 2 2 2 3" xfId="7610" xr:uid="{AA7E57B3-915D-4477-A20C-9F0BCCE80AE0}"/>
    <cellStyle name="Comma 182 2 2 2 3 2" xfId="11325" xr:uid="{F07621BF-2460-4742-B302-3A0D2CCDCBB7}"/>
    <cellStyle name="Comma 182 2 2 2 3 2 2" xfId="25337" xr:uid="{EB396C64-C7B3-4296-BE22-D0679DC9BE6B}"/>
    <cellStyle name="Comma 182 2 2 2 3 3" xfId="14420" xr:uid="{BC19904E-6884-4435-8447-1115FDA174E5}"/>
    <cellStyle name="Comma 182 2 2 2 3 3 2" xfId="28423" xr:uid="{70815D69-B9C8-42B5-9A0B-7D5033CC05C3}"/>
    <cellStyle name="Comma 182 2 2 2 3 4" xfId="22244" xr:uid="{9882A56E-099D-41A6-BF1B-75A334D205F9}"/>
    <cellStyle name="Comma 182 2 2 2 4" xfId="17520" xr:uid="{1AE5D7F7-8751-4FDF-825C-1B072BBC0087}"/>
    <cellStyle name="Comma 182 2 2 3" xfId="2580" xr:uid="{5B92808F-115B-4A59-B8A6-2ADEDC165B23}"/>
    <cellStyle name="Comma 182 2 2 3 2" xfId="4770" xr:uid="{F598D96F-7779-4FB5-B626-D518BFC033C4}"/>
    <cellStyle name="Comma 182 2 2 3 2 2" xfId="10416" xr:uid="{CF4666B7-0E36-4FBD-BC4D-D13F9BF903B0}"/>
    <cellStyle name="Comma 182 2 2 3 2 2 2" xfId="13541" xr:uid="{F4236ED0-64EE-4427-A848-290093BDEE4B}"/>
    <cellStyle name="Comma 182 2 2 3 2 2 2 2" xfId="27552" xr:uid="{5ABD050E-D558-4731-BA72-7336D7A2354B}"/>
    <cellStyle name="Comma 182 2 2 3 2 2 3" xfId="16636" xr:uid="{ED4991B0-7149-44CD-8693-1A427BB66480}"/>
    <cellStyle name="Comma 182 2 2 3 2 2 3 2" xfId="30638" xr:uid="{C6C413CB-CEF8-4FC4-982C-4A579F8A8CDA}"/>
    <cellStyle name="Comma 182 2 2 3 2 2 4" xfId="24459" xr:uid="{029682E2-CF8E-4B2D-8831-5953C3BD76B6}"/>
    <cellStyle name="Comma 182 2 2 3 2 3" xfId="6348" xr:uid="{2680C083-DC0D-4F9D-AFE5-80417DBB0087}"/>
    <cellStyle name="Comma 182 2 2 3 2 3 2" xfId="21281" xr:uid="{9F226A85-38D5-48CE-B477-BB5429A9384C}"/>
    <cellStyle name="Comma 182 2 2 3 2 4" xfId="19735" xr:uid="{CB6E184A-AC4E-4048-9995-6BA799ADD1CD}"/>
    <cellStyle name="Comma 182 2 2 3 3" xfId="8434" xr:uid="{DE012969-C82B-4247-A6D4-7B158DA7E0F0}"/>
    <cellStyle name="Comma 182 2 2 3 3 2" xfId="11997" xr:uid="{9EFD4E1C-BF7F-497D-8F2E-58121555571E}"/>
    <cellStyle name="Comma 182 2 2 3 3 2 2" xfId="26009" xr:uid="{764FFFEC-3BEB-4EF2-BA10-B67050300A4D}"/>
    <cellStyle name="Comma 182 2 2 3 3 3" xfId="15092" xr:uid="{69ABFB75-2CDA-4F09-ACFE-1093E2F5310E}"/>
    <cellStyle name="Comma 182 2 2 3 3 3 2" xfId="29095" xr:uid="{A9AB9C56-896D-443D-9F68-09361F3CF77F}"/>
    <cellStyle name="Comma 182 2 2 3 3 4" xfId="22916" xr:uid="{0D8204CB-0D18-449C-A044-04BB17B89E62}"/>
    <cellStyle name="Comma 182 2 2 3 4" xfId="18192" xr:uid="{0E060C26-2C40-474A-875C-FE3CA44D2C29}"/>
    <cellStyle name="Comma 182 2 2 4" xfId="3256" xr:uid="{E75639B2-CBB4-4488-8A47-DC2755D5CE48}"/>
    <cellStyle name="Comma 182 2 2 4 2" xfId="8956" xr:uid="{95090087-BB2A-4779-9A57-A0B022DA2258}"/>
    <cellStyle name="Comma 182 2 2 4 2 2" xfId="12363" xr:uid="{0F130155-99CD-4470-8A2E-A2D2F71783B5}"/>
    <cellStyle name="Comma 182 2 2 4 2 2 2" xfId="26375" xr:uid="{633C00F4-E045-41A7-8E63-1822C62B1272}"/>
    <cellStyle name="Comma 182 2 2 4 2 3" xfId="15458" xr:uid="{0C516B5C-B315-4612-AD73-4B639D18C1A0}"/>
    <cellStyle name="Comma 182 2 2 4 2 3 2" xfId="29461" xr:uid="{D0191F18-586D-47F5-A64D-B62AD0B9404E}"/>
    <cellStyle name="Comma 182 2 2 4 2 4" xfId="23282" xr:uid="{DC71AA7F-3530-4B3E-A713-8935D4C1B975}"/>
    <cellStyle name="Comma 182 2 2 4 3" xfId="5171" xr:uid="{7FDDF6C0-EB39-401E-929F-421BF830174C}"/>
    <cellStyle name="Comma 182 2 2 4 3 2" xfId="20104" xr:uid="{D9BEA774-BC22-45AB-B4B8-F20B09E92BBD}"/>
    <cellStyle name="Comma 182 2 2 4 4" xfId="18558" xr:uid="{488405E0-1E53-45D8-8848-C8E109027480}"/>
    <cellStyle name="Comma 182 2 2 5" xfId="6955" xr:uid="{9BA319DF-AD49-4028-BC1C-63BDDE23D9FD}"/>
    <cellStyle name="Comma 182 2 2 5 2" xfId="10820" xr:uid="{C31CB776-655A-4F22-9B40-2A9471725CAA}"/>
    <cellStyle name="Comma 182 2 2 5 2 2" xfId="24832" xr:uid="{21EB2218-68B0-4E0F-BEBF-1DE7B1647761}"/>
    <cellStyle name="Comma 182 2 2 5 3" xfId="13915" xr:uid="{72CD6D3A-6F21-4906-A027-A8D736330A01}"/>
    <cellStyle name="Comma 182 2 2 5 3 2" xfId="27918" xr:uid="{D3B8F4D0-9751-4F27-96DD-8DE71F304BE9}"/>
    <cellStyle name="Comma 182 2 2 5 4" xfId="21739" xr:uid="{E0998659-FD25-4A4F-8431-BB6FC8EE2C84}"/>
    <cellStyle name="Comma 182 2 2 6" xfId="17015" xr:uid="{37FAA9CC-EFBB-4E7F-A0EA-E5012A3590CE}"/>
    <cellStyle name="Comma 182 2 3" xfId="1441" xr:uid="{6D6A761C-C026-4B15-950E-B8A87231D20D}"/>
    <cellStyle name="Comma 182 2 3 2" xfId="2446" xr:uid="{19310857-9B45-4182-B7A8-2EBAA9008258}"/>
    <cellStyle name="Comma 182 2 3 2 2" xfId="4636" xr:uid="{45BB934C-F60E-4C44-80CE-226EEEAAD6BE}"/>
    <cellStyle name="Comma 182 2 3 2 2 2" xfId="10282" xr:uid="{54A9CCA2-2AA0-460B-B203-E49295A7A02F}"/>
    <cellStyle name="Comma 182 2 3 2 2 2 2" xfId="13425" xr:uid="{1F9BAFAC-6EEC-4DBE-A356-12C81A745556}"/>
    <cellStyle name="Comma 182 2 3 2 2 2 2 2" xfId="27436" xr:uid="{CED3CB7B-FE64-4B90-B745-3698C65AD23B}"/>
    <cellStyle name="Comma 182 2 3 2 2 2 3" xfId="16520" xr:uid="{6997AB31-439D-4479-9BD7-6A621F25CDD8}"/>
    <cellStyle name="Comma 182 2 3 2 2 2 3 2" xfId="30522" xr:uid="{E6C1B397-6E09-42EE-925F-D555E21E889F}"/>
    <cellStyle name="Comma 182 2 3 2 2 2 4" xfId="24343" xr:uid="{491DF3E4-E94E-4A9E-8939-622A798CF781}"/>
    <cellStyle name="Comma 182 2 3 2 2 3" xfId="6232" xr:uid="{55F6D7C1-F5AD-47DC-A6B5-03EEEEF27EB2}"/>
    <cellStyle name="Comma 182 2 3 2 2 3 2" xfId="21165" xr:uid="{3998E3F8-DF36-4573-8C3D-DAD3B0BF2A65}"/>
    <cellStyle name="Comma 182 2 3 2 2 4" xfId="19619" xr:uid="{CEB862EE-3473-409E-AB30-8FD09FCEAEBD}"/>
    <cellStyle name="Comma 182 2 3 2 3" xfId="8300" xr:uid="{6788D3E5-9938-4318-9000-E1056945DAD2}"/>
    <cellStyle name="Comma 182 2 3 2 3 2" xfId="11881" xr:uid="{FD3DF8C7-8560-4376-81A3-75B3E925BF1B}"/>
    <cellStyle name="Comma 182 2 3 2 3 2 2" xfId="25893" xr:uid="{5291E110-0749-4D67-B9BF-FEE8D8CE0BB3}"/>
    <cellStyle name="Comma 182 2 3 2 3 3" xfId="14976" xr:uid="{5DCB23C1-5597-47C3-8994-B4F2EA892514}"/>
    <cellStyle name="Comma 182 2 3 2 3 3 2" xfId="28979" xr:uid="{DFB02C44-5A9B-499E-BAB3-DEC62974D550}"/>
    <cellStyle name="Comma 182 2 3 2 3 4" xfId="22800" xr:uid="{5D6EA993-4FAA-4C6E-9EE0-E3A6730665D3}"/>
    <cellStyle name="Comma 182 2 3 2 4" xfId="18076" xr:uid="{2F0BD1F0-5DA2-492B-81FB-98C761B37109}"/>
    <cellStyle name="Comma 182 2 3 3" xfId="3723" xr:uid="{9D8AF20C-8FDE-4908-AA4C-9FDE155774B2}"/>
    <cellStyle name="Comma 182 2 3 3 2" xfId="9422" xr:uid="{6023E299-1AC1-4B96-890E-7B6278BBACFC}"/>
    <cellStyle name="Comma 182 2 3 3 2 2" xfId="12698" xr:uid="{4EA64A9D-91D7-47E9-8640-A96866485D25}"/>
    <cellStyle name="Comma 182 2 3 3 2 2 2" xfId="26709" xr:uid="{2C583A1A-11BF-4DD5-99AD-36C6E50E57CC}"/>
    <cellStyle name="Comma 182 2 3 3 2 3" xfId="15793" xr:uid="{576B7B05-9128-4E20-AB6E-99FA9F02C41B}"/>
    <cellStyle name="Comma 182 2 3 3 2 3 2" xfId="29795" xr:uid="{410F74B3-1AF5-4B61-A9C3-2E09B49BEE29}"/>
    <cellStyle name="Comma 182 2 3 3 2 4" xfId="23616" xr:uid="{50811AAD-568D-43D9-8D65-3F1DF93DCC6B}"/>
    <cellStyle name="Comma 182 2 3 3 3" xfId="5505" xr:uid="{3E44A84D-844E-4D9B-BF4A-0A67EA254DA9}"/>
    <cellStyle name="Comma 182 2 3 3 3 2" xfId="20438" xr:uid="{EE1405B7-E9A6-4DD0-A17C-B8F1BA9ACAB9}"/>
    <cellStyle name="Comma 182 2 3 3 4" xfId="18892" xr:uid="{0E12C052-AA6D-41CA-8834-8C324862A323}"/>
    <cellStyle name="Comma 182 2 3 4" xfId="7421" xr:uid="{FA46DBC9-2FA6-4119-B680-591338B92CB9}"/>
    <cellStyle name="Comma 182 2 3 4 2" xfId="11154" xr:uid="{52DEF92A-EBD2-4588-A8D6-4D40FCA013B6}"/>
    <cellStyle name="Comma 182 2 3 4 2 2" xfId="25166" xr:uid="{35B7E70A-7DFC-422D-B39D-AC237168DE36}"/>
    <cellStyle name="Comma 182 2 3 4 3" xfId="14249" xr:uid="{B787DEB8-F847-48DD-9619-31E240EF81D5}"/>
    <cellStyle name="Comma 182 2 3 4 3 2" xfId="28252" xr:uid="{6815C2FC-FD2D-450B-98AE-1500B1EDBE46}"/>
    <cellStyle name="Comma 182 2 3 4 4" xfId="22073" xr:uid="{229985D5-58CA-4C75-9941-3F0BD5B8A464}"/>
    <cellStyle name="Comma 182 2 3 5" xfId="17349" xr:uid="{F75E1079-CBA0-4142-A514-A757DD58FE34}"/>
    <cellStyle name="Comma 182 2 4" xfId="1202" xr:uid="{7D7B573F-9233-4D08-8401-251535C83BCA}"/>
    <cellStyle name="Comma 182 2 4 2" xfId="3504" xr:uid="{66884FDF-3E36-478D-BF9A-8EFD0CEF48CE}"/>
    <cellStyle name="Comma 182 2 4 2 2" xfId="9204" xr:uid="{9702F921-7460-4D47-84D7-2FA1A696BD2E}"/>
    <cellStyle name="Comma 182 2 4 2 2 2" xfId="12544" xr:uid="{FECEB5D0-FE00-4E01-8B1B-1697A3FC51E6}"/>
    <cellStyle name="Comma 182 2 4 2 2 2 2" xfId="26556" xr:uid="{D49ED5E5-E3A6-4D4F-8F10-A1EF501DA146}"/>
    <cellStyle name="Comma 182 2 4 2 2 3" xfId="15639" xr:uid="{5603331E-C17F-4129-AD7E-058C2CAA0F9D}"/>
    <cellStyle name="Comma 182 2 4 2 2 3 2" xfId="29642" xr:uid="{FAAAA324-6394-4169-8D6C-BC5A961AC515}"/>
    <cellStyle name="Comma 182 2 4 2 2 4" xfId="23463" xr:uid="{0F96FFFF-050F-486A-BCDE-DCE71FFD5670}"/>
    <cellStyle name="Comma 182 2 4 2 3" xfId="5352" xr:uid="{0561F22C-33C0-4129-9F88-ED9601E29C2D}"/>
    <cellStyle name="Comma 182 2 4 2 3 2" xfId="20285" xr:uid="{EC219B1D-65EF-49A0-846B-F004A347B706}"/>
    <cellStyle name="Comma 182 2 4 2 4" xfId="18739" xr:uid="{41165B5B-EF39-4BE3-B571-24BBB8EC9CE1}"/>
    <cellStyle name="Comma 182 2 4 3" xfId="7203" xr:uid="{A3AFA562-93CB-4E9E-A551-2271034189D0}"/>
    <cellStyle name="Comma 182 2 4 3 2" xfId="11001" xr:uid="{D2F0248E-E928-472D-9AD1-9D48D1426EA9}"/>
    <cellStyle name="Comma 182 2 4 3 2 2" xfId="25013" xr:uid="{19BFD4F9-A110-4B13-AD58-9A9384C69D2E}"/>
    <cellStyle name="Comma 182 2 4 3 3" xfId="14096" xr:uid="{322DA8C4-D262-4D4B-AC93-4D89E0BEC234}"/>
    <cellStyle name="Comma 182 2 4 3 3 2" xfId="28099" xr:uid="{633A3112-D43E-4AE0-8345-7CE2A408CC99}"/>
    <cellStyle name="Comma 182 2 4 3 4" xfId="21920" xr:uid="{BDC46EAF-12AB-4507-83D9-C641C10855DD}"/>
    <cellStyle name="Comma 182 2 4 4" xfId="17196" xr:uid="{E6E9BD39-817E-4986-A807-99405E3C09C3}"/>
    <cellStyle name="Comma 182 2 5" xfId="2285" xr:uid="{244A52A2-65AC-4332-85D0-FD333249A24D}"/>
    <cellStyle name="Comma 182 2 5 2" xfId="4476" xr:uid="{D52EE44C-E109-4E2F-8F59-103872B16F7B}"/>
    <cellStyle name="Comma 182 2 5 2 2" xfId="10122" xr:uid="{E197BB39-C8F1-441F-B963-4AB2CB96A9CB}"/>
    <cellStyle name="Comma 182 2 5 2 2 2" xfId="13323" xr:uid="{D0AAC5C2-B88A-42E5-8CBC-866E812EA8F9}"/>
    <cellStyle name="Comma 182 2 5 2 2 2 2" xfId="27334" xr:uid="{D6F86337-2DAE-43CD-A513-3E9FD911BFCA}"/>
    <cellStyle name="Comma 182 2 5 2 2 3" xfId="16418" xr:uid="{31181FA4-385C-40F0-AF23-FA2015399FE4}"/>
    <cellStyle name="Comma 182 2 5 2 2 3 2" xfId="30420" xr:uid="{384EF41B-FC67-4662-9FD9-204FA5D70517}"/>
    <cellStyle name="Comma 182 2 5 2 2 4" xfId="24241" xr:uid="{D14D030B-5C99-4182-A47E-7B28A8CFDC86}"/>
    <cellStyle name="Comma 182 2 5 2 3" xfId="6130" xr:uid="{20CBF77D-FA02-4226-87A0-8573A99230DA}"/>
    <cellStyle name="Comma 182 2 5 2 3 2" xfId="21063" xr:uid="{50B75033-B933-4F98-823B-4A33DBE258A7}"/>
    <cellStyle name="Comma 182 2 5 2 4" xfId="19517" xr:uid="{C5E3A586-7665-4BD1-8506-691A590950E1}"/>
    <cellStyle name="Comma 182 2 5 3" xfId="8140" xr:uid="{CA516115-73A8-47A5-9AE5-E89AC5B407CB}"/>
    <cellStyle name="Comma 182 2 5 3 2" xfId="11779" xr:uid="{FC92DCD4-D8A3-4127-BB2D-26B430BDF57B}"/>
    <cellStyle name="Comma 182 2 5 3 2 2" xfId="25791" xr:uid="{BF824498-F3B8-4B40-91BA-EAB576B8B1B4}"/>
    <cellStyle name="Comma 182 2 5 3 3" xfId="14874" xr:uid="{837D4730-5D26-49D6-805D-3D3251766FD9}"/>
    <cellStyle name="Comma 182 2 5 3 3 2" xfId="28877" xr:uid="{01CA35D9-AEBE-4B8B-A2DD-FA4AE568CA3F}"/>
    <cellStyle name="Comma 182 2 5 3 4" xfId="22698" xr:uid="{F2FFA3A0-A474-4A6F-8EB0-1A13034272DF}"/>
    <cellStyle name="Comma 182 2 5 4" xfId="17974" xr:uid="{740F02DB-E5EE-43AA-90F8-0FFDE8DE31CB}"/>
    <cellStyle name="Comma 182 2 6" xfId="3095" xr:uid="{777D3848-4633-45EE-8BCB-2BC047ACC26C}"/>
    <cellStyle name="Comma 182 2 6 2" xfId="8809" xr:uid="{382A0F09-9E0C-49BF-9944-014132950D17}"/>
    <cellStyle name="Comma 182 2 6 2 2" xfId="12268" xr:uid="{7B682CAE-50FC-4307-84B9-9F340ABACB74}"/>
    <cellStyle name="Comma 182 2 6 2 2 2" xfId="26280" xr:uid="{EF740450-7C37-4156-B87E-3F2DC744791E}"/>
    <cellStyle name="Comma 182 2 6 2 3" xfId="15363" xr:uid="{20EDDF03-69B1-481A-8D66-7C470C515F22}"/>
    <cellStyle name="Comma 182 2 6 2 3 2" xfId="29366" xr:uid="{67626461-6AAE-4362-8098-27234B436033}"/>
    <cellStyle name="Comma 182 2 6 2 4" xfId="23187" xr:uid="{4B0D2413-C75A-465F-B2C0-37FEE8019F29}"/>
    <cellStyle name="Comma 182 2 6 3" xfId="5074" xr:uid="{AB170F82-B6B7-4FB0-9215-2858BEB2B7CA}"/>
    <cellStyle name="Comma 182 2 6 3 2" xfId="20009" xr:uid="{4AEA5687-5908-4FA3-A678-F415E71C4481}"/>
    <cellStyle name="Comma 182 2 6 4" xfId="18463" xr:uid="{27B1E790-5D95-4820-B21F-F867CB92DCD4}"/>
    <cellStyle name="Comma 182 2 7" xfId="6807" xr:uid="{0F371A9B-A3D0-42BB-9C9F-814543F920E0}"/>
    <cellStyle name="Comma 182 2 7 2" xfId="10725" xr:uid="{1411630A-CC2F-44EA-BCC7-116EC8ED75DC}"/>
    <cellStyle name="Comma 182 2 7 2 2" xfId="24737" xr:uid="{5237AAE5-F0E1-4C45-BDCA-72061AC65C06}"/>
    <cellStyle name="Comma 182 2 7 3" xfId="13820" xr:uid="{54D6FD42-4A85-4BFD-AE80-EE2A4BCA1799}"/>
    <cellStyle name="Comma 182 2 7 3 2" xfId="27823" xr:uid="{D20F5C75-F0D7-40F9-8A76-AF3333CB5A34}"/>
    <cellStyle name="Comma 182 2 7 4" xfId="21644" xr:uid="{A9E3743B-358B-45C3-A6D4-AD0083F4DD52}"/>
    <cellStyle name="Comma 182 2 8" xfId="16920" xr:uid="{E8C11E9D-58C2-4AC8-86E1-8199FFB9864E}"/>
    <cellStyle name="Comma 182 3" xfId="557" xr:uid="{866787D9-7D4A-4EB7-817D-650A41DC5D0A}"/>
    <cellStyle name="Comma 182 3 2" xfId="791" xr:uid="{470C9661-513C-481C-A749-444B06DB89EF}"/>
    <cellStyle name="Comma 182 3 2 2" xfId="1684" xr:uid="{0394D739-062F-4FA6-B8C6-CEDB87BD3E1D}"/>
    <cellStyle name="Comma 182 3 2 2 2" xfId="3966" xr:uid="{53373A84-089B-4669-8002-E48074296610}"/>
    <cellStyle name="Comma 182 3 2 2 2 2" xfId="9665" xr:uid="{AFB217ED-BEAF-4602-AF2E-7EBB210E691F}"/>
    <cellStyle name="Comma 182 3 2 2 2 2 2" xfId="12923" xr:uid="{AFECC54F-2670-4519-BCA1-EA9727AE2FA8}"/>
    <cellStyle name="Comma 182 3 2 2 2 2 2 2" xfId="26934" xr:uid="{DBC5C8A8-FCBA-489D-BA9B-34EC9B792F39}"/>
    <cellStyle name="Comma 182 3 2 2 2 2 3" xfId="16018" xr:uid="{85C2C26E-4BC5-413F-AC4A-D64A9D23759C}"/>
    <cellStyle name="Comma 182 3 2 2 2 2 3 2" xfId="30020" xr:uid="{05958A2E-87B1-4F53-9CAA-35CD59839345}"/>
    <cellStyle name="Comma 182 3 2 2 2 2 4" xfId="23841" xr:uid="{0B5E9880-C888-42B9-B5FD-0B12B033EF7F}"/>
    <cellStyle name="Comma 182 3 2 2 2 3" xfId="5730" xr:uid="{B1F4EE75-18A7-4DF7-82FE-9C0CCD2117D0}"/>
    <cellStyle name="Comma 182 3 2 2 2 3 2" xfId="20663" xr:uid="{7A21905E-19FB-4583-92F2-10FA3E4259B5}"/>
    <cellStyle name="Comma 182 3 2 2 2 4" xfId="19117" xr:uid="{650D2211-C88C-4AF7-A78B-9C3E41568B3A}"/>
    <cellStyle name="Comma 182 3 2 2 3" xfId="7664" xr:uid="{970F8F64-2A31-4C34-BBF4-B10017948F96}"/>
    <cellStyle name="Comma 182 3 2 2 3 2" xfId="11379" xr:uid="{1D02147B-C42C-421F-9D90-A25115E43242}"/>
    <cellStyle name="Comma 182 3 2 2 3 2 2" xfId="25391" xr:uid="{53B85077-9807-465A-8925-1184AE7DC02B}"/>
    <cellStyle name="Comma 182 3 2 2 3 3" xfId="14474" xr:uid="{1AC74D7B-3D89-4D6D-92C1-9DDB74080C20}"/>
    <cellStyle name="Comma 182 3 2 2 3 3 2" xfId="28477" xr:uid="{2D014CC3-B67B-43DB-B555-A38BD034ADC4}"/>
    <cellStyle name="Comma 182 3 2 2 3 4" xfId="22298" xr:uid="{31856C3B-4700-4223-8B65-E608B98A242B}"/>
    <cellStyle name="Comma 182 3 2 2 4" xfId="17574" xr:uid="{F57E86AD-07AA-46FE-A9DD-7D0180FB6F89}"/>
    <cellStyle name="Comma 182 3 2 3" xfId="2604" xr:uid="{105F0172-3021-4A08-AAB3-AB568407FED8}"/>
    <cellStyle name="Comma 182 3 2 3 2" xfId="4794" xr:uid="{1084D22B-64C9-4A75-ABAD-3F9EEC722407}"/>
    <cellStyle name="Comma 182 3 2 3 2 2" xfId="10440" xr:uid="{E310B775-F9DD-47DA-901E-F088144A34A6}"/>
    <cellStyle name="Comma 182 3 2 3 2 2 2" xfId="13565" xr:uid="{B934F746-34B1-416D-BA89-BD3A1086518E}"/>
    <cellStyle name="Comma 182 3 2 3 2 2 2 2" xfId="27576" xr:uid="{E91E74E2-A43A-4595-B44E-C58D4F38C961}"/>
    <cellStyle name="Comma 182 3 2 3 2 2 3" xfId="16660" xr:uid="{E1C4BD70-4CD2-4B2D-9F28-25CA645B2606}"/>
    <cellStyle name="Comma 182 3 2 3 2 2 3 2" xfId="30662" xr:uid="{8942B0C3-5B2D-4AE0-BEC4-490F27B7E087}"/>
    <cellStyle name="Comma 182 3 2 3 2 2 4" xfId="24483" xr:uid="{3D4D16B5-FB75-490D-8425-7EA2E322C6C7}"/>
    <cellStyle name="Comma 182 3 2 3 2 3" xfId="6372" xr:uid="{C3064118-B4D1-4181-8A11-9F8DAC423633}"/>
    <cellStyle name="Comma 182 3 2 3 2 3 2" xfId="21305" xr:uid="{F9251F11-B2AA-49F2-9651-FB8A194ED109}"/>
    <cellStyle name="Comma 182 3 2 3 2 4" xfId="19759" xr:uid="{6F8D0465-D125-4C24-A80A-B67BE2257FA4}"/>
    <cellStyle name="Comma 182 3 2 3 3" xfId="8458" xr:uid="{F5D6EB60-1DE9-4C69-AC7E-BAB1CE7AFCE1}"/>
    <cellStyle name="Comma 182 3 2 3 3 2" xfId="12021" xr:uid="{A19593F2-58EB-470E-B5A1-C2C5CE539DF0}"/>
    <cellStyle name="Comma 182 3 2 3 3 2 2" xfId="26033" xr:uid="{17E3D3A1-C7A3-4EF6-AE54-AD87FBDB1BBE}"/>
    <cellStyle name="Comma 182 3 2 3 3 3" xfId="15116" xr:uid="{B7EDA1A0-F329-44DA-8BFA-A0BADA9EEC53}"/>
    <cellStyle name="Comma 182 3 2 3 3 3 2" xfId="29119" xr:uid="{19DE99DD-E1BF-413B-8E74-6E4A378C5C35}"/>
    <cellStyle name="Comma 182 3 2 3 3 4" xfId="22940" xr:uid="{517F3D38-11AD-4F1A-9BCF-4BC01748FDA8}"/>
    <cellStyle name="Comma 182 3 2 3 4" xfId="18216" xr:uid="{E37D9E45-6C8D-4F7B-8957-D9ADF357EC4C}"/>
    <cellStyle name="Comma 182 3 2 4" xfId="3274" xr:uid="{69E0ECCC-2E77-4D5F-A726-557A0306B5DC}"/>
    <cellStyle name="Comma 182 3 2 4 2" xfId="8974" xr:uid="{6BF525DB-776D-4252-AB7F-0DC2773274AD}"/>
    <cellStyle name="Comma 182 3 2 4 2 2" xfId="12377" xr:uid="{448A4520-5285-4DFC-BDC1-809F9A5881CE}"/>
    <cellStyle name="Comma 182 3 2 4 2 2 2" xfId="26389" xr:uid="{62EAD9C8-6A1E-4ACF-9C9A-91DB29EF1C04}"/>
    <cellStyle name="Comma 182 3 2 4 2 3" xfId="15472" xr:uid="{9D9F1474-E464-49D4-91EF-AD61CC45507B}"/>
    <cellStyle name="Comma 182 3 2 4 2 3 2" xfId="29475" xr:uid="{7D4E3207-792A-41D2-9BE2-A4E6E4AB0519}"/>
    <cellStyle name="Comma 182 3 2 4 2 4" xfId="23296" xr:uid="{5B9CDDAE-154C-40A0-B17D-98CC3F015896}"/>
    <cellStyle name="Comma 182 3 2 4 3" xfId="5185" xr:uid="{3B7799DC-84D1-4965-8698-67AF13F2A590}"/>
    <cellStyle name="Comma 182 3 2 4 3 2" xfId="20118" xr:uid="{DC08FDBE-1223-45B0-BE5F-19AA2C006C47}"/>
    <cellStyle name="Comma 182 3 2 4 4" xfId="18572" xr:uid="{2001ED0D-8E3F-4B25-86F0-7087AE14CF54}"/>
    <cellStyle name="Comma 182 3 2 5" xfId="6973" xr:uid="{5D66E902-907B-4C26-B52B-443B0241D837}"/>
    <cellStyle name="Comma 182 3 2 5 2" xfId="10834" xr:uid="{FCD4AF55-439B-4E57-8D6A-25ED7F33265C}"/>
    <cellStyle name="Comma 182 3 2 5 2 2" xfId="24846" xr:uid="{35D00E74-6611-4E26-9D13-AB6B7CEFF58D}"/>
    <cellStyle name="Comma 182 3 2 5 3" xfId="13929" xr:uid="{1949DE68-6C38-4E91-9DAD-5092C301E143}"/>
    <cellStyle name="Comma 182 3 2 5 3 2" xfId="27932" xr:uid="{93861724-74FD-4BEB-B5C8-5C21C8058E2E}"/>
    <cellStyle name="Comma 182 3 2 5 4" xfId="21753" xr:uid="{8F4E3FDE-A56A-4408-9AF9-B4403F6CA043}"/>
    <cellStyle name="Comma 182 3 2 6" xfId="17029" xr:uid="{6DBD08EC-30F3-477A-8D82-78383F2AF379}"/>
    <cellStyle name="Comma 182 3 3" xfId="1475" xr:uid="{0734CE89-3F9A-4DDF-A03D-9D736D6D2F8F}"/>
    <cellStyle name="Comma 182 3 3 2" xfId="2480" xr:uid="{075C3676-1E46-49C6-9236-846DB4444B6A}"/>
    <cellStyle name="Comma 182 3 3 2 2" xfId="4670" xr:uid="{509E5664-36C8-4C70-963F-0F0440528C36}"/>
    <cellStyle name="Comma 182 3 3 2 2 2" xfId="10316" xr:uid="{57300D31-C710-4DC1-BB45-80AFA836DF22}"/>
    <cellStyle name="Comma 182 3 3 2 2 2 2" xfId="13448" xr:uid="{654F090B-8703-4159-A57A-7F76F7333E82}"/>
    <cellStyle name="Comma 182 3 3 2 2 2 2 2" xfId="27459" xr:uid="{92C5B639-8F8D-4C90-9691-51D0874C8B19}"/>
    <cellStyle name="Comma 182 3 3 2 2 2 3" xfId="16543" xr:uid="{48CE2160-0644-467F-951A-5A6A83E6309E}"/>
    <cellStyle name="Comma 182 3 3 2 2 2 3 2" xfId="30545" xr:uid="{1B9A1E15-07E7-416B-B870-7228A954C581}"/>
    <cellStyle name="Comma 182 3 3 2 2 2 4" xfId="24366" xr:uid="{42091D9F-78AC-4BCB-8F3C-BFFB9A280C4E}"/>
    <cellStyle name="Comma 182 3 3 2 2 3" xfId="6255" xr:uid="{DDD5C13B-B380-49D5-9C42-9833FB806795}"/>
    <cellStyle name="Comma 182 3 3 2 2 3 2" xfId="21188" xr:uid="{AF8C88B0-278C-40A3-AF90-7F73D9A452DD}"/>
    <cellStyle name="Comma 182 3 3 2 2 4" xfId="19642" xr:uid="{F1A7BD3A-2613-4093-B94A-996F759DE0FA}"/>
    <cellStyle name="Comma 182 3 3 2 3" xfId="8334" xr:uid="{1779240B-9CC7-40F6-B2C0-CDACFAA0520B}"/>
    <cellStyle name="Comma 182 3 3 2 3 2" xfId="11904" xr:uid="{62441AC4-0C6E-4CFE-949B-839C04303FCF}"/>
    <cellStyle name="Comma 182 3 3 2 3 2 2" xfId="25916" xr:uid="{D1388CB4-4FFD-4963-8D64-08A13520B41C}"/>
    <cellStyle name="Comma 182 3 3 2 3 3" xfId="14999" xr:uid="{C9511A34-366D-4D32-B60F-E39FEAB59B11}"/>
    <cellStyle name="Comma 182 3 3 2 3 3 2" xfId="29002" xr:uid="{7C0C7231-D8FB-4965-A5B5-F73C4A4D5A76}"/>
    <cellStyle name="Comma 182 3 3 2 3 4" xfId="22823" xr:uid="{7DD18158-BFF2-4909-BA08-09CAB865A60B}"/>
    <cellStyle name="Comma 182 3 3 2 4" xfId="18099" xr:uid="{7FE0171E-6DCB-44F8-97B3-660A3484961C}"/>
    <cellStyle name="Comma 182 3 3 3" xfId="3757" xr:uid="{50BD79EF-7C6D-4AB3-A675-13B79E2552BC}"/>
    <cellStyle name="Comma 182 3 3 3 2" xfId="9456" xr:uid="{67F3FE1D-C4E7-448C-B14B-6D9981CEF4F8}"/>
    <cellStyle name="Comma 182 3 3 3 2 2" xfId="12721" xr:uid="{EF0E1158-C058-43BB-8376-920A600516F9}"/>
    <cellStyle name="Comma 182 3 3 3 2 2 2" xfId="26732" xr:uid="{9372EA17-3CAC-42EE-82B1-3376F434BA3B}"/>
    <cellStyle name="Comma 182 3 3 3 2 3" xfId="15816" xr:uid="{3F4F8A1B-4F60-4A48-9DC1-3E37324C568B}"/>
    <cellStyle name="Comma 182 3 3 3 2 3 2" xfId="29818" xr:uid="{3154D3A2-20AB-40F7-8299-75A2F22B6C81}"/>
    <cellStyle name="Comma 182 3 3 3 2 4" xfId="23639" xr:uid="{ACB888FA-B233-48EB-8E4C-369281FA83CE}"/>
    <cellStyle name="Comma 182 3 3 3 3" xfId="5528" xr:uid="{EBE0EC23-CE39-4873-B787-5A11E70136C1}"/>
    <cellStyle name="Comma 182 3 3 3 3 2" xfId="20461" xr:uid="{0B66540B-2668-4DD1-9711-2CB3755EE39C}"/>
    <cellStyle name="Comma 182 3 3 3 4" xfId="18915" xr:uid="{3F2E863E-6C21-4428-B5B4-8EC2EE5A4843}"/>
    <cellStyle name="Comma 182 3 3 4" xfId="7455" xr:uid="{72B92D6C-6F31-42D4-B7D0-E4E94C8746E0}"/>
    <cellStyle name="Comma 182 3 3 4 2" xfId="11177" xr:uid="{85C60116-C929-489E-BA70-00DE4417B996}"/>
    <cellStyle name="Comma 182 3 3 4 2 2" xfId="25189" xr:uid="{2F31D517-0B46-45BD-831E-E55F40A4D031}"/>
    <cellStyle name="Comma 182 3 3 4 3" xfId="14272" xr:uid="{C1E083F6-ACC8-4296-9F5C-D0967E77CAB9}"/>
    <cellStyle name="Comma 182 3 3 4 3 2" xfId="28275" xr:uid="{413B5C12-C28E-4106-A8ED-C24733288802}"/>
    <cellStyle name="Comma 182 3 3 4 4" xfId="22096" xr:uid="{15B71B3A-D06A-44C4-BD03-3A9177D8B5ED}"/>
    <cellStyle name="Comma 182 3 3 5" xfId="17372" xr:uid="{AA3A0F41-7906-4EC2-8513-6A4C66992A93}"/>
    <cellStyle name="Comma 182 3 4" xfId="1288" xr:uid="{4F5ABC23-20ED-48D6-965D-E85DF83D4EC0}"/>
    <cellStyle name="Comma 182 3 4 2" xfId="3571" xr:uid="{24A69026-E47C-4B2A-A756-3C1941216F4D}"/>
    <cellStyle name="Comma 182 3 4 2 2" xfId="9270" xr:uid="{CD4AE1E5-DD61-4BE7-AEE7-F988BC771F25}"/>
    <cellStyle name="Comma 182 3 4 2 2 2" xfId="12599" xr:uid="{BC10A54E-4FEF-46F5-98C1-7AC9BBD80A3C}"/>
    <cellStyle name="Comma 182 3 4 2 2 2 2" xfId="26611" xr:uid="{76B29585-8E1F-420B-96BE-036B2CA19FFB}"/>
    <cellStyle name="Comma 182 3 4 2 2 3" xfId="15694" xr:uid="{C9653D5B-EEF6-4889-8DC4-F782099D8553}"/>
    <cellStyle name="Comma 182 3 4 2 2 3 2" xfId="29697" xr:uid="{E996640F-DF8B-4D15-BC2F-4175B6F891BC}"/>
    <cellStyle name="Comma 182 3 4 2 2 4" xfId="23518" xr:uid="{CA9143E2-1AF7-4E50-9F25-D79744C683FB}"/>
    <cellStyle name="Comma 182 3 4 2 3" xfId="5407" xr:uid="{AC08B0FD-E071-46F6-8256-3F2E39C4CE88}"/>
    <cellStyle name="Comma 182 3 4 2 3 2" xfId="20340" xr:uid="{98195040-3FDE-4BF1-8FAB-6FD89DF8EF9B}"/>
    <cellStyle name="Comma 182 3 4 2 4" xfId="18794" xr:uid="{5F8E6B40-E00C-442E-84A1-36604AD85147}"/>
    <cellStyle name="Comma 182 3 4 3" xfId="7269" xr:uid="{A575FE6E-89A7-4DAF-AA35-36F30D90CF9E}"/>
    <cellStyle name="Comma 182 3 4 3 2" xfId="11056" xr:uid="{36D19A30-4FF0-464F-9600-7AB9822AE75C}"/>
    <cellStyle name="Comma 182 3 4 3 2 2" xfId="25068" xr:uid="{014C8128-0B85-4120-A9B8-B11D7C070969}"/>
    <cellStyle name="Comma 182 3 4 3 3" xfId="14151" xr:uid="{1618A214-B5B6-4004-8B92-DC9A22C9A254}"/>
    <cellStyle name="Comma 182 3 4 3 3 2" xfId="28154" xr:uid="{FDEC21C2-BFA0-4138-B179-DF438CF5F912}"/>
    <cellStyle name="Comma 182 3 4 3 4" xfId="21975" xr:uid="{D7BC5220-FD42-4F20-95D4-8510352C2405}"/>
    <cellStyle name="Comma 182 3 4 4" xfId="17251" xr:uid="{4B3F00C1-4BF3-4C2A-9FCA-C30B7C0EA9E7}"/>
    <cellStyle name="Comma 182 3 5" xfId="2331" xr:uid="{B60B4C76-39D8-4A27-96C0-ED31CE941210}"/>
    <cellStyle name="Comma 182 3 5 2" xfId="4521" xr:uid="{15DCF8FA-6018-4DDF-A0A8-1D85C78BEDDD}"/>
    <cellStyle name="Comma 182 3 5 2 2" xfId="10167" xr:uid="{81512C21-A43A-40D7-822B-D56D8DFA2E76}"/>
    <cellStyle name="Comma 182 3 5 2 2 2" xfId="13358" xr:uid="{095E210F-F362-481F-AB7B-C1EC6E9C28D6}"/>
    <cellStyle name="Comma 182 3 5 2 2 2 2" xfId="27369" xr:uid="{DD5F9834-AA06-4D0A-9A39-C05C6CB4E6DF}"/>
    <cellStyle name="Comma 182 3 5 2 2 3" xfId="16453" xr:uid="{1280926D-8EFD-4B8F-89A7-E6048808DDBC}"/>
    <cellStyle name="Comma 182 3 5 2 2 3 2" xfId="30455" xr:uid="{1EE424DB-BAA4-4283-8990-B0A2720AF9F4}"/>
    <cellStyle name="Comma 182 3 5 2 2 4" xfId="24276" xr:uid="{71C081D7-0B9A-461E-A964-0F764C7AE4FF}"/>
    <cellStyle name="Comma 182 3 5 2 3" xfId="6165" xr:uid="{E3E1A9EB-C4B6-4E4B-8D94-A82BBDBA8933}"/>
    <cellStyle name="Comma 182 3 5 2 3 2" xfId="21098" xr:uid="{D6E9AC8B-53E8-445B-B2E4-FEB0DD356D4C}"/>
    <cellStyle name="Comma 182 3 5 2 4" xfId="19552" xr:uid="{5CFBF916-9A3C-4BC8-B239-18C4C296DF92}"/>
    <cellStyle name="Comma 182 3 5 3" xfId="8185" xr:uid="{62B95EA9-469E-4A57-B43D-0F8306910E9A}"/>
    <cellStyle name="Comma 182 3 5 3 2" xfId="11814" xr:uid="{287119BA-F133-4A9F-8C6A-B60991A2E5F8}"/>
    <cellStyle name="Comma 182 3 5 3 2 2" xfId="25826" xr:uid="{6B2834E3-11F2-485A-8567-3C1A8CF4F72B}"/>
    <cellStyle name="Comma 182 3 5 3 3" xfId="14909" xr:uid="{18BC940B-4266-4F88-A8ED-F144E6B95306}"/>
    <cellStyle name="Comma 182 3 5 3 3 2" xfId="28912" xr:uid="{2DEFE832-5D94-4391-BDED-2B5BF29CC349}"/>
    <cellStyle name="Comma 182 3 5 3 4" xfId="22733" xr:uid="{41F4E8D0-057E-4544-B874-CD592AE8FD3A}"/>
    <cellStyle name="Comma 182 3 5 4" xfId="18009" xr:uid="{FA38D03E-AA9B-4089-892D-E3040DF8EA50}"/>
    <cellStyle name="Comma 182 3 6" xfId="3111" xr:uid="{A1E6D807-8D6B-49C7-A44C-C35C08C02302}"/>
    <cellStyle name="Comma 182 3 6 2" xfId="8823" xr:uid="{3D23A323-91CB-439F-BED1-D40E59DDCDC5}"/>
    <cellStyle name="Comma 182 3 6 2 2" xfId="12278" xr:uid="{2E1F1677-644C-43D3-9015-7F281ADE9836}"/>
    <cellStyle name="Comma 182 3 6 2 2 2" xfId="26290" xr:uid="{00C20D4C-3A9A-4E93-8E13-2CC59C76106A}"/>
    <cellStyle name="Comma 182 3 6 2 3" xfId="15373" xr:uid="{D5EDF7A3-78CE-458B-8F22-1259F31CF1B5}"/>
    <cellStyle name="Comma 182 3 6 2 3 2" xfId="29376" xr:uid="{CA12712C-916D-4CF5-82A6-23A61A3FEADE}"/>
    <cellStyle name="Comma 182 3 6 2 4" xfId="23197" xr:uid="{8137E273-80F2-4DA8-8CDE-0A6741EC3EA4}"/>
    <cellStyle name="Comma 182 3 6 3" xfId="5085" xr:uid="{57BBF296-817E-4F8C-AF79-2A3E716994B4}"/>
    <cellStyle name="Comma 182 3 6 3 2" xfId="20019" xr:uid="{CA746122-B70F-41D1-8DF3-98389641DE5E}"/>
    <cellStyle name="Comma 182 3 6 4" xfId="18473" xr:uid="{25E1D06A-267A-40B9-8BF7-5AA6FE93452F}"/>
    <cellStyle name="Comma 182 3 7" xfId="6821" xr:uid="{ED166675-33EE-45B9-96CE-75DD092DD33E}"/>
    <cellStyle name="Comma 182 3 7 2" xfId="10735" xr:uid="{48FB7361-3FD4-4D02-979D-BA32CE144FE6}"/>
    <cellStyle name="Comma 182 3 7 2 2" xfId="24747" xr:uid="{92623FF0-2927-46BA-8C98-6320FC5E035E}"/>
    <cellStyle name="Comma 182 3 7 3" xfId="13830" xr:uid="{1D7346A5-0606-40FE-90B1-F23B7302A30D}"/>
    <cellStyle name="Comma 182 3 7 3 2" xfId="27833" xr:uid="{DF431FA5-D5C6-4038-A12C-787410DDCB63}"/>
    <cellStyle name="Comma 182 3 7 4" xfId="21654" xr:uid="{3E7545C9-D454-421A-9015-C88DE5D68844}"/>
    <cellStyle name="Comma 182 3 8" xfId="16930" xr:uid="{55B1938B-FD5B-43B9-8508-CBBBEA471CD1}"/>
    <cellStyle name="Comma 182 4" xfId="615" xr:uid="{876B96FF-DCC9-41CB-822F-E9AAC962AF83}"/>
    <cellStyle name="Comma 182 4 10" xfId="2669" xr:uid="{0C2A6F72-411B-4CBA-BBB4-831B0F762039}"/>
    <cellStyle name="Comma 182 4 10 2" xfId="4823" xr:uid="{7D6A8933-7AE2-451F-849A-32B456BF6AE9}"/>
    <cellStyle name="Comma 182 4 10 2 2" xfId="10469" xr:uid="{6DEC45A7-C67F-46BC-A193-54D8E345F59C}"/>
    <cellStyle name="Comma 182 4 10 2 2 2" xfId="13584" xr:uid="{C0124D61-CB44-4C27-AF47-40A69320B4C2}"/>
    <cellStyle name="Comma 182 4 10 2 2 2 2" xfId="27595" xr:uid="{3832DD70-B1E1-4817-9DB7-404586019736}"/>
    <cellStyle name="Comma 182 4 10 2 2 3" xfId="16679" xr:uid="{B0FF79E1-8332-4FCF-A24C-95E16DC6A1EA}"/>
    <cellStyle name="Comma 182 4 10 2 2 3 2" xfId="30681" xr:uid="{DD3736EC-CF11-413D-984C-CDA8FE4474F2}"/>
    <cellStyle name="Comma 182 4 10 2 2 4" xfId="24502" xr:uid="{5C5F888C-D526-4FAB-8671-318C19E6771A}"/>
    <cellStyle name="Comma 182 4 10 2 3" xfId="6391" xr:uid="{488B13B4-F366-4B0D-ADB0-10FE16BF06EE}"/>
    <cellStyle name="Comma 182 4 10 2 3 2" xfId="21324" xr:uid="{7F584582-17D2-45D4-8D17-DBEB186C25CE}"/>
    <cellStyle name="Comma 182 4 10 2 4" xfId="19778" xr:uid="{3509188E-5CCF-4C33-AC81-73A789373CA0}"/>
    <cellStyle name="Comma 182 4 10 3" xfId="8487" xr:uid="{717EBFA8-BA62-4843-BFE3-6A047464C63D}"/>
    <cellStyle name="Comma 182 4 10 3 2" xfId="12040" xr:uid="{B47D7801-ED93-4FB4-9C15-8CD24EDB89A0}"/>
    <cellStyle name="Comma 182 4 10 3 2 2" xfId="26052" xr:uid="{EA777806-1939-42F0-B883-5D463ABFDC61}"/>
    <cellStyle name="Comma 182 4 10 3 3" xfId="15135" xr:uid="{A3BEE379-222B-443F-9F1A-B49DE98F43C6}"/>
    <cellStyle name="Comma 182 4 10 3 3 2" xfId="29138" xr:uid="{133F752C-64EA-4C7E-8490-29907BF4131B}"/>
    <cellStyle name="Comma 182 4 10 3 4" xfId="22959" xr:uid="{5D21CFE3-FE2D-4761-8614-B7021A7DCD67}"/>
    <cellStyle name="Comma 182 4 10 4" xfId="18235" xr:uid="{AF1A2F76-2388-482C-8E5B-F68AFC3433D8}"/>
    <cellStyle name="Comma 182 4 11" xfId="3139" xr:uid="{B5BF22E6-50D4-42CF-BF53-F3AA653F0C2D}"/>
    <cellStyle name="Comma 182 4 11 2" xfId="8841" xr:uid="{FFAD62E3-5B16-4460-9C28-387FECC5CB07}"/>
    <cellStyle name="Comma 182 4 11 2 2" xfId="12292" xr:uid="{3F4B2B5E-251B-4F39-9867-F0EDC612BB3C}"/>
    <cellStyle name="Comma 182 4 11 2 2 2" xfId="26304" xr:uid="{5D6CF07B-970C-4E71-8DAA-0EE3018F1BBE}"/>
    <cellStyle name="Comma 182 4 11 2 3" xfId="15387" xr:uid="{31174A18-BC01-49D9-B113-0A4F585E351A}"/>
    <cellStyle name="Comma 182 4 11 2 3 2" xfId="29390" xr:uid="{AA0D1273-2820-4BBE-9F7E-8086AA85178C}"/>
    <cellStyle name="Comma 182 4 11 2 4" xfId="23211" xr:uid="{23FBE75E-74EF-4A3C-A17F-78186BEC11E6}"/>
    <cellStyle name="Comma 182 4 11 3" xfId="5099" xr:uid="{A3CF824F-1E2A-4C2D-A650-FB41C0564F2F}"/>
    <cellStyle name="Comma 182 4 11 3 2" xfId="20033" xr:uid="{3679309C-F73A-4BA1-ABDC-897A72B1D039}"/>
    <cellStyle name="Comma 182 4 11 4" xfId="18487" xr:uid="{DE00755B-6EE4-459E-9CF9-89ABF8DC6252}"/>
    <cellStyle name="Comma 182 4 12" xfId="6839" xr:uid="{7342AD6A-2082-4A31-AEFE-8B0CE381E950}"/>
    <cellStyle name="Comma 182 4 12 2" xfId="10749" xr:uid="{FD4CA36E-7FD1-48FD-BD08-CE77FE8FADCD}"/>
    <cellStyle name="Comma 182 4 12 2 2" xfId="24761" xr:uid="{77F7A907-F754-4174-931F-2AFDEF94E86E}"/>
    <cellStyle name="Comma 182 4 12 3" xfId="13844" xr:uid="{F976D595-C965-4043-BA9E-16AB2A639E3E}"/>
    <cellStyle name="Comma 182 4 12 3 2" xfId="27847" xr:uid="{341E8910-318B-46F7-A880-88C186332048}"/>
    <cellStyle name="Comma 182 4 12 4" xfId="21668" xr:uid="{9B802427-05A8-42F9-BB35-D1FCEA19CF3C}"/>
    <cellStyle name="Comma 182 4 13" xfId="16944" xr:uid="{9EAA4B3E-0D53-4501-8F5C-A7D1FE55494F}"/>
    <cellStyle name="Comma 182 4 2" xfId="802" xr:uid="{50253453-54ED-48DD-9670-3523A48EBA6A}"/>
    <cellStyle name="Comma 182 4 2 2" xfId="1644" xr:uid="{148EB61D-7CCD-4E1E-901E-C4CCFC5D1D45}"/>
    <cellStyle name="Comma 182 4 2 2 2" xfId="1996" xr:uid="{8494A6B5-60C8-491D-BEF4-43428269F028}"/>
    <cellStyle name="Comma 182 4 2 2 2 2" xfId="4241" xr:uid="{1C2A8476-A022-4DAF-B48F-8B98874C4256}"/>
    <cellStyle name="Comma 182 4 2 2 2 2 2" xfId="9888" xr:uid="{2F8B1289-0D77-4866-BA42-E63371A065BE}"/>
    <cellStyle name="Comma 182 4 2 2 2 2 2 2" xfId="13138" xr:uid="{64124A48-94AC-4B01-8DF2-651D00675D58}"/>
    <cellStyle name="Comma 182 4 2 2 2 2 2 2 2" xfId="27149" xr:uid="{61D455FB-B660-402B-A61B-C2120351C9CD}"/>
    <cellStyle name="Comma 182 4 2 2 2 2 2 3" xfId="16233" xr:uid="{65142824-6187-4B9F-87E8-396D7E8167E1}"/>
    <cellStyle name="Comma 182 4 2 2 2 2 2 3 2" xfId="30235" xr:uid="{5C164D7D-3E18-4370-8A8D-BAEA14251267}"/>
    <cellStyle name="Comma 182 4 2 2 2 2 2 4" xfId="24056" xr:uid="{A600311F-1638-4409-9F0B-33C3764697A2}"/>
    <cellStyle name="Comma 182 4 2 2 2 2 3" xfId="5945" xr:uid="{7FB98E97-7D6A-45C2-9AA0-1A4249C97BCC}"/>
    <cellStyle name="Comma 182 4 2 2 2 2 3 2" xfId="20878" xr:uid="{96A8CF8F-98B6-493D-9CF3-57663D76838B}"/>
    <cellStyle name="Comma 182 4 2 2 2 2 4" xfId="19332" xr:uid="{D9B2AE1B-19FC-43F9-BB3F-0B22517521EE}"/>
    <cellStyle name="Comma 182 4 2 2 2 3" xfId="7887" xr:uid="{400E613A-DC59-4238-843F-5E47C32BC789}"/>
    <cellStyle name="Comma 182 4 2 2 2 3 2" xfId="11594" xr:uid="{C97A50DB-931A-4534-AB9D-AFBD70F4AF48}"/>
    <cellStyle name="Comma 182 4 2 2 2 3 2 2" xfId="25606" xr:uid="{5FC5871C-9A63-41E3-9E10-E6B684636328}"/>
    <cellStyle name="Comma 182 4 2 2 2 3 3" xfId="14689" xr:uid="{1D72374B-24E7-449A-8C05-8BE7348C1A02}"/>
    <cellStyle name="Comma 182 4 2 2 2 3 3 2" xfId="28692" xr:uid="{716A4991-F202-4CE3-BFFD-A9F8314A84E3}"/>
    <cellStyle name="Comma 182 4 2 2 2 3 4" xfId="22513" xr:uid="{CD379B0E-812B-4256-A4D9-091A5FA284AA}"/>
    <cellStyle name="Comma 182 4 2 2 2 4" xfId="17789" xr:uid="{DDAC2F12-7E27-46E8-A502-D3FD49AE34DA}"/>
    <cellStyle name="Comma 182 4 2 2 3" xfId="173" xr:uid="{E28BBDA0-662F-4BD8-9934-D28D12D9FE9A}"/>
    <cellStyle name="Comma 182 4 2 2 3 2" xfId="1543" xr:uid="{22D57DFF-2AF6-4255-8372-150AF92935FE}"/>
    <cellStyle name="Comma 182 4 2 2 3 2 2" xfId="1958" xr:uid="{0C84A68E-74DA-4B3B-88D7-E3DCC7D5819E}"/>
    <cellStyle name="Comma 182 4 2 2 3 2 2 2" xfId="4203" xr:uid="{77BCAE80-9999-4035-981F-2B2570B8F5A1}"/>
    <cellStyle name="Comma 182 4 2 2 3 2 2 2 2" xfId="9850" xr:uid="{E515A17C-DE2B-4E20-9712-A0A5B24512B5}"/>
    <cellStyle name="Comma 182 4 2 2 3 2 2 2 2 2" xfId="13100" xr:uid="{A50F6C65-531B-440D-9B8C-119CCD8600C2}"/>
    <cellStyle name="Comma 182 4 2 2 3 2 2 2 2 2 2" xfId="27111" xr:uid="{F74A249B-F8F8-4997-AC54-363D2092DDCD}"/>
    <cellStyle name="Comma 182 4 2 2 3 2 2 2 2 3" xfId="16195" xr:uid="{48185234-CBCD-43E5-B45A-AD79A046DF62}"/>
    <cellStyle name="Comma 182 4 2 2 3 2 2 2 2 3 2" xfId="30197" xr:uid="{ADFB1883-A76D-4542-BE7C-025846237052}"/>
    <cellStyle name="Comma 182 4 2 2 3 2 2 2 2 4" xfId="24018" xr:uid="{9F681C34-4A50-4EE1-A3A4-C46C3A270006}"/>
    <cellStyle name="Comma 182 4 2 2 3 2 2 2 3" xfId="5907" xr:uid="{19C2D6A9-98AD-47A5-9EFE-6EF42422FDFD}"/>
    <cellStyle name="Comma 182 4 2 2 3 2 2 2 3 2" xfId="20840" xr:uid="{D0ED8359-B0B5-4DF6-B7CA-228101445C3C}"/>
    <cellStyle name="Comma 182 4 2 2 3 2 2 2 4" xfId="19294" xr:uid="{9554D8AD-BF1E-4F48-A8C0-DCCEF60BC600}"/>
    <cellStyle name="Comma 182 4 2 2 3 2 2 3" xfId="7849" xr:uid="{5A92B1C3-9221-4270-AB4A-E9146F384BD4}"/>
    <cellStyle name="Comma 182 4 2 2 3 2 2 3 2" xfId="11556" xr:uid="{0828D09D-19F6-4E40-9092-7853EA6E9AAE}"/>
    <cellStyle name="Comma 182 4 2 2 3 2 2 3 2 2" xfId="25568" xr:uid="{470CE850-F943-468A-96E4-38C3E02F5226}"/>
    <cellStyle name="Comma 182 4 2 2 3 2 2 3 3" xfId="14651" xr:uid="{54B7637D-66F9-48A7-84F0-63C3B3D6261E}"/>
    <cellStyle name="Comma 182 4 2 2 3 2 2 3 3 2" xfId="28654" xr:uid="{A7922571-951E-4610-99A4-1F8E75766589}"/>
    <cellStyle name="Comma 182 4 2 2 3 2 2 3 4" xfId="22475" xr:uid="{2F89A882-3BDA-428F-96CE-FB94F7165BD3}"/>
    <cellStyle name="Comma 182 4 2 2 3 2 2 4" xfId="17751" xr:uid="{6D91F4D0-3CEA-4A96-8DC1-7027B4C5B0F5}"/>
    <cellStyle name="Comma 182 4 2 2 3 2 3" xfId="3825" xr:uid="{81B8D201-1426-42C0-87B9-B661CDA2EA3C}"/>
    <cellStyle name="Comma 182 4 2 2 3 2 3 2" xfId="9524" xr:uid="{D25A7705-B657-4963-B63F-C73C42F329D8}"/>
    <cellStyle name="Comma 182 4 2 2 3 2 3 2 2" xfId="12786" xr:uid="{A38C2D89-3FBE-4122-A7CD-FA876635F73D}"/>
    <cellStyle name="Comma 182 4 2 2 3 2 3 2 2 2" xfId="26797" xr:uid="{267F0921-4F4C-4E56-BA67-B36D9478A681}"/>
    <cellStyle name="Comma 182 4 2 2 3 2 3 2 3" xfId="15881" xr:uid="{8828ED6C-7E4D-4D42-A551-04D34884279B}"/>
    <cellStyle name="Comma 182 4 2 2 3 2 3 2 3 2" xfId="29883" xr:uid="{7178F3F6-EAA9-42BB-A7B5-ED06E99CB47E}"/>
    <cellStyle name="Comma 182 4 2 2 3 2 3 2 4" xfId="23704" xr:uid="{F3A6E227-6DFE-40E5-BA0D-6CC02D761F38}"/>
    <cellStyle name="Comma 182 4 2 2 3 2 3 3" xfId="5593" xr:uid="{C36A8555-8DF4-4B3E-B8AE-4344792AB5B1}"/>
    <cellStyle name="Comma 182 4 2 2 3 2 3 3 2" xfId="20526" xr:uid="{EB8BBCFA-F849-4DA8-81D0-EB2E9F8E1D21}"/>
    <cellStyle name="Comma 182 4 2 2 3 2 3 4" xfId="18980" xr:uid="{866E30D6-89B4-46EA-A315-E64C41AC27FA}"/>
    <cellStyle name="Comma 182 4 2 2 3 2 4" xfId="7523" xr:uid="{D62C0756-153D-43DD-9D81-39A7060FC7B2}"/>
    <cellStyle name="Comma 182 4 2 2 3 2 4 2" xfId="11242" xr:uid="{960A85F7-093B-467E-AC8D-5ED1044705CF}"/>
    <cellStyle name="Comma 182 4 2 2 3 2 4 2 2" xfId="25254" xr:uid="{0BABEE7B-5DE3-4BB5-876C-874E0215E3A2}"/>
    <cellStyle name="Comma 182 4 2 2 3 2 4 3" xfId="14337" xr:uid="{A77C181E-7877-41DD-9895-842ADC96D565}"/>
    <cellStyle name="Comma 182 4 2 2 3 2 4 3 2" xfId="28340" xr:uid="{E8EF8964-DF13-483B-94B9-DFB9C2692D2A}"/>
    <cellStyle name="Comma 182 4 2 2 3 2 4 4" xfId="22161" xr:uid="{4EA7F7AF-A1BE-490B-8B00-737247B91A79}"/>
    <cellStyle name="Comma 182 4 2 2 3 2 5" xfId="17437" xr:uid="{CDCB311A-07F4-4579-94ED-DD6949A26545}"/>
    <cellStyle name="Comma 182 4 2 2 3 3" xfId="1377" xr:uid="{D58FA810-2CCA-440B-84FD-FEDD269A3F94}"/>
    <cellStyle name="Comma 182 4 2 2 3 3 2" xfId="2382" xr:uid="{BA7FEA8F-EB9C-4D5B-944F-AD2E799956E0}"/>
    <cellStyle name="Comma 182 4 2 2 3 3 2 2" xfId="4572" xr:uid="{27E6371F-B195-44BF-BB71-B18A96C4125B}"/>
    <cellStyle name="Comma 182 4 2 2 3 3 2 2 2" xfId="10218" xr:uid="{84EECB70-D7F1-4984-A45F-8615942E4634}"/>
    <cellStyle name="Comma 182 4 2 2 3 3 2 2 2 2" xfId="13391" xr:uid="{5FB41FFA-27A0-49A9-BE65-632DC7EC27A7}"/>
    <cellStyle name="Comma 182 4 2 2 3 3 2 2 2 2 2" xfId="27402" xr:uid="{27840854-9C04-4661-8BF1-E2B7C8E0D903}"/>
    <cellStyle name="Comma 182 4 2 2 3 3 2 2 2 3" xfId="16486" xr:uid="{3796D532-22DD-435E-A7B1-8397DAF617C3}"/>
    <cellStyle name="Comma 182 4 2 2 3 3 2 2 2 3 2" xfId="30488" xr:uid="{0FA7CC53-D89D-4214-B574-45ECB778096A}"/>
    <cellStyle name="Comma 182 4 2 2 3 3 2 2 2 4" xfId="24309" xr:uid="{C4268651-9236-46A2-B6DF-CE239FBBE9C3}"/>
    <cellStyle name="Comma 182 4 2 2 3 3 2 2 3" xfId="6198" xr:uid="{EAFE4109-EA5C-46D7-8771-3BB782D6928A}"/>
    <cellStyle name="Comma 182 4 2 2 3 3 2 2 3 2" xfId="21131" xr:uid="{299F0936-67E9-4F6F-9EE5-A4F387E5FA70}"/>
    <cellStyle name="Comma 182 4 2 2 3 3 2 2 4" xfId="19585" xr:uid="{EC703EF0-B98C-4C7D-846C-86E58548E43B}"/>
    <cellStyle name="Comma 182 4 2 2 3 3 2 3" xfId="8236" xr:uid="{1F62A7E6-7257-440D-B222-B68CBA0A1073}"/>
    <cellStyle name="Comma 182 4 2 2 3 3 2 3 2" xfId="11847" xr:uid="{351230A3-F3D5-4782-92DF-029F41B8BBF7}"/>
    <cellStyle name="Comma 182 4 2 2 3 3 2 3 2 2" xfId="25859" xr:uid="{C09DF937-0FB5-4A47-82FF-9D6351D3EBC6}"/>
    <cellStyle name="Comma 182 4 2 2 3 3 2 3 3" xfId="14942" xr:uid="{368F3EE2-E974-4D8B-A781-EDFE2E1BE2C2}"/>
    <cellStyle name="Comma 182 4 2 2 3 3 2 3 3 2" xfId="28945" xr:uid="{F5A235FA-FF58-4475-A40A-5BE524C92F41}"/>
    <cellStyle name="Comma 182 4 2 2 3 3 2 3 4" xfId="22766" xr:uid="{0FE3A159-6C98-4797-8F27-5C050B4A5F1B}"/>
    <cellStyle name="Comma 182 4 2 2 3 3 2 4" xfId="18042" xr:uid="{EC89B405-430B-4AFB-BBA9-D8E83CC2A570}"/>
    <cellStyle name="Comma 182 4 2 2 3 3 3" xfId="3659" xr:uid="{36C9F8A0-0209-40C1-8143-9C4DDF6C5E85}"/>
    <cellStyle name="Comma 182 4 2 2 3 3 3 2" xfId="9358" xr:uid="{08CE83A6-FBD9-4BD5-9BB5-AF01923A9676}"/>
    <cellStyle name="Comma 182 4 2 2 3 3 3 2 2" xfId="12663" xr:uid="{E9D72A25-B550-4B42-A6B2-7D87EBB93C8C}"/>
    <cellStyle name="Comma 182 4 2 2 3 3 3 2 2 2" xfId="26675" xr:uid="{68F28A9A-B37B-4589-B94C-00AD81E173E2}"/>
    <cellStyle name="Comma 182 4 2 2 3 3 3 2 3" xfId="15758" xr:uid="{82E6CA11-3C3D-43EC-8D7F-C5F3EF86F267}"/>
    <cellStyle name="Comma 182 4 2 2 3 3 3 2 3 2" xfId="29761" xr:uid="{CA41EE32-8229-472E-9D9E-40C66F5AF33E}"/>
    <cellStyle name="Comma 182 4 2 2 3 3 3 2 4" xfId="23582" xr:uid="{14B470F5-57C1-4908-B9E1-C8334DCDEDCB}"/>
    <cellStyle name="Comma 182 4 2 2 3 3 3 3" xfId="5471" xr:uid="{0873DC73-EE2F-4016-9409-6BF2AF28D475}"/>
    <cellStyle name="Comma 182 4 2 2 3 3 3 3 2" xfId="20404" xr:uid="{BEFC29C7-F6E2-4E53-BF83-A1082055F35D}"/>
    <cellStyle name="Comma 182 4 2 2 3 3 3 4" xfId="18858" xr:uid="{425B1DF2-0A37-42AD-9E11-546712BC88A7}"/>
    <cellStyle name="Comma 182 4 2 2 3 3 4" xfId="7357" xr:uid="{5A3E6AF7-2BD2-4A34-97A5-DD41B323D965}"/>
    <cellStyle name="Comma 182 4 2 2 3 3 4 2" xfId="11120" xr:uid="{690F7994-6303-492F-8745-7DDF072F81F7}"/>
    <cellStyle name="Comma 182 4 2 2 3 3 4 2 2" xfId="25132" xr:uid="{8A1A672A-337F-4377-A1FA-A1129942926F}"/>
    <cellStyle name="Comma 182 4 2 2 3 3 4 3" xfId="14215" xr:uid="{F7CB3491-6BED-401D-92F4-0F67DDB90B3F}"/>
    <cellStyle name="Comma 182 4 2 2 3 3 4 3 2" xfId="28218" xr:uid="{B46A3CC7-D2AA-4162-8C3D-59DFB11018D1}"/>
    <cellStyle name="Comma 182 4 2 2 3 3 4 4" xfId="22039" xr:uid="{136E622C-F409-4D5F-97FC-9CA5E77C3AC3}"/>
    <cellStyle name="Comma 182 4 2 2 3 3 5" xfId="17315" xr:uid="{F8AAFF0B-C2FD-4FAE-8A21-9C75C09697B8}"/>
    <cellStyle name="Comma 182 4 2 2 3 4" xfId="1074" xr:uid="{26AF4EF6-085A-4DC3-9E69-C45CFE75D074}"/>
    <cellStyle name="Comma 182 4 2 2 3 4 2" xfId="3391" xr:uid="{ACCDD181-22BB-4F88-83BF-4885DDC98FFA}"/>
    <cellStyle name="Comma 182 4 2 2 3 4 2 2" xfId="9091" xr:uid="{19AE3F3E-1CE0-4C25-A4F5-9E4D08A3DF4A}"/>
    <cellStyle name="Comma 182 4 2 2 3 4 2 2 2" xfId="12460" xr:uid="{0B9C7364-BF70-4778-AC3E-AFF358C99D22}"/>
    <cellStyle name="Comma 182 4 2 2 3 4 2 2 2 2" xfId="26472" xr:uid="{E4BFB2CA-2EED-4B61-8310-DCA2A9A41DF7}"/>
    <cellStyle name="Comma 182 4 2 2 3 4 2 2 3" xfId="15555" xr:uid="{6A3B906C-349A-4508-82DA-A3C40B9FD30E}"/>
    <cellStyle name="Comma 182 4 2 2 3 4 2 2 3 2" xfId="29558" xr:uid="{89ACBC41-A598-40EA-82EA-2CF8EB8F19DB}"/>
    <cellStyle name="Comma 182 4 2 2 3 4 2 2 4" xfId="23379" xr:uid="{28FB04FF-3EC8-484E-9F61-723E5E6C908A}"/>
    <cellStyle name="Comma 182 4 2 2 3 4 2 3" xfId="5268" xr:uid="{0C5F15A3-28C3-4738-B8FF-2370E565A63D}"/>
    <cellStyle name="Comma 182 4 2 2 3 4 2 3 2" xfId="20201" xr:uid="{FBBDD55D-871F-44E8-9C2E-3C17C210AC25}"/>
    <cellStyle name="Comma 182 4 2 2 3 4 2 4" xfId="18655" xr:uid="{AF5D0938-9B17-4817-9334-9ED8DA73ECE3}"/>
    <cellStyle name="Comma 182 4 2 2 3 4 3" xfId="7090" xr:uid="{9FD1827B-9448-4C91-AB28-444F4963B51C}"/>
    <cellStyle name="Comma 182 4 2 2 3 4 3 2" xfId="10917" xr:uid="{5895637E-6F6C-4212-96A9-282AD26D95AA}"/>
    <cellStyle name="Comma 182 4 2 2 3 4 3 2 2" xfId="24929" xr:uid="{F0AD06C7-E914-495C-90C6-0D0412807D8F}"/>
    <cellStyle name="Comma 182 4 2 2 3 4 3 3" xfId="14012" xr:uid="{25E94AB8-13AB-49B3-BA90-37D4A2D62B05}"/>
    <cellStyle name="Comma 182 4 2 2 3 4 3 3 2" xfId="28015" xr:uid="{B2933697-54C1-4F61-8317-D5B520A2E515}"/>
    <cellStyle name="Comma 182 4 2 2 3 4 3 4" xfId="21836" xr:uid="{965DA6D7-08EF-40BC-86DF-5E0F5BD65840}"/>
    <cellStyle name="Comma 182 4 2 2 3 4 4" xfId="17112" xr:uid="{B12614D4-E1DD-4211-B54F-26DBF16E30C4}"/>
    <cellStyle name="Comma 182 4 2 2 3 5" xfId="2885" xr:uid="{7F286443-CA39-4828-8253-6848D73E0FDA}"/>
    <cellStyle name="Comma 182 4 2 2 3 5 2" xfId="8633" xr:uid="{F8DC4DD5-4B09-4FC9-A113-536B87A0DD0D}"/>
    <cellStyle name="Comma 182 4 2 2 3 5 2 2" xfId="12124" xr:uid="{574AE45D-E322-40AB-B2EF-25421937DF87}"/>
    <cellStyle name="Comma 182 4 2 2 3 5 2 2 2" xfId="26136" xr:uid="{7F1785E4-AF44-4B5B-86A9-F4507B2BE76F}"/>
    <cellStyle name="Comma 182 4 2 2 3 5 2 3" xfId="15219" xr:uid="{F01CEB1D-0263-4E3E-945A-94788030B619}"/>
    <cellStyle name="Comma 182 4 2 2 3 5 2 3 2" xfId="29222" xr:uid="{F7F8A559-6367-4E02-BC22-7BCEAC87507D}"/>
    <cellStyle name="Comma 182 4 2 2 3 5 2 4" xfId="23043" xr:uid="{84C06357-440C-4A72-B4B5-7DE3E214FCDF}"/>
    <cellStyle name="Comma 182 4 2 2 3 5 3" xfId="4929" xr:uid="{70E32467-9302-4FC3-BEB5-F7E04B09AE02}"/>
    <cellStyle name="Comma 182 4 2 2 3 5 3 2" xfId="19865" xr:uid="{BF32BBD2-8B8F-4FEE-93E0-DB95454EEC25}"/>
    <cellStyle name="Comma 182 4 2 2 3 5 4" xfId="18319" xr:uid="{C0DF78B6-AB60-4B53-9D7E-98153B36004F}"/>
    <cellStyle name="Comma 182 4 2 2 3 6" xfId="6629" xr:uid="{407DF845-361F-4D54-B0B5-703A81CF8141}"/>
    <cellStyle name="Comma 182 4 2 2 3 6 2" xfId="10581" xr:uid="{0191CD9F-B64B-4218-9195-195FFA185B7C}"/>
    <cellStyle name="Comma 182 4 2 2 3 6 2 2" xfId="24593" xr:uid="{A3FD435A-9605-40AC-9BF1-F0D623D6053C}"/>
    <cellStyle name="Comma 182 4 2 2 3 6 3" xfId="13676" xr:uid="{25719861-ACC1-4F44-94F4-A042F8FC50D7}"/>
    <cellStyle name="Comma 182 4 2 2 3 6 3 2" xfId="27679" xr:uid="{49650DD2-B7EC-47A2-9440-DF9666C23019}"/>
    <cellStyle name="Comma 182 4 2 2 3 6 4" xfId="21500" xr:uid="{54BA31F5-4239-48C3-AA2A-9A164F7CBD7D}"/>
    <cellStyle name="Comma 182 4 2 2 3 7" xfId="16776" xr:uid="{CDD052E0-F79D-48B8-824B-E275C5B44FDC}"/>
    <cellStyle name="Comma 182 4 2 2 4" xfId="3926" xr:uid="{D6404829-2812-4051-8742-E570E471AB49}"/>
    <cellStyle name="Comma 182 4 2 2 4 2" xfId="9625" xr:uid="{D02A9994-EC4D-4D4F-A9B5-6AFC956889D0}"/>
    <cellStyle name="Comma 182 4 2 2 4 2 2" xfId="12883" xr:uid="{BFCDC5D7-DC8A-48CB-9FF1-CBDB0404249C}"/>
    <cellStyle name="Comma 182 4 2 2 4 2 2 2" xfId="26894" xr:uid="{88055AAB-FD7B-4100-81E7-8ADB291FA256}"/>
    <cellStyle name="Comma 182 4 2 2 4 2 3" xfId="15978" xr:uid="{81BCE5A9-9A58-42F7-BB4D-F34270DCE898}"/>
    <cellStyle name="Comma 182 4 2 2 4 2 3 2" xfId="29980" xr:uid="{B6AD566A-C926-490B-B6FD-A8904C614884}"/>
    <cellStyle name="Comma 182 4 2 2 4 2 4" xfId="23801" xr:uid="{4E5BB57B-197D-4BE8-943C-895ABCDF2728}"/>
    <cellStyle name="Comma 182 4 2 2 4 3" xfId="5690" xr:uid="{64068C9B-196C-4453-9F8B-9DC56CC32B58}"/>
    <cellStyle name="Comma 182 4 2 2 4 3 2" xfId="20623" xr:uid="{8B0BE24F-4216-43A7-8405-E9791CD62B1C}"/>
    <cellStyle name="Comma 182 4 2 2 4 4" xfId="19077" xr:uid="{39C9232E-55B4-45E3-B403-ECB07EB169B5}"/>
    <cellStyle name="Comma 182 4 2 2 5" xfId="7624" xr:uid="{FD744AD2-5C2E-41D4-92A9-61D485892D3B}"/>
    <cellStyle name="Comma 182 4 2 2 5 2" xfId="11339" xr:uid="{427FBC9E-723D-4F5E-A88A-B8582EE19E43}"/>
    <cellStyle name="Comma 182 4 2 2 5 2 2" xfId="25351" xr:uid="{5DC9C2B3-3CA8-406F-8290-026099B7812D}"/>
    <cellStyle name="Comma 182 4 2 2 5 3" xfId="14434" xr:uid="{088306A1-F5C2-4B16-AB23-6DC8E459A87A}"/>
    <cellStyle name="Comma 182 4 2 2 5 3 2" xfId="28437" xr:uid="{3C071D6F-0D2C-4CA0-8D9C-7F14CF9D328C}"/>
    <cellStyle name="Comma 182 4 2 2 5 4" xfId="22258" xr:uid="{CD4EB557-538B-49F3-9EFD-122E09E1BD9B}"/>
    <cellStyle name="Comma 182 4 2 2 6" xfId="17534" xr:uid="{A68C1EBF-236F-4C38-8CE7-44813000C2C5}"/>
    <cellStyle name="Comma 182 4 2 3" xfId="1452" xr:uid="{A2EB72C6-6250-4AC5-BCEB-98F5ECFA7858}"/>
    <cellStyle name="Comma 182 4 2 3 2" xfId="2457" xr:uid="{65C05655-2FFC-40F7-9DC1-2582D630AC67}"/>
    <cellStyle name="Comma 182 4 2 3 2 2" xfId="4647" xr:uid="{00B25E3F-405B-406B-98EC-D57DA05BEFDA}"/>
    <cellStyle name="Comma 182 4 2 3 2 2 2" xfId="10293" xr:uid="{CE6F4C8D-18E6-4E17-8EDE-3EC6EF7DCCA7}"/>
    <cellStyle name="Comma 182 4 2 3 2 2 2 2" xfId="13434" xr:uid="{CF11A8E5-B50F-4DFF-AB8B-4A809328D2AF}"/>
    <cellStyle name="Comma 182 4 2 3 2 2 2 2 2" xfId="27445" xr:uid="{DDE864D1-D12A-430F-B267-DAE3DC07D542}"/>
    <cellStyle name="Comma 182 4 2 3 2 2 2 3" xfId="16529" xr:uid="{9645A28B-1E76-4C8A-80E6-17F7C5EE5376}"/>
    <cellStyle name="Comma 182 4 2 3 2 2 2 3 2" xfId="30531" xr:uid="{84B189A5-4156-4535-A1B7-4A32A1E1C4D3}"/>
    <cellStyle name="Comma 182 4 2 3 2 2 2 4" xfId="24352" xr:uid="{3EE0D2C8-5E8D-47DD-9918-4AF374E62F93}"/>
    <cellStyle name="Comma 182 4 2 3 2 2 3" xfId="6241" xr:uid="{5D2785D7-7D0E-4BBD-AD6E-7B066C8A7191}"/>
    <cellStyle name="Comma 182 4 2 3 2 2 3 2" xfId="21174" xr:uid="{6354CD60-7D18-48FE-BE85-DD45D73F4C77}"/>
    <cellStyle name="Comma 182 4 2 3 2 2 4" xfId="19628" xr:uid="{D06CD45A-330D-4F93-B9CA-47053BF1C729}"/>
    <cellStyle name="Comma 182 4 2 3 2 3" xfId="8311" xr:uid="{BD3808EB-0D37-42AE-BF09-2DF4A7018B60}"/>
    <cellStyle name="Comma 182 4 2 3 2 3 2" xfId="11890" xr:uid="{7F79F79B-8900-4F78-B777-01CD6F1ADD27}"/>
    <cellStyle name="Comma 182 4 2 3 2 3 2 2" xfId="25902" xr:uid="{159C8E96-7332-40F7-8A43-2E50156800C4}"/>
    <cellStyle name="Comma 182 4 2 3 2 3 3" xfId="14985" xr:uid="{8A81576A-3DE9-4CED-8EAD-5F9567748ACF}"/>
    <cellStyle name="Comma 182 4 2 3 2 3 3 2" xfId="28988" xr:uid="{98F065AA-27C9-403B-A09A-5EF809C49EBD}"/>
    <cellStyle name="Comma 182 4 2 3 2 3 4" xfId="22809" xr:uid="{7A523481-B93F-411E-904A-365E69CFB00C}"/>
    <cellStyle name="Comma 182 4 2 3 2 4" xfId="18085" xr:uid="{9C8F2A62-5A06-4512-9047-0671DDDB099D}"/>
    <cellStyle name="Comma 182 4 2 3 3" xfId="3734" xr:uid="{2084B4F3-7958-45AD-A0C9-AE64FF2669E2}"/>
    <cellStyle name="Comma 182 4 2 3 3 2" xfId="9433" xr:uid="{8CEADC23-069B-4B57-A7FD-D6090B8A0381}"/>
    <cellStyle name="Comma 182 4 2 3 3 2 2" xfId="12707" xr:uid="{6E2A8315-D053-4390-9DB4-3142A7718C48}"/>
    <cellStyle name="Comma 182 4 2 3 3 2 2 2" xfId="26718" xr:uid="{6D2BF138-35EC-4EB3-9E37-1AFDD7C413A0}"/>
    <cellStyle name="Comma 182 4 2 3 3 2 3" xfId="15802" xr:uid="{55E77A73-6D38-47E6-94A7-F6CAF722948D}"/>
    <cellStyle name="Comma 182 4 2 3 3 2 3 2" xfId="29804" xr:uid="{E7CEF731-1A3C-4103-8EE6-BCCD7CDCEB07}"/>
    <cellStyle name="Comma 182 4 2 3 3 2 4" xfId="23625" xr:uid="{850A1021-D43F-4F8D-BC92-B61C0AC76D0D}"/>
    <cellStyle name="Comma 182 4 2 3 3 3" xfId="5514" xr:uid="{EE86057D-CF2A-4840-ADAE-46D69C210031}"/>
    <cellStyle name="Comma 182 4 2 3 3 3 2" xfId="20447" xr:uid="{21F4D1B2-D280-4CA7-B49B-C352F480E9A3}"/>
    <cellStyle name="Comma 182 4 2 3 3 4" xfId="18901" xr:uid="{7DE399F3-0D55-4E54-A92E-7FC7908098F6}"/>
    <cellStyle name="Comma 182 4 2 3 4" xfId="7432" xr:uid="{7338CF70-B303-47A8-A8EC-D3FF8E65E84C}"/>
    <cellStyle name="Comma 182 4 2 3 4 2" xfId="11163" xr:uid="{C006F9A3-0FF3-40E0-86B6-7DA32247C8E3}"/>
    <cellStyle name="Comma 182 4 2 3 4 2 2" xfId="25175" xr:uid="{9FD3956C-E56B-410A-91C6-04DE46DD34E3}"/>
    <cellStyle name="Comma 182 4 2 3 4 3" xfId="14258" xr:uid="{1DDE0706-0E3E-4930-B5E9-278392919DB8}"/>
    <cellStyle name="Comma 182 4 2 3 4 3 2" xfId="28261" xr:uid="{42D4F7CB-3F69-4472-8AC3-C106C84DF766}"/>
    <cellStyle name="Comma 182 4 2 3 4 4" xfId="22082" xr:uid="{1744601B-B922-42CC-93A1-25125616053A}"/>
    <cellStyle name="Comma 182 4 2 3 5" xfId="17358" xr:uid="{0CE27164-0DB9-4775-86A5-BA3DD3B5BBDC}"/>
    <cellStyle name="Comma 182 4 2 4" xfId="1221" xr:uid="{8DC23FE5-2D6E-47A9-AA5D-B60D169F7D98}"/>
    <cellStyle name="Comma 182 4 2 4 2" xfId="3520" xr:uid="{D5C19A67-A123-45D5-A8E4-784171E497F1}"/>
    <cellStyle name="Comma 182 4 2 4 2 2" xfId="9220" xr:uid="{82ADFBA1-DE03-406C-B11B-218F456032E7}"/>
    <cellStyle name="Comma 182 4 2 4 2 2 2" xfId="12558" xr:uid="{D06E43BE-34B2-4DBE-83F8-2D5A0514A021}"/>
    <cellStyle name="Comma 182 4 2 4 2 2 2 2" xfId="26570" xr:uid="{0A018709-1C77-4562-82F1-4091F2D87F41}"/>
    <cellStyle name="Comma 182 4 2 4 2 2 3" xfId="15653" xr:uid="{51E635E0-A716-429C-A954-C8E2F515327E}"/>
    <cellStyle name="Comma 182 4 2 4 2 2 3 2" xfId="29656" xr:uid="{1571ECDC-73F4-4DFF-9917-362E96BE9BDE}"/>
    <cellStyle name="Comma 182 4 2 4 2 2 4" xfId="23477" xr:uid="{31280167-6E27-41E1-B811-22771C4C5B26}"/>
    <cellStyle name="Comma 182 4 2 4 2 3" xfId="5366" xr:uid="{FD0546DE-CFFF-4851-9B7D-1D95B6277565}"/>
    <cellStyle name="Comma 182 4 2 4 2 3 2" xfId="20299" xr:uid="{09A4C578-8585-4628-A5E3-D4D7DB060D4F}"/>
    <cellStyle name="Comma 182 4 2 4 2 4" xfId="18753" xr:uid="{FC4D908B-44AF-4FAB-A43B-F3BCEEC5254E}"/>
    <cellStyle name="Comma 182 4 2 4 3" xfId="7219" xr:uid="{48D35B3C-79EB-42ED-99C5-4627B42CF7F0}"/>
    <cellStyle name="Comma 182 4 2 4 3 2" xfId="11015" xr:uid="{C3BC8CF2-FEBB-41DA-B00E-FEBF379A4A70}"/>
    <cellStyle name="Comma 182 4 2 4 3 2 2" xfId="25027" xr:uid="{45F72AD9-E6AD-44E0-A47D-299079236288}"/>
    <cellStyle name="Comma 182 4 2 4 3 3" xfId="14110" xr:uid="{7F5E0B2B-8B11-48A4-A627-66122F565F11}"/>
    <cellStyle name="Comma 182 4 2 4 3 3 2" xfId="28113" xr:uid="{44C33DE8-AA8B-407D-A643-2342F7781F33}"/>
    <cellStyle name="Comma 182 4 2 4 3 4" xfId="21934" xr:uid="{01CF454C-4283-42C2-A540-7D2D081BDBE1}"/>
    <cellStyle name="Comma 182 4 2 4 4" xfId="17210" xr:uid="{475828B1-1667-4161-B3F6-AB8573CCC996}"/>
    <cellStyle name="Comma 182 4 2 5" xfId="2299" xr:uid="{B18FD341-4D0A-42EF-BE50-54BD86434C1F}"/>
    <cellStyle name="Comma 182 4 2 5 2" xfId="4489" xr:uid="{A8A1ED4C-FAB3-42C9-8B27-C4F917282A79}"/>
    <cellStyle name="Comma 182 4 2 5 2 2" xfId="10135" xr:uid="{5A521EDF-98B7-4A73-BD43-9F54AD305469}"/>
    <cellStyle name="Comma 182 4 2 5 2 2 2" xfId="13334" xr:uid="{FA111809-4B14-437F-A64A-9B4A83EC2557}"/>
    <cellStyle name="Comma 182 4 2 5 2 2 2 2" xfId="27345" xr:uid="{3ECAB9EA-1E49-4B86-9808-71DCA747F0CE}"/>
    <cellStyle name="Comma 182 4 2 5 2 2 3" xfId="16429" xr:uid="{02BCE2DD-FB2B-4203-8C91-39C9BA8F1846}"/>
    <cellStyle name="Comma 182 4 2 5 2 2 3 2" xfId="30431" xr:uid="{3D30097E-452C-4C3A-87A3-D69E2E2EFCEE}"/>
    <cellStyle name="Comma 182 4 2 5 2 2 4" xfId="24252" xr:uid="{4B63143E-EE9E-414A-955B-D576657007E8}"/>
    <cellStyle name="Comma 182 4 2 5 2 3" xfId="6141" xr:uid="{A4E29689-84A3-4668-825C-A4CEB662735B}"/>
    <cellStyle name="Comma 182 4 2 5 2 3 2" xfId="21074" xr:uid="{20ABAA08-809C-4864-829A-C5A624C40A1D}"/>
    <cellStyle name="Comma 182 4 2 5 2 4" xfId="19528" xr:uid="{B335C879-2541-494B-B65F-A989808797AA}"/>
    <cellStyle name="Comma 182 4 2 5 3" xfId="8153" xr:uid="{6832DB89-5E14-4DC5-8754-0264AA0EC520}"/>
    <cellStyle name="Comma 182 4 2 5 3 2" xfId="11790" xr:uid="{B15DA0C0-0B34-4B7D-8221-CDE229EA1EDB}"/>
    <cellStyle name="Comma 182 4 2 5 3 2 2" xfId="25802" xr:uid="{32D510A4-9F99-4CC7-B0AC-785A7430A3CB}"/>
    <cellStyle name="Comma 182 4 2 5 3 3" xfId="14885" xr:uid="{B7D291E6-75B6-4B59-83CC-8394D10AA58A}"/>
    <cellStyle name="Comma 182 4 2 5 3 3 2" xfId="28888" xr:uid="{96F01C1C-86D4-4CBB-ACDC-420AEC017023}"/>
    <cellStyle name="Comma 182 4 2 5 3 4" xfId="22709" xr:uid="{9C177B3A-D220-4132-A67B-0EE76A11767C}"/>
    <cellStyle name="Comma 182 4 2 5 4" xfId="17985" xr:uid="{993BE04D-5EA6-4EB3-B5EF-D5C258E282CC}"/>
    <cellStyle name="Comma 182 4 2 6" xfId="3282" xr:uid="{BA923898-F07B-499E-9D69-1BB957406E08}"/>
    <cellStyle name="Comma 182 4 2 6 2" xfId="8982" xr:uid="{01D21D99-852A-443A-A92B-F28CBD71A824}"/>
    <cellStyle name="Comma 182 4 2 6 2 2" xfId="12384" xr:uid="{E20CF498-2E39-4DEF-8748-5D7675AE54D9}"/>
    <cellStyle name="Comma 182 4 2 6 2 2 2" xfId="26396" xr:uid="{2CE9C361-3170-4C98-9C9E-DC2898D0A00C}"/>
    <cellStyle name="Comma 182 4 2 6 2 3" xfId="15479" xr:uid="{3BA5CB37-99AC-48FF-B27F-4AD072D8C656}"/>
    <cellStyle name="Comma 182 4 2 6 2 3 2" xfId="29482" xr:uid="{079CC7B4-1FD3-4328-95C2-020460CF2B0E}"/>
    <cellStyle name="Comma 182 4 2 6 2 4" xfId="23303" xr:uid="{16656481-DF35-42A1-AB30-47F949E4ED34}"/>
    <cellStyle name="Comma 182 4 2 6 3" xfId="5192" xr:uid="{8D7418AD-AAD3-4F50-99FE-DCD347AA6ECF}"/>
    <cellStyle name="Comma 182 4 2 6 3 2" xfId="20125" xr:uid="{81045277-6EBC-4EF5-959F-851705A93323}"/>
    <cellStyle name="Comma 182 4 2 6 4" xfId="18579" xr:uid="{EEBFAC8F-4DF4-4D29-82B0-9464243D8019}"/>
    <cellStyle name="Comma 182 4 2 7" xfId="6981" xr:uid="{6057C95A-FFE6-4BD1-971D-803034712B1A}"/>
    <cellStyle name="Comma 182 4 2 7 2" xfId="10841" xr:uid="{D2961961-F9A3-4199-AB45-9A9AE0963896}"/>
    <cellStyle name="Comma 182 4 2 7 2 2" xfId="24853" xr:uid="{59FC5C65-EF0F-44F8-BB7D-A749224A38A0}"/>
    <cellStyle name="Comma 182 4 2 7 3" xfId="13936" xr:uid="{89B32839-9506-4062-8D50-CD1301A1705B}"/>
    <cellStyle name="Comma 182 4 2 7 3 2" xfId="27939" xr:uid="{042945EA-E77E-425D-A066-77AE38F9E6E1}"/>
    <cellStyle name="Comma 182 4 2 7 4" xfId="21760" xr:uid="{F60D4D85-77A1-4513-B55E-E3CB4ABF540B}"/>
    <cellStyle name="Comma 182 4 2 8" xfId="17036" xr:uid="{E2FCC8C8-3B80-48EF-B029-8F655F99CC02}"/>
    <cellStyle name="Comma 182 4 3" xfId="1294" xr:uid="{C16B8DF3-7A68-4075-A0C6-4EE7A121110A}"/>
    <cellStyle name="Comma 182 4 3 2" xfId="1690" xr:uid="{8022E33D-B415-4EF0-9351-F55256E7A219}"/>
    <cellStyle name="Comma 182 4 3 2 2" xfId="2026" xr:uid="{94E4933A-944E-427F-8DFC-E6B493FE3EE5}"/>
    <cellStyle name="Comma 182 4 3 2 2 2" xfId="4271" xr:uid="{7FC6CB26-46D9-49C2-BE60-90018A8939F8}"/>
    <cellStyle name="Comma 182 4 3 2 2 2 2" xfId="9918" xr:uid="{C69D290B-BDD2-4F3E-BA59-B6F03E01099D}"/>
    <cellStyle name="Comma 182 4 3 2 2 2 2 2" xfId="13168" xr:uid="{72FAF1B7-8DF6-4A94-B2B3-B890406EC788}"/>
    <cellStyle name="Comma 182 4 3 2 2 2 2 2 2" xfId="27179" xr:uid="{D1577EA2-5191-48DC-9008-F06BFFD83E8C}"/>
    <cellStyle name="Comma 182 4 3 2 2 2 2 3" xfId="16263" xr:uid="{21F2F613-1B23-4D3F-A592-3321018A3BB8}"/>
    <cellStyle name="Comma 182 4 3 2 2 2 2 3 2" xfId="30265" xr:uid="{9033CF20-B188-4E66-878E-342E9560F5E6}"/>
    <cellStyle name="Comma 182 4 3 2 2 2 2 4" xfId="24086" xr:uid="{908F0C92-673C-4627-8181-57EDA080ED29}"/>
    <cellStyle name="Comma 182 4 3 2 2 2 3" xfId="5975" xr:uid="{FAA9626B-5FD8-4781-8F0A-7275FE941674}"/>
    <cellStyle name="Comma 182 4 3 2 2 2 3 2" xfId="20908" xr:uid="{7D15469C-6E81-4059-9B5A-AA3F9FD4FD3D}"/>
    <cellStyle name="Comma 182 4 3 2 2 2 4" xfId="19362" xr:uid="{2B5208BB-E1EE-4BF5-A920-D2EA9F665F36}"/>
    <cellStyle name="Comma 182 4 3 2 2 3" xfId="7917" xr:uid="{04FFE979-9506-4BDC-B8BA-B81C383A0179}"/>
    <cellStyle name="Comma 182 4 3 2 2 3 2" xfId="11624" xr:uid="{4A5FF694-5F8E-4DCA-9A9E-6773A43C2CC4}"/>
    <cellStyle name="Comma 182 4 3 2 2 3 2 2" xfId="25636" xr:uid="{2A415697-09F7-4296-BE76-C01DE6BCCA48}"/>
    <cellStyle name="Comma 182 4 3 2 2 3 3" xfId="14719" xr:uid="{3343A82C-E567-455C-B645-8F3DAA0DDFD6}"/>
    <cellStyle name="Comma 182 4 3 2 2 3 3 2" xfId="28722" xr:uid="{10AB55F2-ADA7-4234-A2CC-87D97E4EBD21}"/>
    <cellStyle name="Comma 182 4 3 2 2 3 4" xfId="22543" xr:uid="{0F650B5D-A1C8-42F9-9265-F77E9C8FE9CE}"/>
    <cellStyle name="Comma 182 4 3 2 2 4" xfId="17819" xr:uid="{986C05D1-C4D2-4C50-86EA-7C62E8A9B9BC}"/>
    <cellStyle name="Comma 182 4 3 2 3" xfId="3972" xr:uid="{C5234B8C-A05F-49DE-AA63-0B09C189B9B8}"/>
    <cellStyle name="Comma 182 4 3 2 3 2" xfId="9671" xr:uid="{09DA8ACF-3089-47D4-AC6D-19D476DEA3B0}"/>
    <cellStyle name="Comma 182 4 3 2 3 2 2" xfId="12929" xr:uid="{57393009-8023-428F-95B9-D78A0AB4DE2E}"/>
    <cellStyle name="Comma 182 4 3 2 3 2 2 2" xfId="26940" xr:uid="{AE352049-F26A-48D7-822E-0738D9565C66}"/>
    <cellStyle name="Comma 182 4 3 2 3 2 3" xfId="16024" xr:uid="{4201D897-BDE8-42AC-A288-60AD27BBD15E}"/>
    <cellStyle name="Comma 182 4 3 2 3 2 3 2" xfId="30026" xr:uid="{7A6F8FB3-5AD4-405C-932A-D6AF0B59ABD3}"/>
    <cellStyle name="Comma 182 4 3 2 3 2 4" xfId="23847" xr:uid="{64FBEF87-C5C1-49A0-BDD0-FB35E3E00998}"/>
    <cellStyle name="Comma 182 4 3 2 3 3" xfId="5736" xr:uid="{39593010-8273-41DB-B89D-620AD9502C22}"/>
    <cellStyle name="Comma 182 4 3 2 3 3 2" xfId="20669" xr:uid="{774F749E-4C6D-46C5-9E53-4C36C11C6CE3}"/>
    <cellStyle name="Comma 182 4 3 2 3 4" xfId="19123" xr:uid="{B9635C60-DA2B-46F4-99F1-3F828B7F04FF}"/>
    <cellStyle name="Comma 182 4 3 2 4" xfId="7670" xr:uid="{D6DB0CBC-C51F-4D90-A4B3-EBD3995806EE}"/>
    <cellStyle name="Comma 182 4 3 2 4 2" xfId="11385" xr:uid="{111F53A7-F08B-4D4F-B32F-7229229DC627}"/>
    <cellStyle name="Comma 182 4 3 2 4 2 2" xfId="25397" xr:uid="{4E9BBA81-FA1A-4C9A-9638-D7579B9F166E}"/>
    <cellStyle name="Comma 182 4 3 2 4 3" xfId="14480" xr:uid="{7429A776-DC7F-46FB-B5B0-CA9046EDD4D1}"/>
    <cellStyle name="Comma 182 4 3 2 4 3 2" xfId="28483" xr:uid="{664E843C-514B-4981-A5A3-5597E775193D}"/>
    <cellStyle name="Comma 182 4 3 2 4 4" xfId="22304" xr:uid="{DF008016-49BE-43F8-87BB-5700FEA58613}"/>
    <cellStyle name="Comma 182 4 3 2 5" xfId="17580" xr:uid="{384DB8FA-8A88-4C7D-8C5F-224C42A9C000}"/>
    <cellStyle name="Comma 182 4 3 3" xfId="1479" xr:uid="{6C74EDD7-434B-46CB-BA14-EECF8EBC25CC}"/>
    <cellStyle name="Comma 182 4 3 3 2" xfId="2484" xr:uid="{105E2806-C1EA-4FE2-82C0-18D52308866B}"/>
    <cellStyle name="Comma 182 4 3 3 2 2" xfId="4674" xr:uid="{B7D838D8-36B7-4BE9-BA37-F9BA062DF0F8}"/>
    <cellStyle name="Comma 182 4 3 3 2 2 2" xfId="10320" xr:uid="{336B5CE2-29CF-4748-852C-86EE0A86772D}"/>
    <cellStyle name="Comma 182 4 3 3 2 2 2 2" xfId="13452" xr:uid="{7938E7AA-17A5-469C-8863-A5BC89096812}"/>
    <cellStyle name="Comma 182 4 3 3 2 2 2 2 2" xfId="27463" xr:uid="{987160AD-A817-4805-A18A-AA07AE016C7C}"/>
    <cellStyle name="Comma 182 4 3 3 2 2 2 3" xfId="16547" xr:uid="{29714CF8-368C-47AF-94F6-5D609642D05F}"/>
    <cellStyle name="Comma 182 4 3 3 2 2 2 3 2" xfId="30549" xr:uid="{CBD68C4D-9A94-456B-A424-155EDF017A7C}"/>
    <cellStyle name="Comma 182 4 3 3 2 2 2 4" xfId="24370" xr:uid="{E3F46109-0E1A-48C9-8B5F-BF5573681FFC}"/>
    <cellStyle name="Comma 182 4 3 3 2 2 3" xfId="6259" xr:uid="{85F54A41-1869-4931-A73D-00DABBBAF8A7}"/>
    <cellStyle name="Comma 182 4 3 3 2 2 3 2" xfId="21192" xr:uid="{A70081DC-6FBC-4948-AAD5-7CA502686C95}"/>
    <cellStyle name="Comma 182 4 3 3 2 2 4" xfId="19646" xr:uid="{3646BCB9-3A8A-433F-82B2-E9E977D7484B}"/>
    <cellStyle name="Comma 182 4 3 3 2 3" xfId="8338" xr:uid="{BF7AC4BD-C515-444B-B38A-62A1E344FCA7}"/>
    <cellStyle name="Comma 182 4 3 3 2 3 2" xfId="11908" xr:uid="{0B9BA41A-5996-4F6D-B48E-71BAE6F10219}"/>
    <cellStyle name="Comma 182 4 3 3 2 3 2 2" xfId="25920" xr:uid="{19DA74DA-DD6B-4532-981E-B5FA6D5FABB7}"/>
    <cellStyle name="Comma 182 4 3 3 2 3 3" xfId="15003" xr:uid="{5978385C-4C11-45E0-8659-AC1EFFA8209F}"/>
    <cellStyle name="Comma 182 4 3 3 2 3 3 2" xfId="29006" xr:uid="{12F26567-B429-4018-8997-76CEE293D79F}"/>
    <cellStyle name="Comma 182 4 3 3 2 3 4" xfId="22827" xr:uid="{902E05C0-7CE4-4EFA-8860-7C02F544AB11}"/>
    <cellStyle name="Comma 182 4 3 3 2 4" xfId="18103" xr:uid="{33FAF270-5551-4473-B14D-BB36EDDB37DD}"/>
    <cellStyle name="Comma 182 4 3 3 3" xfId="3761" xr:uid="{7AE84432-508B-47D0-AA91-31FC861E4ADC}"/>
    <cellStyle name="Comma 182 4 3 3 3 2" xfId="9460" xr:uid="{76D73905-D2BA-4082-9672-F66437362872}"/>
    <cellStyle name="Comma 182 4 3 3 3 2 2" xfId="12725" xr:uid="{017D6739-6507-4979-A7C3-6879BC740B57}"/>
    <cellStyle name="Comma 182 4 3 3 3 2 2 2" xfId="26736" xr:uid="{7B930D8A-090F-40A9-81CC-6631B4AC428E}"/>
    <cellStyle name="Comma 182 4 3 3 3 2 3" xfId="15820" xr:uid="{09271268-B910-4D3D-942E-97B9DFDC60EA}"/>
    <cellStyle name="Comma 182 4 3 3 3 2 3 2" xfId="29822" xr:uid="{9E14CA54-1736-474A-A298-D0796FBE7813}"/>
    <cellStyle name="Comma 182 4 3 3 3 2 4" xfId="23643" xr:uid="{2D75FE5D-AB69-4557-85FC-91BBECB13D27}"/>
    <cellStyle name="Comma 182 4 3 3 3 3" xfId="5532" xr:uid="{231DB1B2-A70A-4B7C-B7A5-A089751CD4E7}"/>
    <cellStyle name="Comma 182 4 3 3 3 3 2" xfId="20465" xr:uid="{F03F453D-8E43-45E2-A405-CB78E009CCC3}"/>
    <cellStyle name="Comma 182 4 3 3 3 4" xfId="18919" xr:uid="{DBEAD3D5-6EB6-439C-A83F-C462DA0E7EFA}"/>
    <cellStyle name="Comma 182 4 3 3 4" xfId="7459" xr:uid="{D01A03A8-0C5B-4D62-94D3-6ED2114BD66E}"/>
    <cellStyle name="Comma 182 4 3 3 4 2" xfId="11181" xr:uid="{4446CB4B-E911-45D6-9E31-87FD754489D3}"/>
    <cellStyle name="Comma 182 4 3 3 4 2 2" xfId="25193" xr:uid="{8D9CC08F-3D66-42F0-B693-A4E7A63B7D86}"/>
    <cellStyle name="Comma 182 4 3 3 4 3" xfId="14276" xr:uid="{AB8E209D-B050-428F-9DCC-956C4663BB31}"/>
    <cellStyle name="Comma 182 4 3 3 4 3 2" xfId="28279" xr:uid="{CE1C5F69-A717-44EC-935F-5B4A3B231DD2}"/>
    <cellStyle name="Comma 182 4 3 3 4 4" xfId="22100" xr:uid="{24215AD3-A848-4630-A7BC-2BC1DB01B497}"/>
    <cellStyle name="Comma 182 4 3 3 5" xfId="17376" xr:uid="{F6E3CCF7-20CC-419A-A588-3A954D4E1A79}"/>
    <cellStyle name="Comma 182 4 3 4" xfId="1909" xr:uid="{8EDEDF87-B259-4077-A4FD-FC90A1B36FD8}"/>
    <cellStyle name="Comma 182 4 3 4 2" xfId="4154" xr:uid="{B29C8631-EC73-407E-B903-552812E2FF94}"/>
    <cellStyle name="Comma 182 4 3 4 2 2" xfId="9801" xr:uid="{D4401971-F068-4B92-8DBF-DF87965FEAA7}"/>
    <cellStyle name="Comma 182 4 3 4 2 2 2" xfId="13051" xr:uid="{4AE6260B-6DD0-4E6F-8D7F-CE7DE93F56A3}"/>
    <cellStyle name="Comma 182 4 3 4 2 2 2 2" xfId="27062" xr:uid="{C34DAC0A-D2F3-48D0-827D-79156DF9A202}"/>
    <cellStyle name="Comma 182 4 3 4 2 2 3" xfId="16146" xr:uid="{07D5B853-7B8E-41CF-9B15-88F299F49284}"/>
    <cellStyle name="Comma 182 4 3 4 2 2 3 2" xfId="30148" xr:uid="{2309A7E7-291E-4184-954B-B952B279575E}"/>
    <cellStyle name="Comma 182 4 3 4 2 2 4" xfId="23969" xr:uid="{41A457B9-5180-4C15-9AD9-13DF585EC41A}"/>
    <cellStyle name="Comma 182 4 3 4 2 3" xfId="5858" xr:uid="{4BEA434D-0F6A-470E-AE32-A77163CC9703}"/>
    <cellStyle name="Comma 182 4 3 4 2 3 2" xfId="20791" xr:uid="{353671DA-2C64-4C31-B6FC-BA0DC7823390}"/>
    <cellStyle name="Comma 182 4 3 4 2 4" xfId="19245" xr:uid="{90AC619D-C630-4F32-A211-3DFC3E603997}"/>
    <cellStyle name="Comma 182 4 3 4 3" xfId="7800" xr:uid="{24F6B758-075C-4D0B-946C-A37D0DB101BD}"/>
    <cellStyle name="Comma 182 4 3 4 3 2" xfId="11507" xr:uid="{0FE2737A-092A-4BA5-AAF7-781378AB42E5}"/>
    <cellStyle name="Comma 182 4 3 4 3 2 2" xfId="25519" xr:uid="{F4C50C37-1A2E-482C-8180-559E9F7BF057}"/>
    <cellStyle name="Comma 182 4 3 4 3 3" xfId="14602" xr:uid="{7CFBDCB1-3567-4E1F-B1B4-AD1516331B49}"/>
    <cellStyle name="Comma 182 4 3 4 3 3 2" xfId="28605" xr:uid="{89AC03AC-481B-4289-AEE1-119AB2851019}"/>
    <cellStyle name="Comma 182 4 3 4 3 4" xfId="22426" xr:uid="{90A66397-04B9-4AD1-9404-89593B6CF0D8}"/>
    <cellStyle name="Comma 182 4 3 4 4" xfId="17702" xr:uid="{1C42C275-BB58-4C76-AF47-45ED69FD7888}"/>
    <cellStyle name="Comma 182 4 3 5" xfId="3577" xr:uid="{8FC7D05C-2978-48BB-879C-DDFA7AEBCB87}"/>
    <cellStyle name="Comma 182 4 3 5 2" xfId="9276" xr:uid="{650E2E56-BBE0-48E5-B81D-A84D11A38AF2}"/>
    <cellStyle name="Comma 182 4 3 5 2 2" xfId="12605" xr:uid="{9962521B-076F-4EBD-8E33-3C4AFE96B2E1}"/>
    <cellStyle name="Comma 182 4 3 5 2 2 2" xfId="26617" xr:uid="{DC5F9AEA-76AC-4DD2-BE97-F76A44CB467C}"/>
    <cellStyle name="Comma 182 4 3 5 2 3" xfId="15700" xr:uid="{A5B019F9-46CC-4F08-9D0C-5297A52E9913}"/>
    <cellStyle name="Comma 182 4 3 5 2 3 2" xfId="29703" xr:uid="{B27E9780-34ED-410D-9666-7438CE7CD10E}"/>
    <cellStyle name="Comma 182 4 3 5 2 4" xfId="23524" xr:uid="{5AF0EAFA-075C-40DB-A01B-4147B1355272}"/>
    <cellStyle name="Comma 182 4 3 5 3" xfId="5413" xr:uid="{A3781DC4-C6BC-4AF8-81E8-93586C94EC18}"/>
    <cellStyle name="Comma 182 4 3 5 3 2" xfId="20346" xr:uid="{F2D9DFF9-B3C0-4097-AB3E-3FDCA8CFDD66}"/>
    <cellStyle name="Comma 182 4 3 5 4" xfId="18800" xr:uid="{87CD9101-E215-456B-80E0-0E0712605CB4}"/>
    <cellStyle name="Comma 182 4 3 6" xfId="7275" xr:uid="{0560FF7F-4B43-4271-998E-343FA98E1606}"/>
    <cellStyle name="Comma 182 4 3 6 2" xfId="11062" xr:uid="{7A6A6321-AB7F-45CD-961B-3C2C14D0D638}"/>
    <cellStyle name="Comma 182 4 3 6 2 2" xfId="25074" xr:uid="{236B8B5D-8265-41E1-93D2-AE182352F6F9}"/>
    <cellStyle name="Comma 182 4 3 6 3" xfId="14157" xr:uid="{32CD94C3-767D-4FCB-9C42-230F56B35383}"/>
    <cellStyle name="Comma 182 4 3 6 3 2" xfId="28160" xr:uid="{8798B19C-9A52-4849-BC13-4A4744BC0803}"/>
    <cellStyle name="Comma 182 4 3 6 4" xfId="21981" xr:uid="{C98E253F-3FA1-40D4-9045-373F2CEA57DC}"/>
    <cellStyle name="Comma 182 4 3 7" xfId="17257" xr:uid="{24CA2DB1-C2BB-4C24-8B85-87A247C8FA4E}"/>
    <cellStyle name="Comma 182 4 4" xfId="1324" xr:uid="{043D698C-E19D-43C1-97ED-780C26781328}"/>
    <cellStyle name="Comma 182 4 4 2" xfId="1708" xr:uid="{B7BC5D94-93E8-478A-A1A6-EA9E77AEA627}"/>
    <cellStyle name="Comma 182 4 4 2 2" xfId="2041" xr:uid="{7AD8B245-EFF7-4649-A7BD-AC03015CA4D7}"/>
    <cellStyle name="Comma 182 4 4 2 2 2" xfId="4286" xr:uid="{F972231B-2030-4322-96E2-7DDA1D65B476}"/>
    <cellStyle name="Comma 182 4 4 2 2 2 2" xfId="9933" xr:uid="{78548013-5490-429F-A405-B45DB5115FBD}"/>
    <cellStyle name="Comma 182 4 4 2 2 2 2 2" xfId="13183" xr:uid="{A0678466-20C7-43C9-84BF-01B6AD7CED25}"/>
    <cellStyle name="Comma 182 4 4 2 2 2 2 2 2" xfId="27194" xr:uid="{E8E0B8E4-BE30-4941-ACAC-DC6E31055335}"/>
    <cellStyle name="Comma 182 4 4 2 2 2 2 3" xfId="16278" xr:uid="{C66294DC-DBF0-4940-BBF2-99F38A9DCC17}"/>
    <cellStyle name="Comma 182 4 4 2 2 2 2 3 2" xfId="30280" xr:uid="{8CEBB83C-5E02-4B79-9656-5BDAAA51F0D4}"/>
    <cellStyle name="Comma 182 4 4 2 2 2 2 4" xfId="24101" xr:uid="{7A360546-EA7B-4F18-BDB4-242063C765FB}"/>
    <cellStyle name="Comma 182 4 4 2 2 2 3" xfId="5990" xr:uid="{642D1054-3087-42F6-810E-233F7B0F45AD}"/>
    <cellStyle name="Comma 182 4 4 2 2 2 3 2" xfId="20923" xr:uid="{3AE8202E-BE42-417C-96AE-A54F0CB7006F}"/>
    <cellStyle name="Comma 182 4 4 2 2 2 4" xfId="19377" xr:uid="{51D6D620-BD35-464A-B32E-E993C3CF4445}"/>
    <cellStyle name="Comma 182 4 4 2 2 3" xfId="7932" xr:uid="{FF2675A0-E1F7-4EE6-BDD6-0BD2A8E30186}"/>
    <cellStyle name="Comma 182 4 4 2 2 3 2" xfId="11639" xr:uid="{36C575F2-66C3-4EBA-B232-23B625E0151B}"/>
    <cellStyle name="Comma 182 4 4 2 2 3 2 2" xfId="25651" xr:uid="{BCCA2483-B9BF-4EDB-9E0E-F516191BB1B0}"/>
    <cellStyle name="Comma 182 4 4 2 2 3 3" xfId="14734" xr:uid="{B9C99CD5-21C9-4A9B-AFEB-795412899E5F}"/>
    <cellStyle name="Comma 182 4 4 2 2 3 3 2" xfId="28737" xr:uid="{AA2A1091-5E26-4BE2-A9C5-C82C3AE4B2E7}"/>
    <cellStyle name="Comma 182 4 4 2 2 3 4" xfId="22558" xr:uid="{6D862BDE-53F5-41C0-945E-5F0CF3E98E8B}"/>
    <cellStyle name="Comma 182 4 4 2 2 4" xfId="17834" xr:uid="{2E99F5B6-6DB3-429D-96C6-0BE615937AF8}"/>
    <cellStyle name="Comma 182 4 4 2 3" xfId="3990" xr:uid="{1FD54E53-0E27-42EF-B7DC-280DDC18770D}"/>
    <cellStyle name="Comma 182 4 4 2 3 2" xfId="9689" xr:uid="{32810746-9D1E-4F7E-AB71-27BAA5E1D086}"/>
    <cellStyle name="Comma 182 4 4 2 3 2 2" xfId="12947" xr:uid="{17082C44-0972-4BBB-88E5-3B0608CA5242}"/>
    <cellStyle name="Comma 182 4 4 2 3 2 2 2" xfId="26958" xr:uid="{F67F5A1C-D097-4213-9171-B3CF3B973155}"/>
    <cellStyle name="Comma 182 4 4 2 3 2 3" xfId="16042" xr:uid="{2C6C7754-CEAB-488C-BB41-F8D5294CC99B}"/>
    <cellStyle name="Comma 182 4 4 2 3 2 3 2" xfId="30044" xr:uid="{C1C74D21-EA31-4D2E-B6B1-676D84E51072}"/>
    <cellStyle name="Comma 182 4 4 2 3 2 4" xfId="23865" xr:uid="{A4964A73-862E-4D22-A7CF-774168043566}"/>
    <cellStyle name="Comma 182 4 4 2 3 3" xfId="5754" xr:uid="{51688003-87ED-44A4-8616-C04DF15DF566}"/>
    <cellStyle name="Comma 182 4 4 2 3 3 2" xfId="20687" xr:uid="{BD4C163D-9F99-4602-AD29-8FBFFADB1AFB}"/>
    <cellStyle name="Comma 182 4 4 2 3 4" xfId="19141" xr:uid="{6B97AE42-9D8D-4A71-BB5B-D992404D79FF}"/>
    <cellStyle name="Comma 182 4 4 2 4" xfId="7688" xr:uid="{A813ECCB-C617-42A5-9280-AFBF1304EC28}"/>
    <cellStyle name="Comma 182 4 4 2 4 2" xfId="11403" xr:uid="{C387A0EE-4333-4FA2-8CDD-B53393088511}"/>
    <cellStyle name="Comma 182 4 4 2 4 2 2" xfId="25415" xr:uid="{7AFC76A3-3E62-46CF-B321-22C28D9F54D6}"/>
    <cellStyle name="Comma 182 4 4 2 4 3" xfId="14498" xr:uid="{F528D3BC-2B80-43F9-9C1F-FD49935946FF}"/>
    <cellStyle name="Comma 182 4 4 2 4 3 2" xfId="28501" xr:uid="{AF88DB2B-75CE-435B-8252-EA30466430C0}"/>
    <cellStyle name="Comma 182 4 4 2 4 4" xfId="22322" xr:uid="{07EA0E47-B1C7-4930-B8C5-ECA790587A28}"/>
    <cellStyle name="Comma 182 4 4 2 5" xfId="17598" xr:uid="{C764B2DD-3379-4567-9B61-518EF4948734}"/>
    <cellStyle name="Comma 182 4 4 3" xfId="1496" xr:uid="{4110E143-2153-4720-896D-8E58614B54B7}"/>
    <cellStyle name="Comma 182 4 4 3 2" xfId="2501" xr:uid="{49124D35-4ADC-4DBB-A882-4101B6E5F1EE}"/>
    <cellStyle name="Comma 182 4 4 3 2 2" xfId="4691" xr:uid="{AE6F8241-E1D3-4ED4-A221-244A04CF8D9E}"/>
    <cellStyle name="Comma 182 4 4 3 2 2 2" xfId="10337" xr:uid="{795FE518-40DB-43D0-AAC9-621BD364AF43}"/>
    <cellStyle name="Comma 182 4 4 3 2 2 2 2" xfId="13469" xr:uid="{689D7703-F302-4D5A-B624-1A0C50DA5DB0}"/>
    <cellStyle name="Comma 182 4 4 3 2 2 2 2 2" xfId="27480" xr:uid="{DCCABABF-2FC9-4A4D-8CC9-E861CEB6BE47}"/>
    <cellStyle name="Comma 182 4 4 3 2 2 2 3" xfId="16564" xr:uid="{D7FC1284-D939-4698-BAB0-300A9CB45E8E}"/>
    <cellStyle name="Comma 182 4 4 3 2 2 2 3 2" xfId="30566" xr:uid="{9734399F-3CA0-43C7-BC9A-6337184E3024}"/>
    <cellStyle name="Comma 182 4 4 3 2 2 2 4" xfId="24387" xr:uid="{B9EB18E4-C4C6-4170-AC32-7BC1002F7BE2}"/>
    <cellStyle name="Comma 182 4 4 3 2 2 3" xfId="6276" xr:uid="{FFDC7DFE-D07D-4746-9E2C-DCF4DEFCE232}"/>
    <cellStyle name="Comma 182 4 4 3 2 2 3 2" xfId="21209" xr:uid="{5C07FF32-459B-4F22-837A-F16B38A88D8F}"/>
    <cellStyle name="Comma 182 4 4 3 2 2 4" xfId="19663" xr:uid="{2DEFEA8C-2D8B-4796-A9F4-33AEE6F8DC93}"/>
    <cellStyle name="Comma 182 4 4 3 2 3" xfId="8355" xr:uid="{29129540-E9DE-4E7E-8DFC-878474F77A1C}"/>
    <cellStyle name="Comma 182 4 4 3 2 3 2" xfId="11925" xr:uid="{757CC431-78EC-4E48-AC77-A0D890AC43D6}"/>
    <cellStyle name="Comma 182 4 4 3 2 3 2 2" xfId="25937" xr:uid="{67B9AD07-BF7E-4859-A370-F22BD99F34A3}"/>
    <cellStyle name="Comma 182 4 4 3 2 3 3" xfId="15020" xr:uid="{A515D6B8-C009-4070-AAF9-F262F99527AE}"/>
    <cellStyle name="Comma 182 4 4 3 2 3 3 2" xfId="29023" xr:uid="{DF45947C-2113-450A-95EC-45D375449613}"/>
    <cellStyle name="Comma 182 4 4 3 2 3 4" xfId="22844" xr:uid="{F822C66B-E886-409D-B8AC-852F1314553A}"/>
    <cellStyle name="Comma 182 4 4 3 2 4" xfId="18120" xr:uid="{3F73EFAD-3B31-42CD-B666-A30560E16AA9}"/>
    <cellStyle name="Comma 182 4 4 3 3" xfId="3778" xr:uid="{9B9C2A03-B9ED-438F-B8B5-771380444CB9}"/>
    <cellStyle name="Comma 182 4 4 3 3 2" xfId="9477" xr:uid="{F9D64F1F-CBFF-48DF-BC00-D45797858CF6}"/>
    <cellStyle name="Comma 182 4 4 3 3 2 2" xfId="12742" xr:uid="{0AAD6599-CDE3-417C-97B6-C1DDB6CAAAB4}"/>
    <cellStyle name="Comma 182 4 4 3 3 2 2 2" xfId="26753" xr:uid="{CD2FDF32-B51D-434C-8042-FA77E48B78DD}"/>
    <cellStyle name="Comma 182 4 4 3 3 2 3" xfId="15837" xr:uid="{FE27142E-8DD3-4EFD-9788-42254141498C}"/>
    <cellStyle name="Comma 182 4 4 3 3 2 3 2" xfId="29839" xr:uid="{8A3C7A8E-F07D-426E-B281-25B53F3E39EB}"/>
    <cellStyle name="Comma 182 4 4 3 3 2 4" xfId="23660" xr:uid="{B36AF539-C6C4-4DCD-9DCA-B2B8D7162401}"/>
    <cellStyle name="Comma 182 4 4 3 3 3" xfId="5549" xr:uid="{18FA0094-2163-4139-B71C-C30A6185774B}"/>
    <cellStyle name="Comma 182 4 4 3 3 3 2" xfId="20482" xr:uid="{19864168-1DF5-4E07-BFAA-C23CB17D1E52}"/>
    <cellStyle name="Comma 182 4 4 3 3 4" xfId="18936" xr:uid="{80D6B6FA-0573-40EB-87C3-473363317BCE}"/>
    <cellStyle name="Comma 182 4 4 3 4" xfId="7476" xr:uid="{4EB95181-B87E-4E66-87F5-26F1EC0F00F8}"/>
    <cellStyle name="Comma 182 4 4 3 4 2" xfId="11198" xr:uid="{FEAA03F1-888F-464A-AA83-8BBF5D612FA6}"/>
    <cellStyle name="Comma 182 4 4 3 4 2 2" xfId="25210" xr:uid="{C37B038E-0032-4DB8-8503-73B3E5347AD5}"/>
    <cellStyle name="Comma 182 4 4 3 4 3" xfId="14293" xr:uid="{D5250DC7-1241-4AC2-ACB4-2BE92CDD5C15}"/>
    <cellStyle name="Comma 182 4 4 3 4 3 2" xfId="28296" xr:uid="{B405ABB9-6D62-443E-BF5B-D611E3DAD89F}"/>
    <cellStyle name="Comma 182 4 4 3 4 4" xfId="22117" xr:uid="{8B2E537C-E5AB-4866-80A4-588CEA539477}"/>
    <cellStyle name="Comma 182 4 4 3 5" xfId="17393" xr:uid="{46B937D3-4E94-476B-BB29-58F16A1B00BA}"/>
    <cellStyle name="Comma 182 4 4 4" xfId="1925" xr:uid="{CB9F589C-04A6-4674-9F9F-46AF09CF421C}"/>
    <cellStyle name="Comma 182 4 4 4 2" xfId="4170" xr:uid="{11E912A4-BB05-41E0-A8CD-27C1495EE1CC}"/>
    <cellStyle name="Comma 182 4 4 4 2 2" xfId="9817" xr:uid="{879A0377-F9F4-41AA-A755-434B2CCFE390}"/>
    <cellStyle name="Comma 182 4 4 4 2 2 2" xfId="13067" xr:uid="{A1B3AA38-43B1-4DA6-9F3C-3AF9766DEE9E}"/>
    <cellStyle name="Comma 182 4 4 4 2 2 2 2" xfId="27078" xr:uid="{E57444B5-3941-4039-896D-3AB33D7BAE19}"/>
    <cellStyle name="Comma 182 4 4 4 2 2 3" xfId="16162" xr:uid="{45C4A0EC-7510-472C-81D6-3B6FD70FF8A5}"/>
    <cellStyle name="Comma 182 4 4 4 2 2 3 2" xfId="30164" xr:uid="{0AED522C-47D6-4BA5-B62F-048138156433}"/>
    <cellStyle name="Comma 182 4 4 4 2 2 4" xfId="23985" xr:uid="{B4AF4B5C-361A-4C5D-857B-6AD01BBEA9BC}"/>
    <cellStyle name="Comma 182 4 4 4 2 3" xfId="5874" xr:uid="{7A918287-19A5-40A7-B03F-779D90193E57}"/>
    <cellStyle name="Comma 182 4 4 4 2 3 2" xfId="20807" xr:uid="{9A71FA24-F0B1-4B80-AA7E-1637A63C2908}"/>
    <cellStyle name="Comma 182 4 4 4 2 4" xfId="19261" xr:uid="{53AA9C6B-84D1-47B5-B6EC-930CDE0077FC}"/>
    <cellStyle name="Comma 182 4 4 4 3" xfId="7816" xr:uid="{34432AC8-B5F6-4654-B6CA-B838AD52ADEF}"/>
    <cellStyle name="Comma 182 4 4 4 3 2" xfId="11523" xr:uid="{EBA9685E-B703-423E-8ACC-34EC262D696C}"/>
    <cellStyle name="Comma 182 4 4 4 3 2 2" xfId="25535" xr:uid="{411C66E2-11FF-4D8F-B762-DC99511905F3}"/>
    <cellStyle name="Comma 182 4 4 4 3 3" xfId="14618" xr:uid="{CD8AD8C8-872B-4D59-B51C-76AB5C375666}"/>
    <cellStyle name="Comma 182 4 4 4 3 3 2" xfId="28621" xr:uid="{21091CE5-7741-486B-936F-21DF0DADB4CD}"/>
    <cellStyle name="Comma 182 4 4 4 3 4" xfId="22442" xr:uid="{21BB6F75-1FD9-432B-8979-7D75B9CAFF6E}"/>
    <cellStyle name="Comma 182 4 4 4 4" xfId="17718" xr:uid="{A0A8EE9C-A2AC-4EFF-8D53-C72AB8A19A36}"/>
    <cellStyle name="Comma 182 4 4 5" xfId="3606" xr:uid="{C0842BF6-6D9C-4953-ADC4-BD0FD031D567}"/>
    <cellStyle name="Comma 182 4 4 5 2" xfId="9305" xr:uid="{B75313F4-75BD-4337-AEC2-0E04681A2443}"/>
    <cellStyle name="Comma 182 4 4 5 2 2" xfId="12634" xr:uid="{2775A514-B5DD-49D0-8476-E2D5EE3AC65B}"/>
    <cellStyle name="Comma 182 4 4 5 2 2 2" xfId="26646" xr:uid="{526772D0-D535-4067-9FF1-3EB3E4F95019}"/>
    <cellStyle name="Comma 182 4 4 5 2 3" xfId="15729" xr:uid="{43AE51C2-29EB-4AA2-A428-41F78211309F}"/>
    <cellStyle name="Comma 182 4 4 5 2 3 2" xfId="29732" xr:uid="{1361DC02-250C-4919-A820-D182B9868FF1}"/>
    <cellStyle name="Comma 182 4 4 5 2 4" xfId="23553" xr:uid="{A3BBF066-D4CA-4469-8DBB-8E08EA0751D7}"/>
    <cellStyle name="Comma 182 4 4 5 3" xfId="5442" xr:uid="{439055C3-FD90-4778-9D9A-A36E07874B99}"/>
    <cellStyle name="Comma 182 4 4 5 3 2" xfId="20375" xr:uid="{CD69E738-A905-4068-AAF7-2570129B8C91}"/>
    <cellStyle name="Comma 182 4 4 5 4" xfId="18829" xr:uid="{1D5C6A0C-B4F1-47E0-B6B0-3F2296E8B056}"/>
    <cellStyle name="Comma 182 4 4 6" xfId="7304" xr:uid="{D6FEE304-14C2-411A-B47F-F31B51E03188}"/>
    <cellStyle name="Comma 182 4 4 6 2" xfId="11091" xr:uid="{3AE1ECAD-5258-4E1A-BDA4-0A871D1EDFAA}"/>
    <cellStyle name="Comma 182 4 4 6 2 2" xfId="25103" xr:uid="{20E598FC-C004-4F16-B449-8284C3E72C61}"/>
    <cellStyle name="Comma 182 4 4 6 3" xfId="14186" xr:uid="{FE9E2577-F107-4DC8-A70F-CAE72D6F5F60}"/>
    <cellStyle name="Comma 182 4 4 6 3 2" xfId="28189" xr:uid="{EAB4034A-2ADF-4030-89C0-868B1F9E669A}"/>
    <cellStyle name="Comma 182 4 4 6 4" xfId="22010" xr:uid="{315ADE13-EA4B-41F4-A6FF-1FB56C304200}"/>
    <cellStyle name="Comma 182 4 4 7" xfId="17286" xr:uid="{C70AE785-C540-4B8B-A749-50DF75153F5A}"/>
    <cellStyle name="Comma 182 4 5" xfId="1157" xr:uid="{2EEC0BAC-2D21-43EA-9A28-D19CDD0E8D43}"/>
    <cellStyle name="Comma 182 4 5 2" xfId="1595" xr:uid="{86A28FA0-86FC-45A8-8693-BD8EEBCF1628}"/>
    <cellStyle name="Comma 182 4 5 2 2" xfId="2557" xr:uid="{C32A0667-B0A3-48F5-8701-C5F8D82D60BE}"/>
    <cellStyle name="Comma 182 4 5 2 2 2" xfId="4747" xr:uid="{5B0ECF47-9E03-482D-B184-A42C2D815778}"/>
    <cellStyle name="Comma 182 4 5 2 2 2 2" xfId="10393" xr:uid="{7E4ECB18-864E-46E2-8038-CB6306BEE0DC}"/>
    <cellStyle name="Comma 182 4 5 2 2 2 2 2" xfId="13519" xr:uid="{A69747DB-D6C4-47F0-A3BE-26DB351A5705}"/>
    <cellStyle name="Comma 182 4 5 2 2 2 2 2 2" xfId="27530" xr:uid="{F709CC43-FB2F-4FAC-A2E2-76824A62593D}"/>
    <cellStyle name="Comma 182 4 5 2 2 2 2 3" xfId="16614" xr:uid="{483BCFF5-1888-4A43-9C54-6FD25D490357}"/>
    <cellStyle name="Comma 182 4 5 2 2 2 2 3 2" xfId="30616" xr:uid="{FE0052C7-ED72-4812-83F8-836C45774EA4}"/>
    <cellStyle name="Comma 182 4 5 2 2 2 2 4" xfId="24437" xr:uid="{755DC527-2D7E-45F3-97ED-21DB603E2F37}"/>
    <cellStyle name="Comma 182 4 5 2 2 2 3" xfId="6326" xr:uid="{475799F5-BD25-4733-965F-FD698184ADFF}"/>
    <cellStyle name="Comma 182 4 5 2 2 2 3 2" xfId="21259" xr:uid="{3D7182C7-B5C3-47C2-A0FD-2DBDBF38690F}"/>
    <cellStyle name="Comma 182 4 5 2 2 2 4" xfId="19713" xr:uid="{4BE1A216-7121-482A-A532-A0D9B76F7BB3}"/>
    <cellStyle name="Comma 182 4 5 2 2 3" xfId="8411" xr:uid="{E59C0D77-4C24-428F-A413-FEAD3FD41258}"/>
    <cellStyle name="Comma 182 4 5 2 2 3 2" xfId="11975" xr:uid="{C4882152-CD7D-41FA-8FB7-DB67974E2D9B}"/>
    <cellStyle name="Comma 182 4 5 2 2 3 2 2" xfId="25987" xr:uid="{BB13A40D-2ABE-4FD2-B2FD-2DA3208B95A9}"/>
    <cellStyle name="Comma 182 4 5 2 2 3 3" xfId="15070" xr:uid="{2AC7689E-09E6-499C-A716-EC61FC3BBD87}"/>
    <cellStyle name="Comma 182 4 5 2 2 3 3 2" xfId="29073" xr:uid="{4C23CF07-F671-45DC-940A-2E03B4E54C52}"/>
    <cellStyle name="Comma 182 4 5 2 2 3 4" xfId="22894" xr:uid="{70A8E9EB-47AB-4046-B7CF-1AD5C41DEFB0}"/>
    <cellStyle name="Comma 182 4 5 2 2 4" xfId="18170" xr:uid="{18131652-3BA6-4446-BD76-070B6D8EF2FF}"/>
    <cellStyle name="Comma 182 4 5 2 3" xfId="3877" xr:uid="{D06DCC6B-D350-4B67-A9B0-77CE97B1DFF1}"/>
    <cellStyle name="Comma 182 4 5 2 3 2" xfId="9576" xr:uid="{F6F8666D-DF4C-47B3-A60D-19E47D52841E}"/>
    <cellStyle name="Comma 182 4 5 2 3 2 2" xfId="12835" xr:uid="{A47FB8F6-73DC-4EBD-9744-CE385E8B8EC2}"/>
    <cellStyle name="Comma 182 4 5 2 3 2 2 2" xfId="26846" xr:uid="{7434D99D-8491-4CE6-A61A-CE614C882D54}"/>
    <cellStyle name="Comma 182 4 5 2 3 2 3" xfId="15930" xr:uid="{6DA24801-953F-40E7-A34E-21479B51D750}"/>
    <cellStyle name="Comma 182 4 5 2 3 2 3 2" xfId="29932" xr:uid="{30407B47-C804-4724-AC57-89CC209720FC}"/>
    <cellStyle name="Comma 182 4 5 2 3 2 4" xfId="23753" xr:uid="{03867EA7-ED01-4C6B-9AC9-1ACADB548B3E}"/>
    <cellStyle name="Comma 182 4 5 2 3 3" xfId="5642" xr:uid="{0329B206-AD90-4201-BEB2-CB3D811E9F8B}"/>
    <cellStyle name="Comma 182 4 5 2 3 3 2" xfId="20575" xr:uid="{7709191C-79B7-47B7-99C8-C3A04542965D}"/>
    <cellStyle name="Comma 182 4 5 2 3 4" xfId="19029" xr:uid="{668B5D96-4859-4B87-9E3C-A45AD0981EEB}"/>
    <cellStyle name="Comma 182 4 5 2 4" xfId="7575" xr:uid="{00CBFC84-47D9-46B7-B967-8D44E909FE76}"/>
    <cellStyle name="Comma 182 4 5 2 4 2" xfId="11291" xr:uid="{34145B31-7461-413B-9E11-325FDA00C5F7}"/>
    <cellStyle name="Comma 182 4 5 2 4 2 2" xfId="25303" xr:uid="{66F7F953-4BAB-499C-B9DF-0BC4E35BD2E6}"/>
    <cellStyle name="Comma 182 4 5 2 4 3" xfId="14386" xr:uid="{4952AF26-6B13-4DC6-8CA4-4273F46DD695}"/>
    <cellStyle name="Comma 182 4 5 2 4 3 2" xfId="28389" xr:uid="{0C9CB80F-BC26-426B-99A7-CDD26D4F6A42}"/>
    <cellStyle name="Comma 182 4 5 2 4 4" xfId="22210" xr:uid="{83761718-A2EC-4339-B20C-4FE8496B43AB}"/>
    <cellStyle name="Comma 182 4 5 2 5" xfId="17486" xr:uid="{35DBB315-4E20-493D-8415-1C2B5CC9A02D}"/>
    <cellStyle name="Comma 182 4 5 3" xfId="1877" xr:uid="{5E529895-FB17-4C3A-B854-ABEC5BCEACD9}"/>
    <cellStyle name="Comma 182 4 5 3 2" xfId="4122" xr:uid="{B2B4E7A8-F282-49A1-90AF-DD9EFE3412AD}"/>
    <cellStyle name="Comma 182 4 5 3 2 2" xfId="9769" xr:uid="{A0540783-DB59-47C0-96FD-B1CB3C3991F9}"/>
    <cellStyle name="Comma 182 4 5 3 2 2 2" xfId="13019" xr:uid="{9E641DE4-A2FA-4C62-AC5F-0B6CE879DFAA}"/>
    <cellStyle name="Comma 182 4 5 3 2 2 2 2" xfId="27030" xr:uid="{83D14553-4AA1-4D00-A067-F1C3D61CE65D}"/>
    <cellStyle name="Comma 182 4 5 3 2 2 3" xfId="16114" xr:uid="{729738EF-6A0C-416E-866F-9406C6BC1925}"/>
    <cellStyle name="Comma 182 4 5 3 2 2 3 2" xfId="30116" xr:uid="{53F38047-5C32-4AEE-8BA3-65E9899EAFD8}"/>
    <cellStyle name="Comma 182 4 5 3 2 2 4" xfId="23937" xr:uid="{365EB1F4-500C-40CD-BBCD-639602D6444D}"/>
    <cellStyle name="Comma 182 4 5 3 2 3" xfId="5826" xr:uid="{C19B7880-C7FF-457A-BA07-BB419F120185}"/>
    <cellStyle name="Comma 182 4 5 3 2 3 2" xfId="20759" xr:uid="{E2BE5169-8AD9-42CE-83C0-FFB5381A8802}"/>
    <cellStyle name="Comma 182 4 5 3 2 4" xfId="19213" xr:uid="{F0454AE2-AAFC-4545-8173-2BDD232E753F}"/>
    <cellStyle name="Comma 182 4 5 3 3" xfId="7768" xr:uid="{0D2B2B3F-2AF9-4153-928F-C2367CC210F6}"/>
    <cellStyle name="Comma 182 4 5 3 3 2" xfId="11475" xr:uid="{1E50AFB5-7C10-4AEE-9BBD-B0BD4D439011}"/>
    <cellStyle name="Comma 182 4 5 3 3 2 2" xfId="25487" xr:uid="{DCC1FECC-AEDE-424B-BCC9-DD3D0E4E282C}"/>
    <cellStyle name="Comma 182 4 5 3 3 3" xfId="14570" xr:uid="{7B52AF14-CC6D-4B08-A5B0-16A37F087847}"/>
    <cellStyle name="Comma 182 4 5 3 3 3 2" xfId="28573" xr:uid="{5EA61940-95A7-4629-9ED6-4841874D70CE}"/>
    <cellStyle name="Comma 182 4 5 3 3 4" xfId="22394" xr:uid="{EF7373C7-C3F4-4B05-AC57-16B2EC5C9366}"/>
    <cellStyle name="Comma 182 4 5 3 4" xfId="17670" xr:uid="{F7F97DF0-7601-4076-8FFC-93D28EC21B84}"/>
    <cellStyle name="Comma 182 4 5 4" xfId="3465" xr:uid="{F0E486AE-CB83-47B4-8496-D11DF4B945B6}"/>
    <cellStyle name="Comma 182 4 5 4 2" xfId="9165" xr:uid="{31AAC2D4-3418-427B-B953-F9A3A4E0BA2B}"/>
    <cellStyle name="Comma 182 4 5 4 2 2" xfId="12509" xr:uid="{056CE96C-E7FE-44B5-B784-B42A60FAB130}"/>
    <cellStyle name="Comma 182 4 5 4 2 2 2" xfId="26521" xr:uid="{B9F649B2-6483-4B8F-9FB6-46E099E38D29}"/>
    <cellStyle name="Comma 182 4 5 4 2 3" xfId="15604" xr:uid="{403EA7A9-2B87-4909-8D33-091D5BDB2060}"/>
    <cellStyle name="Comma 182 4 5 4 2 3 2" xfId="29607" xr:uid="{4893F983-A2C4-4B35-9028-6A3B079CCB5B}"/>
    <cellStyle name="Comma 182 4 5 4 2 4" xfId="23428" xr:uid="{96D48CC5-9876-40F9-8804-432542B6B3EC}"/>
    <cellStyle name="Comma 182 4 5 4 3" xfId="5317" xr:uid="{309957C0-ED7E-4FD8-B9EC-ACAD4965AE3F}"/>
    <cellStyle name="Comma 182 4 5 4 3 2" xfId="20250" xr:uid="{21EBF48D-99DD-4625-AA5A-38002423564E}"/>
    <cellStyle name="Comma 182 4 5 4 4" xfId="18704" xr:uid="{11035EB6-BD52-4D9A-B796-7CC6BFCF833B}"/>
    <cellStyle name="Comma 182 4 5 5" xfId="7164" xr:uid="{0659B186-E4E3-44CA-A729-C534238AA6C2}"/>
    <cellStyle name="Comma 182 4 5 5 2" xfId="10966" xr:uid="{7B28AF68-9AE6-4EC1-B256-807349A60D03}"/>
    <cellStyle name="Comma 182 4 5 5 2 2" xfId="24978" xr:uid="{7E5EBC23-1ECE-46D3-A257-43CA486CADE9}"/>
    <cellStyle name="Comma 182 4 5 5 3" xfId="14061" xr:uid="{8D22F736-2083-48C2-ADBE-73B2CBC17AC2}"/>
    <cellStyle name="Comma 182 4 5 5 3 2" xfId="28064" xr:uid="{1743A789-ADC0-499B-9240-7163F2AD9714}"/>
    <cellStyle name="Comma 182 4 5 5 4" xfId="21885" xr:uid="{A84FEADD-9232-430C-BDEE-FDC362A3D85C}"/>
    <cellStyle name="Comma 182 4 5 6" xfId="17161" xr:uid="{F66C793B-C63F-4890-AE8A-DF3D7092B78F}"/>
    <cellStyle name="Comma 182 4 6" xfId="1426" xr:uid="{87EA9FDF-1D9E-4942-9AFF-3CF3C644A94E}"/>
    <cellStyle name="Comma 182 4 6 2" xfId="2431" xr:uid="{D41005CB-BE6D-4B81-A139-40A4A3A4C058}"/>
    <cellStyle name="Comma 182 4 6 2 2" xfId="4621" xr:uid="{4C07FD51-2F59-4EA5-AA46-53E390B3C219}"/>
    <cellStyle name="Comma 182 4 6 2 2 2" xfId="10267" xr:uid="{11E21964-5D79-45B0-8557-5B09543F33BB}"/>
    <cellStyle name="Comma 182 4 6 2 2 2 2" xfId="13415" xr:uid="{FC245102-72CA-41B3-98BD-92F00B740E5C}"/>
    <cellStyle name="Comma 182 4 6 2 2 2 2 2" xfId="27426" xr:uid="{79793C76-1DFF-45FF-8758-11F331F01B69}"/>
    <cellStyle name="Comma 182 4 6 2 2 2 3" xfId="16510" xr:uid="{331D480B-4058-405A-A9F3-74A2FBD6CBE8}"/>
    <cellStyle name="Comma 182 4 6 2 2 2 3 2" xfId="30512" xr:uid="{7D0A9A42-F568-463E-87D6-557677AB3F19}"/>
    <cellStyle name="Comma 182 4 6 2 2 2 4" xfId="24333" xr:uid="{1A8BECAD-9CA5-44BF-B338-9EF2BCCF4B88}"/>
    <cellStyle name="Comma 182 4 6 2 2 3" xfId="6222" xr:uid="{E4DE04B2-E732-4454-9AC8-1D252AC50D88}"/>
    <cellStyle name="Comma 182 4 6 2 2 3 2" xfId="21155" xr:uid="{0D0B23BA-1C4E-414D-A301-BAF5495913B6}"/>
    <cellStyle name="Comma 182 4 6 2 2 4" xfId="19609" xr:uid="{F25866C6-A1F9-4FE2-92E2-09444E185B25}"/>
    <cellStyle name="Comma 182 4 6 2 3" xfId="8285" xr:uid="{B66212B8-0984-4201-BE88-73C80F95336E}"/>
    <cellStyle name="Comma 182 4 6 2 3 2" xfId="11871" xr:uid="{FF674012-095E-45D4-9788-28284636D2FE}"/>
    <cellStyle name="Comma 182 4 6 2 3 2 2" xfId="25883" xr:uid="{79A3C546-C0A0-4FDE-A4BA-3D68C72B5706}"/>
    <cellStyle name="Comma 182 4 6 2 3 3" xfId="14966" xr:uid="{8DACB6A3-7B58-4D52-8C92-FD4C16092F90}"/>
    <cellStyle name="Comma 182 4 6 2 3 3 2" xfId="28969" xr:uid="{6E913488-59D6-418B-A485-35CC042FD2FF}"/>
    <cellStyle name="Comma 182 4 6 2 3 4" xfId="22790" xr:uid="{6CC8497A-E39F-4CC7-A113-C8E88FFE53AF}"/>
    <cellStyle name="Comma 182 4 6 2 4" xfId="18066" xr:uid="{E7AFD9FE-462A-4841-87C0-0B4E18D33B56}"/>
    <cellStyle name="Comma 182 4 6 3" xfId="3708" xr:uid="{803EF314-2246-40AC-88F9-0CDC2FDAE47E}"/>
    <cellStyle name="Comma 182 4 6 3 2" xfId="9407" xr:uid="{1617F5FA-3898-4769-B56A-3279D07647F6}"/>
    <cellStyle name="Comma 182 4 6 3 2 2" xfId="12688" xr:uid="{AB0FB4B6-A83A-41B7-B2A8-D545E484506F}"/>
    <cellStyle name="Comma 182 4 6 3 2 2 2" xfId="26699" xr:uid="{42882428-99F0-47BD-9405-BAB7C81D619C}"/>
    <cellStyle name="Comma 182 4 6 3 2 3" xfId="15783" xr:uid="{94364F23-7CD9-4BB4-AD8C-6B9B4F0EB9A9}"/>
    <cellStyle name="Comma 182 4 6 3 2 3 2" xfId="29785" xr:uid="{B4168A80-1546-4F85-A546-98D77AAD4618}"/>
    <cellStyle name="Comma 182 4 6 3 2 4" xfId="23606" xr:uid="{1B5CBBFF-EBE5-45A2-9484-52392A1320B8}"/>
    <cellStyle name="Comma 182 4 6 3 3" xfId="5495" xr:uid="{C6926A3F-8C76-4677-A53A-4BB80DCD146C}"/>
    <cellStyle name="Comma 182 4 6 3 3 2" xfId="20428" xr:uid="{E1A58DB5-270D-4BA0-AD15-538D967F05DB}"/>
    <cellStyle name="Comma 182 4 6 3 4" xfId="18882" xr:uid="{090F31D0-AEFC-474C-B1F5-1C1323C8FFC2}"/>
    <cellStyle name="Comma 182 4 6 4" xfId="7406" xr:uid="{390B7CC9-0198-472E-8CF6-55F84B260840}"/>
    <cellStyle name="Comma 182 4 6 4 2" xfId="11144" xr:uid="{C0668822-83CE-4F17-A2EE-5EC87FA95E84}"/>
    <cellStyle name="Comma 182 4 6 4 2 2" xfId="25156" xr:uid="{80AC620C-8401-4FED-A472-429B1B5774E6}"/>
    <cellStyle name="Comma 182 4 6 4 3" xfId="14239" xr:uid="{F6182E1B-A015-48D8-8BC1-9ED56B33C498}"/>
    <cellStyle name="Comma 182 4 6 4 3 2" xfId="28242" xr:uid="{EBE11997-AAC9-4D27-83FC-80E18B622577}"/>
    <cellStyle name="Comma 182 4 6 4 4" xfId="22063" xr:uid="{B46A707C-D074-4A2C-B36C-F120BE1E4D21}"/>
    <cellStyle name="Comma 182 4 6 5" xfId="17339" xr:uid="{BB0B7413-E689-46D0-9BDD-857E9E96928F}"/>
    <cellStyle name="Comma 182 4 7" xfId="985" xr:uid="{7EC88BE1-DC4D-4100-BD0C-C50A71BFBDEB}"/>
    <cellStyle name="Comma 182 4 7 2" xfId="3319" xr:uid="{FD31780C-E9B3-44F2-B39D-3E38E1F12088}"/>
    <cellStyle name="Comma 182 4 7 2 2" xfId="9019" xr:uid="{9773DCFE-4864-4DEF-AC48-5706E2684962}"/>
    <cellStyle name="Comma 182 4 7 2 2 2" xfId="12412" xr:uid="{A371B4BC-7BCE-4F58-9A3A-4E82D8614C5F}"/>
    <cellStyle name="Comma 182 4 7 2 2 2 2" xfId="26424" xr:uid="{1DC1BCB0-38E1-4517-9570-8E485A1B8108}"/>
    <cellStyle name="Comma 182 4 7 2 2 3" xfId="15507" xr:uid="{875911DC-7E62-49AC-8256-8903707DD6EA}"/>
    <cellStyle name="Comma 182 4 7 2 2 3 2" xfId="29510" xr:uid="{E2C930C6-949E-4F49-8EE8-61C3EED3797F}"/>
    <cellStyle name="Comma 182 4 7 2 2 4" xfId="23331" xr:uid="{4FECC797-3F5B-4AD3-9FFE-2B3099CA7807}"/>
    <cellStyle name="Comma 182 4 7 2 3" xfId="5220" xr:uid="{167D9659-7884-4477-A214-965FF98A5290}"/>
    <cellStyle name="Comma 182 4 7 2 3 2" xfId="20153" xr:uid="{A384C266-9054-46C4-989C-D8D124D97B2C}"/>
    <cellStyle name="Comma 182 4 7 2 4" xfId="18607" xr:uid="{F02AF43E-0D4E-4120-9B56-388827398FB2}"/>
    <cellStyle name="Comma 182 4 7 3" xfId="7018" xr:uid="{83E3AC1D-EFB0-4838-9F42-F0E8932BC01D}"/>
    <cellStyle name="Comma 182 4 7 3 2" xfId="10869" xr:uid="{4FFABDA9-47F4-4235-B55C-5A35B2653821}"/>
    <cellStyle name="Comma 182 4 7 3 2 2" xfId="24881" xr:uid="{B8C65259-E486-472C-84BB-27B1C4954527}"/>
    <cellStyle name="Comma 182 4 7 3 3" xfId="13964" xr:uid="{F6E2817D-28BE-4340-BD53-8B995FA0119B}"/>
    <cellStyle name="Comma 182 4 7 3 3 2" xfId="27967" xr:uid="{858547F3-0226-430F-A7C1-E83EBAD74A0B}"/>
    <cellStyle name="Comma 182 4 7 3 4" xfId="21788" xr:uid="{ED664F84-A9ED-40BD-81ED-E0BCE64D56A3}"/>
    <cellStyle name="Comma 182 4 7 4" xfId="17064" xr:uid="{004F6449-CC09-44FB-9DFE-B19E275AE6E5}"/>
    <cellStyle name="Comma 182 4 8" xfId="1761" xr:uid="{A69763FC-147E-4C51-9127-DF3FAE998B91}"/>
    <cellStyle name="Comma 182 4 8 2" xfId="4015" xr:uid="{93638251-2D32-429D-A6E3-A67E313C9C34}"/>
    <cellStyle name="Comma 182 4 8 2 2" xfId="9714" xr:uid="{CDF03965-7CBF-4154-85EC-7F9C99DF7FD4}"/>
    <cellStyle name="Comma 182 4 8 2 2 2" xfId="12967" xr:uid="{4F3F8800-F6D2-49CC-81BC-C61C93EC1284}"/>
    <cellStyle name="Comma 182 4 8 2 2 2 2" xfId="26978" xr:uid="{C06D2463-C391-42DF-AC14-608FDDB69114}"/>
    <cellStyle name="Comma 182 4 8 2 2 3" xfId="16062" xr:uid="{F0F5AC9D-48C9-409D-ADC6-CB0B8C54E1FC}"/>
    <cellStyle name="Comma 182 4 8 2 2 3 2" xfId="30064" xr:uid="{A1E4B298-498D-4AAF-8F52-5A091B159C6E}"/>
    <cellStyle name="Comma 182 4 8 2 2 4" xfId="23885" xr:uid="{0FD9346D-4C05-49D5-9C6C-BA157A25CE26}"/>
    <cellStyle name="Comma 182 4 8 2 3" xfId="5774" xr:uid="{81AED499-B3BE-491C-AB9B-143E50609F2C}"/>
    <cellStyle name="Comma 182 4 8 2 3 2" xfId="20707" xr:uid="{543547CF-0B96-43A7-9C0D-57A072639A53}"/>
    <cellStyle name="Comma 182 4 8 2 4" xfId="19161" xr:uid="{138A15D0-358D-4D7B-ACB0-C4DEA4248F1C}"/>
    <cellStyle name="Comma 182 4 8 3" xfId="7713" xr:uid="{93855E93-1A3C-46A4-ABE2-DF67E2B88A2D}"/>
    <cellStyle name="Comma 182 4 8 3 2" xfId="11423" xr:uid="{B746E61C-3907-4772-BA99-1D4C3BDBD3BB}"/>
    <cellStyle name="Comma 182 4 8 3 2 2" xfId="25435" xr:uid="{973846B2-C4AC-4FBE-932A-6E5FF4EF3EE8}"/>
    <cellStyle name="Comma 182 4 8 3 3" xfId="14518" xr:uid="{B7755D47-ECA7-4DCB-BF45-BE436E14538C}"/>
    <cellStyle name="Comma 182 4 8 3 3 2" xfId="28521" xr:uid="{B0F17F54-C0BC-44BC-83C3-5F973324EE9A}"/>
    <cellStyle name="Comma 182 4 8 3 4" xfId="22342" xr:uid="{C302C679-C967-4B91-B182-6E353EDE2A15}"/>
    <cellStyle name="Comma 182 4 8 4" xfId="17618" xr:uid="{2A844851-7363-47C4-90FC-A84E7716F34C}"/>
    <cellStyle name="Comma 182 4 9" xfId="2161" xr:uid="{7961DFD9-9B4D-4FD0-9583-74E1548DB731}"/>
    <cellStyle name="Comma 182 4 9 2" xfId="4371" xr:uid="{57F5DB04-17BD-4B2B-B421-287A9DEB41FA}"/>
    <cellStyle name="Comma 182 4 9 2 2" xfId="10017" xr:uid="{7BEB53CC-5D62-4CF0-95CC-85CA51DFEED3}"/>
    <cellStyle name="Comma 182 4 9 2 2 2" xfId="13257" xr:uid="{1BD3B061-4B05-4128-AC49-FB5D219C3EF9}"/>
    <cellStyle name="Comma 182 4 9 2 2 2 2" xfId="27268" xr:uid="{18F6B58D-159D-4152-9F06-977DB9B69533}"/>
    <cellStyle name="Comma 182 4 9 2 2 3" xfId="16352" xr:uid="{50B67CDC-B344-4A4E-9AB3-71867F843308}"/>
    <cellStyle name="Comma 182 4 9 2 2 3 2" xfId="30354" xr:uid="{5B399EAB-BAC4-49BB-B38D-6C059C516D82}"/>
    <cellStyle name="Comma 182 4 9 2 2 4" xfId="24175" xr:uid="{2957F227-1994-43A2-9F69-B1DF25EBCF7A}"/>
    <cellStyle name="Comma 182 4 9 2 3" xfId="6064" xr:uid="{E90DCE1E-F4D1-4AD9-A106-7D39A289FA1B}"/>
    <cellStyle name="Comma 182 4 9 2 3 2" xfId="20997" xr:uid="{9CA21647-C5DA-4082-835B-4C620FB513AC}"/>
    <cellStyle name="Comma 182 4 9 2 4" xfId="19451" xr:uid="{A7119ABE-C08C-4FFC-9E99-88EBE656756C}"/>
    <cellStyle name="Comma 182 4 9 3" xfId="8019" xr:uid="{A0EBAD15-9CB6-469B-A112-C4488FF16A96}"/>
    <cellStyle name="Comma 182 4 9 3 2" xfId="11713" xr:uid="{AAD30D53-5744-4A10-B12F-F22BCADD1504}"/>
    <cellStyle name="Comma 182 4 9 3 2 2" xfId="25725" xr:uid="{777F4091-3DB9-4F24-B4B8-4890C86098A5}"/>
    <cellStyle name="Comma 182 4 9 3 3" xfId="14808" xr:uid="{BA9E099D-2E7C-4535-99D2-531E3CC294B5}"/>
    <cellStyle name="Comma 182 4 9 3 3 2" xfId="28811" xr:uid="{EA65057F-BC05-4FFE-AED7-382A4C79F747}"/>
    <cellStyle name="Comma 182 4 9 3 4" xfId="22632" xr:uid="{73B87C93-D48B-4B68-AEDF-4C4A05F2BC1A}"/>
    <cellStyle name="Comma 182 4 9 4" xfId="17908" xr:uid="{9FD9F6C2-9191-4480-99A7-6169F0DB1112}"/>
    <cellStyle name="Comma 182 5" xfId="755" xr:uid="{87D269C1-2E6D-4545-9C99-971056E01C6A}"/>
    <cellStyle name="Comma 182 5 2" xfId="1706" xr:uid="{D405166F-D911-4CCA-BF6D-0629910006A8}"/>
    <cellStyle name="Comma 182 5 2 2" xfId="2039" xr:uid="{85E700CB-0699-4105-BD85-D0A92669614E}"/>
    <cellStyle name="Comma 182 5 2 2 2" xfId="4284" xr:uid="{7CF8C6F4-2F7E-4B13-9961-D0D27F55CE69}"/>
    <cellStyle name="Comma 182 5 2 2 2 2" xfId="9931" xr:uid="{4B08EC1A-6F20-4501-B670-4D5B02A87FE7}"/>
    <cellStyle name="Comma 182 5 2 2 2 2 2" xfId="13181" xr:uid="{A40F8AB6-7D38-4610-B0E6-56F2526EFF89}"/>
    <cellStyle name="Comma 182 5 2 2 2 2 2 2" xfId="27192" xr:uid="{0F4A8C87-2B47-41D1-B65A-B957D86D951F}"/>
    <cellStyle name="Comma 182 5 2 2 2 2 3" xfId="16276" xr:uid="{D6BE46DA-E783-4272-A2EC-61156A8F36C6}"/>
    <cellStyle name="Comma 182 5 2 2 2 2 3 2" xfId="30278" xr:uid="{843CB154-3B4D-4C47-947C-D051E03EF588}"/>
    <cellStyle name="Comma 182 5 2 2 2 2 4" xfId="24099" xr:uid="{FEE7436D-3155-45DA-80E9-1D5256805266}"/>
    <cellStyle name="Comma 182 5 2 2 2 3" xfId="5988" xr:uid="{97A471E5-0C4C-429C-9135-D97B4CF8C1F2}"/>
    <cellStyle name="Comma 182 5 2 2 2 3 2" xfId="20921" xr:uid="{02B77ACD-29B3-4F9B-ADAF-C95EA8CFCD34}"/>
    <cellStyle name="Comma 182 5 2 2 2 4" xfId="19375" xr:uid="{3FB27D81-A930-4207-BBD9-431C92596ED4}"/>
    <cellStyle name="Comma 182 5 2 2 3" xfId="7930" xr:uid="{D9314450-2646-461D-83E6-1C2F73A298D4}"/>
    <cellStyle name="Comma 182 5 2 2 3 2" xfId="11637" xr:uid="{FDEE8AB9-06EC-4566-9E95-8054643AD0A5}"/>
    <cellStyle name="Comma 182 5 2 2 3 2 2" xfId="25649" xr:uid="{C27B356B-689C-41A7-96C2-8BBCB5600DB7}"/>
    <cellStyle name="Comma 182 5 2 2 3 3" xfId="14732" xr:uid="{7410CCA8-6D98-4B57-B2FA-DAED4399A2D8}"/>
    <cellStyle name="Comma 182 5 2 2 3 3 2" xfId="28735" xr:uid="{7EC226A5-5CC6-4684-B176-79EE44A2985C}"/>
    <cellStyle name="Comma 182 5 2 2 3 4" xfId="22556" xr:uid="{CC9F6D75-2348-46E1-BC93-90F45625C20F}"/>
    <cellStyle name="Comma 182 5 2 2 4" xfId="17832" xr:uid="{1E47F5EF-FFC8-4484-ADA7-70A6753A174C}"/>
    <cellStyle name="Comma 182 5 2 3" xfId="3988" xr:uid="{EA316674-D74D-4779-A3ED-78632732B716}"/>
    <cellStyle name="Comma 182 5 2 3 2" xfId="9687" xr:uid="{9E1F62C2-06B6-4F52-B1DB-8DD7858D615E}"/>
    <cellStyle name="Comma 182 5 2 3 2 2" xfId="12945" xr:uid="{6B115708-D563-4C60-9BE9-0726266AC1BB}"/>
    <cellStyle name="Comma 182 5 2 3 2 2 2" xfId="26956" xr:uid="{30D81127-4404-4268-A707-67F06A39A1A2}"/>
    <cellStyle name="Comma 182 5 2 3 2 3" xfId="16040" xr:uid="{3F745510-2573-4797-B2D7-C7D8E4B25AF5}"/>
    <cellStyle name="Comma 182 5 2 3 2 3 2" xfId="30042" xr:uid="{4E69ABE0-C0D3-4F82-B312-057127A4B0A0}"/>
    <cellStyle name="Comma 182 5 2 3 2 4" xfId="23863" xr:uid="{4B687096-FA2F-41FC-B01E-D308B33497F8}"/>
    <cellStyle name="Comma 182 5 2 3 3" xfId="5752" xr:uid="{25B90A86-F8DD-4668-9E72-998A6077F1AF}"/>
    <cellStyle name="Comma 182 5 2 3 3 2" xfId="20685" xr:uid="{76B2D4DA-6C5D-46B0-8A25-83ABD17D7910}"/>
    <cellStyle name="Comma 182 5 2 3 4" xfId="19139" xr:uid="{B3B3F1B4-4345-4350-8FD1-0FC98B197249}"/>
    <cellStyle name="Comma 182 5 2 4" xfId="7686" xr:uid="{52941767-608A-489F-AA2B-073B7CACDA9D}"/>
    <cellStyle name="Comma 182 5 2 4 2" xfId="11401" xr:uid="{252FE14E-D2AD-40FC-9234-B56E80D1E76B}"/>
    <cellStyle name="Comma 182 5 2 4 2 2" xfId="25413" xr:uid="{5225A4AA-9EBF-45FA-800F-BEB58B8F6B04}"/>
    <cellStyle name="Comma 182 5 2 4 3" xfId="14496" xr:uid="{A8D98FE1-B4B1-4C1F-BB48-802223490AC5}"/>
    <cellStyle name="Comma 182 5 2 4 3 2" xfId="28499" xr:uid="{04B546EA-124F-492F-A506-01A9BA7FF4B7}"/>
    <cellStyle name="Comma 182 5 2 4 4" xfId="22320" xr:uid="{0AE5A3B7-EE99-427F-9A4F-C3B5F0840296}"/>
    <cellStyle name="Comma 182 5 2 5" xfId="17596" xr:uid="{B57B1D72-9A93-404D-B86F-D7FD1E112519}"/>
    <cellStyle name="Comma 182 5 3" xfId="1490" xr:uid="{147922C1-C2B7-4165-A2E4-1E214D85F2A0}"/>
    <cellStyle name="Comma 182 5 3 2" xfId="2495" xr:uid="{AED30FCA-6176-46A1-8715-1A29650539AF}"/>
    <cellStyle name="Comma 182 5 3 2 2" xfId="4685" xr:uid="{3C167640-A127-49F0-AAF5-A1A771DDEC51}"/>
    <cellStyle name="Comma 182 5 3 2 2 2" xfId="10331" xr:uid="{BDA70EA2-8F2E-4D9E-BB23-D7E9906C80FC}"/>
    <cellStyle name="Comma 182 5 3 2 2 2 2" xfId="13463" xr:uid="{5E9821EF-7750-49EB-AA23-E95066B3B478}"/>
    <cellStyle name="Comma 182 5 3 2 2 2 2 2" xfId="27474" xr:uid="{066D1118-C236-4B0A-80FD-CA7C4E8C8A06}"/>
    <cellStyle name="Comma 182 5 3 2 2 2 3" xfId="16558" xr:uid="{3A2B13E2-A2E8-4852-A475-4566565B488C}"/>
    <cellStyle name="Comma 182 5 3 2 2 2 3 2" xfId="30560" xr:uid="{6B2EB0E5-FCE6-47A9-9285-B675EC115437}"/>
    <cellStyle name="Comma 182 5 3 2 2 2 4" xfId="24381" xr:uid="{9879767E-CB35-4784-87E0-B9DF1FB11D38}"/>
    <cellStyle name="Comma 182 5 3 2 2 3" xfId="6270" xr:uid="{C4780735-F425-45B9-A17C-DB35091D6732}"/>
    <cellStyle name="Comma 182 5 3 2 2 3 2" xfId="21203" xr:uid="{FBA98A3C-C146-443E-8C1E-3546432CC29E}"/>
    <cellStyle name="Comma 182 5 3 2 2 4" xfId="19657" xr:uid="{C0DEECEE-5CF9-446D-9351-673FD66C1FC0}"/>
    <cellStyle name="Comma 182 5 3 2 3" xfId="8349" xr:uid="{0E7BDBB2-8831-487E-82A9-C3C54237848E}"/>
    <cellStyle name="Comma 182 5 3 2 3 2" xfId="11919" xr:uid="{1F9B541F-C719-409D-8150-3C3F6553204C}"/>
    <cellStyle name="Comma 182 5 3 2 3 2 2" xfId="25931" xr:uid="{93078CD9-CBEE-4268-ADD5-5A09AC80563C}"/>
    <cellStyle name="Comma 182 5 3 2 3 3" xfId="15014" xr:uid="{C7E17561-08D5-4EDF-8B4B-98859FE3A25E}"/>
    <cellStyle name="Comma 182 5 3 2 3 3 2" xfId="29017" xr:uid="{FBA7495E-4024-44A0-A299-673A60CA5621}"/>
    <cellStyle name="Comma 182 5 3 2 3 4" xfId="22838" xr:uid="{E991A553-E075-48C0-92BE-5225816955D3}"/>
    <cellStyle name="Comma 182 5 3 2 4" xfId="18114" xr:uid="{24FFE772-FD5E-410A-A96A-BD78D4F5C74A}"/>
    <cellStyle name="Comma 182 5 3 3" xfId="3772" xr:uid="{C5D82600-C45A-4B19-96D0-4737713BB015}"/>
    <cellStyle name="Comma 182 5 3 3 2" xfId="9471" xr:uid="{F06FFC73-5658-4250-A6A4-3EA5273E9978}"/>
    <cellStyle name="Comma 182 5 3 3 2 2" xfId="12736" xr:uid="{07A5DFFD-808F-4581-91F0-5E26DD4F5D74}"/>
    <cellStyle name="Comma 182 5 3 3 2 2 2" xfId="26747" xr:uid="{CD05C531-41F0-499F-B60F-86B672FCE1AF}"/>
    <cellStyle name="Comma 182 5 3 3 2 3" xfId="15831" xr:uid="{B6DB4756-FAE5-4A34-AA86-E0368995299A}"/>
    <cellStyle name="Comma 182 5 3 3 2 3 2" xfId="29833" xr:uid="{5390960F-F334-4380-A997-2B63DB36379B}"/>
    <cellStyle name="Comma 182 5 3 3 2 4" xfId="23654" xr:uid="{A651FFAF-6CBC-4462-83F0-D7CBC7BF7613}"/>
    <cellStyle name="Comma 182 5 3 3 3" xfId="5543" xr:uid="{F1411A58-009D-4BFE-B140-E5A01BFEC578}"/>
    <cellStyle name="Comma 182 5 3 3 3 2" xfId="20476" xr:uid="{EEBAAD9B-1136-432D-916F-2150BE401BD7}"/>
    <cellStyle name="Comma 182 5 3 3 4" xfId="18930" xr:uid="{7FB33496-7B13-49FB-90DE-A76B0B117F84}"/>
    <cellStyle name="Comma 182 5 3 4" xfId="7470" xr:uid="{58B2E068-B3C5-4B31-831C-6592757BE4FB}"/>
    <cellStyle name="Comma 182 5 3 4 2" xfId="11192" xr:uid="{9D6D4E6E-8382-42DA-BB94-32C659BF233A}"/>
    <cellStyle name="Comma 182 5 3 4 2 2" xfId="25204" xr:uid="{13F480DD-AB5C-40A6-B4D5-3E923FDE2F4C}"/>
    <cellStyle name="Comma 182 5 3 4 3" xfId="14287" xr:uid="{975EE95D-E162-48AE-91F2-BC8784FC2A55}"/>
    <cellStyle name="Comma 182 5 3 4 3 2" xfId="28290" xr:uid="{64005F6C-CFD2-4693-8EE0-1C2C06ECE156}"/>
    <cellStyle name="Comma 182 5 3 4 4" xfId="22111" xr:uid="{43360038-1638-4710-A617-F4C2EF95B976}"/>
    <cellStyle name="Comma 182 5 3 5" xfId="17387" xr:uid="{5FCCCEB9-6749-40DC-A127-62C788F58604}"/>
    <cellStyle name="Comma 182 5 4" xfId="1317" xr:uid="{B53EE2BD-97A5-41C8-ACB8-D387090332AE}"/>
    <cellStyle name="Comma 182 5 4 2" xfId="3600" xr:uid="{1213B503-9AA3-4522-8015-7FF9C1EB2D11}"/>
    <cellStyle name="Comma 182 5 4 2 2" xfId="9299" xr:uid="{0D55CFE2-76BB-45BC-AF89-B3F2D9B2EBF4}"/>
    <cellStyle name="Comma 182 5 4 2 2 2" xfId="12628" xr:uid="{076B9B04-1AB0-41B1-8580-F8CF4E4F4060}"/>
    <cellStyle name="Comma 182 5 4 2 2 2 2" xfId="26640" xr:uid="{D258A067-BE73-4D1A-8D6C-7BC833FF489A}"/>
    <cellStyle name="Comma 182 5 4 2 2 3" xfId="15723" xr:uid="{8903FA20-B398-4C34-882E-46C7656C4925}"/>
    <cellStyle name="Comma 182 5 4 2 2 3 2" xfId="29726" xr:uid="{E6B526F3-6C21-4DC0-A89A-58C8FD57ED2C}"/>
    <cellStyle name="Comma 182 5 4 2 2 4" xfId="23547" xr:uid="{CB15CD8D-3E49-4928-88D4-AB11DE99331C}"/>
    <cellStyle name="Comma 182 5 4 2 3" xfId="5436" xr:uid="{4E0E1C88-1D6D-4C0B-AB74-90108840BDFD}"/>
    <cellStyle name="Comma 182 5 4 2 3 2" xfId="20369" xr:uid="{3AAB8EA4-704F-4C5B-8A73-0A88D52D081D}"/>
    <cellStyle name="Comma 182 5 4 2 4" xfId="18823" xr:uid="{385ED986-D455-4EC9-A89F-BBC659F2B4AC}"/>
    <cellStyle name="Comma 182 5 4 3" xfId="7298" xr:uid="{C77FF177-5268-47D3-A83B-55A7B1CB5450}"/>
    <cellStyle name="Comma 182 5 4 3 2" xfId="11085" xr:uid="{1B9FF4B6-D1ED-4616-93FA-543D6671D528}"/>
    <cellStyle name="Comma 182 5 4 3 2 2" xfId="25097" xr:uid="{ADF038F2-DB5D-4C32-B93D-1AFF477CB8CF}"/>
    <cellStyle name="Comma 182 5 4 3 3" xfId="14180" xr:uid="{F486C020-64E6-4FDA-B27D-F709FAAB6760}"/>
    <cellStyle name="Comma 182 5 4 3 3 2" xfId="28183" xr:uid="{594556C3-E7F3-4B66-A67D-E1C5E03910C9}"/>
    <cellStyle name="Comma 182 5 4 3 4" xfId="22004" xr:uid="{3AFE5D45-C2FC-4661-9619-8DCE12983909}"/>
    <cellStyle name="Comma 182 5 4 4" xfId="17280" xr:uid="{BF13C379-7543-4985-A3BF-4721D946F078}"/>
    <cellStyle name="Comma 182 5 5" xfId="2344" xr:uid="{CA3274C7-2EBE-4DE6-9BF3-81D9931F3FB7}"/>
    <cellStyle name="Comma 182 5 5 2" xfId="4534" xr:uid="{511EE602-9D32-4CF5-A4AA-DD24F18933CB}"/>
    <cellStyle name="Comma 182 5 5 2 2" xfId="10180" xr:uid="{B1D9E2E8-E4D0-4229-AA80-C37DF4F55275}"/>
    <cellStyle name="Comma 182 5 5 2 2 2" xfId="13371" xr:uid="{72F4C910-C5CE-4F9D-A5D9-6EA0B57C63D5}"/>
    <cellStyle name="Comma 182 5 5 2 2 2 2" xfId="27382" xr:uid="{3F7B4B01-49CC-43CA-BD16-A84E9AF83DB1}"/>
    <cellStyle name="Comma 182 5 5 2 2 3" xfId="16466" xr:uid="{7390A927-5305-4ADD-B383-38B5205D0CF8}"/>
    <cellStyle name="Comma 182 5 5 2 2 3 2" xfId="30468" xr:uid="{5D498402-2CE4-4B24-9D86-2228C41FAD0D}"/>
    <cellStyle name="Comma 182 5 5 2 2 4" xfId="24289" xr:uid="{BCFDAEF4-6CF0-487D-B959-F10CC2FC4F76}"/>
    <cellStyle name="Comma 182 5 5 2 3" xfId="6178" xr:uid="{5F0C97F1-7ADA-46ED-BF42-DE8A84BF1B5F}"/>
    <cellStyle name="Comma 182 5 5 2 3 2" xfId="21111" xr:uid="{CE03E65B-49C8-42B1-81CA-DDA4F6F8FCC9}"/>
    <cellStyle name="Comma 182 5 5 2 4" xfId="19565" xr:uid="{63993A34-A91B-478A-9396-12971CB2A82D}"/>
    <cellStyle name="Comma 182 5 5 3" xfId="8198" xr:uid="{27AFB98D-6506-495D-817F-F95AE4BF223B}"/>
    <cellStyle name="Comma 182 5 5 3 2" xfId="11827" xr:uid="{7EC0F635-6A24-4499-A3B0-CE6671750C69}"/>
    <cellStyle name="Comma 182 5 5 3 2 2" xfId="25839" xr:uid="{BB697A70-02B5-4691-8484-EC750EA260EA}"/>
    <cellStyle name="Comma 182 5 5 3 3" xfId="14922" xr:uid="{04F691D9-D586-4988-9FD5-5D928AA4D4B8}"/>
    <cellStyle name="Comma 182 5 5 3 3 2" xfId="28925" xr:uid="{370E32A7-AB6E-4D8E-B914-DB575B820B9C}"/>
    <cellStyle name="Comma 182 5 5 3 4" xfId="22746" xr:uid="{1D439335-594C-44FE-9E2B-7452677FC992}"/>
    <cellStyle name="Comma 182 5 5 4" xfId="18022" xr:uid="{25B03D5D-80E6-40C9-92EC-DDF2A1F67946}"/>
    <cellStyle name="Comma 182 5 6" xfId="3239" xr:uid="{2CF034FB-1DD3-4B99-AA80-3C3A08190490}"/>
    <cellStyle name="Comma 182 5 6 2" xfId="8939" xr:uid="{3B9BB27A-80FF-4C1C-9E2F-279D8AE2760A}"/>
    <cellStyle name="Comma 182 5 6 2 2" xfId="12349" xr:uid="{3293924E-D1FB-4FF1-A052-649CEEFF48D7}"/>
    <cellStyle name="Comma 182 5 6 2 2 2" xfId="26361" xr:uid="{2AD25BD3-0DA9-4BB1-B93C-C3E47C35477E}"/>
    <cellStyle name="Comma 182 5 6 2 3" xfId="15444" xr:uid="{AA12436E-4C41-41B0-B186-48D0590311F4}"/>
    <cellStyle name="Comma 182 5 6 2 3 2" xfId="29447" xr:uid="{EC967D0D-D220-4616-B137-966E8FEC5DB4}"/>
    <cellStyle name="Comma 182 5 6 2 4" xfId="23268" xr:uid="{96C48762-F2C2-4EB8-9580-0E5815E03E03}"/>
    <cellStyle name="Comma 182 5 6 3" xfId="5157" xr:uid="{625F2D26-A6A3-4456-A0FF-567BB328D59D}"/>
    <cellStyle name="Comma 182 5 6 3 2" xfId="20090" xr:uid="{C2229B3D-19F1-4A9F-859E-3960B9048792}"/>
    <cellStyle name="Comma 182 5 6 4" xfId="18544" xr:uid="{D2600A62-495E-42A3-8E1B-5F2EC0CC39EF}"/>
    <cellStyle name="Comma 182 5 7" xfId="6937" xr:uid="{4D33991A-E50B-40D4-806E-A5FA789B4350}"/>
    <cellStyle name="Comma 182 5 7 2" xfId="10806" xr:uid="{ABFA1863-9EE2-4F67-BBE1-F0827BA4EA2C}"/>
    <cellStyle name="Comma 182 5 7 2 2" xfId="24818" xr:uid="{DCF55068-8540-4AE7-97CF-6A7EB515E615}"/>
    <cellStyle name="Comma 182 5 7 3" xfId="13901" xr:uid="{5BF4824E-12FA-4763-8250-E716D81AF704}"/>
    <cellStyle name="Comma 182 5 7 3 2" xfId="27904" xr:uid="{F5955288-7E7C-4F76-8D42-B8B524079453}"/>
    <cellStyle name="Comma 182 5 7 4" xfId="21725" xr:uid="{D4D66661-C6CC-4411-BC6A-840CE77392B1}"/>
    <cellStyle name="Comma 182 5 8" xfId="17001" xr:uid="{F569D1D7-D38E-4A4F-87BB-E6C62B76EBD5}"/>
    <cellStyle name="Comma 182 6" xfId="882" xr:uid="{2BD6EC6B-ABBE-4F4A-A654-42D27A45A392}"/>
    <cellStyle name="Comma 182 6 2" xfId="1590" xr:uid="{444919A9-E962-413C-80FB-34A03F396A72}"/>
    <cellStyle name="Comma 182 6 2 2" xfId="2552" xr:uid="{22432071-0B38-4BA1-A6EC-1101DBC3C4F1}"/>
    <cellStyle name="Comma 182 6 2 2 2" xfId="4742" xr:uid="{F737DDDB-EEB6-4870-8A2A-B77C279E40ED}"/>
    <cellStyle name="Comma 182 6 2 2 2 2" xfId="10388" xr:uid="{704C3D56-46E8-46AC-882A-4EE8FE82CBA7}"/>
    <cellStyle name="Comma 182 6 2 2 2 2 2" xfId="13515" xr:uid="{F2269082-D03C-4CCD-A452-1CFF42F7A514}"/>
    <cellStyle name="Comma 182 6 2 2 2 2 2 2" xfId="27526" xr:uid="{072C840C-D55E-4D6F-B2DF-73966FA49FFD}"/>
    <cellStyle name="Comma 182 6 2 2 2 2 3" xfId="16610" xr:uid="{6F966ED8-8203-4562-94EF-51D5FCE28D38}"/>
    <cellStyle name="Comma 182 6 2 2 2 2 3 2" xfId="30612" xr:uid="{60A02ED2-7B3C-434B-95E0-1C3B856A7ACF}"/>
    <cellStyle name="Comma 182 6 2 2 2 2 4" xfId="24433" xr:uid="{0DA693CD-638F-4F64-8FC5-28E1FE2770EE}"/>
    <cellStyle name="Comma 182 6 2 2 2 3" xfId="6322" xr:uid="{3A0AAFB2-A4C8-42EC-A362-8D50FF11F45D}"/>
    <cellStyle name="Comma 182 6 2 2 2 3 2" xfId="21255" xr:uid="{084B0D25-DA8D-48A3-A30F-6717ECF33728}"/>
    <cellStyle name="Comma 182 6 2 2 2 4" xfId="19709" xr:uid="{29DC713F-E1BE-4147-967B-80A1F084D4C1}"/>
    <cellStyle name="Comma 182 6 2 2 3" xfId="8406" xr:uid="{ABA2C687-3E81-486A-A57E-6FD5DD2415D1}"/>
    <cellStyle name="Comma 182 6 2 2 3 2" xfId="11971" xr:uid="{4EDD4C12-554F-4729-A518-03641CA925F6}"/>
    <cellStyle name="Comma 182 6 2 2 3 2 2" xfId="25983" xr:uid="{1C5CE02E-25C3-4E14-9654-4D87045ACC1B}"/>
    <cellStyle name="Comma 182 6 2 2 3 3" xfId="15066" xr:uid="{09A730F3-B4E3-4B32-B5FC-721D00B8D62A}"/>
    <cellStyle name="Comma 182 6 2 2 3 3 2" xfId="29069" xr:uid="{10DF2A09-99BB-49A7-803E-95ED28ACBF3F}"/>
    <cellStyle name="Comma 182 6 2 2 3 4" xfId="22890" xr:uid="{FAB1B109-AC7D-4102-8421-5150DCFC990B}"/>
    <cellStyle name="Comma 182 6 2 2 4" xfId="18166" xr:uid="{0AD08DF5-34FF-4E6A-9DFE-623FA0D7FCC9}"/>
    <cellStyle name="Comma 182 6 2 3" xfId="3872" xr:uid="{48E5CAB2-E176-4657-9B0A-2AEADA178AFB}"/>
    <cellStyle name="Comma 182 6 2 3 2" xfId="9571" xr:uid="{42FBA7DE-E471-4446-ABA1-09819702D07E}"/>
    <cellStyle name="Comma 182 6 2 3 2 2" xfId="12831" xr:uid="{B8B2DBCB-3559-4FF3-B208-6F05C7327269}"/>
    <cellStyle name="Comma 182 6 2 3 2 2 2" xfId="26842" xr:uid="{76B69E79-39A9-4D85-BEBA-1DAE0FCA5B24}"/>
    <cellStyle name="Comma 182 6 2 3 2 3" xfId="15926" xr:uid="{57EA188E-601B-4807-B71C-426BE3F2FA12}"/>
    <cellStyle name="Comma 182 6 2 3 2 3 2" xfId="29928" xr:uid="{855A6C90-99E2-4495-9ABC-8EBD236E7E76}"/>
    <cellStyle name="Comma 182 6 2 3 2 4" xfId="23749" xr:uid="{1A45FE39-8169-4801-B7DB-5A020612AFF8}"/>
    <cellStyle name="Comma 182 6 2 3 3" xfId="5638" xr:uid="{21F102A9-F567-4148-8690-23AA44F2C062}"/>
    <cellStyle name="Comma 182 6 2 3 3 2" xfId="20571" xr:uid="{D27D17AD-67D7-4BA4-9C69-81F94BFA92C2}"/>
    <cellStyle name="Comma 182 6 2 3 4" xfId="19025" xr:uid="{F30DBEFB-77A6-4562-A87A-DCC866418530}"/>
    <cellStyle name="Comma 182 6 2 4" xfId="7570" xr:uid="{4E7558EF-2237-4D0F-89AE-CCED7C66BEDD}"/>
    <cellStyle name="Comma 182 6 2 4 2" xfId="11287" xr:uid="{D546743B-72E4-4DC4-B59B-ED21AADDCBE9}"/>
    <cellStyle name="Comma 182 6 2 4 2 2" xfId="25299" xr:uid="{6CC6E382-7367-4734-99A0-6947309AF691}"/>
    <cellStyle name="Comma 182 6 2 4 3" xfId="14382" xr:uid="{10DA9885-B800-4F5D-9C19-2F7A7973B0C1}"/>
    <cellStyle name="Comma 182 6 2 4 3 2" xfId="28385" xr:uid="{4FCDC823-256C-480D-B399-ADD9F4D2AFDE}"/>
    <cellStyle name="Comma 182 6 2 4 4" xfId="22206" xr:uid="{25394DAB-88C9-45CF-AFF4-101B9B9F3200}"/>
    <cellStyle name="Comma 182 6 2 5" xfId="17482" xr:uid="{00F35ACE-4DD2-41AC-83DD-D1326E0A04E4}"/>
    <cellStyle name="Comma 182 6 3" xfId="1151" xr:uid="{218A7677-1B34-4AB3-95A0-72258892D331}"/>
    <cellStyle name="Comma 182 6 3 2" xfId="3460" xr:uid="{63A12D12-E5EF-41A4-820C-CCBD584A6EC3}"/>
    <cellStyle name="Comma 182 6 3 2 2" xfId="9160" xr:uid="{22EA337A-EB44-45BB-85B5-ED43BFDAE4BA}"/>
    <cellStyle name="Comma 182 6 3 2 2 2" xfId="12505" xr:uid="{7EDB4EF3-0A4D-42EE-BEDB-1F078E37D40B}"/>
    <cellStyle name="Comma 182 6 3 2 2 2 2" xfId="26517" xr:uid="{A606BA6F-DD2E-474E-98D5-23AF7ED8B99D}"/>
    <cellStyle name="Comma 182 6 3 2 2 3" xfId="15600" xr:uid="{11AA58D1-6ADA-461B-9671-6A3A0B05FA95}"/>
    <cellStyle name="Comma 182 6 3 2 2 3 2" xfId="29603" xr:uid="{46B26E53-5A22-4D1D-ADE3-6F198669B2D9}"/>
    <cellStyle name="Comma 182 6 3 2 2 4" xfId="23424" xr:uid="{9FECE8FF-F768-4B28-B308-412A59F3E80B}"/>
    <cellStyle name="Comma 182 6 3 2 3" xfId="5313" xr:uid="{A0303B54-234B-4B08-97FB-E87ED6F6ACFF}"/>
    <cellStyle name="Comma 182 6 3 2 3 2" xfId="20246" xr:uid="{05CDDE06-D016-4D1C-AA8B-6DD9C5B4F032}"/>
    <cellStyle name="Comma 182 6 3 2 4" xfId="18700" xr:uid="{AA2C6522-E701-4F88-992C-586B86B3049D}"/>
    <cellStyle name="Comma 182 6 3 3" xfId="7159" xr:uid="{F3971690-3AA4-4FF7-ACDA-DA5F54B62186}"/>
    <cellStyle name="Comma 182 6 3 3 2" xfId="10962" xr:uid="{4EDB691A-380C-47C0-AF9C-D04D246DD52F}"/>
    <cellStyle name="Comma 182 6 3 3 2 2" xfId="24974" xr:uid="{2CF6F1B8-4608-4196-B493-7640A64FF7DF}"/>
    <cellStyle name="Comma 182 6 3 3 3" xfId="14057" xr:uid="{BE5358EA-FF57-4D0E-8CEF-9771718D06D5}"/>
    <cellStyle name="Comma 182 6 3 3 3 2" xfId="28060" xr:uid="{8960E52F-EB44-4A2C-8FBF-91DB9D504040}"/>
    <cellStyle name="Comma 182 6 3 3 4" xfId="21881" xr:uid="{3F8C5F4C-5C75-46C8-896B-654CDA29A4F4}"/>
    <cellStyle name="Comma 182 6 3 4" xfId="17157" xr:uid="{9215082B-C885-4353-8A01-12223574CCF9}"/>
    <cellStyle name="Comma 182 6 4" xfId="2257" xr:uid="{56DB360F-F5D7-461B-B389-69D8B857840E}"/>
    <cellStyle name="Comma 182 6 4 2" xfId="4448" xr:uid="{97D6388D-BA6F-45D0-8190-549596790B9B}"/>
    <cellStyle name="Comma 182 6 4 2 2" xfId="10094" xr:uid="{0EC943D6-E3B1-453E-A65F-33F83D91F808}"/>
    <cellStyle name="Comma 182 6 4 2 2 2" xfId="13301" xr:uid="{99F0555E-7BA6-46A4-87AE-8100A98BEBEB}"/>
    <cellStyle name="Comma 182 6 4 2 2 2 2" xfId="27312" xr:uid="{E4777A9E-6B1D-49FE-A2D5-DB3246BB9715}"/>
    <cellStyle name="Comma 182 6 4 2 2 3" xfId="16396" xr:uid="{54156A90-F29D-4D78-9267-04B20EEE363A}"/>
    <cellStyle name="Comma 182 6 4 2 2 3 2" xfId="30398" xr:uid="{4A4665FA-B375-4384-A452-26F0B5F4EB8C}"/>
    <cellStyle name="Comma 182 6 4 2 2 4" xfId="24219" xr:uid="{00E98E73-AD9A-41F1-ADFB-78E9B2C6C88E}"/>
    <cellStyle name="Comma 182 6 4 2 3" xfId="6108" xr:uid="{BF25221A-030A-4EE2-8E16-89545D3D8B68}"/>
    <cellStyle name="Comma 182 6 4 2 3 2" xfId="21041" xr:uid="{E1BB8F41-1190-44D4-B130-31BC24A39066}"/>
    <cellStyle name="Comma 182 6 4 2 4" xfId="19495" xr:uid="{A4E2FC58-E1E8-4BFE-8F14-DBE4DC3A06EF}"/>
    <cellStyle name="Comma 182 6 4 3" xfId="8112" xr:uid="{0FA3240A-0C49-4172-A084-A935AEFA782E}"/>
    <cellStyle name="Comma 182 6 4 3 2" xfId="11757" xr:uid="{76B5761D-869D-4AE7-B8BD-D0414EB95FB8}"/>
    <cellStyle name="Comma 182 6 4 3 2 2" xfId="25769" xr:uid="{D9984971-7B87-4C19-8EE8-2FD1E1E1A7DF}"/>
    <cellStyle name="Comma 182 6 4 3 3" xfId="14852" xr:uid="{98E96E38-F9F3-4C5E-85B8-BC4C01102D78}"/>
    <cellStyle name="Comma 182 6 4 3 3 2" xfId="28855" xr:uid="{8C1F7F23-A7BA-415D-8647-601072580A56}"/>
    <cellStyle name="Comma 182 6 4 3 4" xfId="22676" xr:uid="{726E422F-AA5D-4F9E-A069-F9F27C4EDD6D}"/>
    <cellStyle name="Comma 182 6 4 4" xfId="17952" xr:uid="{DEF0F0A6-1266-4A0C-A407-845775C90143}"/>
    <cellStyle name="Comma 182 6 5" xfId="3293" xr:uid="{953210D3-686C-413A-98A6-0A3089B63A5F}"/>
    <cellStyle name="Comma 182 6 5 2" xfId="8993" xr:uid="{03F0BEBC-029B-486B-B467-AE1E50A1AACF}"/>
    <cellStyle name="Comma 182 6 5 2 2" xfId="12392" xr:uid="{AFBB2CB0-5B90-46AF-9DEF-DC889C094492}"/>
    <cellStyle name="Comma 182 6 5 2 2 2" xfId="26404" xr:uid="{8E9032A9-BEBF-469C-A102-FED0F58BDC1F}"/>
    <cellStyle name="Comma 182 6 5 2 3" xfId="15487" xr:uid="{84193DC1-F63C-48F7-AC3A-3A8CADDE96FE}"/>
    <cellStyle name="Comma 182 6 5 2 3 2" xfId="29490" xr:uid="{A6723222-48F8-4FD1-AAE8-0034205A071B}"/>
    <cellStyle name="Comma 182 6 5 2 4" xfId="23311" xr:uid="{E25BB1EF-FBDF-4568-81D5-54CD8B553CDD}"/>
    <cellStyle name="Comma 182 6 5 3" xfId="5200" xr:uid="{6F8D2460-06BF-4634-AF4F-5C60D5A41587}"/>
    <cellStyle name="Comma 182 6 5 3 2" xfId="20133" xr:uid="{4C6D6D1D-AADB-45DA-9DF3-10AEDB47971C}"/>
    <cellStyle name="Comma 182 6 5 4" xfId="18587" xr:uid="{A427B231-2A75-4121-8CAC-A5065239880B}"/>
    <cellStyle name="Comma 182 6 6" xfId="6992" xr:uid="{549E34AC-E2CD-4115-972E-E4919A566C64}"/>
    <cellStyle name="Comma 182 6 6 2" xfId="10849" xr:uid="{F5CAE287-69F2-47BB-AC9E-AAA04B85BF61}"/>
    <cellStyle name="Comma 182 6 6 2 2" xfId="24861" xr:uid="{FB222CC9-7D6A-4097-8A54-0897FDF2A124}"/>
    <cellStyle name="Comma 182 6 6 3" xfId="13944" xr:uid="{88CB719A-C601-43BC-8077-110C984F501B}"/>
    <cellStyle name="Comma 182 6 6 3 2" xfId="27947" xr:uid="{C7353E1A-87C3-4EDB-AD9E-B42AB1C50F6A}"/>
    <cellStyle name="Comma 182 6 6 4" xfId="21768" xr:uid="{8216381C-1D7E-4B4A-B16E-49A219983E2D}"/>
    <cellStyle name="Comma 182 6 7" xfId="17044" xr:uid="{5F2EFC71-4B9F-4C7F-8065-2FC7802C40F0}"/>
    <cellStyle name="Comma 182 7" xfId="1421" xr:uid="{7A1C9635-861D-42F3-A175-60EEB4FC2F91}"/>
    <cellStyle name="Comma 182 7 2" xfId="2426" xr:uid="{87D44F6E-F278-4A17-A284-9CC667F8ED77}"/>
    <cellStyle name="Comma 182 7 2 2" xfId="4616" xr:uid="{F084587F-1A49-4D2C-8CDF-6F6C5A866EB7}"/>
    <cellStyle name="Comma 182 7 2 2 2" xfId="10262" xr:uid="{204BA09D-DFBB-452E-AD4D-E8D16D6F3908}"/>
    <cellStyle name="Comma 182 7 2 2 2 2" xfId="13411" xr:uid="{F57F7EEB-B5F3-4220-8C10-0C80E9B03C55}"/>
    <cellStyle name="Comma 182 7 2 2 2 2 2" xfId="27422" xr:uid="{48172B01-752A-4012-A976-9AEBDAAA66AE}"/>
    <cellStyle name="Comma 182 7 2 2 2 3" xfId="16506" xr:uid="{70D5E31F-283C-48F1-BBAA-CFD3DBCBCCF1}"/>
    <cellStyle name="Comma 182 7 2 2 2 3 2" xfId="30508" xr:uid="{4411394A-D2E0-4E5C-83E5-B873815D2F40}"/>
    <cellStyle name="Comma 182 7 2 2 2 4" xfId="24329" xr:uid="{F035520F-A5EE-425B-8A59-36D0483F9634}"/>
    <cellStyle name="Comma 182 7 2 2 3" xfId="6218" xr:uid="{AEF2F575-0910-46E5-AA08-5751171A5185}"/>
    <cellStyle name="Comma 182 7 2 2 3 2" xfId="21151" xr:uid="{190850E2-3C89-45F6-9B1A-96FAB327C399}"/>
    <cellStyle name="Comma 182 7 2 2 4" xfId="19605" xr:uid="{7CC0CC62-D375-4CD8-BCFF-523892496F3A}"/>
    <cellStyle name="Comma 182 7 2 3" xfId="8280" xr:uid="{5AA27A3B-AD0B-477F-A0CF-0BE4B0CFC69C}"/>
    <cellStyle name="Comma 182 7 2 3 2" xfId="11867" xr:uid="{A6734EB5-8286-479D-B209-C806655F49BD}"/>
    <cellStyle name="Comma 182 7 2 3 2 2" xfId="25879" xr:uid="{4C93EAA3-74D7-48F2-923C-8DE8D15297B3}"/>
    <cellStyle name="Comma 182 7 2 3 3" xfId="14962" xr:uid="{48382A4B-9358-437F-A846-B531288D2718}"/>
    <cellStyle name="Comma 182 7 2 3 3 2" xfId="28965" xr:uid="{1CCC6771-BD7C-4156-AFA2-DDF5E5113C59}"/>
    <cellStyle name="Comma 182 7 2 3 4" xfId="22786" xr:uid="{CAE97A0E-36B3-4755-8491-9021C786E69D}"/>
    <cellStyle name="Comma 182 7 2 4" xfId="18062" xr:uid="{FF2D6EBD-175B-4D8C-8ACC-19046C365A18}"/>
    <cellStyle name="Comma 182 7 3" xfId="3703" xr:uid="{F09A6181-EA2E-4B49-98CB-561739AF2F9D}"/>
    <cellStyle name="Comma 182 7 3 2" xfId="9402" xr:uid="{774551A3-BDB1-4C34-B1FF-15783F857864}"/>
    <cellStyle name="Comma 182 7 3 2 2" xfId="12684" xr:uid="{3A0AB294-4F4E-48B0-A7CA-B697A4D5FBC8}"/>
    <cellStyle name="Comma 182 7 3 2 2 2" xfId="26695" xr:uid="{E17EEFC5-6FA1-4A01-936C-4E31AE58528D}"/>
    <cellStyle name="Comma 182 7 3 2 3" xfId="15779" xr:uid="{48BB58EF-2C70-4DEF-8500-603DC00B9922}"/>
    <cellStyle name="Comma 182 7 3 2 3 2" xfId="29781" xr:uid="{DDF04D49-AA99-476C-B264-9E4CB2CCF1DE}"/>
    <cellStyle name="Comma 182 7 3 2 4" xfId="23602" xr:uid="{B802B61D-F52C-42AF-AA29-F2C968BDA2D8}"/>
    <cellStyle name="Comma 182 7 3 3" xfId="5491" xr:uid="{6B2D99C6-3BB8-4A17-A5F4-8A46BF168315}"/>
    <cellStyle name="Comma 182 7 3 3 2" xfId="20424" xr:uid="{1318F3AB-B77B-4F44-8E42-11F5339413C4}"/>
    <cellStyle name="Comma 182 7 3 4" xfId="18878" xr:uid="{08330FE4-04A1-425A-98B7-7E94160B0ACD}"/>
    <cellStyle name="Comma 182 7 4" xfId="7401" xr:uid="{A3F4F7A4-2EF7-473B-85C6-0C7A17B96256}"/>
    <cellStyle name="Comma 182 7 4 2" xfId="11140" xr:uid="{ED8B73DF-5379-42C3-BA8F-F8B73D87B0FA}"/>
    <cellStyle name="Comma 182 7 4 2 2" xfId="25152" xr:uid="{EF8A22A5-5234-4DB2-A4FE-8CD0AD611416}"/>
    <cellStyle name="Comma 182 7 4 3" xfId="14235" xr:uid="{B9B12855-67F2-495D-AAA4-56C8030F5619}"/>
    <cellStyle name="Comma 182 7 4 3 2" xfId="28238" xr:uid="{5C8831E9-B66C-49F4-AE04-C5626F5FDC18}"/>
    <cellStyle name="Comma 182 7 4 4" xfId="22059" xr:uid="{A8BB4ECE-9293-4360-8E02-7481CDA3D340}"/>
    <cellStyle name="Comma 182 7 5" xfId="17335" xr:uid="{B4743A41-D5DB-49AC-8291-DC2B73B31362}"/>
    <cellStyle name="Comma 182 8" xfId="974" xr:uid="{D3DC48A2-11FD-4525-BF86-27EAC45704C2}"/>
    <cellStyle name="Comma 182 8 2" xfId="3311" xr:uid="{A454A778-DD47-4011-9F2F-9639D58ED002}"/>
    <cellStyle name="Comma 182 8 2 2" xfId="9011" xr:uid="{71F4FEC3-A5B8-43AF-B4C6-97F15921A47A}"/>
    <cellStyle name="Comma 182 8 2 2 2" xfId="12406" xr:uid="{BE71D23E-1FF6-4815-A958-5E01400119B6}"/>
    <cellStyle name="Comma 182 8 2 2 2 2" xfId="26418" xr:uid="{9766754E-A82C-4ABC-85B7-725BF139C8E6}"/>
    <cellStyle name="Comma 182 8 2 2 3" xfId="15501" xr:uid="{16CEDEB8-0B34-4E3B-8AD0-972E4FB3727C}"/>
    <cellStyle name="Comma 182 8 2 2 3 2" xfId="29504" xr:uid="{C1CCA03C-5E39-474F-9781-104B93DA1DE1}"/>
    <cellStyle name="Comma 182 8 2 2 4" xfId="23325" xr:uid="{E5011DB0-4C32-406B-B394-A19CD6F3B989}"/>
    <cellStyle name="Comma 182 8 2 3" xfId="5214" xr:uid="{2EC0F22E-1FCE-405A-8E7B-A03F1E13C65D}"/>
    <cellStyle name="Comma 182 8 2 3 2" xfId="20147" xr:uid="{59BACBFF-B5EE-4068-A7F5-C1C0A419C949}"/>
    <cellStyle name="Comma 182 8 2 4" xfId="18601" xr:uid="{DFDE085C-6087-4EAF-ABC0-3975B9B042C6}"/>
    <cellStyle name="Comma 182 8 3" xfId="7010" xr:uid="{E6BF5FF7-A886-41D1-B7B1-47DD0AF1121A}"/>
    <cellStyle name="Comma 182 8 3 2" xfId="10863" xr:uid="{A1B4A51C-3F15-4A5C-8449-8FE212F6CAA6}"/>
    <cellStyle name="Comma 182 8 3 2 2" xfId="24875" xr:uid="{146C574B-F3D8-4FF2-8AB9-8ABB23F98103}"/>
    <cellStyle name="Comma 182 8 3 3" xfId="13958" xr:uid="{66D7C2CE-709D-4050-B4E1-ECF96E5400EC}"/>
    <cellStyle name="Comma 182 8 3 3 2" xfId="27961" xr:uid="{AC7767BB-D2DC-4C5E-853C-9DDC1C9432F6}"/>
    <cellStyle name="Comma 182 8 3 4" xfId="21782" xr:uid="{4A8DAEB2-D355-4474-97BE-F18FD4CC7151}"/>
    <cellStyle name="Comma 182 8 4" xfId="17058" xr:uid="{07A14F42-E752-4CAC-9B48-469192C866E6}"/>
    <cellStyle name="Comma 182 9" xfId="1748" xr:uid="{0B763321-11C3-4BD8-B284-557052A36F5B}"/>
    <cellStyle name="Comma 182 9 2" xfId="4007" xr:uid="{9F7B5DA5-129C-486D-A2BA-57F6BEB2CF40}"/>
    <cellStyle name="Comma 182 9 2 2" xfId="9706" xr:uid="{4C371AE2-CFE0-48F3-A1A1-8366D859F8A5}"/>
    <cellStyle name="Comma 182 9 2 2 2" xfId="12961" xr:uid="{6F295C0D-53C1-43A2-A12A-52FB5B1FFE79}"/>
    <cellStyle name="Comma 182 9 2 2 2 2" xfId="26972" xr:uid="{0E60C8A6-342F-444A-AAE0-EC5F759D41A2}"/>
    <cellStyle name="Comma 182 9 2 2 3" xfId="16056" xr:uid="{B57A30E1-CA6F-457B-8CF5-9AA5175DAB34}"/>
    <cellStyle name="Comma 182 9 2 2 3 2" xfId="30058" xr:uid="{2D91DEC1-C3B5-41BD-8A2B-5F30058B9FDA}"/>
    <cellStyle name="Comma 182 9 2 2 4" xfId="23879" xr:uid="{72CD955E-76F9-4682-934E-3548EE4AA7C8}"/>
    <cellStyle name="Comma 182 9 2 3" xfId="5768" xr:uid="{2D0C0F8B-73D6-458B-891D-1216D803E731}"/>
    <cellStyle name="Comma 182 9 2 3 2" xfId="20701" xr:uid="{A6ADCF9E-E266-420B-AA1A-63939A799793}"/>
    <cellStyle name="Comma 182 9 2 4" xfId="19155" xr:uid="{031B01D3-C0F6-4FB2-931A-54915B202C3F}"/>
    <cellStyle name="Comma 182 9 3" xfId="7705" xr:uid="{02916927-9BC6-4FDB-846C-84C1BF6F771B}"/>
    <cellStyle name="Comma 182 9 3 2" xfId="11417" xr:uid="{93C96907-F8B6-4DB4-BDDB-F2D4F205FCC4}"/>
    <cellStyle name="Comma 182 9 3 2 2" xfId="25429" xr:uid="{0687CE98-DBF0-486B-9C8B-F9CFD0918855}"/>
    <cellStyle name="Comma 182 9 3 3" xfId="14512" xr:uid="{07F2A584-8099-4928-85DC-497DA5F49246}"/>
    <cellStyle name="Comma 182 9 3 3 2" xfId="28515" xr:uid="{E41F35E2-867B-4323-B44D-D7246D2F9705}"/>
    <cellStyle name="Comma 182 9 3 4" xfId="22336" xr:uid="{E131C0A4-05B0-415D-9198-B75CA3AE08EB}"/>
    <cellStyle name="Comma 182 9 4" xfId="17612" xr:uid="{37B6822B-7300-4FB4-B583-99E5C809F539}"/>
    <cellStyle name="Comma 183 4" xfId="987" xr:uid="{2055CAEE-08F6-4537-BB3B-98A9CF2111D6}"/>
    <cellStyle name="Comma 183 4 10" xfId="3321" xr:uid="{B15732D4-A24A-48B5-AC44-C7752B6AF9C3}"/>
    <cellStyle name="Comma 183 4 10 2" xfId="9021" xr:uid="{9B0C6FAA-BBE5-4F7F-8FF3-3472E97AB86A}"/>
    <cellStyle name="Comma 183 4 10 2 2" xfId="12414" xr:uid="{252C4E06-812F-4EE4-BE99-8786662985EE}"/>
    <cellStyle name="Comma 183 4 10 2 2 2" xfId="26426" xr:uid="{7530D3D3-069A-4EFD-A5A2-FF8CD1E3B57E}"/>
    <cellStyle name="Comma 183 4 10 2 3" xfId="15509" xr:uid="{C8C64C50-B250-4474-B87B-61DF8AA208BE}"/>
    <cellStyle name="Comma 183 4 10 2 3 2" xfId="29512" xr:uid="{DD277EEC-BDC7-48D5-94AC-13B1044E30BB}"/>
    <cellStyle name="Comma 183 4 10 2 4" xfId="23333" xr:uid="{6A00318B-A3EE-41B2-AFE4-2EC22ABB8997}"/>
    <cellStyle name="Comma 183 4 10 3" xfId="5222" xr:uid="{13192884-5FCB-43DE-BA37-40EA20BE9777}"/>
    <cellStyle name="Comma 183 4 10 3 2" xfId="20155" xr:uid="{B6793849-D369-4B84-B781-292236BA8613}"/>
    <cellStyle name="Comma 183 4 10 4" xfId="18609" xr:uid="{77398649-4447-4EF5-96E3-CDB2ECF654F5}"/>
    <cellStyle name="Comma 183 4 11" xfId="7020" xr:uid="{0D2CE5BD-C58D-4D87-B362-52C943353603}"/>
    <cellStyle name="Comma 183 4 11 2" xfId="10871" xr:uid="{D6AE8FB0-1C00-415B-98F9-1D75E300D567}"/>
    <cellStyle name="Comma 183 4 11 2 2" xfId="24883" xr:uid="{E632BB95-D89F-4407-A8D2-CB79E59B2368}"/>
    <cellStyle name="Comma 183 4 11 3" xfId="13966" xr:uid="{82C922D8-22A8-4FB8-B0D9-97ECD606A7A5}"/>
    <cellStyle name="Comma 183 4 11 3 2" xfId="27969" xr:uid="{9FCB9CC2-81AE-4466-B0A7-CC05B29AFDD0}"/>
    <cellStyle name="Comma 183 4 11 4" xfId="21790" xr:uid="{E34C29AC-0DEE-4AF2-97EB-410DE9A29D67}"/>
    <cellStyle name="Comma 183 4 12" xfId="17066" xr:uid="{559AEF99-DF36-438B-BB4E-70B7C2567605}"/>
    <cellStyle name="Comma 183 4 2" xfId="1223" xr:uid="{33FB68BC-2F0E-4CB2-94FC-4207AA02D803}"/>
    <cellStyle name="Comma 183 4 2 2" xfId="1646" xr:uid="{774E5ADF-3C91-4881-8499-2821616DC54D}"/>
    <cellStyle name="Comma 183 4 2 2 2" xfId="1998" xr:uid="{FDA8C6BD-76A4-48AE-9F1B-8CEEBC4FA54E}"/>
    <cellStyle name="Comma 183 4 2 2 2 2" xfId="4243" xr:uid="{8E4672F0-682E-4B2F-A6EB-CBEE645C7DCB}"/>
    <cellStyle name="Comma 183 4 2 2 2 2 2" xfId="9890" xr:uid="{74C726D6-8B58-41CC-85F4-1B05CC67BD28}"/>
    <cellStyle name="Comma 183 4 2 2 2 2 2 2" xfId="13140" xr:uid="{571E22A7-F781-4962-BB0C-7D54F0757DFA}"/>
    <cellStyle name="Comma 183 4 2 2 2 2 2 2 2" xfId="27151" xr:uid="{1F6D7E82-3BBD-4119-8605-A7BAED0B7E19}"/>
    <cellStyle name="Comma 183 4 2 2 2 2 2 3" xfId="16235" xr:uid="{90804F24-C658-47B1-8DE4-F94AC3EBA46C}"/>
    <cellStyle name="Comma 183 4 2 2 2 2 2 3 2" xfId="30237" xr:uid="{3BF9DB68-DE3B-4B3F-AC23-6238340DBBC1}"/>
    <cellStyle name="Comma 183 4 2 2 2 2 2 4" xfId="24058" xr:uid="{3324043B-3675-459F-B9A9-A7FB380366F2}"/>
    <cellStyle name="Comma 183 4 2 2 2 2 3" xfId="5947" xr:uid="{145B54DB-B6C3-481A-8453-2590D446A486}"/>
    <cellStyle name="Comma 183 4 2 2 2 2 3 2" xfId="20880" xr:uid="{3F1688F9-5AA5-4D0A-8334-4966FD9D2A0A}"/>
    <cellStyle name="Comma 183 4 2 2 2 2 4" xfId="19334" xr:uid="{315E240D-857A-4223-B2E0-EE39619F4DEB}"/>
    <cellStyle name="Comma 183 4 2 2 2 3" xfId="7889" xr:uid="{6036F438-92AB-4297-8E75-6C2FD1820D01}"/>
    <cellStyle name="Comma 183 4 2 2 2 3 2" xfId="11596" xr:uid="{E6F40BB3-23AA-4881-A550-6D31FBCE788D}"/>
    <cellStyle name="Comma 183 4 2 2 2 3 2 2" xfId="25608" xr:uid="{627C7ACB-FCAA-4C56-BAAC-D88E7DE84A62}"/>
    <cellStyle name="Comma 183 4 2 2 2 3 3" xfId="14691" xr:uid="{9ECA1273-3FCC-4B0A-A6D1-AF1CF3A2FF81}"/>
    <cellStyle name="Comma 183 4 2 2 2 3 3 2" xfId="28694" xr:uid="{2C7DF148-9C9F-4B61-BDE3-0C757A44A93B}"/>
    <cellStyle name="Comma 183 4 2 2 2 3 4" xfId="22515" xr:uid="{C12C3297-EDDF-495A-A84F-FB30E41843C7}"/>
    <cellStyle name="Comma 183 4 2 2 2 4" xfId="17791" xr:uid="{CD5E9570-D689-4CC6-A543-A13776985E6B}"/>
    <cellStyle name="Comma 183 4 2 2 3" xfId="174" xr:uid="{182D9E0C-332E-4387-B865-F3A2E4237098}"/>
    <cellStyle name="Comma 183 4 2 2 3 2" xfId="1544" xr:uid="{F904D4AB-955E-4B4E-8207-93BBC4990498}"/>
    <cellStyle name="Comma 183 4 2 2 3 2 2" xfId="1959" xr:uid="{BD8B758C-C129-43A7-979B-3905B1EFBDD3}"/>
    <cellStyle name="Comma 183 4 2 2 3 2 2 2" xfId="4204" xr:uid="{50FB5253-3FC0-4FD0-9E6A-3F2A857E7A74}"/>
    <cellStyle name="Comma 183 4 2 2 3 2 2 2 2" xfId="9851" xr:uid="{754C9261-5CD8-49EB-8475-A1B213A37C3F}"/>
    <cellStyle name="Comma 183 4 2 2 3 2 2 2 2 2" xfId="13101" xr:uid="{1314D78B-E8E8-4ED8-A6D5-28CB1319F94F}"/>
    <cellStyle name="Comma 183 4 2 2 3 2 2 2 2 2 2" xfId="27112" xr:uid="{68C390E4-18C5-47C4-A028-00E2E1913729}"/>
    <cellStyle name="Comma 183 4 2 2 3 2 2 2 2 3" xfId="16196" xr:uid="{B1925046-C76F-487A-BEBD-36CAA277891F}"/>
    <cellStyle name="Comma 183 4 2 2 3 2 2 2 2 3 2" xfId="30198" xr:uid="{19D2D0FE-F901-4E22-B38C-A7F7C8BC3A9F}"/>
    <cellStyle name="Comma 183 4 2 2 3 2 2 2 2 4" xfId="24019" xr:uid="{1D4F3223-2C31-4D37-A78C-06E83C3FCDA1}"/>
    <cellStyle name="Comma 183 4 2 2 3 2 2 2 3" xfId="5908" xr:uid="{B2AB890A-5A24-44DF-8708-C9385DF7AC24}"/>
    <cellStyle name="Comma 183 4 2 2 3 2 2 2 3 2" xfId="20841" xr:uid="{174919D2-5AAA-40BE-84A1-93372D2AE7EB}"/>
    <cellStyle name="Comma 183 4 2 2 3 2 2 2 4" xfId="19295" xr:uid="{15EDE260-30CF-49BF-A097-39FF5A7E408C}"/>
    <cellStyle name="Comma 183 4 2 2 3 2 2 3" xfId="7850" xr:uid="{27D69B0E-E093-43E0-8B7C-9F1200EED3A3}"/>
    <cellStyle name="Comma 183 4 2 2 3 2 2 3 2" xfId="11557" xr:uid="{497FE724-B03B-4E7E-8C59-FE6B8E745AF8}"/>
    <cellStyle name="Comma 183 4 2 2 3 2 2 3 2 2" xfId="25569" xr:uid="{1E2AC86A-9CE3-4CF5-B48E-841E3D2A5092}"/>
    <cellStyle name="Comma 183 4 2 2 3 2 2 3 3" xfId="14652" xr:uid="{92C47D43-0980-4651-90A0-5318E88F6BE0}"/>
    <cellStyle name="Comma 183 4 2 2 3 2 2 3 3 2" xfId="28655" xr:uid="{D973C97B-9210-4E06-AE52-52DFCD94B15E}"/>
    <cellStyle name="Comma 183 4 2 2 3 2 2 3 4" xfId="22476" xr:uid="{E762BF5B-26AC-4970-A989-7D1615CF6059}"/>
    <cellStyle name="Comma 183 4 2 2 3 2 2 4" xfId="17752" xr:uid="{36939AFF-280D-402C-946E-26F33042A47E}"/>
    <cellStyle name="Comma 183 4 2 2 3 2 3" xfId="3826" xr:uid="{C50DDCA5-A3DF-4BA7-AC66-D3EC83CB6CBB}"/>
    <cellStyle name="Comma 183 4 2 2 3 2 3 2" xfId="9525" xr:uid="{CDEB747A-FAE6-4C0E-81BA-138D38292819}"/>
    <cellStyle name="Comma 183 4 2 2 3 2 3 2 2" xfId="12787" xr:uid="{0B74A4D3-FEB4-4150-BD69-727163E05169}"/>
    <cellStyle name="Comma 183 4 2 2 3 2 3 2 2 2" xfId="26798" xr:uid="{A0399896-EDD3-4145-8960-5D3A782F04C2}"/>
    <cellStyle name="Comma 183 4 2 2 3 2 3 2 3" xfId="15882" xr:uid="{EC02BD97-37AE-4B6E-9D11-49CBAF748BDF}"/>
    <cellStyle name="Comma 183 4 2 2 3 2 3 2 3 2" xfId="29884" xr:uid="{72368A3C-4EB5-46A7-A4F3-7241F4F3C480}"/>
    <cellStyle name="Comma 183 4 2 2 3 2 3 2 4" xfId="23705" xr:uid="{B0F177D3-BFE4-473C-AE3A-D6A21DD61851}"/>
    <cellStyle name="Comma 183 4 2 2 3 2 3 3" xfId="5594" xr:uid="{8919BB43-0AFD-4949-BBDD-5F059896E607}"/>
    <cellStyle name="Comma 183 4 2 2 3 2 3 3 2" xfId="20527" xr:uid="{5306A57D-DA82-461A-BF40-70FB9A2FD79E}"/>
    <cellStyle name="Comma 183 4 2 2 3 2 3 4" xfId="18981" xr:uid="{1443DA3A-D8D6-448A-B775-94C04B455B01}"/>
    <cellStyle name="Comma 183 4 2 2 3 2 4" xfId="7524" xr:uid="{BEFEF64C-699A-4878-8573-460C43715FD0}"/>
    <cellStyle name="Comma 183 4 2 2 3 2 4 2" xfId="11243" xr:uid="{C8BB9978-0610-4038-8E9A-223C7180EF22}"/>
    <cellStyle name="Comma 183 4 2 2 3 2 4 2 2" xfId="25255" xr:uid="{24CCF17D-4E40-4C4F-8295-8F2A86623BD9}"/>
    <cellStyle name="Comma 183 4 2 2 3 2 4 3" xfId="14338" xr:uid="{6B4DA3C1-22EA-4784-A86E-B711F0DC0F87}"/>
    <cellStyle name="Comma 183 4 2 2 3 2 4 3 2" xfId="28341" xr:uid="{1C39AA6D-E9BC-43FA-9756-75C81EFDF8EE}"/>
    <cellStyle name="Comma 183 4 2 2 3 2 4 4" xfId="22162" xr:uid="{50C6CCDC-6AEF-4B54-B550-920C63DD9B33}"/>
    <cellStyle name="Comma 183 4 2 2 3 2 5" xfId="17438" xr:uid="{107612E1-5D10-4F30-8164-1C1FD1CB68FF}"/>
    <cellStyle name="Comma 183 4 2 2 3 3" xfId="1378" xr:uid="{0A934A7B-EAA4-44C6-A529-F8D4666999D2}"/>
    <cellStyle name="Comma 183 4 2 2 3 3 2" xfId="2383" xr:uid="{D6B075B1-22E2-412F-9450-226CEE146D8A}"/>
    <cellStyle name="Comma 183 4 2 2 3 3 2 2" xfId="4573" xr:uid="{7F4C68FD-0860-436B-948F-175D8FA66F52}"/>
    <cellStyle name="Comma 183 4 2 2 3 3 2 2 2" xfId="10219" xr:uid="{3549324D-B565-4009-9241-94AFB6AC022A}"/>
    <cellStyle name="Comma 183 4 2 2 3 3 2 2 2 2" xfId="13392" xr:uid="{6A782107-05A6-4637-819D-5C3DF255C2E4}"/>
    <cellStyle name="Comma 183 4 2 2 3 3 2 2 2 2 2" xfId="27403" xr:uid="{D72EDC49-65F7-4748-B54D-5DA025DB7E49}"/>
    <cellStyle name="Comma 183 4 2 2 3 3 2 2 2 3" xfId="16487" xr:uid="{8C26A058-E267-4E07-ACED-E150ECB45007}"/>
    <cellStyle name="Comma 183 4 2 2 3 3 2 2 2 3 2" xfId="30489" xr:uid="{2C01E8F9-415B-4E91-9506-E9DD066934CC}"/>
    <cellStyle name="Comma 183 4 2 2 3 3 2 2 2 4" xfId="24310" xr:uid="{6CCD5DCC-696A-4757-A30F-68BF3127D3C2}"/>
    <cellStyle name="Comma 183 4 2 2 3 3 2 2 3" xfId="6199" xr:uid="{867506DD-3FCC-43D8-BD7F-5E66E2CCB314}"/>
    <cellStyle name="Comma 183 4 2 2 3 3 2 2 3 2" xfId="21132" xr:uid="{5CBCAA7E-AAC7-46B9-9B6C-4EE377BD7C1E}"/>
    <cellStyle name="Comma 183 4 2 2 3 3 2 2 4" xfId="19586" xr:uid="{0F431AAB-CA69-4B7F-81BB-E73A195E88ED}"/>
    <cellStyle name="Comma 183 4 2 2 3 3 2 3" xfId="8237" xr:uid="{C506DF7C-04BE-40F3-8177-568B9BC859D1}"/>
    <cellStyle name="Comma 183 4 2 2 3 3 2 3 2" xfId="11848" xr:uid="{5F16C66B-35B2-4A46-B91A-54A9BADAE33F}"/>
    <cellStyle name="Comma 183 4 2 2 3 3 2 3 2 2" xfId="25860" xr:uid="{68C80432-20F3-4A56-9FA2-DEE7A3215B30}"/>
    <cellStyle name="Comma 183 4 2 2 3 3 2 3 3" xfId="14943" xr:uid="{98A654C1-985D-40C2-9828-8C010773E857}"/>
    <cellStyle name="Comma 183 4 2 2 3 3 2 3 3 2" xfId="28946" xr:uid="{10E7BDF0-712E-462A-B112-7B92A25A7872}"/>
    <cellStyle name="Comma 183 4 2 2 3 3 2 3 4" xfId="22767" xr:uid="{6803C53A-85D2-4902-868E-CA289FDEC639}"/>
    <cellStyle name="Comma 183 4 2 2 3 3 2 4" xfId="18043" xr:uid="{FA700065-2093-4A7B-BE09-CDB42C951C0C}"/>
    <cellStyle name="Comma 183 4 2 2 3 3 3" xfId="3660" xr:uid="{2BDE71B6-4A35-43DB-A019-CF3BC5FA0A82}"/>
    <cellStyle name="Comma 183 4 2 2 3 3 3 2" xfId="9359" xr:uid="{073E0F8D-3B14-42D4-90EC-9D3C6EADB0BA}"/>
    <cellStyle name="Comma 183 4 2 2 3 3 3 2 2" xfId="12664" xr:uid="{9B9C0B59-3C51-4536-8BAE-80A800B08E62}"/>
    <cellStyle name="Comma 183 4 2 2 3 3 3 2 2 2" xfId="26676" xr:uid="{0E9E3194-6930-4349-8D51-731FA7989D2C}"/>
    <cellStyle name="Comma 183 4 2 2 3 3 3 2 3" xfId="15759" xr:uid="{2544883F-8E3B-4E97-B016-82109934A30B}"/>
    <cellStyle name="Comma 183 4 2 2 3 3 3 2 3 2" xfId="29762" xr:uid="{8A108E76-DC79-45CB-9CF7-48320F388829}"/>
    <cellStyle name="Comma 183 4 2 2 3 3 3 2 4" xfId="23583" xr:uid="{60AEC9DA-3E80-4F0E-A94A-09EAB8FD44CE}"/>
    <cellStyle name="Comma 183 4 2 2 3 3 3 3" xfId="5472" xr:uid="{238A70D9-78C7-4A3E-B1E3-5DDD6B8B5EA4}"/>
    <cellStyle name="Comma 183 4 2 2 3 3 3 3 2" xfId="20405" xr:uid="{7351FE5E-DBE7-4069-A475-C34E306A15AC}"/>
    <cellStyle name="Comma 183 4 2 2 3 3 3 4" xfId="18859" xr:uid="{8DC981A7-3F67-4B5C-9560-08063538D39D}"/>
    <cellStyle name="Comma 183 4 2 2 3 3 4" xfId="7358" xr:uid="{B2BEBBC5-D898-403F-87A9-67C56D65F87E}"/>
    <cellStyle name="Comma 183 4 2 2 3 3 4 2" xfId="11121" xr:uid="{8F5A4898-B1E3-4C8B-93CA-8DF638C5AA6E}"/>
    <cellStyle name="Comma 183 4 2 2 3 3 4 2 2" xfId="25133" xr:uid="{AC04BF7E-6B71-469A-91B0-75410C7D1EC2}"/>
    <cellStyle name="Comma 183 4 2 2 3 3 4 3" xfId="14216" xr:uid="{D15C6F7F-9E83-44FC-9735-C6114DA55928}"/>
    <cellStyle name="Comma 183 4 2 2 3 3 4 3 2" xfId="28219" xr:uid="{0D82C784-6C83-4AA0-A3F6-3072C888B6AC}"/>
    <cellStyle name="Comma 183 4 2 2 3 3 4 4" xfId="22040" xr:uid="{A4F9DEBE-4084-4D7A-B4A8-70873E8F2327}"/>
    <cellStyle name="Comma 183 4 2 2 3 3 5" xfId="17316" xr:uid="{33F2D55C-3C1B-42E8-87E0-C273DC55D6E5}"/>
    <cellStyle name="Comma 183 4 2 2 3 4" xfId="1075" xr:uid="{0A4107BB-8FC4-4249-8A9B-026127205737}"/>
    <cellStyle name="Comma 183 4 2 2 3 4 2" xfId="3392" xr:uid="{4E6A628D-02D3-443D-B9A1-E10DFDB8B181}"/>
    <cellStyle name="Comma 183 4 2 2 3 4 2 2" xfId="9092" xr:uid="{BA419FA2-F1C6-424D-A707-12809B567E96}"/>
    <cellStyle name="Comma 183 4 2 2 3 4 2 2 2" xfId="12461" xr:uid="{E4228656-DD3A-48F8-9DD0-6381170DB4DE}"/>
    <cellStyle name="Comma 183 4 2 2 3 4 2 2 2 2" xfId="26473" xr:uid="{01799445-81F4-426D-8AEF-0A5876784818}"/>
    <cellStyle name="Comma 183 4 2 2 3 4 2 2 3" xfId="15556" xr:uid="{41ABD394-46F0-454E-A12D-C5192038C7B8}"/>
    <cellStyle name="Comma 183 4 2 2 3 4 2 2 3 2" xfId="29559" xr:uid="{5AA06B7D-BE43-4C0A-9880-B25CC42340CF}"/>
    <cellStyle name="Comma 183 4 2 2 3 4 2 2 4" xfId="23380" xr:uid="{21B14E71-E905-42FE-AE97-01C659A5213E}"/>
    <cellStyle name="Comma 183 4 2 2 3 4 2 3" xfId="5269" xr:uid="{F0717ACF-873C-463E-943B-72851D2B68C0}"/>
    <cellStyle name="Comma 183 4 2 2 3 4 2 3 2" xfId="20202" xr:uid="{387EBF7B-E4D3-40E1-A85C-A36ECF3FF32F}"/>
    <cellStyle name="Comma 183 4 2 2 3 4 2 4" xfId="18656" xr:uid="{15502570-E1AB-4F49-ABA4-E17C965DAFC8}"/>
    <cellStyle name="Comma 183 4 2 2 3 4 3" xfId="7091" xr:uid="{81618B43-9234-45DA-9BA5-3D1758C844B9}"/>
    <cellStyle name="Comma 183 4 2 2 3 4 3 2" xfId="10918" xr:uid="{20A002B7-9843-4D5E-A205-20A63ADA6B2E}"/>
    <cellStyle name="Comma 183 4 2 2 3 4 3 2 2" xfId="24930" xr:uid="{70938A3A-012C-43D4-AD93-E141FD321E80}"/>
    <cellStyle name="Comma 183 4 2 2 3 4 3 3" xfId="14013" xr:uid="{6FFBB2DB-179E-42C7-849E-C5477B901B1C}"/>
    <cellStyle name="Comma 183 4 2 2 3 4 3 3 2" xfId="28016" xr:uid="{CDFC9E38-000C-4995-8EEE-2E88637943B1}"/>
    <cellStyle name="Comma 183 4 2 2 3 4 3 4" xfId="21837" xr:uid="{91900E5E-A2C1-49D1-862C-D26EAE4323CB}"/>
    <cellStyle name="Comma 183 4 2 2 3 4 4" xfId="17113" xr:uid="{241B1B5E-0BB0-4C4A-A7DA-51C5D57B235E}"/>
    <cellStyle name="Comma 183 4 2 2 3 5" xfId="2886" xr:uid="{E1D158D7-ABB0-44D2-88B3-A3299AEFD4AB}"/>
    <cellStyle name="Comma 183 4 2 2 3 5 2" xfId="8634" xr:uid="{1555B8C8-E3A3-478C-A842-34B0A120452F}"/>
    <cellStyle name="Comma 183 4 2 2 3 5 2 2" xfId="12125" xr:uid="{50CCA4BB-7D47-4238-BA56-6C0AB395F2BF}"/>
    <cellStyle name="Comma 183 4 2 2 3 5 2 2 2" xfId="26137" xr:uid="{CED2BCB8-12C3-43BD-9CDC-DCFF659747AE}"/>
    <cellStyle name="Comma 183 4 2 2 3 5 2 3" xfId="15220" xr:uid="{E2C74B75-357C-4476-8163-DFCAD3DA639B}"/>
    <cellStyle name="Comma 183 4 2 2 3 5 2 3 2" xfId="29223" xr:uid="{29E827D7-D0EA-427F-B28B-0A1765A476E8}"/>
    <cellStyle name="Comma 183 4 2 2 3 5 2 4" xfId="23044" xr:uid="{E4E6E229-BFE7-4B1C-ADEE-7CA6E94816BC}"/>
    <cellStyle name="Comma 183 4 2 2 3 5 3" xfId="4930" xr:uid="{7A16D537-5203-4B08-BF7F-4C9DD214D99B}"/>
    <cellStyle name="Comma 183 4 2 2 3 5 3 2" xfId="19866" xr:uid="{B6C62B48-C021-4079-8C88-DA65DA017230}"/>
    <cellStyle name="Comma 183 4 2 2 3 5 4" xfId="18320" xr:uid="{0BD5B7CE-CAFE-458E-BF8F-B17D76856BB6}"/>
    <cellStyle name="Comma 183 4 2 2 3 6" xfId="6630" xr:uid="{E1B996AA-5E49-4320-B2D0-A8DBA58304A8}"/>
    <cellStyle name="Comma 183 4 2 2 3 6 2" xfId="10582" xr:uid="{0E74F893-4CDF-4A62-B7F6-B68E8CC0AABC}"/>
    <cellStyle name="Comma 183 4 2 2 3 6 2 2" xfId="24594" xr:uid="{8DC8E15C-A1C7-4E07-A655-715376EF79F8}"/>
    <cellStyle name="Comma 183 4 2 2 3 6 3" xfId="13677" xr:uid="{541D2A6C-0832-49FB-8870-1EC8CACFE5A9}"/>
    <cellStyle name="Comma 183 4 2 2 3 6 3 2" xfId="27680" xr:uid="{86C9D1B3-87BE-48FB-AFBF-AB89BC34DBD6}"/>
    <cellStyle name="Comma 183 4 2 2 3 6 4" xfId="21501" xr:uid="{3262B9AA-0EE6-44CE-9F95-8E8CC3BA1455}"/>
    <cellStyle name="Comma 183 4 2 2 3 7" xfId="16777" xr:uid="{E207C643-3221-4996-A97C-C61EA8A27060}"/>
    <cellStyle name="Comma 183 4 2 2 4" xfId="3928" xr:uid="{ABA8C03F-7CE6-4B09-B16C-629D4B8F7836}"/>
    <cellStyle name="Comma 183 4 2 2 4 2" xfId="9627" xr:uid="{2B893D59-7F72-4F74-857D-BABDB772C7B7}"/>
    <cellStyle name="Comma 183 4 2 2 4 2 2" xfId="12885" xr:uid="{59243159-6DAC-46D8-8CC7-6390FA76DD7C}"/>
    <cellStyle name="Comma 183 4 2 2 4 2 2 2" xfId="26896" xr:uid="{D5CED9A2-32B3-4B2B-A60B-35658CEBBF3A}"/>
    <cellStyle name="Comma 183 4 2 2 4 2 3" xfId="15980" xr:uid="{99FC589E-841C-451A-9C80-334C100C5747}"/>
    <cellStyle name="Comma 183 4 2 2 4 2 3 2" xfId="29982" xr:uid="{50DA4878-41D4-44AA-B5FA-54F1E7153C25}"/>
    <cellStyle name="Comma 183 4 2 2 4 2 4" xfId="23803" xr:uid="{9F0DB6B1-1C99-4396-A3FD-51EC310C44D0}"/>
    <cellStyle name="Comma 183 4 2 2 4 3" xfId="5692" xr:uid="{AD4119C7-F17D-43FE-8C3C-CFCC07844326}"/>
    <cellStyle name="Comma 183 4 2 2 4 3 2" xfId="20625" xr:uid="{D6204E02-2F4C-4995-B893-CBF91C7FE3B3}"/>
    <cellStyle name="Comma 183 4 2 2 4 4" xfId="19079" xr:uid="{48DE5E36-B6F0-4124-B54C-0AED8B08B381}"/>
    <cellStyle name="Comma 183 4 2 2 5" xfId="7626" xr:uid="{DE53544F-F95B-43D0-A57F-091F15E1A713}"/>
    <cellStyle name="Comma 183 4 2 2 5 2" xfId="11341" xr:uid="{451C7672-AD58-4E1B-9C78-1CDDF1207786}"/>
    <cellStyle name="Comma 183 4 2 2 5 2 2" xfId="25353" xr:uid="{F6A98E63-AFB6-4252-BD9E-B083AE2AAE6E}"/>
    <cellStyle name="Comma 183 4 2 2 5 3" xfId="14436" xr:uid="{DFFE72D1-AAC7-41AC-BDF3-592B9EA81935}"/>
    <cellStyle name="Comma 183 4 2 2 5 3 2" xfId="28439" xr:uid="{DB0BC00F-E771-48B6-98D1-76D445F11D25}"/>
    <cellStyle name="Comma 183 4 2 2 5 4" xfId="22260" xr:uid="{49D27C82-87EA-4E13-BDB0-8232D658417B}"/>
    <cellStyle name="Comma 183 4 2 2 6" xfId="17536" xr:uid="{E86E4CA6-D4C4-4A3A-9DBD-5CA6922371D0}"/>
    <cellStyle name="Comma 183 4 2 3" xfId="1454" xr:uid="{22A4080E-FC18-4FB8-A833-F8B2CF0EC64F}"/>
    <cellStyle name="Comma 183 4 2 3 2" xfId="2459" xr:uid="{17823FD2-07B6-4C19-9585-E73311BD3466}"/>
    <cellStyle name="Comma 183 4 2 3 2 2" xfId="4649" xr:uid="{F727919C-F965-4AB2-A9B6-A9148C1142E3}"/>
    <cellStyle name="Comma 183 4 2 3 2 2 2" xfId="10295" xr:uid="{5C5260DF-2BC0-4838-866D-76D3BB7568F7}"/>
    <cellStyle name="Comma 183 4 2 3 2 2 2 2" xfId="13436" xr:uid="{C610DE5F-467D-4AF8-93EF-3728BD57A0AF}"/>
    <cellStyle name="Comma 183 4 2 3 2 2 2 2 2" xfId="27447" xr:uid="{BC19AEB4-3737-467C-84C7-696BB7B37615}"/>
    <cellStyle name="Comma 183 4 2 3 2 2 2 3" xfId="16531" xr:uid="{4B7DA94E-388F-46F1-A7B2-A1672112865F}"/>
    <cellStyle name="Comma 183 4 2 3 2 2 2 3 2" xfId="30533" xr:uid="{4DD5F645-5009-4950-AFB9-7965D9B40F12}"/>
    <cellStyle name="Comma 183 4 2 3 2 2 2 4" xfId="24354" xr:uid="{631975D8-4930-474B-92D3-1FE6426D07CF}"/>
    <cellStyle name="Comma 183 4 2 3 2 2 3" xfId="6243" xr:uid="{E556DF88-F9F2-4D11-9B29-1FA3B31E16E5}"/>
    <cellStyle name="Comma 183 4 2 3 2 2 3 2" xfId="21176" xr:uid="{B05B31A8-3014-4EB7-AC24-5C4FB14D5AB0}"/>
    <cellStyle name="Comma 183 4 2 3 2 2 4" xfId="19630" xr:uid="{35C5E6B8-8D04-4347-9D66-0EC67051B06E}"/>
    <cellStyle name="Comma 183 4 2 3 2 3" xfId="8313" xr:uid="{F32EC043-FD45-4FA3-8133-4BB13A71F011}"/>
    <cellStyle name="Comma 183 4 2 3 2 3 2" xfId="11892" xr:uid="{B8C5B2B0-DD77-43C0-8969-3BDF454D6748}"/>
    <cellStyle name="Comma 183 4 2 3 2 3 2 2" xfId="25904" xr:uid="{73A9BDA3-7A65-42DB-9C56-1E61E3CA6C02}"/>
    <cellStyle name="Comma 183 4 2 3 2 3 3" xfId="14987" xr:uid="{D58520FC-18C8-437F-8D0F-FD7B3593C19D}"/>
    <cellStyle name="Comma 183 4 2 3 2 3 3 2" xfId="28990" xr:uid="{327FF656-46BE-4CBD-85FC-771B204FEBFC}"/>
    <cellStyle name="Comma 183 4 2 3 2 3 4" xfId="22811" xr:uid="{6D90F08D-7960-48AB-9D50-E2B6B6987A55}"/>
    <cellStyle name="Comma 183 4 2 3 2 4" xfId="18087" xr:uid="{7F68633D-4F96-4F36-87CE-F17B780E03A8}"/>
    <cellStyle name="Comma 183 4 2 3 3" xfId="3736" xr:uid="{7AC12712-D1A3-460C-B8E2-84FBF7BFF8AB}"/>
    <cellStyle name="Comma 183 4 2 3 3 2" xfId="9435" xr:uid="{0D654500-1626-4F7B-BE3A-C0A037A8F270}"/>
    <cellStyle name="Comma 183 4 2 3 3 2 2" xfId="12709" xr:uid="{4E2B6EEF-D2AB-4A6B-8FC2-ACE981E52574}"/>
    <cellStyle name="Comma 183 4 2 3 3 2 2 2" xfId="26720" xr:uid="{EA13B9D2-F226-4F05-AC66-4DC2FDCB9B77}"/>
    <cellStyle name="Comma 183 4 2 3 3 2 3" xfId="15804" xr:uid="{A33C12E0-C70B-4FE6-B667-EF78F9AB325F}"/>
    <cellStyle name="Comma 183 4 2 3 3 2 3 2" xfId="29806" xr:uid="{B870018B-9F85-455E-A25D-28E54CD9F568}"/>
    <cellStyle name="Comma 183 4 2 3 3 2 4" xfId="23627" xr:uid="{5339F6B4-8CAA-429E-9A4B-B12DF1B6E5ED}"/>
    <cellStyle name="Comma 183 4 2 3 3 3" xfId="5516" xr:uid="{3E3B1EF4-74D8-4A75-95C4-015AC338033A}"/>
    <cellStyle name="Comma 183 4 2 3 3 3 2" xfId="20449" xr:uid="{C5EEBE37-9E60-4A63-B2A3-BFBFA81E7992}"/>
    <cellStyle name="Comma 183 4 2 3 3 4" xfId="18903" xr:uid="{C3944CED-AD07-4A70-8123-99AB1D0077B1}"/>
    <cellStyle name="Comma 183 4 2 3 4" xfId="7434" xr:uid="{5345C251-B369-49E3-A0F7-4401E5EDC782}"/>
    <cellStyle name="Comma 183 4 2 3 4 2" xfId="11165" xr:uid="{604B1990-BC57-489B-8C44-199E78217014}"/>
    <cellStyle name="Comma 183 4 2 3 4 2 2" xfId="25177" xr:uid="{F4E0B83C-0177-4CB5-85DA-2606220F7E2A}"/>
    <cellStyle name="Comma 183 4 2 3 4 3" xfId="14260" xr:uid="{25F88509-9700-4FF8-8366-8342FFC48387}"/>
    <cellStyle name="Comma 183 4 2 3 4 3 2" xfId="28263" xr:uid="{F73FE9C1-38D6-4369-9DB0-D238214C2FAB}"/>
    <cellStyle name="Comma 183 4 2 3 4 4" xfId="22084" xr:uid="{11E2FFE8-CA85-43A1-A8F9-4C9BAAD57B85}"/>
    <cellStyle name="Comma 183 4 2 3 5" xfId="17360" xr:uid="{23EF0205-85CD-46A7-9A48-5B04A6B5484D}"/>
    <cellStyle name="Comma 183 4 2 4" xfId="1894" xr:uid="{7F5E6B0C-4C08-4C69-A69C-D5E7DCF796B9}"/>
    <cellStyle name="Comma 183 4 2 4 2" xfId="4139" xr:uid="{42153AD9-1BE0-4A92-B126-49DECC75F42A}"/>
    <cellStyle name="Comma 183 4 2 4 2 2" xfId="9786" xr:uid="{88181A96-A009-4948-89E5-4EE1915A74BB}"/>
    <cellStyle name="Comma 183 4 2 4 2 2 2" xfId="13036" xr:uid="{84F40E45-766F-48BF-B8AB-3A097C7732DC}"/>
    <cellStyle name="Comma 183 4 2 4 2 2 2 2" xfId="27047" xr:uid="{350250CD-286C-4E4B-A053-AEB5920C5BF1}"/>
    <cellStyle name="Comma 183 4 2 4 2 2 3" xfId="16131" xr:uid="{B1F677E4-6B9B-408A-95DB-81856C671129}"/>
    <cellStyle name="Comma 183 4 2 4 2 2 3 2" xfId="30133" xr:uid="{94C6C669-FB64-4A8C-B10F-8ABE4F9B5535}"/>
    <cellStyle name="Comma 183 4 2 4 2 2 4" xfId="23954" xr:uid="{A9E5E8C4-6DBB-4B93-A5F6-6678FCFD2651}"/>
    <cellStyle name="Comma 183 4 2 4 2 3" xfId="5843" xr:uid="{5F4FF70F-59F5-4BB5-9926-B3EB4A2AB41D}"/>
    <cellStyle name="Comma 183 4 2 4 2 3 2" xfId="20776" xr:uid="{3C9B6328-A2D4-42A5-B9C5-19CAB603B442}"/>
    <cellStyle name="Comma 183 4 2 4 2 4" xfId="19230" xr:uid="{10139820-A55F-4D4F-9676-C359DD19B2F4}"/>
    <cellStyle name="Comma 183 4 2 4 3" xfId="7785" xr:uid="{D32E00E8-814C-4E06-9199-BB9EAD2B5B5D}"/>
    <cellStyle name="Comma 183 4 2 4 3 2" xfId="11492" xr:uid="{28074585-E3B8-4B29-AA0D-4CEC6408C924}"/>
    <cellStyle name="Comma 183 4 2 4 3 2 2" xfId="25504" xr:uid="{D137D7B3-0BC8-45D2-B87A-EF2C44B7F79F}"/>
    <cellStyle name="Comma 183 4 2 4 3 3" xfId="14587" xr:uid="{EA475B48-5A29-4DDC-A5E0-E3EED274F833}"/>
    <cellStyle name="Comma 183 4 2 4 3 3 2" xfId="28590" xr:uid="{5C23D28F-1C75-48F6-8EDE-C5A06DBF30C9}"/>
    <cellStyle name="Comma 183 4 2 4 3 4" xfId="22411" xr:uid="{2586E68F-2768-48D5-8713-6DA419D73D9C}"/>
    <cellStyle name="Comma 183 4 2 4 4" xfId="17687" xr:uid="{FDAEC1CD-D8FC-470E-A330-2B31DE5F49FB}"/>
    <cellStyle name="Comma 183 4 2 5" xfId="3522" xr:uid="{661ED3BF-DDE7-4270-A11B-2CDAFEDD149E}"/>
    <cellStyle name="Comma 183 4 2 5 2" xfId="9222" xr:uid="{240FAC67-4069-4FDC-BF3B-3294E06EF956}"/>
    <cellStyle name="Comma 183 4 2 5 2 2" xfId="12560" xr:uid="{7A25BFCA-9A90-49D2-BC9A-41FE8E6EDEBC}"/>
    <cellStyle name="Comma 183 4 2 5 2 2 2" xfId="26572" xr:uid="{24E5C4E3-AFEE-4A7D-9B1C-A965BF30C7E6}"/>
    <cellStyle name="Comma 183 4 2 5 2 3" xfId="15655" xr:uid="{75534649-A723-435F-916C-91A5D7B8F61C}"/>
    <cellStyle name="Comma 183 4 2 5 2 3 2" xfId="29658" xr:uid="{A2DCE01D-6B5A-4C7A-8BB5-B133F4F9DFA0}"/>
    <cellStyle name="Comma 183 4 2 5 2 4" xfId="23479" xr:uid="{D55E851E-51BB-48EF-A083-1B692AA5AAAF}"/>
    <cellStyle name="Comma 183 4 2 5 3" xfId="5368" xr:uid="{5D4EB560-80D8-4AA6-BB24-7732289ADD19}"/>
    <cellStyle name="Comma 183 4 2 5 3 2" xfId="20301" xr:uid="{FACB4C35-FDF6-4FA4-BD85-46108E4269C0}"/>
    <cellStyle name="Comma 183 4 2 5 4" xfId="18755" xr:uid="{7915DC3D-78DA-4C2A-8693-77181928E85A}"/>
    <cellStyle name="Comma 183 4 2 6" xfId="7221" xr:uid="{BDD3D0CA-FC77-4A87-B85F-263798F55300}"/>
    <cellStyle name="Comma 183 4 2 6 2" xfId="11017" xr:uid="{EF598932-C141-49D9-AB08-7C3F310E29BC}"/>
    <cellStyle name="Comma 183 4 2 6 2 2" xfId="25029" xr:uid="{8D3912C2-948B-4382-99F3-200EDC90E414}"/>
    <cellStyle name="Comma 183 4 2 6 3" xfId="14112" xr:uid="{F9A7D932-2F2C-448B-9175-483F848DCBFD}"/>
    <cellStyle name="Comma 183 4 2 6 3 2" xfId="28115" xr:uid="{2F48B6CD-1230-4D28-9700-CEA81F47E81C}"/>
    <cellStyle name="Comma 183 4 2 6 4" xfId="21936" xr:uid="{FA013ADA-573B-4D30-9DF8-B107F3DBCA09}"/>
    <cellStyle name="Comma 183 4 2 7" xfId="17212" xr:uid="{4C6D0BD0-86F0-494A-9FE3-BF86AA7A5B17}"/>
    <cellStyle name="Comma 183 4 3" xfId="1296" xr:uid="{3C6220EE-897F-40E8-BE8E-5E1F1DF4F004}"/>
    <cellStyle name="Comma 183 4 3 2" xfId="1692" xr:uid="{3563C838-D521-45DC-AA3B-6FF8D05B67DD}"/>
    <cellStyle name="Comma 183 4 3 2 2" xfId="2028" xr:uid="{DCF60154-8D03-41EE-B7A9-7AFAEA330231}"/>
    <cellStyle name="Comma 183 4 3 2 2 2" xfId="4273" xr:uid="{4972BBB6-6BFF-4195-9CE4-A03AAD6CB403}"/>
    <cellStyle name="Comma 183 4 3 2 2 2 2" xfId="9920" xr:uid="{EF074CAF-BE15-4228-9792-3449DB1DFF7F}"/>
    <cellStyle name="Comma 183 4 3 2 2 2 2 2" xfId="13170" xr:uid="{894701C6-BA8A-40E4-841D-B2979AA11464}"/>
    <cellStyle name="Comma 183 4 3 2 2 2 2 2 2" xfId="27181" xr:uid="{877B4ABF-FD61-498D-BCD1-3156388E215D}"/>
    <cellStyle name="Comma 183 4 3 2 2 2 2 3" xfId="16265" xr:uid="{45A28E38-09BA-438F-BE0E-56151CC00AAA}"/>
    <cellStyle name="Comma 183 4 3 2 2 2 2 3 2" xfId="30267" xr:uid="{8FDE36AE-49E9-40B9-8AC6-342174E0A8E9}"/>
    <cellStyle name="Comma 183 4 3 2 2 2 2 4" xfId="24088" xr:uid="{64C9A555-5B48-482B-8F63-9BD65EC22143}"/>
    <cellStyle name="Comma 183 4 3 2 2 2 3" xfId="5977" xr:uid="{F7EEA031-316D-45D0-A1BC-8FA2808CE387}"/>
    <cellStyle name="Comma 183 4 3 2 2 2 3 2" xfId="20910" xr:uid="{D31DBACB-230C-47FC-AFA0-14CB048C1C55}"/>
    <cellStyle name="Comma 183 4 3 2 2 2 4" xfId="19364" xr:uid="{C3169571-C51F-44B1-B210-4405BA9AECC6}"/>
    <cellStyle name="Comma 183 4 3 2 2 3" xfId="7919" xr:uid="{86EF07D2-D967-46E1-9724-DC84557E7A87}"/>
    <cellStyle name="Comma 183 4 3 2 2 3 2" xfId="11626" xr:uid="{671B5AED-67B6-4E45-8BAE-4B791EBA1981}"/>
    <cellStyle name="Comma 183 4 3 2 2 3 2 2" xfId="25638" xr:uid="{6386F541-ED3F-4E4F-AE3D-CED91B064E7F}"/>
    <cellStyle name="Comma 183 4 3 2 2 3 3" xfId="14721" xr:uid="{441338E6-E07B-44B7-9041-CBFCEDDB39E8}"/>
    <cellStyle name="Comma 183 4 3 2 2 3 3 2" xfId="28724" xr:uid="{8B823C29-06CF-4049-8F05-B12AC54F9115}"/>
    <cellStyle name="Comma 183 4 3 2 2 3 4" xfId="22545" xr:uid="{C6DD5EC1-05FB-487B-B873-9F49E2C16D70}"/>
    <cellStyle name="Comma 183 4 3 2 2 4" xfId="17821" xr:uid="{F8DC0DEF-D274-4CCF-833E-A0DB03CDB841}"/>
    <cellStyle name="Comma 183 4 3 2 3" xfId="3974" xr:uid="{E6FF32ED-70DC-44CA-917D-A78D283508EC}"/>
    <cellStyle name="Comma 183 4 3 2 3 2" xfId="9673" xr:uid="{0692D6B4-CF55-4E5C-ABDC-CCB14A85AE4C}"/>
    <cellStyle name="Comma 183 4 3 2 3 2 2" xfId="12931" xr:uid="{AC4FC8F6-F34A-4664-AD05-06E3E7F96476}"/>
    <cellStyle name="Comma 183 4 3 2 3 2 2 2" xfId="26942" xr:uid="{70D459CB-411E-4E5F-87ED-61A995DC76D2}"/>
    <cellStyle name="Comma 183 4 3 2 3 2 3" xfId="16026" xr:uid="{1F576FF3-7138-4971-A601-2773C20DA1F0}"/>
    <cellStyle name="Comma 183 4 3 2 3 2 3 2" xfId="30028" xr:uid="{65D0F3D7-65FE-42E9-B75E-B35D5FFB0396}"/>
    <cellStyle name="Comma 183 4 3 2 3 2 4" xfId="23849" xr:uid="{347F26CC-986B-4975-A203-9C1813D5A137}"/>
    <cellStyle name="Comma 183 4 3 2 3 3" xfId="5738" xr:uid="{A155C2C8-AE7F-4277-8337-0FB9A61E98A3}"/>
    <cellStyle name="Comma 183 4 3 2 3 3 2" xfId="20671" xr:uid="{9294AF6D-B4D3-4918-8427-077951575196}"/>
    <cellStyle name="Comma 183 4 3 2 3 4" xfId="19125" xr:uid="{8D53AF64-EEB0-44CF-98E0-518953753AF2}"/>
    <cellStyle name="Comma 183 4 3 2 4" xfId="7672" xr:uid="{D5E2D63E-50E2-4AA9-B9BB-C670FC530E00}"/>
    <cellStyle name="Comma 183 4 3 2 4 2" xfId="11387" xr:uid="{0A8951D2-DC5C-4AC4-8104-D73F75EDEA45}"/>
    <cellStyle name="Comma 183 4 3 2 4 2 2" xfId="25399" xr:uid="{209D2FF3-45ED-40B3-8A7A-3307BCF4494F}"/>
    <cellStyle name="Comma 183 4 3 2 4 3" xfId="14482" xr:uid="{13AAE058-A1FA-41B4-A246-212BD892566A}"/>
    <cellStyle name="Comma 183 4 3 2 4 3 2" xfId="28485" xr:uid="{052E6092-8196-400F-87FE-A0EB52EF5EC6}"/>
    <cellStyle name="Comma 183 4 3 2 4 4" xfId="22306" xr:uid="{71EE2A69-E0C1-4561-BE7E-9F93124373DA}"/>
    <cellStyle name="Comma 183 4 3 2 5" xfId="17582" xr:uid="{95029BB0-E3CD-46E8-89A8-A381B92D7C45}"/>
    <cellStyle name="Comma 183 4 3 3" xfId="1481" xr:uid="{1F5B95CC-A41D-4272-97AD-2FA93A1768F0}"/>
    <cellStyle name="Comma 183 4 3 3 2" xfId="2486" xr:uid="{CEFD9C69-679E-49D4-9102-C01A0E9BE6F8}"/>
    <cellStyle name="Comma 183 4 3 3 2 2" xfId="4676" xr:uid="{1E57DD31-BA0F-4153-89F1-CE33F2E386D8}"/>
    <cellStyle name="Comma 183 4 3 3 2 2 2" xfId="10322" xr:uid="{B538B2F7-CB8B-4017-87A5-71DD241E3DB2}"/>
    <cellStyle name="Comma 183 4 3 3 2 2 2 2" xfId="13454" xr:uid="{2046D054-0B17-4723-8E2E-AA1D69FBBB0E}"/>
    <cellStyle name="Comma 183 4 3 3 2 2 2 2 2" xfId="27465" xr:uid="{51AF4631-946B-4C72-B73F-4BE3F7F91917}"/>
    <cellStyle name="Comma 183 4 3 3 2 2 2 3" xfId="16549" xr:uid="{20F78894-89BE-4E8B-A5F9-4D6C693F8AB7}"/>
    <cellStyle name="Comma 183 4 3 3 2 2 2 3 2" xfId="30551" xr:uid="{F9A3C797-3D86-4A53-92A2-ED20B1091333}"/>
    <cellStyle name="Comma 183 4 3 3 2 2 2 4" xfId="24372" xr:uid="{19F40621-AE1B-4E3A-A419-B63701267236}"/>
    <cellStyle name="Comma 183 4 3 3 2 2 3" xfId="6261" xr:uid="{FE6BA655-B249-4F4D-8E83-0FDE518D5D58}"/>
    <cellStyle name="Comma 183 4 3 3 2 2 3 2" xfId="21194" xr:uid="{75484B64-15C8-47D6-98B5-A0737E973D77}"/>
    <cellStyle name="Comma 183 4 3 3 2 2 4" xfId="19648" xr:uid="{27ADD374-ABAB-4C64-BE21-0B6F585C7680}"/>
    <cellStyle name="Comma 183 4 3 3 2 3" xfId="8340" xr:uid="{841A4A39-99A8-49F6-B44D-DFC42738C994}"/>
    <cellStyle name="Comma 183 4 3 3 2 3 2" xfId="11910" xr:uid="{D513A863-5B1C-41C9-B355-9CF0E5414669}"/>
    <cellStyle name="Comma 183 4 3 3 2 3 2 2" xfId="25922" xr:uid="{820DC96A-4E5A-4C65-B7C8-FE2D710E973B}"/>
    <cellStyle name="Comma 183 4 3 3 2 3 3" xfId="15005" xr:uid="{E7A5D960-EAB8-4BD6-A3C5-F2E0D1B12C4D}"/>
    <cellStyle name="Comma 183 4 3 3 2 3 3 2" xfId="29008" xr:uid="{F11DE726-296B-4A00-B459-B13BD4610D6D}"/>
    <cellStyle name="Comma 183 4 3 3 2 3 4" xfId="22829" xr:uid="{347DC5EC-0351-4D0F-A4C1-E0ECC5756C4C}"/>
    <cellStyle name="Comma 183 4 3 3 2 4" xfId="18105" xr:uid="{A6C510E6-8853-449E-A6C0-13CE601F725D}"/>
    <cellStyle name="Comma 183 4 3 3 3" xfId="3763" xr:uid="{69EA9534-EAFE-4777-AC0E-9E7DEE2AE3D3}"/>
    <cellStyle name="Comma 183 4 3 3 3 2" xfId="9462" xr:uid="{DABDD992-8230-4105-84B1-1B9798F6E629}"/>
    <cellStyle name="Comma 183 4 3 3 3 2 2" xfId="12727" xr:uid="{E0813A4B-35B5-4F06-8A5F-455736C744AC}"/>
    <cellStyle name="Comma 183 4 3 3 3 2 2 2" xfId="26738" xr:uid="{8D3B2CD2-D16D-4C71-8113-22FF04F2F6A1}"/>
    <cellStyle name="Comma 183 4 3 3 3 2 3" xfId="15822" xr:uid="{461D31E6-75B2-4DBA-81BE-607F5D9630DC}"/>
    <cellStyle name="Comma 183 4 3 3 3 2 3 2" xfId="29824" xr:uid="{A8BF0E32-D119-418B-8CAD-0A6081B7D799}"/>
    <cellStyle name="Comma 183 4 3 3 3 2 4" xfId="23645" xr:uid="{D6047E9A-BC0C-41BF-B023-76487399022B}"/>
    <cellStyle name="Comma 183 4 3 3 3 3" xfId="5534" xr:uid="{9FA4D1FB-DE75-410C-B230-FCC569677152}"/>
    <cellStyle name="Comma 183 4 3 3 3 3 2" xfId="20467" xr:uid="{F181BB93-A222-47CE-A040-E938B7B4BCE6}"/>
    <cellStyle name="Comma 183 4 3 3 3 4" xfId="18921" xr:uid="{A618447A-8F72-48E5-A160-F149530652BB}"/>
    <cellStyle name="Comma 183 4 3 3 4" xfId="7461" xr:uid="{5623F707-D0D7-4B47-BCD3-3D6145C1F9F4}"/>
    <cellStyle name="Comma 183 4 3 3 4 2" xfId="11183" xr:uid="{4C85078E-A5BA-4933-88C7-9F2FDF467809}"/>
    <cellStyle name="Comma 183 4 3 3 4 2 2" xfId="25195" xr:uid="{CB13E70E-507F-4434-9912-392F6099ACD0}"/>
    <cellStyle name="Comma 183 4 3 3 4 3" xfId="14278" xr:uid="{6F9D7441-4690-4EAE-AB16-AA1B3070CD36}"/>
    <cellStyle name="Comma 183 4 3 3 4 3 2" xfId="28281" xr:uid="{79CE2844-461F-4601-8E4B-3FBAB74E6508}"/>
    <cellStyle name="Comma 183 4 3 3 4 4" xfId="22102" xr:uid="{B5346B73-03F0-437B-89C8-D050D6AB9E20}"/>
    <cellStyle name="Comma 183 4 3 3 5" xfId="17378" xr:uid="{25F94DEE-50A1-4330-B65E-EDB5A23BF6F7}"/>
    <cellStyle name="Comma 183 4 3 4" xfId="1911" xr:uid="{996F6EEB-1F3C-43B0-84CC-5A6A94ED5410}"/>
    <cellStyle name="Comma 183 4 3 4 2" xfId="4156" xr:uid="{90223FD5-49FB-410C-A765-943D08BC8AB9}"/>
    <cellStyle name="Comma 183 4 3 4 2 2" xfId="9803" xr:uid="{69499FB8-9A1E-4EB1-8551-CF0C49A4A54B}"/>
    <cellStyle name="Comma 183 4 3 4 2 2 2" xfId="13053" xr:uid="{800BE8B2-8FF2-479A-9F95-C19B7C23FE72}"/>
    <cellStyle name="Comma 183 4 3 4 2 2 2 2" xfId="27064" xr:uid="{21DE1EE1-6F9D-43EE-982A-670CD04E218F}"/>
    <cellStyle name="Comma 183 4 3 4 2 2 3" xfId="16148" xr:uid="{E5D1C6E4-5B17-42B8-BFF2-705261D78300}"/>
    <cellStyle name="Comma 183 4 3 4 2 2 3 2" xfId="30150" xr:uid="{69C383CE-8CC1-4805-9CB6-634DB1112A76}"/>
    <cellStyle name="Comma 183 4 3 4 2 2 4" xfId="23971" xr:uid="{5FAEB210-64A5-4C44-9057-4F22A2BECD7A}"/>
    <cellStyle name="Comma 183 4 3 4 2 3" xfId="5860" xr:uid="{F2AF663F-0B58-47B8-8F67-168DC933AC80}"/>
    <cellStyle name="Comma 183 4 3 4 2 3 2" xfId="20793" xr:uid="{5671D502-9766-4F30-8829-7DCA781A24EB}"/>
    <cellStyle name="Comma 183 4 3 4 2 4" xfId="19247" xr:uid="{66DEA715-4E31-4317-AB8F-A09DDB25954E}"/>
    <cellStyle name="Comma 183 4 3 4 3" xfId="7802" xr:uid="{9C90D8C2-A193-4A96-AD36-3A768E081CA3}"/>
    <cellStyle name="Comma 183 4 3 4 3 2" xfId="11509" xr:uid="{8D3A19AA-47E2-4A4C-82F5-6379CDACFC73}"/>
    <cellStyle name="Comma 183 4 3 4 3 2 2" xfId="25521" xr:uid="{64C60305-F2F7-4D96-A117-4801E434A23D}"/>
    <cellStyle name="Comma 183 4 3 4 3 3" xfId="14604" xr:uid="{02EA756A-96A2-4EB9-A28E-8F1398274C6A}"/>
    <cellStyle name="Comma 183 4 3 4 3 3 2" xfId="28607" xr:uid="{3FC27A1D-E0F9-47CF-8484-4AB4728E7704}"/>
    <cellStyle name="Comma 183 4 3 4 3 4" xfId="22428" xr:uid="{B465C763-D61D-4E91-ABFD-F9C5F122C425}"/>
    <cellStyle name="Comma 183 4 3 4 4" xfId="17704" xr:uid="{1812D97F-76C0-4A4F-9CCC-1431055342CF}"/>
    <cellStyle name="Comma 183 4 3 5" xfId="3579" xr:uid="{7F034307-C7B2-444F-9D2A-5B2E1405A95D}"/>
    <cellStyle name="Comma 183 4 3 5 2" xfId="9278" xr:uid="{D852CF10-C885-4FDD-99DD-EFD315FD8ECF}"/>
    <cellStyle name="Comma 183 4 3 5 2 2" xfId="12607" xr:uid="{47F061DD-64FB-4179-812C-D9C40D3541FD}"/>
    <cellStyle name="Comma 183 4 3 5 2 2 2" xfId="26619" xr:uid="{3FFA88C9-6167-487D-920C-2CF3E877135A}"/>
    <cellStyle name="Comma 183 4 3 5 2 3" xfId="15702" xr:uid="{73C8C0FC-831F-40DD-BEEB-9D602C18EDA2}"/>
    <cellStyle name="Comma 183 4 3 5 2 3 2" xfId="29705" xr:uid="{9038C8D5-755C-41CB-A687-9A26E7B6E7FC}"/>
    <cellStyle name="Comma 183 4 3 5 2 4" xfId="23526" xr:uid="{AEE6E456-B528-4E19-8066-047F8F980B19}"/>
    <cellStyle name="Comma 183 4 3 5 3" xfId="5415" xr:uid="{68626784-9787-4FF6-A2B9-AAB19081ED93}"/>
    <cellStyle name="Comma 183 4 3 5 3 2" xfId="20348" xr:uid="{7127642F-D3E6-4FA6-B811-43F2673EBD4E}"/>
    <cellStyle name="Comma 183 4 3 5 4" xfId="18802" xr:uid="{9A3B2D5F-00B3-464C-90F9-3BB3A43C16FC}"/>
    <cellStyle name="Comma 183 4 3 6" xfId="7277" xr:uid="{789EFDB0-C70E-4E0F-993D-02B914AB90C4}"/>
    <cellStyle name="Comma 183 4 3 6 2" xfId="11064" xr:uid="{6074A55B-3205-49D4-A927-4D61F065F093}"/>
    <cellStyle name="Comma 183 4 3 6 2 2" xfId="25076" xr:uid="{32AC7AC9-D1EB-44F4-9BF0-1060938100FA}"/>
    <cellStyle name="Comma 183 4 3 6 3" xfId="14159" xr:uid="{AE91D87C-74CF-4F1F-92B5-59754EE7B88D}"/>
    <cellStyle name="Comma 183 4 3 6 3 2" xfId="28162" xr:uid="{1EC799B4-C3F5-4766-B1D7-1777B5C0286F}"/>
    <cellStyle name="Comma 183 4 3 6 4" xfId="21983" xr:uid="{2413FFC9-7C35-4428-811B-809622CF8CFF}"/>
    <cellStyle name="Comma 183 4 3 7" xfId="17259" xr:uid="{F996A1AB-C782-482F-9C1D-57D5E217C692}"/>
    <cellStyle name="Comma 183 4 4" xfId="1326" xr:uid="{A20281D7-D0AC-42D7-9FAF-16F72CF603FE}"/>
    <cellStyle name="Comma 183 4 4 2" xfId="1710" xr:uid="{D2671F68-CEF8-4724-AF7F-8EA75443A84E}"/>
    <cellStyle name="Comma 183 4 4 2 2" xfId="2043" xr:uid="{25EA9DE0-DBBB-47EC-A83E-6A7AF6A03DFA}"/>
    <cellStyle name="Comma 183 4 4 2 2 2" xfId="4288" xr:uid="{DC5930FB-0A21-4161-B5AF-BAEC658BD6B8}"/>
    <cellStyle name="Comma 183 4 4 2 2 2 2" xfId="9935" xr:uid="{04097535-8B48-4377-8FEC-8F4D09AAECB5}"/>
    <cellStyle name="Comma 183 4 4 2 2 2 2 2" xfId="13185" xr:uid="{A8A5A0C6-569D-4AA2-9EA5-58D3D9359F93}"/>
    <cellStyle name="Comma 183 4 4 2 2 2 2 2 2" xfId="27196" xr:uid="{C09FCEC1-68DF-4E14-AC1E-3F0BBB2825C4}"/>
    <cellStyle name="Comma 183 4 4 2 2 2 2 3" xfId="16280" xr:uid="{29BD8F83-4199-4BE2-9F8A-2F438AF54472}"/>
    <cellStyle name="Comma 183 4 4 2 2 2 2 3 2" xfId="30282" xr:uid="{95E7BF01-D3FA-4791-BA4E-5A1DC22ED047}"/>
    <cellStyle name="Comma 183 4 4 2 2 2 2 4" xfId="24103" xr:uid="{C7BB95C6-66D2-44AE-8125-28E33BE917B8}"/>
    <cellStyle name="Comma 183 4 4 2 2 2 3" xfId="5992" xr:uid="{423FAAC9-BCDF-4963-9874-B0C35F673A80}"/>
    <cellStyle name="Comma 183 4 4 2 2 2 3 2" xfId="20925" xr:uid="{7564D50F-8DE8-43BC-BF87-BD8214A921EE}"/>
    <cellStyle name="Comma 183 4 4 2 2 2 4" xfId="19379" xr:uid="{73E79671-B341-42BC-8608-7EA5B9C15F35}"/>
    <cellStyle name="Comma 183 4 4 2 2 3" xfId="7934" xr:uid="{0D28B1C0-7E46-41F3-BB21-CCB08605CC1A}"/>
    <cellStyle name="Comma 183 4 4 2 2 3 2" xfId="11641" xr:uid="{D94BC719-1D31-475B-9A9E-052B78B82C1A}"/>
    <cellStyle name="Comma 183 4 4 2 2 3 2 2" xfId="25653" xr:uid="{E674E84F-A88F-4599-AD2B-65CB34D27FD8}"/>
    <cellStyle name="Comma 183 4 4 2 2 3 3" xfId="14736" xr:uid="{76D3844D-0980-42B0-8F3B-DEA35B715272}"/>
    <cellStyle name="Comma 183 4 4 2 2 3 3 2" xfId="28739" xr:uid="{2AB052FA-13F2-4050-A34B-E22A0759B7B6}"/>
    <cellStyle name="Comma 183 4 4 2 2 3 4" xfId="22560" xr:uid="{FEF1C223-E097-447D-8886-7116050C9ED2}"/>
    <cellStyle name="Comma 183 4 4 2 2 4" xfId="17836" xr:uid="{CEF1D36F-D35F-486E-AFCD-3526A33F554B}"/>
    <cellStyle name="Comma 183 4 4 2 3" xfId="3992" xr:uid="{CB1BEAD7-8EFC-4368-B1CB-4B335BEC2C92}"/>
    <cellStyle name="Comma 183 4 4 2 3 2" xfId="9691" xr:uid="{4B82EC8E-4313-43BD-A8A6-3496071BE486}"/>
    <cellStyle name="Comma 183 4 4 2 3 2 2" xfId="12949" xr:uid="{4F6EE018-FF6D-40E5-B1A6-BF1A30A2385E}"/>
    <cellStyle name="Comma 183 4 4 2 3 2 2 2" xfId="26960" xr:uid="{F2D90FFE-AFC7-41E3-9B20-B3BC5863D96C}"/>
    <cellStyle name="Comma 183 4 4 2 3 2 3" xfId="16044" xr:uid="{BA9B29F0-E258-4819-BBE3-50AD51A15305}"/>
    <cellStyle name="Comma 183 4 4 2 3 2 3 2" xfId="30046" xr:uid="{753961DE-EFAB-4246-9CB9-43DBD1528F13}"/>
    <cellStyle name="Comma 183 4 4 2 3 2 4" xfId="23867" xr:uid="{37CCC958-CC0F-4630-B65B-70A2E5091722}"/>
    <cellStyle name="Comma 183 4 4 2 3 3" xfId="5756" xr:uid="{04E0131D-5D23-4F43-A6AA-8132B53187F2}"/>
    <cellStyle name="Comma 183 4 4 2 3 3 2" xfId="20689" xr:uid="{B0DAA91B-4292-42E6-8E6C-DE3D13A40AE3}"/>
    <cellStyle name="Comma 183 4 4 2 3 4" xfId="19143" xr:uid="{C7F2AC61-60AB-408F-9715-B364D14AB27C}"/>
    <cellStyle name="Comma 183 4 4 2 4" xfId="7690" xr:uid="{6E0425EB-1DB5-4B94-8EF7-EEA00F3DA67B}"/>
    <cellStyle name="Comma 183 4 4 2 4 2" xfId="11405" xr:uid="{8F29E334-4FD2-490A-B096-E670CC8E6259}"/>
    <cellStyle name="Comma 183 4 4 2 4 2 2" xfId="25417" xr:uid="{06B09325-02F3-4CC8-8B05-8D8479373C92}"/>
    <cellStyle name="Comma 183 4 4 2 4 3" xfId="14500" xr:uid="{2871C82D-C143-4640-8BDA-B0AC18AA289A}"/>
    <cellStyle name="Comma 183 4 4 2 4 3 2" xfId="28503" xr:uid="{039B8F1C-A85B-4188-B547-E1F28D7D7DCF}"/>
    <cellStyle name="Comma 183 4 4 2 4 4" xfId="22324" xr:uid="{C7BD952A-0248-4FD7-9AD2-E818E844B73D}"/>
    <cellStyle name="Comma 183 4 4 2 5" xfId="17600" xr:uid="{FDD16ED7-86F0-4EC7-A534-2593141B860E}"/>
    <cellStyle name="Comma 183 4 4 3" xfId="1498" xr:uid="{CCEB649A-0D4F-45D1-AF19-B2EEFBFFBDEF}"/>
    <cellStyle name="Comma 183 4 4 3 2" xfId="2503" xr:uid="{335AB24B-AEC5-4395-94E1-E8178895FD86}"/>
    <cellStyle name="Comma 183 4 4 3 2 2" xfId="4693" xr:uid="{1E08693F-5F4B-4C3C-8F98-0543AF115C75}"/>
    <cellStyle name="Comma 183 4 4 3 2 2 2" xfId="10339" xr:uid="{F68F0E4C-B956-4B3F-9C36-EFA8CA051708}"/>
    <cellStyle name="Comma 183 4 4 3 2 2 2 2" xfId="13471" xr:uid="{A3737C6B-2D76-470A-BF73-C30C363C9B44}"/>
    <cellStyle name="Comma 183 4 4 3 2 2 2 2 2" xfId="27482" xr:uid="{07504CC9-6B2E-4BFB-A6AA-F0EE9B88B101}"/>
    <cellStyle name="Comma 183 4 4 3 2 2 2 3" xfId="16566" xr:uid="{1AA103A0-F67C-4ABD-8290-C3A5B65149C6}"/>
    <cellStyle name="Comma 183 4 4 3 2 2 2 3 2" xfId="30568" xr:uid="{3DFC10BB-45CA-4BDE-9FBA-EFA667E9AE9E}"/>
    <cellStyle name="Comma 183 4 4 3 2 2 2 4" xfId="24389" xr:uid="{400B58FF-6CEA-4125-A060-8D03D1517D72}"/>
    <cellStyle name="Comma 183 4 4 3 2 2 3" xfId="6278" xr:uid="{652637B2-4419-428D-99FB-F05E2F199ACD}"/>
    <cellStyle name="Comma 183 4 4 3 2 2 3 2" xfId="21211" xr:uid="{8A408B55-BA46-4B72-892E-1BBA46776547}"/>
    <cellStyle name="Comma 183 4 4 3 2 2 4" xfId="19665" xr:uid="{D09FF724-17DA-483D-A7CD-F49FFF5D5598}"/>
    <cellStyle name="Comma 183 4 4 3 2 3" xfId="8357" xr:uid="{824988DD-49CD-4E17-89F0-020887422148}"/>
    <cellStyle name="Comma 183 4 4 3 2 3 2" xfId="11927" xr:uid="{FDB3F9C6-D959-485E-9A8A-7E1854BFE532}"/>
    <cellStyle name="Comma 183 4 4 3 2 3 2 2" xfId="25939" xr:uid="{45F52FB3-6258-4FD3-87B2-2C8A46FC7DDF}"/>
    <cellStyle name="Comma 183 4 4 3 2 3 3" xfId="15022" xr:uid="{A3AFC060-B1EE-48BC-95D8-AF630FBC6E8D}"/>
    <cellStyle name="Comma 183 4 4 3 2 3 3 2" xfId="29025" xr:uid="{B987982C-ABD6-4380-BD49-A452F805671E}"/>
    <cellStyle name="Comma 183 4 4 3 2 3 4" xfId="22846" xr:uid="{BF33A976-C7B2-4058-8DE0-CA310F27DA0E}"/>
    <cellStyle name="Comma 183 4 4 3 2 4" xfId="18122" xr:uid="{5819C973-89E9-47A2-9B42-A39BB9549F0C}"/>
    <cellStyle name="Comma 183 4 4 3 3" xfId="3780" xr:uid="{53842A65-59A5-499C-8104-18FD4C2CB9C5}"/>
    <cellStyle name="Comma 183 4 4 3 3 2" xfId="9479" xr:uid="{2CB85EEC-549F-423E-B310-178D595ECA5E}"/>
    <cellStyle name="Comma 183 4 4 3 3 2 2" xfId="12744" xr:uid="{945A8578-83D0-4D43-99FD-AC6782B8C247}"/>
    <cellStyle name="Comma 183 4 4 3 3 2 2 2" xfId="26755" xr:uid="{919C8EF6-75B6-4AC5-8BC9-1BE53480198F}"/>
    <cellStyle name="Comma 183 4 4 3 3 2 3" xfId="15839" xr:uid="{E1856A2D-9312-4AC7-B1DE-829A7E82FB9D}"/>
    <cellStyle name="Comma 183 4 4 3 3 2 3 2" xfId="29841" xr:uid="{F06D7C07-CA67-4936-8D10-812487FABB2E}"/>
    <cellStyle name="Comma 183 4 4 3 3 2 4" xfId="23662" xr:uid="{88EE9E83-106E-4472-8DA9-81C9730B8DDA}"/>
    <cellStyle name="Comma 183 4 4 3 3 3" xfId="5551" xr:uid="{C3703ED1-5E6C-4381-9B18-8989D8C5D0C2}"/>
    <cellStyle name="Comma 183 4 4 3 3 3 2" xfId="20484" xr:uid="{D4B3AB63-772F-45A0-973E-275D8FED445C}"/>
    <cellStyle name="Comma 183 4 4 3 3 4" xfId="18938" xr:uid="{A1F5566F-FEE0-490F-9297-DE940A0820DE}"/>
    <cellStyle name="Comma 183 4 4 3 4" xfId="7478" xr:uid="{143EC02F-52F0-42F2-BC61-351F693739D5}"/>
    <cellStyle name="Comma 183 4 4 3 4 2" xfId="11200" xr:uid="{2F0CC10B-8A27-4B46-B9CD-3BFBA37D8270}"/>
    <cellStyle name="Comma 183 4 4 3 4 2 2" xfId="25212" xr:uid="{59405D72-FCEF-4572-BE4F-28BB28758DC0}"/>
    <cellStyle name="Comma 183 4 4 3 4 3" xfId="14295" xr:uid="{9360DFB7-F09B-40F0-9CBE-450E464A2D5C}"/>
    <cellStyle name="Comma 183 4 4 3 4 3 2" xfId="28298" xr:uid="{1A9F5B72-2C6B-4B8C-95FF-9DA443BE0A3F}"/>
    <cellStyle name="Comma 183 4 4 3 4 4" xfId="22119" xr:uid="{9D04D23C-AF4C-4015-BF96-3A152069C7BB}"/>
    <cellStyle name="Comma 183 4 4 3 5" xfId="17395" xr:uid="{27CF874A-7C4F-4677-A9B3-DBBDE6D49C0A}"/>
    <cellStyle name="Comma 183 4 4 4" xfId="1927" xr:uid="{77A8AAC1-895E-4C99-BC15-F43AB63C8DCA}"/>
    <cellStyle name="Comma 183 4 4 4 2" xfId="4172" xr:uid="{3A8B97AB-0478-46ED-8E8D-D79768DC1DE9}"/>
    <cellStyle name="Comma 183 4 4 4 2 2" xfId="9819" xr:uid="{8A68C8E2-5C95-4F26-A3B9-AE2FF79E09BA}"/>
    <cellStyle name="Comma 183 4 4 4 2 2 2" xfId="13069" xr:uid="{121A03B9-9516-487E-AAE5-F60C0CCC38BF}"/>
    <cellStyle name="Comma 183 4 4 4 2 2 2 2" xfId="27080" xr:uid="{8375BCEF-773B-40E6-A0D8-BE7D44C92224}"/>
    <cellStyle name="Comma 183 4 4 4 2 2 3" xfId="16164" xr:uid="{58443EBE-FCBE-4B79-AE2B-E9EC21ADBC27}"/>
    <cellStyle name="Comma 183 4 4 4 2 2 3 2" xfId="30166" xr:uid="{1777E6B6-60D2-41F9-8D3A-7A16F6B64343}"/>
    <cellStyle name="Comma 183 4 4 4 2 2 4" xfId="23987" xr:uid="{601AEE73-E15D-463B-9671-B26307493D8E}"/>
    <cellStyle name="Comma 183 4 4 4 2 3" xfId="5876" xr:uid="{48FDBC63-5C6E-403F-AE66-41D44130C6E4}"/>
    <cellStyle name="Comma 183 4 4 4 2 3 2" xfId="20809" xr:uid="{B821FB19-DA6B-4BEE-ACA4-991CFE03E4DA}"/>
    <cellStyle name="Comma 183 4 4 4 2 4" xfId="19263" xr:uid="{825651C1-04D7-4872-90A7-0E09DED37BFB}"/>
    <cellStyle name="Comma 183 4 4 4 3" xfId="7818" xr:uid="{38F5F1F8-439A-41C2-B11B-B6973979E17E}"/>
    <cellStyle name="Comma 183 4 4 4 3 2" xfId="11525" xr:uid="{1ADE054E-B10C-486F-B8F8-E6752FB57401}"/>
    <cellStyle name="Comma 183 4 4 4 3 2 2" xfId="25537" xr:uid="{EBAA54DD-5458-4D5A-8050-E729214BB667}"/>
    <cellStyle name="Comma 183 4 4 4 3 3" xfId="14620" xr:uid="{90B28CAE-F771-46BB-BD86-A2DDEE01071C}"/>
    <cellStyle name="Comma 183 4 4 4 3 3 2" xfId="28623" xr:uid="{F62B8250-69C4-4CDA-92C1-33C4054380F2}"/>
    <cellStyle name="Comma 183 4 4 4 3 4" xfId="22444" xr:uid="{656F4BA2-7B83-4F8A-A1E9-5CDF06D5E8F2}"/>
    <cellStyle name="Comma 183 4 4 4 4" xfId="17720" xr:uid="{18118029-5A18-49FD-9FDB-981117A2A623}"/>
    <cellStyle name="Comma 183 4 4 5" xfId="3608" xr:uid="{EB0C1F11-71AA-4988-BA2C-DE43985D2F86}"/>
    <cellStyle name="Comma 183 4 4 5 2" xfId="9307" xr:uid="{3874CC30-3E08-41EB-9314-484CBD45947B}"/>
    <cellStyle name="Comma 183 4 4 5 2 2" xfId="12636" xr:uid="{693A864F-CE0D-40FB-A374-BB63E191403C}"/>
    <cellStyle name="Comma 183 4 4 5 2 2 2" xfId="26648" xr:uid="{6594D573-841E-4D8B-8199-52C80A30E2F4}"/>
    <cellStyle name="Comma 183 4 4 5 2 3" xfId="15731" xr:uid="{B0C262A3-E827-4380-AE4D-681104CE004C}"/>
    <cellStyle name="Comma 183 4 4 5 2 3 2" xfId="29734" xr:uid="{C4CB8D73-F0AE-40A4-99CE-79F878D39F18}"/>
    <cellStyle name="Comma 183 4 4 5 2 4" xfId="23555" xr:uid="{46C3CEFD-7B9A-4CDC-A71A-FE09610418FB}"/>
    <cellStyle name="Comma 183 4 4 5 3" xfId="5444" xr:uid="{710CDE35-5BE7-428C-B8A9-BFEC4766935E}"/>
    <cellStyle name="Comma 183 4 4 5 3 2" xfId="20377" xr:uid="{6690C28E-6951-47AC-A8F5-ADDF82F3604F}"/>
    <cellStyle name="Comma 183 4 4 5 4" xfId="18831" xr:uid="{C7F44910-5397-44E9-A289-7C46248FDBE2}"/>
    <cellStyle name="Comma 183 4 4 6" xfId="7306" xr:uid="{B2CFF3E9-844F-422D-8D3E-C34A029A42AA}"/>
    <cellStyle name="Comma 183 4 4 6 2" xfId="11093" xr:uid="{41AA7A86-7F1E-44A0-9E48-3FBB5DEADC65}"/>
    <cellStyle name="Comma 183 4 4 6 2 2" xfId="25105" xr:uid="{15C66E69-E64A-4033-8201-01186B4FD34C}"/>
    <cellStyle name="Comma 183 4 4 6 3" xfId="14188" xr:uid="{A779AC5E-350F-4D5D-AD8D-358ECC4FCF81}"/>
    <cellStyle name="Comma 183 4 4 6 3 2" xfId="28191" xr:uid="{6B9DFC78-D266-4B57-8717-39B2B250F062}"/>
    <cellStyle name="Comma 183 4 4 6 4" xfId="22012" xr:uid="{C3732510-5B71-425E-AD8C-81F1AA995770}"/>
    <cellStyle name="Comma 183 4 4 7" xfId="17288" xr:uid="{11FFAA23-3692-4ED3-8A6C-2AB701B2B350}"/>
    <cellStyle name="Comma 183 4 5" xfId="1159" xr:uid="{6AB2443C-32DA-44DD-ADF3-31F7454F72F9}"/>
    <cellStyle name="Comma 183 4 5 2" xfId="1597" xr:uid="{D65A03BF-6726-4CD9-B3C6-BDF0130654DA}"/>
    <cellStyle name="Comma 183 4 5 2 2" xfId="2559" xr:uid="{BC3E2A2D-7916-487A-8990-6760DE07AC4A}"/>
    <cellStyle name="Comma 183 4 5 2 2 2" xfId="4749" xr:uid="{0B4E813A-6E0B-4F16-BCE7-9553E27B65C3}"/>
    <cellStyle name="Comma 183 4 5 2 2 2 2" xfId="10395" xr:uid="{CA684680-4E99-442D-A2F5-91216F7ECBEF}"/>
    <cellStyle name="Comma 183 4 5 2 2 2 2 2" xfId="13521" xr:uid="{B75409A0-D0FF-4794-B24E-284F88735A5F}"/>
    <cellStyle name="Comma 183 4 5 2 2 2 2 2 2" xfId="27532" xr:uid="{6388B061-BDA6-439B-86C2-42C1514E8CB4}"/>
    <cellStyle name="Comma 183 4 5 2 2 2 2 3" xfId="16616" xr:uid="{29069F61-4838-45C8-BCC3-A140F2BC7BE1}"/>
    <cellStyle name="Comma 183 4 5 2 2 2 2 3 2" xfId="30618" xr:uid="{73B58D95-56B2-466E-81F5-4B1118EFD55B}"/>
    <cellStyle name="Comma 183 4 5 2 2 2 2 4" xfId="24439" xr:uid="{C93FA422-329A-45B7-894C-48E34861AD64}"/>
    <cellStyle name="Comma 183 4 5 2 2 2 3" xfId="6328" xr:uid="{99EBA4F0-CD75-47D7-ABA5-A51A23162196}"/>
    <cellStyle name="Comma 183 4 5 2 2 2 3 2" xfId="21261" xr:uid="{9BDF94B6-79E2-4933-B5D7-4B638DA50CB5}"/>
    <cellStyle name="Comma 183 4 5 2 2 2 4" xfId="19715" xr:uid="{06FA094A-B5AB-40FD-AD97-76787D861140}"/>
    <cellStyle name="Comma 183 4 5 2 2 3" xfId="8413" xr:uid="{CDE758FE-9D1D-463F-AF68-CEF06C2FFDCB}"/>
    <cellStyle name="Comma 183 4 5 2 2 3 2" xfId="11977" xr:uid="{B6A7B74E-09E0-4489-9AEF-FD7D3A6E4D7A}"/>
    <cellStyle name="Comma 183 4 5 2 2 3 2 2" xfId="25989" xr:uid="{49627299-FFB1-4F90-AE3E-E7B8DA92A015}"/>
    <cellStyle name="Comma 183 4 5 2 2 3 3" xfId="15072" xr:uid="{6B74FFE7-8708-4660-B604-8E919AEEAE57}"/>
    <cellStyle name="Comma 183 4 5 2 2 3 3 2" xfId="29075" xr:uid="{1004D64F-5B91-4E57-A027-FECFB272A752}"/>
    <cellStyle name="Comma 183 4 5 2 2 3 4" xfId="22896" xr:uid="{B92B9F46-4F1E-4906-AD6E-DEE12E293886}"/>
    <cellStyle name="Comma 183 4 5 2 2 4" xfId="18172" xr:uid="{C8261EDB-9C1D-4CF0-8A7B-743C592A7454}"/>
    <cellStyle name="Comma 183 4 5 2 3" xfId="3879" xr:uid="{75AFB752-3D33-4F1F-B443-077B8874D2FC}"/>
    <cellStyle name="Comma 183 4 5 2 3 2" xfId="9578" xr:uid="{BFFB16A7-1887-4ED8-ABCF-5962C33549E8}"/>
    <cellStyle name="Comma 183 4 5 2 3 2 2" xfId="12837" xr:uid="{897916A5-B4A1-4BA1-8AEF-4AFFEB985E9B}"/>
    <cellStyle name="Comma 183 4 5 2 3 2 2 2" xfId="26848" xr:uid="{8752327D-84CF-4BFA-AC77-028894C41B13}"/>
    <cellStyle name="Comma 183 4 5 2 3 2 3" xfId="15932" xr:uid="{B55E785A-7607-449C-80EB-C2A2E763DBE3}"/>
    <cellStyle name="Comma 183 4 5 2 3 2 3 2" xfId="29934" xr:uid="{E6D0C661-B4C6-47EC-98EF-7C513430962B}"/>
    <cellStyle name="Comma 183 4 5 2 3 2 4" xfId="23755" xr:uid="{EA46B48D-249F-4180-A3BE-210B71EE0E1F}"/>
    <cellStyle name="Comma 183 4 5 2 3 3" xfId="5644" xr:uid="{EE76448A-90B5-43FE-98F0-EFB2513BF018}"/>
    <cellStyle name="Comma 183 4 5 2 3 3 2" xfId="20577" xr:uid="{80B2BBCD-BE83-4C98-B3FE-223E057F0167}"/>
    <cellStyle name="Comma 183 4 5 2 3 4" xfId="19031" xr:uid="{BE5BC3AC-A01C-4D73-B04D-E6E7A16C064E}"/>
    <cellStyle name="Comma 183 4 5 2 4" xfId="7577" xr:uid="{3BFD9EC5-99C1-498C-960B-459D7E5FAA50}"/>
    <cellStyle name="Comma 183 4 5 2 4 2" xfId="11293" xr:uid="{BDB64F87-B11A-4E8D-810A-73B3F5F0B8C1}"/>
    <cellStyle name="Comma 183 4 5 2 4 2 2" xfId="25305" xr:uid="{E237DDEB-95ED-4187-86DB-0EB3161BB40E}"/>
    <cellStyle name="Comma 183 4 5 2 4 3" xfId="14388" xr:uid="{987BB789-BD5B-4DE0-A301-1F5A9E1184F6}"/>
    <cellStyle name="Comma 183 4 5 2 4 3 2" xfId="28391" xr:uid="{427F3D29-6CCF-4EA1-A5A9-90CBF93B5B81}"/>
    <cellStyle name="Comma 183 4 5 2 4 4" xfId="22212" xr:uid="{A96EAA9B-F96A-4255-91EF-5C278C2137D3}"/>
    <cellStyle name="Comma 183 4 5 2 5" xfId="17488" xr:uid="{3B5B6BDF-2411-485E-A51B-B336A4FB18F9}"/>
    <cellStyle name="Comma 183 4 5 3" xfId="1879" xr:uid="{C99C959D-3F9B-4016-ACCE-4537A4FBE75F}"/>
    <cellStyle name="Comma 183 4 5 3 2" xfId="4124" xr:uid="{0B9118A7-273F-46C6-86BB-EC6F89019539}"/>
    <cellStyle name="Comma 183 4 5 3 2 2" xfId="9771" xr:uid="{B712A282-128F-44CB-8E05-6DBF4B59DBEA}"/>
    <cellStyle name="Comma 183 4 5 3 2 2 2" xfId="13021" xr:uid="{865EB6C5-AC49-4599-9E6F-6975668DBDF3}"/>
    <cellStyle name="Comma 183 4 5 3 2 2 2 2" xfId="27032" xr:uid="{4C53AEFF-C219-4AA4-A08B-1BB049807A30}"/>
    <cellStyle name="Comma 183 4 5 3 2 2 3" xfId="16116" xr:uid="{7394729D-9E8A-410A-B135-65C2515E5BD5}"/>
    <cellStyle name="Comma 183 4 5 3 2 2 3 2" xfId="30118" xr:uid="{7AF331FC-62A5-4305-A34F-C2CA0DDAB162}"/>
    <cellStyle name="Comma 183 4 5 3 2 2 4" xfId="23939" xr:uid="{C3A2F6BB-5948-4C10-9F12-14C55D3E0C33}"/>
    <cellStyle name="Comma 183 4 5 3 2 3" xfId="5828" xr:uid="{281D61D4-BD6C-48E3-99D9-C6A57E4E7B46}"/>
    <cellStyle name="Comma 183 4 5 3 2 3 2" xfId="20761" xr:uid="{C41AD050-9A86-4F3D-8482-0245D5086B06}"/>
    <cellStyle name="Comma 183 4 5 3 2 4" xfId="19215" xr:uid="{0F1E0F4F-F1EF-416C-9AFD-EF854E13A8C5}"/>
    <cellStyle name="Comma 183 4 5 3 3" xfId="7770" xr:uid="{F03E32D1-EEB1-4D45-A10B-BC410EA7D8D1}"/>
    <cellStyle name="Comma 183 4 5 3 3 2" xfId="11477" xr:uid="{B71510C9-09E7-4B84-9FD0-BE9999361C83}"/>
    <cellStyle name="Comma 183 4 5 3 3 2 2" xfId="25489" xr:uid="{97E60D3C-0898-47BC-9286-16096E105360}"/>
    <cellStyle name="Comma 183 4 5 3 3 3" xfId="14572" xr:uid="{5707FBED-A165-408C-ACF7-AD258ABE9DB9}"/>
    <cellStyle name="Comma 183 4 5 3 3 3 2" xfId="28575" xr:uid="{1BCEC17A-00FA-4B59-870A-2AC4512C1197}"/>
    <cellStyle name="Comma 183 4 5 3 3 4" xfId="22396" xr:uid="{5E84975E-F771-4820-8604-AD6A6A9EF011}"/>
    <cellStyle name="Comma 183 4 5 3 4" xfId="17672" xr:uid="{B7ED9207-35ED-471F-B576-C4AE09CB8F8F}"/>
    <cellStyle name="Comma 183 4 5 4" xfId="3467" xr:uid="{5541667F-3E36-4231-8201-04252B785355}"/>
    <cellStyle name="Comma 183 4 5 4 2" xfId="9167" xr:uid="{ACC2785F-50DC-41B2-B971-95241DBEB288}"/>
    <cellStyle name="Comma 183 4 5 4 2 2" xfId="12511" xr:uid="{6A310B6E-4C5E-41D5-A322-4C7E8777CF11}"/>
    <cellStyle name="Comma 183 4 5 4 2 2 2" xfId="26523" xr:uid="{B89E25C7-C36B-4DF3-A55C-22167F917775}"/>
    <cellStyle name="Comma 183 4 5 4 2 3" xfId="15606" xr:uid="{9E42AF14-CD77-4B8C-8569-5CF3079FA4D0}"/>
    <cellStyle name="Comma 183 4 5 4 2 3 2" xfId="29609" xr:uid="{916EBD19-281D-4294-ADE1-331260D9E922}"/>
    <cellStyle name="Comma 183 4 5 4 2 4" xfId="23430" xr:uid="{ABA249BC-5653-46F4-B5B8-26B70E1082AD}"/>
    <cellStyle name="Comma 183 4 5 4 3" xfId="5319" xr:uid="{C66F88FC-B916-424A-AE8B-122CEF8455BF}"/>
    <cellStyle name="Comma 183 4 5 4 3 2" xfId="20252" xr:uid="{91C87272-117A-4284-922F-CD8477C2E29B}"/>
    <cellStyle name="Comma 183 4 5 4 4" xfId="18706" xr:uid="{B3B001FB-2F33-44CE-8048-2E40E4614AB3}"/>
    <cellStyle name="Comma 183 4 5 5" xfId="7166" xr:uid="{4E34CD69-5D0A-4F6F-8CDF-627CBEFB9962}"/>
    <cellStyle name="Comma 183 4 5 5 2" xfId="10968" xr:uid="{C5BFDAD1-7B61-4449-806F-C30DA678D49C}"/>
    <cellStyle name="Comma 183 4 5 5 2 2" xfId="24980" xr:uid="{298E773A-C202-441A-A2DB-18D14A6B68B8}"/>
    <cellStyle name="Comma 183 4 5 5 3" xfId="14063" xr:uid="{8EC35DF4-B4E3-4486-B292-6428A50C7A76}"/>
    <cellStyle name="Comma 183 4 5 5 3 2" xfId="28066" xr:uid="{C50AE474-4B9D-4BE5-8A4B-D49300AD0248}"/>
    <cellStyle name="Comma 183 4 5 5 4" xfId="21887" xr:uid="{3BCEB6B5-E7EA-4BCE-A78D-3ED2281A2BA8}"/>
    <cellStyle name="Comma 183 4 5 6" xfId="17163" xr:uid="{D88FF9F4-8723-4A62-A9A0-575146699259}"/>
    <cellStyle name="Comma 183 4 6" xfId="1428" xr:uid="{BFFE8D97-8C36-4B69-B793-31F569EEBF95}"/>
    <cellStyle name="Comma 183 4 6 2" xfId="2433" xr:uid="{837FA04D-C7F4-4099-A915-779039403F06}"/>
    <cellStyle name="Comma 183 4 6 2 2" xfId="4623" xr:uid="{0A8F1CF7-EE04-4C66-A4AE-C4B5BE96C31C}"/>
    <cellStyle name="Comma 183 4 6 2 2 2" xfId="10269" xr:uid="{79C9B4D9-8883-472F-80EF-65196FF29348}"/>
    <cellStyle name="Comma 183 4 6 2 2 2 2" xfId="13417" xr:uid="{799ECDDA-32A8-4C80-B286-E65EDCCE6943}"/>
    <cellStyle name="Comma 183 4 6 2 2 2 2 2" xfId="27428" xr:uid="{3A774F52-86C6-4305-A71E-A9BC53D7BB21}"/>
    <cellStyle name="Comma 183 4 6 2 2 2 3" xfId="16512" xr:uid="{D8183B2D-0DB5-42C5-BB41-62987F2709EA}"/>
    <cellStyle name="Comma 183 4 6 2 2 2 3 2" xfId="30514" xr:uid="{E36817F8-FA6F-4351-8F6D-4CAD72C766D2}"/>
    <cellStyle name="Comma 183 4 6 2 2 2 4" xfId="24335" xr:uid="{F292A206-B408-4A9A-B50C-27581997D4BF}"/>
    <cellStyle name="Comma 183 4 6 2 2 3" xfId="6224" xr:uid="{428B9B43-F830-4654-9369-0109C711AE88}"/>
    <cellStyle name="Comma 183 4 6 2 2 3 2" xfId="21157" xr:uid="{90B09988-9580-4496-91B7-D6906F0B016B}"/>
    <cellStyle name="Comma 183 4 6 2 2 4" xfId="19611" xr:uid="{1CE8FC19-81B3-4CD6-9848-2C56EAC18BE0}"/>
    <cellStyle name="Comma 183 4 6 2 3" xfId="8287" xr:uid="{10FEC8C6-C634-413C-9BDB-02D0CF789913}"/>
    <cellStyle name="Comma 183 4 6 2 3 2" xfId="11873" xr:uid="{F39E1E27-9BC6-4E9F-99F6-E15C4B780657}"/>
    <cellStyle name="Comma 183 4 6 2 3 2 2" xfId="25885" xr:uid="{580E3C26-4E69-4517-BDE6-51FFF75CB3FE}"/>
    <cellStyle name="Comma 183 4 6 2 3 3" xfId="14968" xr:uid="{1D87D930-65F2-4056-A972-5561CCD9B112}"/>
    <cellStyle name="Comma 183 4 6 2 3 3 2" xfId="28971" xr:uid="{A21AFB45-7B64-462E-877F-8FEB28FD748C}"/>
    <cellStyle name="Comma 183 4 6 2 3 4" xfId="22792" xr:uid="{F2B44E7A-C6E7-4FC0-90B2-6E1B466EA983}"/>
    <cellStyle name="Comma 183 4 6 2 4" xfId="18068" xr:uid="{6BD7FF18-0AF9-41D4-8614-89F0528535FE}"/>
    <cellStyle name="Comma 183 4 6 3" xfId="3710" xr:uid="{577D303A-7BAC-454C-8FB8-9CC2740BFB6A}"/>
    <cellStyle name="Comma 183 4 6 3 2" xfId="9409" xr:uid="{C0C322EA-1CE0-4908-823A-1B5D669861D7}"/>
    <cellStyle name="Comma 183 4 6 3 2 2" xfId="12690" xr:uid="{A1F9637F-0D19-4982-9646-21ACF736E4C0}"/>
    <cellStyle name="Comma 183 4 6 3 2 2 2" xfId="26701" xr:uid="{AE6EF30B-845E-4E26-86E0-E26A72168526}"/>
    <cellStyle name="Comma 183 4 6 3 2 3" xfId="15785" xr:uid="{B1DA239D-1D84-47C4-95E7-AF8C589F7DA4}"/>
    <cellStyle name="Comma 183 4 6 3 2 3 2" xfId="29787" xr:uid="{5E8AD712-2AAF-4DC1-9536-CBE7D65E0721}"/>
    <cellStyle name="Comma 183 4 6 3 2 4" xfId="23608" xr:uid="{3BFE7DEB-AB73-409F-B8A5-DF695BAD9EC0}"/>
    <cellStyle name="Comma 183 4 6 3 3" xfId="5497" xr:uid="{D5F3F558-CE15-4A63-8688-061FB875196E}"/>
    <cellStyle name="Comma 183 4 6 3 3 2" xfId="20430" xr:uid="{CF94788B-35F0-4928-A031-9E5B856DB1F0}"/>
    <cellStyle name="Comma 183 4 6 3 4" xfId="18884" xr:uid="{E40F0BF4-801D-4584-A08E-614A7929C130}"/>
    <cellStyle name="Comma 183 4 6 4" xfId="7408" xr:uid="{3F09B23A-2EE2-484A-819C-B336EF5C52D8}"/>
    <cellStyle name="Comma 183 4 6 4 2" xfId="11146" xr:uid="{A9BB41EE-A3F8-4B97-A778-2BE1222C3C38}"/>
    <cellStyle name="Comma 183 4 6 4 2 2" xfId="25158" xr:uid="{FB0CED3B-93AA-41F0-9876-034FF6AF8107}"/>
    <cellStyle name="Comma 183 4 6 4 3" xfId="14241" xr:uid="{F558DDEC-6D27-422B-B27E-A420FCA387CF}"/>
    <cellStyle name="Comma 183 4 6 4 3 2" xfId="28244" xr:uid="{CD5EEECF-0D2A-4C09-A955-FF5CC40E1C71}"/>
    <cellStyle name="Comma 183 4 6 4 4" xfId="22065" xr:uid="{423AACDE-FDA2-4656-820D-701669BF2D7B}"/>
    <cellStyle name="Comma 183 4 6 5" xfId="17341" xr:uid="{F5F20228-79F1-4C67-850D-F784E8BE7FF0}"/>
    <cellStyle name="Comma 183 4 7" xfId="1763" xr:uid="{E2810958-024A-44E1-A770-83476DD8F414}"/>
    <cellStyle name="Comma 183 4 7 2" xfId="4017" xr:uid="{1BD0A0CE-73CE-472A-88B5-0314FEF7C32E}"/>
    <cellStyle name="Comma 183 4 7 2 2" xfId="9716" xr:uid="{68CAFAC8-A882-4C77-8ED2-46E5E98E861F}"/>
    <cellStyle name="Comma 183 4 7 2 2 2" xfId="12969" xr:uid="{3D9523AE-F364-41EB-925E-174179418925}"/>
    <cellStyle name="Comma 183 4 7 2 2 2 2" xfId="26980" xr:uid="{BE971FBB-1FF9-4374-839A-4C23765E8F7F}"/>
    <cellStyle name="Comma 183 4 7 2 2 3" xfId="16064" xr:uid="{E72269CC-BB37-4502-A5A5-788F00EA9BD7}"/>
    <cellStyle name="Comma 183 4 7 2 2 3 2" xfId="30066" xr:uid="{1B2BAC5C-A276-4445-A4CF-1A09FC9369A5}"/>
    <cellStyle name="Comma 183 4 7 2 2 4" xfId="23887" xr:uid="{DBDF7DDF-CE02-4060-80AF-589AF2BFC563}"/>
    <cellStyle name="Comma 183 4 7 2 3" xfId="5776" xr:uid="{905BE431-2D7F-41D0-8B88-65524C869114}"/>
    <cellStyle name="Comma 183 4 7 2 3 2" xfId="20709" xr:uid="{B99A3B62-5CF0-4FCF-B69B-E4709F8A6958}"/>
    <cellStyle name="Comma 183 4 7 2 4" xfId="19163" xr:uid="{BA54C978-FDC4-4E4B-B8AC-F4DCA9220B81}"/>
    <cellStyle name="Comma 183 4 7 3" xfId="7715" xr:uid="{9BCB096D-FC4B-4446-89B3-8C736ACAE456}"/>
    <cellStyle name="Comma 183 4 7 3 2" xfId="11425" xr:uid="{6C2B4030-7AC2-4EC9-8783-FA2F4B36EDBA}"/>
    <cellStyle name="Comma 183 4 7 3 2 2" xfId="25437" xr:uid="{C54D327F-522C-4226-8DA4-CA04D572D878}"/>
    <cellStyle name="Comma 183 4 7 3 3" xfId="14520" xr:uid="{17024337-8BA1-4A4A-BF3D-E4B1F894CACB}"/>
    <cellStyle name="Comma 183 4 7 3 3 2" xfId="28523" xr:uid="{4F0EB565-E18A-427A-B510-B7B28AD54EC4}"/>
    <cellStyle name="Comma 183 4 7 3 4" xfId="22344" xr:uid="{BA14A468-4797-4464-9886-CDEB92E3DEE2}"/>
    <cellStyle name="Comma 183 4 7 4" xfId="17620" xr:uid="{B29EF387-F0C0-4D7C-B406-D9A3FC939590}"/>
    <cellStyle name="Comma 183 4 8" xfId="2081" xr:uid="{511FAFAA-5746-426E-BD44-0AF967F85409}"/>
    <cellStyle name="Comma 183 4 8 2" xfId="4325" xr:uid="{E6F74895-99B4-4410-856B-14A6C302C1F3}"/>
    <cellStyle name="Comma 183 4 8 2 2" xfId="9972" xr:uid="{3361822B-711F-4177-8C99-20A8C587A6E5}"/>
    <cellStyle name="Comma 183 4 8 2 2 2" xfId="13222" xr:uid="{BAFEF57A-8195-4764-BFB3-C92AA14F1D78}"/>
    <cellStyle name="Comma 183 4 8 2 2 2 2" xfId="27233" xr:uid="{D6630D56-EFF4-4AF0-8005-D7C5E5B33F2A}"/>
    <cellStyle name="Comma 183 4 8 2 2 3" xfId="16317" xr:uid="{5A46601D-38B9-4C72-954F-8287CDAD8043}"/>
    <cellStyle name="Comma 183 4 8 2 2 3 2" xfId="30319" xr:uid="{129671F9-593B-4698-B90C-B94626588321}"/>
    <cellStyle name="Comma 183 4 8 2 2 4" xfId="24140" xr:uid="{437031AA-2C40-480D-879E-C77A32274297}"/>
    <cellStyle name="Comma 183 4 8 2 3" xfId="6029" xr:uid="{806B62AB-882D-416E-AA8B-CC5416453E04}"/>
    <cellStyle name="Comma 183 4 8 2 3 2" xfId="20962" xr:uid="{3B3EFE6B-C0F7-471E-9450-523D5060C850}"/>
    <cellStyle name="Comma 183 4 8 2 4" xfId="19416" xr:uid="{F3D4D903-E37A-465F-B3FC-8DD03DBB3BCD}"/>
    <cellStyle name="Comma 183 4 8 3" xfId="7971" xr:uid="{3B09753A-4DDF-4AD7-850C-C3274D0487F9}"/>
    <cellStyle name="Comma 183 4 8 3 2" xfId="11678" xr:uid="{F127951B-0845-41CE-8347-7DFA07A61338}"/>
    <cellStyle name="Comma 183 4 8 3 2 2" xfId="25690" xr:uid="{CAA2688C-03EF-4582-B01E-3F64330AAEDC}"/>
    <cellStyle name="Comma 183 4 8 3 3" xfId="14773" xr:uid="{B4E24E01-81C4-4629-A94D-1B9EEAB27EBD}"/>
    <cellStyle name="Comma 183 4 8 3 3 2" xfId="28776" xr:uid="{449C29AB-A2E2-4DF4-BAD5-B439B14A2FAC}"/>
    <cellStyle name="Comma 183 4 8 3 4" xfId="22597" xr:uid="{3EA81E6C-53C3-4425-97FD-395BC87F3679}"/>
    <cellStyle name="Comma 183 4 8 4" xfId="17873" xr:uid="{B21E88F1-645E-49E1-B1D0-D661D1C93FB0}"/>
    <cellStyle name="Comma 183 4 9" xfId="2671" xr:uid="{FBDD4CC3-ED0C-4774-B80B-7BBF4758205B}"/>
    <cellStyle name="Comma 183 4 9 2" xfId="4825" xr:uid="{62018640-9787-4CDA-97F9-4CBC618D9EB5}"/>
    <cellStyle name="Comma 183 4 9 2 2" xfId="10471" xr:uid="{3442EB3F-8A85-4B52-99B6-7A0295461313}"/>
    <cellStyle name="Comma 183 4 9 2 2 2" xfId="13586" xr:uid="{BFCE0C3D-AA1F-4CDC-8346-24B3DEE089CC}"/>
    <cellStyle name="Comma 183 4 9 2 2 2 2" xfId="27597" xr:uid="{BB1D3DDE-7521-4523-BEF2-E159388B7800}"/>
    <cellStyle name="Comma 183 4 9 2 2 3" xfId="16681" xr:uid="{D8B2E241-789B-4CA3-9480-2242E7157B73}"/>
    <cellStyle name="Comma 183 4 9 2 2 3 2" xfId="30683" xr:uid="{35D7012D-B068-4525-943E-4AC21AC5F1C9}"/>
    <cellStyle name="Comma 183 4 9 2 2 4" xfId="24504" xr:uid="{527E5988-3372-4A06-B870-25E3C5BFFF84}"/>
    <cellStyle name="Comma 183 4 9 2 3" xfId="6393" xr:uid="{9A334281-876A-4257-AD8B-86BB3AC1CF46}"/>
    <cellStyle name="Comma 183 4 9 2 3 2" xfId="21326" xr:uid="{AAC88DF6-4C52-42BB-8AEF-479576347B28}"/>
    <cellStyle name="Comma 183 4 9 2 4" xfId="19780" xr:uid="{0BE65AFB-A6A3-46B1-AAEC-5F041F58EA75}"/>
    <cellStyle name="Comma 183 4 9 3" xfId="8489" xr:uid="{AE2E171C-8690-48DC-99D6-B0DAA0B5EBCC}"/>
    <cellStyle name="Comma 183 4 9 3 2" xfId="12042" xr:uid="{0C0F28B2-2F91-4401-9D1A-7D8C297E5820}"/>
    <cellStyle name="Comma 183 4 9 3 2 2" xfId="26054" xr:uid="{84DA3AAA-E611-4998-B0EC-26AF165F97CA}"/>
    <cellStyle name="Comma 183 4 9 3 3" xfId="15137" xr:uid="{02C4669A-7FD9-4729-B43C-0522BC869A4D}"/>
    <cellStyle name="Comma 183 4 9 3 3 2" xfId="29140" xr:uid="{40E01374-89D9-4ECB-BE4F-B18A0021B940}"/>
    <cellStyle name="Comma 183 4 9 3 4" xfId="22961" xr:uid="{253027BC-887A-498E-B062-F3F215A0CDA4}"/>
    <cellStyle name="Comma 183 4 9 4" xfId="18237" xr:uid="{7F406EE9-A5C4-43A7-A415-F308A08A6DFF}"/>
    <cellStyle name="Comma 19" xfId="959" xr:uid="{C2596C30-EFB6-4B46-AF8B-74B7A53DDE40}"/>
    <cellStyle name="Comma 19 2" xfId="2116" xr:uid="{C75ED79A-F9F4-45B4-98C0-E9E91258E5DD}"/>
    <cellStyle name="Comma 19 2 2" xfId="4338" xr:uid="{C07D79AA-2C5F-4A48-8DE1-A3A5CB7F3453}"/>
    <cellStyle name="Comma 19 2 2 2" xfId="9984" xr:uid="{CB70528A-1A43-4105-A9A8-61CD3A8487EB}"/>
    <cellStyle name="Comma 19 2 2 2 2" xfId="13234" xr:uid="{839A2E59-5491-4649-96A6-75448F2C26EC}"/>
    <cellStyle name="Comma 19 2 2 2 2 2" xfId="27245" xr:uid="{80DB5D63-EC30-444C-BA2D-45E1AA67C911}"/>
    <cellStyle name="Comma 19 2 2 2 3" xfId="16329" xr:uid="{D7C24565-80E9-4ED1-BB76-7F9CC49D82F0}"/>
    <cellStyle name="Comma 19 2 2 2 3 2" xfId="30331" xr:uid="{293B116A-BDFC-402E-8F96-E909F20A9229}"/>
    <cellStyle name="Comma 19 2 2 2 4" xfId="24152" xr:uid="{F2DE7BD9-C7B2-4399-A8E7-F0903C1AADB2}"/>
    <cellStyle name="Comma 19 2 2 3" xfId="6041" xr:uid="{408ED343-EBD1-4367-BDFA-DC7E9C33158D}"/>
    <cellStyle name="Comma 19 2 2 3 2" xfId="20974" xr:uid="{2DF45445-30FE-4CB6-A1F5-0FDB6D3610FE}"/>
    <cellStyle name="Comma 19 2 2 4" xfId="19428" xr:uid="{2594CFC9-E01B-4561-9B7F-44FB76568986}"/>
    <cellStyle name="Comma 19 2 3" xfId="7983" xr:uid="{94D03F27-CC92-4017-B087-E9FA336A0FEE}"/>
    <cellStyle name="Comma 19 2 3 2" xfId="11690" xr:uid="{A4B8802C-BC8C-4B7B-B76F-5C034B87DB3A}"/>
    <cellStyle name="Comma 19 2 3 2 2" xfId="25702" xr:uid="{127EA810-0A84-4B3B-9101-CBAB80AE282E}"/>
    <cellStyle name="Comma 19 2 3 3" xfId="14785" xr:uid="{4B5B8D9F-4213-4BCD-94D0-6F03626DBC82}"/>
    <cellStyle name="Comma 19 2 3 3 2" xfId="28788" xr:uid="{6FDE5814-EF89-4ADD-BBB3-432F10C4499F}"/>
    <cellStyle name="Comma 19 2 3 4" xfId="22609" xr:uid="{070BC400-0FC8-41AB-BBAB-4A7502B35F7C}"/>
    <cellStyle name="Comma 19 2 4" xfId="17885" xr:uid="{3827BEF9-A6C9-4481-BAF3-569B0B5166EB}"/>
    <cellStyle name="Comma 19 3" xfId="3297" xr:uid="{66E7160E-1A1D-4683-8AA1-85E7556A9B61}"/>
    <cellStyle name="Comma 19 3 2" xfId="8997" xr:uid="{4B6524B8-0E6B-4EC7-A5D1-E5D15BC77030}"/>
    <cellStyle name="Comma 19 3 2 2" xfId="12395" xr:uid="{4E0241DB-3C8B-41D5-814A-FF342854FCA2}"/>
    <cellStyle name="Comma 19 3 2 2 2" xfId="26407" xr:uid="{F24EBEC0-F96A-439B-8AC5-B4BCF9DE496B}"/>
    <cellStyle name="Comma 19 3 2 3" xfId="15490" xr:uid="{AE05E6C2-D8E9-4586-A6EA-56010355943B}"/>
    <cellStyle name="Comma 19 3 2 3 2" xfId="29493" xr:uid="{B422DF60-E94B-447F-9F5A-61FCC3600CA6}"/>
    <cellStyle name="Comma 19 3 2 4" xfId="23314" xr:uid="{086874E8-7B51-4B1C-BD32-1661864B2A7F}"/>
    <cellStyle name="Comma 19 3 3" xfId="5203" xr:uid="{26C6601E-CB43-4C3B-8A5B-73F6E75696CE}"/>
    <cellStyle name="Comma 19 3 3 2" xfId="20136" xr:uid="{8B567EBE-E39C-444C-9DEA-5F7C2CFEDC10}"/>
    <cellStyle name="Comma 19 3 4" xfId="18590" xr:uid="{5075E23F-BFA0-42C8-915D-D172E21AA9AB}"/>
    <cellStyle name="Comma 19 4" xfId="6996" xr:uid="{18710CAD-1451-407B-AE6E-F341D0793AE4}"/>
    <cellStyle name="Comma 19 4 2" xfId="10852" xr:uid="{43F71B50-722E-4435-A016-B0B9C403DB1B}"/>
    <cellStyle name="Comma 19 4 2 2" xfId="24864" xr:uid="{B2CBE661-3F62-4431-9E5C-8B06644348A4}"/>
    <cellStyle name="Comma 19 4 3" xfId="13947" xr:uid="{5A82FADD-1358-4CD0-BB1B-70A40AA38722}"/>
    <cellStyle name="Comma 19 4 3 2" xfId="27950" xr:uid="{C4614A4C-BEF2-4FC7-A415-4663E2D86839}"/>
    <cellStyle name="Comma 19 4 4" xfId="21771" xr:uid="{53FDBEFA-8C34-485D-8629-81675C6719B9}"/>
    <cellStyle name="Comma 19 5" xfId="17047" xr:uid="{3C180012-A2E4-416F-908C-434942908935}"/>
    <cellStyle name="Comma 2" xfId="13" xr:uid="{E5E8EBC3-50F4-40C1-9703-C769EAD34230}"/>
    <cellStyle name="Comma 2 10" xfId="1193" xr:uid="{4BAA75A6-DAFB-4BBE-8457-1EE1683D8B93}"/>
    <cellStyle name="Comma 2 10 2" xfId="1622" xr:uid="{169ED8B7-9434-412A-B96D-907622279706}"/>
    <cellStyle name="Comma 2 10 2 2" xfId="1987" xr:uid="{1D420B7F-77F0-45AE-B570-6BDC9A890409}"/>
    <cellStyle name="Comma 2 10 2 2 2" xfId="4232" xr:uid="{126F6DEE-DAC1-4656-9300-1E093F8538B1}"/>
    <cellStyle name="Comma 2 10 2 2 2 2" xfId="9879" xr:uid="{05B0D3D9-6AFB-4F2A-8802-B7AAC78D9F25}"/>
    <cellStyle name="Comma 2 10 2 2 2 2 2" xfId="13129" xr:uid="{3FC7E097-97E2-4B0C-82A9-C53D61E3D1CE}"/>
    <cellStyle name="Comma 2 10 2 2 2 2 2 2" xfId="27140" xr:uid="{9FE69DF8-82CD-47F2-A5CB-6D30D3A02A4B}"/>
    <cellStyle name="Comma 2 10 2 2 2 2 3" xfId="16224" xr:uid="{E4D48507-364B-4014-B21A-7E8853EC93A1}"/>
    <cellStyle name="Comma 2 10 2 2 2 2 3 2" xfId="30226" xr:uid="{6A31267C-9471-44D3-AB56-832584E6F667}"/>
    <cellStyle name="Comma 2 10 2 2 2 2 4" xfId="24047" xr:uid="{75739DAE-EF70-42FA-9F21-CB65318C9A77}"/>
    <cellStyle name="Comma 2 10 2 2 2 3" xfId="5936" xr:uid="{C7735060-B41D-48CA-A1E9-5EC4C686AE16}"/>
    <cellStyle name="Comma 2 10 2 2 2 3 2" xfId="20869" xr:uid="{983117DC-7D91-445E-BD7B-BF0D9950859E}"/>
    <cellStyle name="Comma 2 10 2 2 2 4" xfId="19323" xr:uid="{AD96537B-D3D2-4790-9ABE-72E345DE16EE}"/>
    <cellStyle name="Comma 2 10 2 2 3" xfId="7878" xr:uid="{97C207A6-FE1A-4D33-AD32-FA9DE4A17EB2}"/>
    <cellStyle name="Comma 2 10 2 2 3 2" xfId="11585" xr:uid="{B9F0902C-7217-4264-B7B5-0F3FFCEB2034}"/>
    <cellStyle name="Comma 2 10 2 2 3 2 2" xfId="25597" xr:uid="{2625C8CE-7C7C-41AC-9994-83928F18F52F}"/>
    <cellStyle name="Comma 2 10 2 2 3 3" xfId="14680" xr:uid="{2F581072-D0D5-48BF-9E3C-AC007BED0714}"/>
    <cellStyle name="Comma 2 10 2 2 3 3 2" xfId="28683" xr:uid="{63B1FE6C-B138-44EE-A75A-C134EEEE4076}"/>
    <cellStyle name="Comma 2 10 2 2 3 4" xfId="22504" xr:uid="{C8D94947-0655-4423-801B-C2DFE1FF54F0}"/>
    <cellStyle name="Comma 2 10 2 2 4" xfId="17780" xr:uid="{7BD339AD-A710-4B61-BE55-0000E349CCED}"/>
    <cellStyle name="Comma 2 10 2 3" xfId="3904" xr:uid="{E5B5A361-B5E8-4D1A-BDAF-D9C5A4629088}"/>
    <cellStyle name="Comma 2 10 2 3 2" xfId="9603" xr:uid="{86E8DCFD-4ED6-433F-8665-3F30155F2535}"/>
    <cellStyle name="Comma 2 10 2 3 2 2" xfId="12861" xr:uid="{4B2768EB-52D8-427F-B646-441B35A33684}"/>
    <cellStyle name="Comma 2 10 2 3 2 2 2" xfId="26872" xr:uid="{09866EA8-DF1E-4D3B-99AB-5922976F28A7}"/>
    <cellStyle name="Comma 2 10 2 3 2 3" xfId="15956" xr:uid="{F2B2602B-27D7-40E1-8BE0-52BFEA873463}"/>
    <cellStyle name="Comma 2 10 2 3 2 3 2" xfId="29958" xr:uid="{D6EF58CC-94FA-484B-B80D-D9A56D85E2F7}"/>
    <cellStyle name="Comma 2 10 2 3 2 4" xfId="23779" xr:uid="{47EA3AEB-441F-4762-B2B5-964989259C18}"/>
    <cellStyle name="Comma 2 10 2 3 3" xfId="5668" xr:uid="{10BB13CE-DE15-47BA-B498-76AB433A6BE2}"/>
    <cellStyle name="Comma 2 10 2 3 3 2" xfId="20601" xr:uid="{A31F1342-26B8-4C41-BBCB-2E352E83062A}"/>
    <cellStyle name="Comma 2 10 2 3 4" xfId="19055" xr:uid="{F0B52461-E10A-477E-B292-9F396DBBEF6C}"/>
    <cellStyle name="Comma 2 10 2 4" xfId="7602" xr:uid="{92BFC064-E54D-4C2B-91C2-CDF855A1F5D8}"/>
    <cellStyle name="Comma 2 10 2 4 2" xfId="11317" xr:uid="{036D46C6-1323-4547-8058-5BA3F28EEDF5}"/>
    <cellStyle name="Comma 2 10 2 4 2 2" xfId="25329" xr:uid="{E74EBB0E-47A6-47C9-8B3C-D9D0912069B5}"/>
    <cellStyle name="Comma 2 10 2 4 3" xfId="14412" xr:uid="{CECE5587-B36E-47A3-9609-D4FD32C1E2BC}"/>
    <cellStyle name="Comma 2 10 2 4 3 2" xfId="28415" xr:uid="{BC9FC77C-638F-4F7D-A496-6A27D0001E37}"/>
    <cellStyle name="Comma 2 10 2 4 4" xfId="22236" xr:uid="{42AB7291-FD2B-44E4-B325-E2D48AE2EF99}"/>
    <cellStyle name="Comma 2 10 2 5" xfId="17512" xr:uid="{D8ACF74B-E7FF-4AE4-8333-4A7F3DF21345}"/>
    <cellStyle name="Comma 2 10 3" xfId="1890" xr:uid="{988CCA80-5BE9-4F4F-A88B-28839C0F3316}"/>
    <cellStyle name="Comma 2 10 3 2" xfId="4135" xr:uid="{E0079302-29C9-4B94-8B6F-DC576D3051AB}"/>
    <cellStyle name="Comma 2 10 3 2 2" xfId="9782" xr:uid="{99321D0A-8C95-4409-9B53-937C12A8C6C3}"/>
    <cellStyle name="Comma 2 10 3 2 2 2" xfId="13032" xr:uid="{E7FC811A-6EC8-4EB4-89E6-32D794BA68E6}"/>
    <cellStyle name="Comma 2 10 3 2 2 2 2" xfId="27043" xr:uid="{75E3004F-BC02-409E-9EEE-AD7AECE6282A}"/>
    <cellStyle name="Comma 2 10 3 2 2 3" xfId="16127" xr:uid="{D05477A9-CB3F-4789-BEE6-EBEB90311AC8}"/>
    <cellStyle name="Comma 2 10 3 2 2 3 2" xfId="30129" xr:uid="{3FECC920-B1EF-4105-9A2A-C9359C7DF9FE}"/>
    <cellStyle name="Comma 2 10 3 2 2 4" xfId="23950" xr:uid="{B8C9C32C-1F20-4EA6-9523-FA665120D0F6}"/>
    <cellStyle name="Comma 2 10 3 2 3" xfId="5839" xr:uid="{E252C6C7-060D-4143-B4A0-73DA27A73E47}"/>
    <cellStyle name="Comma 2 10 3 2 3 2" xfId="20772" xr:uid="{93BBEF34-BC09-4512-82C0-24F64B3F18DB}"/>
    <cellStyle name="Comma 2 10 3 2 4" xfId="19226" xr:uid="{1A54CB96-CA5E-4F48-9604-9698518E5221}"/>
    <cellStyle name="Comma 2 10 3 3" xfId="7781" xr:uid="{65B14A39-70AA-4547-85EB-6A32F7E801E2}"/>
    <cellStyle name="Comma 2 10 3 3 2" xfId="11488" xr:uid="{46132A19-BD56-435E-BD3D-ED7FCC1F2964}"/>
    <cellStyle name="Comma 2 10 3 3 2 2" xfId="25500" xr:uid="{8ACE111A-8100-408F-8A90-CD8591CA84BC}"/>
    <cellStyle name="Comma 2 10 3 3 3" xfId="14583" xr:uid="{240E7892-BCC2-4233-B4A3-541D31575C10}"/>
    <cellStyle name="Comma 2 10 3 3 3 2" xfId="28586" xr:uid="{121F84F4-E30C-46B3-B19E-F6A090FE9B0F}"/>
    <cellStyle name="Comma 2 10 3 3 4" xfId="22407" xr:uid="{9A5BA09D-8816-4F44-BE46-9723CA5B71D6}"/>
    <cellStyle name="Comma 2 10 3 4" xfId="17683" xr:uid="{1E5CD9DA-66DE-48CE-B671-08D073892CCB}"/>
    <cellStyle name="Comma 2 10 4" xfId="3495" xr:uid="{F6EF9C32-95EE-4188-B308-093BCFFFF346}"/>
    <cellStyle name="Comma 2 10 4 2" xfId="9195" xr:uid="{7361DCDF-31EF-4348-9F09-EA7F01BE65BF}"/>
    <cellStyle name="Comma 2 10 4 2 2" xfId="12536" xr:uid="{89AABFFC-8B76-4EEE-81F0-7932DC523F2A}"/>
    <cellStyle name="Comma 2 10 4 2 2 2" xfId="26548" xr:uid="{633C23A5-6839-4F08-BE7A-B865FF0836C1}"/>
    <cellStyle name="Comma 2 10 4 2 3" xfId="15631" xr:uid="{57C4316C-3990-4DBC-8DDF-C1CDF2015DFE}"/>
    <cellStyle name="Comma 2 10 4 2 3 2" xfId="29634" xr:uid="{C84352FB-9833-4343-8B6D-51DFA94C607F}"/>
    <cellStyle name="Comma 2 10 4 2 4" xfId="23455" xr:uid="{E2EE5AE9-F4C8-4771-B4D2-1119A8C4D475}"/>
    <cellStyle name="Comma 2 10 4 3" xfId="5344" xr:uid="{5BE4F9B1-897D-4501-A5E8-EAEC0429F4C0}"/>
    <cellStyle name="Comma 2 10 4 3 2" xfId="20277" xr:uid="{39D91339-EC29-468F-8F86-D2411E8D468B}"/>
    <cellStyle name="Comma 2 10 4 4" xfId="18731" xr:uid="{BE8A119A-1CE6-4903-BEF6-B90ACA439642}"/>
    <cellStyle name="Comma 2 10 5" xfId="7194" xr:uid="{142A2305-4FA9-46A8-893F-15AAF7E00BE0}"/>
    <cellStyle name="Comma 2 10 5 2" xfId="10993" xr:uid="{5AABC99B-50F1-4622-82AE-090EA42C3490}"/>
    <cellStyle name="Comma 2 10 5 2 2" xfId="25005" xr:uid="{91080280-5D84-4DC6-BF1B-B86D25206EE5}"/>
    <cellStyle name="Comma 2 10 5 3" xfId="14088" xr:uid="{7446480F-ECFC-4CAB-9944-DA96F06B6EA3}"/>
    <cellStyle name="Comma 2 10 5 3 2" xfId="28091" xr:uid="{997E5718-737A-4921-8D8A-2B656C7465C4}"/>
    <cellStyle name="Comma 2 10 5 4" xfId="21912" xr:uid="{ED9273F4-E8BC-4EA6-83DC-558BCD3D2777}"/>
    <cellStyle name="Comma 2 10 6" xfId="17188" xr:uid="{8AFE008A-9BD7-46CD-9D81-894AE02C4F8E}"/>
    <cellStyle name="Comma 2 11" xfId="1225" xr:uid="{7D6553CE-F9E4-4740-8B75-65807DE34A50}"/>
    <cellStyle name="Comma 2 11 2" xfId="1648" xr:uid="{C8B15E41-66E7-4208-B199-95E68D01007E}"/>
    <cellStyle name="Comma 2 11 2 2" xfId="2000" xr:uid="{1EA1C8B3-CCB8-4B69-AB14-9568D74EA82D}"/>
    <cellStyle name="Comma 2 11 2 2 2" xfId="4245" xr:uid="{33C78533-659A-47F0-A253-B3D369BCFEC0}"/>
    <cellStyle name="Comma 2 11 2 2 2 2" xfId="9892" xr:uid="{B6AF0EB8-DE9F-4F5A-B71D-43A2DFAF8FDD}"/>
    <cellStyle name="Comma 2 11 2 2 2 2 2" xfId="13142" xr:uid="{1BA8C465-F443-4FE9-9654-6552CB35C09F}"/>
    <cellStyle name="Comma 2 11 2 2 2 2 2 2" xfId="27153" xr:uid="{1C4E1A8E-5D7D-4CF0-9B23-5519B8A88341}"/>
    <cellStyle name="Comma 2 11 2 2 2 2 3" xfId="16237" xr:uid="{1F66CAD9-10D3-48A1-8FE3-E9267967601D}"/>
    <cellStyle name="Comma 2 11 2 2 2 2 3 2" xfId="30239" xr:uid="{52044E1E-2A1F-49B6-9DC9-6CB05635D534}"/>
    <cellStyle name="Comma 2 11 2 2 2 2 4" xfId="24060" xr:uid="{6E72B171-69F4-4346-8C6B-E06C19CA1AF6}"/>
    <cellStyle name="Comma 2 11 2 2 2 3" xfId="5949" xr:uid="{8FABE8E5-F574-4B76-A999-952129AB9DD1}"/>
    <cellStyle name="Comma 2 11 2 2 2 3 2" xfId="20882" xr:uid="{1A0F8611-2E15-45A0-925F-55FCEDEC5F65}"/>
    <cellStyle name="Comma 2 11 2 2 2 4" xfId="19336" xr:uid="{4E8D283B-6D2A-41D1-A89D-079EFB315610}"/>
    <cellStyle name="Comma 2 11 2 2 3" xfId="7891" xr:uid="{7562E2E1-29F6-4CC8-B344-10F6AF2D9C6E}"/>
    <cellStyle name="Comma 2 11 2 2 3 2" xfId="11598" xr:uid="{6C15DB63-2CC5-4D5C-9407-EB672DD647A3}"/>
    <cellStyle name="Comma 2 11 2 2 3 2 2" xfId="25610" xr:uid="{034CB4F9-CF81-48BA-87AA-E507F3585B30}"/>
    <cellStyle name="Comma 2 11 2 2 3 3" xfId="14693" xr:uid="{96D000DF-FABC-4122-BEBF-B4A18196DD1D}"/>
    <cellStyle name="Comma 2 11 2 2 3 3 2" xfId="28696" xr:uid="{EAC8D4CF-C4E7-4B79-AF3B-D35229458AED}"/>
    <cellStyle name="Comma 2 11 2 2 3 4" xfId="22517" xr:uid="{83DB3E1A-8B6E-4810-8136-7EA086B00F4C}"/>
    <cellStyle name="Comma 2 11 2 2 4" xfId="17793" xr:uid="{6609A5BB-DA07-4135-A471-7798C6B8E251}"/>
    <cellStyle name="Comma 2 11 2 3" xfId="3930" xr:uid="{40DD4667-42EA-4260-9C54-8198301A052D}"/>
    <cellStyle name="Comma 2 11 2 3 2" xfId="9629" xr:uid="{A7DA8781-C84C-4F97-B7E6-03765ABE7F3F}"/>
    <cellStyle name="Comma 2 11 2 3 2 2" xfId="12887" xr:uid="{E19E4409-DF0B-43DD-B8C4-F605B44B894A}"/>
    <cellStyle name="Comma 2 11 2 3 2 2 2" xfId="26898" xr:uid="{84E2D995-3D5A-4220-8183-C2AFA99B6231}"/>
    <cellStyle name="Comma 2 11 2 3 2 3" xfId="15982" xr:uid="{32D89215-0AD7-4E7D-96D0-9B6E53CEA2C0}"/>
    <cellStyle name="Comma 2 11 2 3 2 3 2" xfId="29984" xr:uid="{98B2CDA2-4E73-4269-A51F-F5362BD3FEE2}"/>
    <cellStyle name="Comma 2 11 2 3 2 4" xfId="23805" xr:uid="{C87A51D3-88F4-4B31-9911-EE2CDE2116FD}"/>
    <cellStyle name="Comma 2 11 2 3 3" xfId="5694" xr:uid="{82D0DCA7-2A3B-4ABE-81DB-6BE36CB8610D}"/>
    <cellStyle name="Comma 2 11 2 3 3 2" xfId="20627" xr:uid="{9301749C-B541-4999-A4B2-F6A4ABD20EEC}"/>
    <cellStyle name="Comma 2 11 2 3 4" xfId="19081" xr:uid="{1221F459-D7AC-43CE-A9A9-1729398BFF81}"/>
    <cellStyle name="Comma 2 11 2 4" xfId="7628" xr:uid="{56117726-8DA0-44BD-90DE-044B7FEB8A8E}"/>
    <cellStyle name="Comma 2 11 2 4 2" xfId="11343" xr:uid="{62E9881A-B8BC-4D08-A2F9-6B26A7BF9562}"/>
    <cellStyle name="Comma 2 11 2 4 2 2" xfId="25355" xr:uid="{EC713B25-21C8-4059-9B10-3CDD0795B3D2}"/>
    <cellStyle name="Comma 2 11 2 4 3" xfId="14438" xr:uid="{8A6B81A9-4199-4C09-B8EB-8DB5BC9421D3}"/>
    <cellStyle name="Comma 2 11 2 4 3 2" xfId="28441" xr:uid="{149888F2-9210-4BCD-92C5-A8316BB1F940}"/>
    <cellStyle name="Comma 2 11 2 4 4" xfId="22262" xr:uid="{9C1F0337-A9A6-4744-B708-99DE806077F7}"/>
    <cellStyle name="Comma 2 11 2 5" xfId="17538" xr:uid="{24021E39-E36B-405C-8F45-86B7E87D052D}"/>
    <cellStyle name="Comma 2 11 3" xfId="1895" xr:uid="{D3307D43-A5C8-462D-906E-EDBC26C71756}"/>
    <cellStyle name="Comma 2 11 3 2" xfId="4140" xr:uid="{26998BF1-0BDD-438C-A8A6-35D7587428E5}"/>
    <cellStyle name="Comma 2 11 3 2 2" xfId="9787" xr:uid="{EAB38FF4-E546-490C-8129-76151F1B3A85}"/>
    <cellStyle name="Comma 2 11 3 2 2 2" xfId="13037" xr:uid="{9C3B0548-0D9F-4C0B-8CC1-08DC3F1A2A6C}"/>
    <cellStyle name="Comma 2 11 3 2 2 2 2" xfId="27048" xr:uid="{DA19F0CB-D61D-4543-872D-0C652B444C5D}"/>
    <cellStyle name="Comma 2 11 3 2 2 3" xfId="16132" xr:uid="{D9C1D126-BA4E-488B-B3F7-B816901F1782}"/>
    <cellStyle name="Comma 2 11 3 2 2 3 2" xfId="30134" xr:uid="{F8F08BF9-D992-43CA-B4D8-72895A8CB4B6}"/>
    <cellStyle name="Comma 2 11 3 2 2 4" xfId="23955" xr:uid="{AB137DFC-8614-41F5-AF28-A9D5CE6DF882}"/>
    <cellStyle name="Comma 2 11 3 2 3" xfId="5844" xr:uid="{AA424442-3AD3-48CE-A75A-1E3D99926309}"/>
    <cellStyle name="Comma 2 11 3 2 3 2" xfId="20777" xr:uid="{D2D85B69-1DE2-4F11-AFE6-A39EBEBBCA08}"/>
    <cellStyle name="Comma 2 11 3 2 4" xfId="19231" xr:uid="{91B8819C-C505-477E-A39E-F61F5D616FEF}"/>
    <cellStyle name="Comma 2 11 3 3" xfId="7786" xr:uid="{B6EE1587-D7A3-4760-8FED-C84C24978F95}"/>
    <cellStyle name="Comma 2 11 3 3 2" xfId="11493" xr:uid="{66F20059-280D-44E3-8AEC-8F6B4E4A51C7}"/>
    <cellStyle name="Comma 2 11 3 3 2 2" xfId="25505" xr:uid="{F2FAC976-A3F3-4367-A8B6-06BBFB8F7B69}"/>
    <cellStyle name="Comma 2 11 3 3 3" xfId="14588" xr:uid="{4D4346AC-8F40-4C2A-88BD-186D0173E340}"/>
    <cellStyle name="Comma 2 11 3 3 3 2" xfId="28591" xr:uid="{AD835229-5253-464C-973D-0A05B83C3251}"/>
    <cellStyle name="Comma 2 11 3 3 4" xfId="22412" xr:uid="{0F9CE690-B9DF-4AD5-84DC-28E9D2CE6917}"/>
    <cellStyle name="Comma 2 11 3 4" xfId="17688" xr:uid="{393234A5-DD25-4E07-9036-1623D76F5023}"/>
    <cellStyle name="Comma 2 11 4" xfId="2351" xr:uid="{4154C6C4-7101-4B10-81D3-88DE227D7635}"/>
    <cellStyle name="Comma 2 11 4 2" xfId="4541" xr:uid="{BD669E65-6227-4B34-8FC9-CBD3E56F5E3A}"/>
    <cellStyle name="Comma 2 11 4 2 2" xfId="10187" xr:uid="{CD7BD384-69E3-4A11-B5E3-D07A32B70855}"/>
    <cellStyle name="Comma 2 11 4 2 2 2" xfId="13375" xr:uid="{DE99E041-26FF-4DF8-9325-55F3401DC3D9}"/>
    <cellStyle name="Comma 2 11 4 2 2 2 2" xfId="27386" xr:uid="{D0076DD3-3C37-41FF-A377-E2C7966AC4FD}"/>
    <cellStyle name="Comma 2 11 4 2 2 3" xfId="16470" xr:uid="{6A1DCCDA-C728-4D37-8C88-B493BDBC2FEA}"/>
    <cellStyle name="Comma 2 11 4 2 2 3 2" xfId="30472" xr:uid="{BD7403C4-7CEF-46FA-9996-D7F62CE23D81}"/>
    <cellStyle name="Comma 2 11 4 2 2 4" xfId="24293" xr:uid="{E45680C6-420C-4C9C-B8A2-E5CF3A93A4F6}"/>
    <cellStyle name="Comma 2 11 4 2 3" xfId="6182" xr:uid="{2A82F5B2-0A5C-4D8D-8A81-A2DA1B9BDEEC}"/>
    <cellStyle name="Comma 2 11 4 2 3 2" xfId="21115" xr:uid="{DC4F0874-C247-4F4D-84FF-861DC56C23E1}"/>
    <cellStyle name="Comma 2 11 4 2 4" xfId="19569" xr:uid="{6FDB9A8A-538B-4EB2-B821-661AFA8925CE}"/>
    <cellStyle name="Comma 2 11 4 3" xfId="8205" xr:uid="{B86A2600-B0C1-4EA8-B03C-069503AD90CB}"/>
    <cellStyle name="Comma 2 11 4 3 2" xfId="11831" xr:uid="{3ADE8549-F9EF-4074-9164-20B101917D75}"/>
    <cellStyle name="Comma 2 11 4 3 2 2" xfId="25843" xr:uid="{26BD2305-C175-4112-8515-1B23D31C0339}"/>
    <cellStyle name="Comma 2 11 4 3 3" xfId="14926" xr:uid="{2EF4D60E-7B36-4DE6-B17F-DC9E659CB36F}"/>
    <cellStyle name="Comma 2 11 4 3 3 2" xfId="28929" xr:uid="{CCE12201-38AA-4606-979C-7B51D48AE560}"/>
    <cellStyle name="Comma 2 11 4 3 4" xfId="22750" xr:uid="{096261A2-40B8-4840-9D44-F50D0794F5E1}"/>
    <cellStyle name="Comma 2 11 4 4" xfId="18026" xr:uid="{FF3BEFBA-7935-4183-97E8-3821FC4D309E}"/>
    <cellStyle name="Comma 2 11 5" xfId="2142" xr:uid="{514985CE-7DBD-44C7-AD6C-66AB69C86FE6}"/>
    <cellStyle name="Comma 2 11 5 2" xfId="4355" xr:uid="{A9B96370-A721-4429-ADED-2E13FA7A3388}"/>
    <cellStyle name="Comma 2 11 5 2 2" xfId="10001" xr:uid="{18573F2B-F728-4450-9324-705E10CFE144}"/>
    <cellStyle name="Comma 2 11 5 2 2 2" xfId="13245" xr:uid="{D88FF66A-C3A6-47AF-A10F-89BC2DCAB245}"/>
    <cellStyle name="Comma 2 11 5 2 2 2 2" xfId="27256" xr:uid="{4937C543-F2D4-4349-8590-5E2346F964EB}"/>
    <cellStyle name="Comma 2 11 5 2 2 3" xfId="16340" xr:uid="{0E26607A-3B18-4730-B97B-A1EACFE9A588}"/>
    <cellStyle name="Comma 2 11 5 2 2 3 2" xfId="30342" xr:uid="{241CF612-8636-433F-A314-DA40F5377F2F}"/>
    <cellStyle name="Comma 2 11 5 2 2 4" xfId="24163" xr:uid="{DAA0071C-4EC2-40B0-BB04-433E4513C683}"/>
    <cellStyle name="Comma 2 11 5 2 3" xfId="6052" xr:uid="{E02138ED-FC78-4C9D-B4D9-64284AB203D7}"/>
    <cellStyle name="Comma 2 11 5 2 3 2" xfId="20985" xr:uid="{1BFED98D-AE9F-482B-A7DB-8837F10FD933}"/>
    <cellStyle name="Comma 2 11 5 2 4" xfId="19439" xr:uid="{A3FCDD10-0F8A-430D-8978-7A12313870B1}"/>
    <cellStyle name="Comma 2 11 5 3" xfId="8002" xr:uid="{FD206564-F997-4C6D-A763-8732C39BEF24}"/>
    <cellStyle name="Comma 2 11 5 3 2" xfId="11701" xr:uid="{80775F23-2DA2-4F3C-A1F9-F9A9708178F8}"/>
    <cellStyle name="Comma 2 11 5 3 2 2" xfId="25713" xr:uid="{5456C8F3-6D59-4461-AA1E-63295A5338F5}"/>
    <cellStyle name="Comma 2 11 5 3 3" xfId="14796" xr:uid="{ED20FAD7-F746-409A-99D1-777FC7DBA229}"/>
    <cellStyle name="Comma 2 11 5 3 3 2" xfId="28799" xr:uid="{56F27A28-6045-4C2B-A3A9-2E32F4297FE4}"/>
    <cellStyle name="Comma 2 11 5 3 4" xfId="22620" xr:uid="{CB99FA1E-87F5-4396-9593-2B7D4E528283}"/>
    <cellStyle name="Comma 2 11 5 4" xfId="17896" xr:uid="{7E3566F0-6AA9-45F1-9CD1-779E1DAC1C7F}"/>
    <cellStyle name="Comma 2 11 6" xfId="2716" xr:uid="{9D15B5A5-5872-4CA8-AD3A-C902EF6C4BE0}"/>
    <cellStyle name="Comma 2 11 6 2" xfId="4838" xr:uid="{070C828D-EFF0-4645-AA6B-E51D4F28BA00}"/>
    <cellStyle name="Comma 2 11 6 2 2" xfId="10484" xr:uid="{4B14A70A-3185-4F3D-807A-59BF9E83B0FD}"/>
    <cellStyle name="Comma 2 11 6 2 2 2" xfId="13594" xr:uid="{ACC4429B-95A0-4F54-8FE2-015A552E7F6D}"/>
    <cellStyle name="Comma 2 11 6 2 2 2 2" xfId="27605" xr:uid="{796E100D-FB1C-4687-99FD-D34899B2A4C7}"/>
    <cellStyle name="Comma 2 11 6 2 2 3" xfId="16689" xr:uid="{302EB026-1A74-40CE-8569-C664E1622A2F}"/>
    <cellStyle name="Comma 2 11 6 2 2 3 2" xfId="30691" xr:uid="{C7BE503D-6607-4B04-B01A-F3987B54EC55}"/>
    <cellStyle name="Comma 2 11 6 2 2 4" xfId="24512" xr:uid="{C8CF796A-60F7-4BAE-AA3E-078DE7976298}"/>
    <cellStyle name="Comma 2 11 6 2 3" xfId="6401" xr:uid="{1BE521C9-F7B0-485A-9258-1282357C2C4B}"/>
    <cellStyle name="Comma 2 11 6 2 3 2" xfId="21334" xr:uid="{F51FBA65-3FB9-4B01-BA5F-90991B6A0E5C}"/>
    <cellStyle name="Comma 2 11 6 2 4" xfId="19788" xr:uid="{275F0BDC-3C8B-406F-ADF2-71E839F754AD}"/>
    <cellStyle name="Comma 2 11 6 3" xfId="8503" xr:uid="{93C6FED3-5171-471C-9C46-572A6458A912}"/>
    <cellStyle name="Comma 2 11 6 3 2" xfId="12050" xr:uid="{ADBFEBFA-F062-46D9-9248-01852039D738}"/>
    <cellStyle name="Comma 2 11 6 3 2 2" xfId="26062" xr:uid="{49CB82B6-AB40-4155-95C1-71D04F1C6B7E}"/>
    <cellStyle name="Comma 2 11 6 3 3" xfId="15145" xr:uid="{DDDC6176-1D3C-4833-9E2D-6231A8596950}"/>
    <cellStyle name="Comma 2 11 6 3 3 2" xfId="29148" xr:uid="{8E02FE73-5326-4EA4-B88D-B9E15CFAE303}"/>
    <cellStyle name="Comma 2 11 6 3 4" xfId="22969" xr:uid="{FA4A90C8-9C9F-452A-85B8-7D0F20B18718}"/>
    <cellStyle name="Comma 2 11 6 4" xfId="18245" xr:uid="{D4A4DEE2-4F50-4A81-93C2-0215B47B304F}"/>
    <cellStyle name="Comma 2 11 7" xfId="3524" xr:uid="{A94E8CD6-57A7-4D9B-ACA6-CD4D170B87CF}"/>
    <cellStyle name="Comma 2 11 7 2" xfId="9224" xr:uid="{3C9657A4-A0D6-4028-B69C-CE0906E9D699}"/>
    <cellStyle name="Comma 2 11 7 2 2" xfId="12562" xr:uid="{8CDD0614-6CE4-4908-A5FD-203FDDB7B2BB}"/>
    <cellStyle name="Comma 2 11 7 2 2 2" xfId="26574" xr:uid="{58D7E885-BBEF-4D61-82B4-772FF179FB32}"/>
    <cellStyle name="Comma 2 11 7 2 3" xfId="15657" xr:uid="{33EEBC87-3645-4919-89A7-71B3FE8DB80F}"/>
    <cellStyle name="Comma 2 11 7 2 3 2" xfId="29660" xr:uid="{F915F110-4A16-426E-BCB8-8F4914E00795}"/>
    <cellStyle name="Comma 2 11 7 2 4" xfId="23481" xr:uid="{CBEC52EC-F824-44AF-8614-21F9CE0E07AC}"/>
    <cellStyle name="Comma 2 11 7 3" xfId="5370" xr:uid="{B0666461-AC2C-444A-94F6-B73C00DAB0E1}"/>
    <cellStyle name="Comma 2 11 7 3 2" xfId="20303" xr:uid="{6818AE64-0E2C-41A5-98FC-6CA527D744C6}"/>
    <cellStyle name="Comma 2 11 7 4" xfId="18757" xr:uid="{A563E037-FAA6-4957-9E53-478D12B8CA15}"/>
    <cellStyle name="Comma 2 11 8" xfId="7223" xr:uid="{B2105AFE-CA39-420D-BFE2-3B6D3687E8BF}"/>
    <cellStyle name="Comma 2 11 8 2" xfId="11019" xr:uid="{F570C2AF-A810-40B5-8624-D92EAC335F80}"/>
    <cellStyle name="Comma 2 11 8 2 2" xfId="25031" xr:uid="{BB26AC94-8807-4237-A418-2B3DB2C73588}"/>
    <cellStyle name="Comma 2 11 8 3" xfId="14114" xr:uid="{8690C07D-94EB-4BB6-8B53-5077472806CC}"/>
    <cellStyle name="Comma 2 11 8 3 2" xfId="28117" xr:uid="{6CC41BA0-8859-4FD3-8BCE-701705FB2462}"/>
    <cellStyle name="Comma 2 11 8 4" xfId="21938" xr:uid="{5CC6E806-0A84-4E93-A0EB-AC699384E1B3}"/>
    <cellStyle name="Comma 2 11 9" xfId="17214" xr:uid="{D66FF110-F875-4394-A4FC-051D96C62118}"/>
    <cellStyle name="Comma 2 12" xfId="1192" xr:uid="{1B538B2E-BB80-47A7-9354-44E5FBA35339}"/>
    <cellStyle name="Comma 2 12 2" xfId="1621" xr:uid="{A9C60B93-50FD-4329-AA02-0D457554B47C}"/>
    <cellStyle name="Comma 2 12 2 2" xfId="1986" xr:uid="{C9BEDB90-015A-48BE-9A06-8BE220F579CE}"/>
    <cellStyle name="Comma 2 12 2 2 2" xfId="4231" xr:uid="{E38C5087-2CA2-4A26-894B-4376D567FCFC}"/>
    <cellStyle name="Comma 2 12 2 2 2 2" xfId="9878" xr:uid="{A4BAB6F0-2D43-4FF5-BCC5-936CD4D3A952}"/>
    <cellStyle name="Comma 2 12 2 2 2 2 2" xfId="13128" xr:uid="{97564DFA-936A-47BC-BE5C-F149B09A2C12}"/>
    <cellStyle name="Comma 2 12 2 2 2 2 2 2" xfId="27139" xr:uid="{A36181F3-7EB7-40FD-B3D4-8EEBFD65D44B}"/>
    <cellStyle name="Comma 2 12 2 2 2 2 3" xfId="16223" xr:uid="{CD71BEA2-0177-4C93-A68A-E31F76920890}"/>
    <cellStyle name="Comma 2 12 2 2 2 2 3 2" xfId="30225" xr:uid="{B711868D-00CE-47E4-B041-12783FD6A3F6}"/>
    <cellStyle name="Comma 2 12 2 2 2 2 4" xfId="24046" xr:uid="{B85F06AA-2490-4A14-B22E-5BA7F7BC4625}"/>
    <cellStyle name="Comma 2 12 2 2 2 3" xfId="5935" xr:uid="{2F1008F2-4DF1-4CCA-9E78-760AA4A638C1}"/>
    <cellStyle name="Comma 2 12 2 2 2 3 2" xfId="20868" xr:uid="{3D6D6394-CB81-4CF2-95EE-4F926919AD60}"/>
    <cellStyle name="Comma 2 12 2 2 2 4" xfId="19322" xr:uid="{A16028D5-30BC-4EB8-B290-CC0BDC873CFD}"/>
    <cellStyle name="Comma 2 12 2 2 3" xfId="7877" xr:uid="{8DE74905-E00E-47A6-9B9C-BA415E0133F1}"/>
    <cellStyle name="Comma 2 12 2 2 3 2" xfId="11584" xr:uid="{02779FFB-854D-402E-9FD9-92EC41BF3153}"/>
    <cellStyle name="Comma 2 12 2 2 3 2 2" xfId="25596" xr:uid="{87BCA17F-A979-4216-AB4F-79C3BA104B77}"/>
    <cellStyle name="Comma 2 12 2 2 3 3" xfId="14679" xr:uid="{9565CA42-4FA7-4810-8A45-40CAF05D3924}"/>
    <cellStyle name="Comma 2 12 2 2 3 3 2" xfId="28682" xr:uid="{70275201-E8CC-4A67-9DB5-5B84455CBB52}"/>
    <cellStyle name="Comma 2 12 2 2 3 4" xfId="22503" xr:uid="{2C108608-229A-41D7-9A1D-07065353095C}"/>
    <cellStyle name="Comma 2 12 2 2 4" xfId="17779" xr:uid="{A228DF70-D4B0-4345-8E18-415E78FE3AEF}"/>
    <cellStyle name="Comma 2 12 2 3" xfId="3903" xr:uid="{F6DA0755-E4D7-44AC-8594-695ED8ECEE10}"/>
    <cellStyle name="Comma 2 12 2 3 2" xfId="9602" xr:uid="{B6E1B684-113F-49ED-90A5-016636A9FF8B}"/>
    <cellStyle name="Comma 2 12 2 3 2 2" xfId="12860" xr:uid="{3B4FE257-69DE-4A29-A2D7-5D7E399BC54F}"/>
    <cellStyle name="Comma 2 12 2 3 2 2 2" xfId="26871" xr:uid="{E092CFFE-059D-4676-A244-927E35E4CC26}"/>
    <cellStyle name="Comma 2 12 2 3 2 3" xfId="15955" xr:uid="{EC310955-FBE8-49C5-8DD6-A82CCD30FF35}"/>
    <cellStyle name="Comma 2 12 2 3 2 3 2" xfId="29957" xr:uid="{1DE5BA9C-B634-4656-AF96-532EB93604F7}"/>
    <cellStyle name="Comma 2 12 2 3 2 4" xfId="23778" xr:uid="{9B669A26-349C-4E3C-AA60-76CB66CDFF5F}"/>
    <cellStyle name="Comma 2 12 2 3 3" xfId="5667" xr:uid="{0821FAD4-CDD0-4FEB-A6C0-25D228B29227}"/>
    <cellStyle name="Comma 2 12 2 3 3 2" xfId="20600" xr:uid="{03BF6179-444F-40E8-8582-45DCC319BAF3}"/>
    <cellStyle name="Comma 2 12 2 3 4" xfId="19054" xr:uid="{F991A6A4-8992-424F-A07A-1D0C0FA4124E}"/>
    <cellStyle name="Comma 2 12 2 4" xfId="7601" xr:uid="{11354A40-36C3-4E95-80F1-29D058F24E0F}"/>
    <cellStyle name="Comma 2 12 2 4 2" xfId="11316" xr:uid="{DF20F40C-DFC5-451C-8EBC-DE6AA7260487}"/>
    <cellStyle name="Comma 2 12 2 4 2 2" xfId="25328" xr:uid="{CB3E9D5A-0F9F-4E7F-B321-BA0D0C3CE28A}"/>
    <cellStyle name="Comma 2 12 2 4 3" xfId="14411" xr:uid="{5D7AF728-F682-4515-BB4B-6B8A5CC92DDF}"/>
    <cellStyle name="Comma 2 12 2 4 3 2" xfId="28414" xr:uid="{1ABB6F6E-3AFA-48BB-A562-D39D5C727055}"/>
    <cellStyle name="Comma 2 12 2 4 4" xfId="22235" xr:uid="{A779F307-5F03-485A-AC4C-5F09AB61C667}"/>
    <cellStyle name="Comma 2 12 2 5" xfId="17511" xr:uid="{F382C36E-9F91-4741-93BE-C68E1001EAB8}"/>
    <cellStyle name="Comma 2 12 3" xfId="1889" xr:uid="{38D150BA-F9DD-401F-A1C7-422E4711F49D}"/>
    <cellStyle name="Comma 2 12 3 2" xfId="4134" xr:uid="{BA024D65-3452-4562-A952-93A7EDF0394F}"/>
    <cellStyle name="Comma 2 12 3 2 2" xfId="9781" xr:uid="{5C9FFCAF-7BFF-4DF3-A3BB-860373A36CBB}"/>
    <cellStyle name="Comma 2 12 3 2 2 2" xfId="13031" xr:uid="{134C8747-AE32-4BF3-8C17-FD72269F16A8}"/>
    <cellStyle name="Comma 2 12 3 2 2 2 2" xfId="27042" xr:uid="{F32CDC55-CD97-4119-BAAB-DDF00EE065CF}"/>
    <cellStyle name="Comma 2 12 3 2 2 3" xfId="16126" xr:uid="{8D5A0899-77FF-446A-8983-A3C10C05C07C}"/>
    <cellStyle name="Comma 2 12 3 2 2 3 2" xfId="30128" xr:uid="{145DD45A-C7F8-4A02-9DFE-41E9ABF2BC1F}"/>
    <cellStyle name="Comma 2 12 3 2 2 4" xfId="23949" xr:uid="{A124008C-3012-4C41-9CDD-FAA2EE5B30B7}"/>
    <cellStyle name="Comma 2 12 3 2 3" xfId="5838" xr:uid="{BE78BEFD-56EA-45A5-9E5C-D4199FD3644E}"/>
    <cellStyle name="Comma 2 12 3 2 3 2" xfId="20771" xr:uid="{A5671CE0-0099-4942-A4FE-CE9C75034998}"/>
    <cellStyle name="Comma 2 12 3 2 4" xfId="19225" xr:uid="{33DF6216-30CA-4773-9C5D-75548CC538F6}"/>
    <cellStyle name="Comma 2 12 3 3" xfId="7780" xr:uid="{80FE07FA-7F22-4D1F-89EF-E867CE2A2C62}"/>
    <cellStyle name="Comma 2 12 3 3 2" xfId="11487" xr:uid="{39895759-C3B0-47B8-BAF7-07F20D090E9E}"/>
    <cellStyle name="Comma 2 12 3 3 2 2" xfId="25499" xr:uid="{0915DE6B-D720-44EA-87BE-322001789EEC}"/>
    <cellStyle name="Comma 2 12 3 3 3" xfId="14582" xr:uid="{F37B7AAD-7C2A-4F44-82BB-D9C25D985035}"/>
    <cellStyle name="Comma 2 12 3 3 3 2" xfId="28585" xr:uid="{3F806AF9-0C41-4937-B7D1-61260FBDC58E}"/>
    <cellStyle name="Comma 2 12 3 3 4" xfId="22406" xr:uid="{99D972C8-2EDC-4A84-BFD1-085C4A3D1D12}"/>
    <cellStyle name="Comma 2 12 3 4" xfId="17682" xr:uid="{C3ACB9E7-5D0F-4CBC-8768-B75E816F6680}"/>
    <cellStyle name="Comma 2 12 4" xfId="3494" xr:uid="{A3078FD6-AC2F-4151-AC98-16E840BC5293}"/>
    <cellStyle name="Comma 2 12 4 2" xfId="9194" xr:uid="{5F74607F-BCAF-4868-B60B-D3A409A5CBE0}"/>
    <cellStyle name="Comma 2 12 4 2 2" xfId="12535" xr:uid="{25FDC615-6AE7-41AE-B1C5-26A9B4919572}"/>
    <cellStyle name="Comma 2 12 4 2 2 2" xfId="26547" xr:uid="{83F92246-AB4F-486E-971D-4C2AC6F735E1}"/>
    <cellStyle name="Comma 2 12 4 2 3" xfId="15630" xr:uid="{A5669A2B-8571-47E8-976D-1E29CD4A2152}"/>
    <cellStyle name="Comma 2 12 4 2 3 2" xfId="29633" xr:uid="{DAC37745-DD30-4A21-B9AA-E66F547C074E}"/>
    <cellStyle name="Comma 2 12 4 2 4" xfId="23454" xr:uid="{9C5A618C-EEF1-4566-874D-043C3889CDC5}"/>
    <cellStyle name="Comma 2 12 4 3" xfId="5343" xr:uid="{FBB55821-D062-4D52-A92D-2612FC34BC73}"/>
    <cellStyle name="Comma 2 12 4 3 2" xfId="20276" xr:uid="{54383226-5EF0-467D-BC24-29F7DF37DFAB}"/>
    <cellStyle name="Comma 2 12 4 4" xfId="18730" xr:uid="{4375E0F4-8DE8-462D-A852-2ED12B0C103B}"/>
    <cellStyle name="Comma 2 12 5" xfId="7193" xr:uid="{002A6561-C300-4E13-8446-5E2C938EE997}"/>
    <cellStyle name="Comma 2 12 5 2" xfId="10992" xr:uid="{AAAD5006-1B95-405D-916C-310CCB27C5E2}"/>
    <cellStyle name="Comma 2 12 5 2 2" xfId="25004" xr:uid="{675E8823-BD5B-4A2B-AB30-0CFBE9C97C42}"/>
    <cellStyle name="Comma 2 12 5 3" xfId="14087" xr:uid="{65451145-CA85-410C-9B17-2F0CB6436B25}"/>
    <cellStyle name="Comma 2 12 5 3 2" xfId="28090" xr:uid="{CA81CABE-1D8E-4A8E-892D-09E4A4676737}"/>
    <cellStyle name="Comma 2 12 5 4" xfId="21911" xr:uid="{DB22FD11-D7BC-4BAD-B70C-A5486D6DB3A1}"/>
    <cellStyle name="Comma 2 12 6" xfId="17187" xr:uid="{1C60D701-A1DC-491E-87F8-D068E6E70A81}"/>
    <cellStyle name="Comma 2 13" xfId="1269" xr:uid="{4C8F84B9-9FD2-4D4C-BFD4-7273C33D554F}"/>
    <cellStyle name="Comma 2 13 2" xfId="1669" xr:uid="{0F0FEC43-6F2F-4E0F-B036-7FC0E2ECE9F9}"/>
    <cellStyle name="Comma 2 13 2 2" xfId="2011" xr:uid="{F91F581F-A815-4DF3-8824-E841CB66631A}"/>
    <cellStyle name="Comma 2 13 2 2 2" xfId="4256" xr:uid="{693FBFB5-DE0A-4CC1-AB84-16C2BBA0261D}"/>
    <cellStyle name="Comma 2 13 2 2 2 2" xfId="9903" xr:uid="{3DB33F44-F0D4-4D50-95B0-5688214ED99F}"/>
    <cellStyle name="Comma 2 13 2 2 2 2 2" xfId="13153" xr:uid="{F80D0F21-AF73-49B9-BD0E-EA9C54F1A226}"/>
    <cellStyle name="Comma 2 13 2 2 2 2 2 2" xfId="27164" xr:uid="{02E8EBDD-7A6A-448C-B529-94EE0BB5D70F}"/>
    <cellStyle name="Comma 2 13 2 2 2 2 3" xfId="16248" xr:uid="{9153EFE2-8D0C-428C-A8E1-226A4A98CC09}"/>
    <cellStyle name="Comma 2 13 2 2 2 2 3 2" xfId="30250" xr:uid="{7ED66C7C-D140-4974-AC62-7480F757E617}"/>
    <cellStyle name="Comma 2 13 2 2 2 2 4" xfId="24071" xr:uid="{B1445787-D1D7-4A34-A11A-1762A06A21AE}"/>
    <cellStyle name="Comma 2 13 2 2 2 3" xfId="5960" xr:uid="{964D5394-B312-4AE9-8D0E-E47475CF887E}"/>
    <cellStyle name="Comma 2 13 2 2 2 3 2" xfId="20893" xr:uid="{8A77E6FB-6250-4120-88CE-060564ECA681}"/>
    <cellStyle name="Comma 2 13 2 2 2 4" xfId="19347" xr:uid="{595E65A4-DA96-4BAC-85E8-96EA08F7981D}"/>
    <cellStyle name="Comma 2 13 2 2 3" xfId="7902" xr:uid="{0F0D3ACE-EA0E-4A17-A12F-D24E26637219}"/>
    <cellStyle name="Comma 2 13 2 2 3 2" xfId="11609" xr:uid="{18BAF0B9-69BA-4873-9F32-6A1CACE5B1F0}"/>
    <cellStyle name="Comma 2 13 2 2 3 2 2" xfId="25621" xr:uid="{B8CAE0E9-E9B8-4B71-A773-DE60BA8A31F5}"/>
    <cellStyle name="Comma 2 13 2 2 3 3" xfId="14704" xr:uid="{D0BE753B-D3A5-4A02-BF7B-972485682F6A}"/>
    <cellStyle name="Comma 2 13 2 2 3 3 2" xfId="28707" xr:uid="{94F3AD36-9686-41E2-A6CF-A00B775E1145}"/>
    <cellStyle name="Comma 2 13 2 2 3 4" xfId="22528" xr:uid="{4441BD65-E643-42CE-9C23-AF210B55BEAB}"/>
    <cellStyle name="Comma 2 13 2 2 4" xfId="17804" xr:uid="{DED145A1-49D5-462D-A8DE-940957DAA7B2}"/>
    <cellStyle name="Comma 2 13 2 3" xfId="3951" xr:uid="{DDD6A6EF-6B30-428A-B4BF-54AEBAFF1C55}"/>
    <cellStyle name="Comma 2 13 2 3 2" xfId="9650" xr:uid="{7677FB25-5FF8-4FFA-8B7A-858DD7BA6809}"/>
    <cellStyle name="Comma 2 13 2 3 2 2" xfId="12908" xr:uid="{7737ED10-5B6B-431D-983E-4A832136EDE9}"/>
    <cellStyle name="Comma 2 13 2 3 2 2 2" xfId="26919" xr:uid="{2E5E7A2A-F543-439E-AC7C-20954A9EB109}"/>
    <cellStyle name="Comma 2 13 2 3 2 3" xfId="16003" xr:uid="{31D696D0-E9BB-4149-A4A4-81BF8C3BEBDB}"/>
    <cellStyle name="Comma 2 13 2 3 2 3 2" xfId="30005" xr:uid="{8FABA98B-50CD-476D-BCE6-4179E1A3BD3D}"/>
    <cellStyle name="Comma 2 13 2 3 2 4" xfId="23826" xr:uid="{E82DDF36-B163-4660-B209-BFA6934EA65B}"/>
    <cellStyle name="Comma 2 13 2 3 3" xfId="5715" xr:uid="{1819493F-6ACF-4B1C-A3DF-3A3C39C6BD11}"/>
    <cellStyle name="Comma 2 13 2 3 3 2" xfId="20648" xr:uid="{19CC1CF3-E0AF-459B-B33B-3A9FD184015D}"/>
    <cellStyle name="Comma 2 13 2 3 4" xfId="19102" xr:uid="{1C6AA72A-C903-4F95-9AEA-8125588446B6}"/>
    <cellStyle name="Comma 2 13 2 4" xfId="7649" xr:uid="{5E645F93-9212-4AD0-9504-1721740515EA}"/>
    <cellStyle name="Comma 2 13 2 4 2" xfId="11364" xr:uid="{7A7B8816-3302-4D32-8A4B-9CE46C1B260D}"/>
    <cellStyle name="Comma 2 13 2 4 2 2" xfId="25376" xr:uid="{42217E52-52A1-42D4-9603-59E67E3C893B}"/>
    <cellStyle name="Comma 2 13 2 4 3" xfId="14459" xr:uid="{B181D7D2-FAD2-4E0A-8E5B-8039D6D21470}"/>
    <cellStyle name="Comma 2 13 2 4 3 2" xfId="28462" xr:uid="{4E8E1E49-42F8-4841-B4E7-9E46A5E0E2EC}"/>
    <cellStyle name="Comma 2 13 2 4 4" xfId="22283" xr:uid="{9D499EB1-3E7B-4FFD-9D0A-67FB2FD54F6C}"/>
    <cellStyle name="Comma 2 13 2 5" xfId="17559" xr:uid="{DFF6AABE-2B3D-4780-95AE-F316BECFC851}"/>
    <cellStyle name="Comma 2 13 3" xfId="1901" xr:uid="{58A27C42-5842-4A46-AACF-0F5CF256C45C}"/>
    <cellStyle name="Comma 2 13 3 2" xfId="4146" xr:uid="{99FB8CBD-9FAB-446E-B923-2C39EF8F0485}"/>
    <cellStyle name="Comma 2 13 3 2 2" xfId="9793" xr:uid="{10734F24-5513-49EC-9895-6A82BB244637}"/>
    <cellStyle name="Comma 2 13 3 2 2 2" xfId="13043" xr:uid="{99412CE7-11AC-461E-BD50-175972E51D51}"/>
    <cellStyle name="Comma 2 13 3 2 2 2 2" xfId="27054" xr:uid="{B2D3A83C-5394-4F9E-8F29-351420F2F7C8}"/>
    <cellStyle name="Comma 2 13 3 2 2 3" xfId="16138" xr:uid="{D84CE681-982A-45CB-8ACD-1528FBE7D247}"/>
    <cellStyle name="Comma 2 13 3 2 2 3 2" xfId="30140" xr:uid="{025DB0FA-E872-456E-A1E5-BC463D24F513}"/>
    <cellStyle name="Comma 2 13 3 2 2 4" xfId="23961" xr:uid="{A5110235-992A-4132-91AD-8ECDB458DDD4}"/>
    <cellStyle name="Comma 2 13 3 2 3" xfId="5850" xr:uid="{C10970C9-A671-4FC2-8244-E1F0775206C0}"/>
    <cellStyle name="Comma 2 13 3 2 3 2" xfId="20783" xr:uid="{BBF7BFC2-A842-471B-B965-E598CE0B7FDD}"/>
    <cellStyle name="Comma 2 13 3 2 4" xfId="19237" xr:uid="{05FB4A55-204A-4D75-AE1E-F28376E53786}"/>
    <cellStyle name="Comma 2 13 3 3" xfId="7792" xr:uid="{DEC429D8-796C-435F-9B9B-1BB7029B3B0E}"/>
    <cellStyle name="Comma 2 13 3 3 2" xfId="11499" xr:uid="{39007E82-933C-4315-A923-D12C5082B723}"/>
    <cellStyle name="Comma 2 13 3 3 2 2" xfId="25511" xr:uid="{8FD57F6E-1B93-4D44-AC8F-F898B16DE40B}"/>
    <cellStyle name="Comma 2 13 3 3 3" xfId="14594" xr:uid="{109F486B-7225-445A-A6BE-D3627FC6CC63}"/>
    <cellStyle name="Comma 2 13 3 3 3 2" xfId="28597" xr:uid="{A9DF6544-3B5A-4C20-9951-2609C65EB551}"/>
    <cellStyle name="Comma 2 13 3 3 4" xfId="22418" xr:uid="{79490CC5-9483-4612-ACC2-C136992514ED}"/>
    <cellStyle name="Comma 2 13 3 4" xfId="17694" xr:uid="{F819B503-0CF7-4018-8DBA-68B8D3B3ADB2}"/>
    <cellStyle name="Comma 2 13 4" xfId="3556" xr:uid="{3366F736-F99B-4DE4-BCA1-1EF796260002}"/>
    <cellStyle name="Comma 2 13 4 2" xfId="9255" xr:uid="{EA3F6C5C-4E52-4D90-B25C-84A167C4B315}"/>
    <cellStyle name="Comma 2 13 4 2 2" xfId="12584" xr:uid="{8524D861-8AE2-48CA-B050-C86104E4BCB7}"/>
    <cellStyle name="Comma 2 13 4 2 2 2" xfId="26596" xr:uid="{2F618FC0-2DD9-49A6-916E-470C6F3FCE56}"/>
    <cellStyle name="Comma 2 13 4 2 3" xfId="15679" xr:uid="{A7EB51AF-39EE-49AB-85C4-1BB037FDE2BE}"/>
    <cellStyle name="Comma 2 13 4 2 3 2" xfId="29682" xr:uid="{D64A32DB-A106-4CC7-B98E-BA625C6C5F38}"/>
    <cellStyle name="Comma 2 13 4 2 4" xfId="23503" xr:uid="{69DEED48-8126-4F60-A181-284523E232A9}"/>
    <cellStyle name="Comma 2 13 4 3" xfId="5392" xr:uid="{DCD65DD1-FB7A-4FD4-9D5F-63CE9A36BE44}"/>
    <cellStyle name="Comma 2 13 4 3 2" xfId="20325" xr:uid="{DBF8E2B1-B579-40D6-8B3B-918751E86F33}"/>
    <cellStyle name="Comma 2 13 4 4" xfId="18779" xr:uid="{AD3C28EF-2B31-422E-9FB8-9215B9CDEE49}"/>
    <cellStyle name="Comma 2 13 5" xfId="7254" xr:uid="{2A13AA14-CD26-4FF2-94D1-FDFB70E25CBB}"/>
    <cellStyle name="Comma 2 13 5 2" xfId="11041" xr:uid="{DCAA39C2-73F7-4B75-A853-A6811C99C2D7}"/>
    <cellStyle name="Comma 2 13 5 2 2" xfId="25053" xr:uid="{6941F726-8907-4743-8757-4F83993DDBA1}"/>
    <cellStyle name="Comma 2 13 5 3" xfId="14136" xr:uid="{4CA66A8A-CEA8-4293-A562-182AD5360D60}"/>
    <cellStyle name="Comma 2 13 5 3 2" xfId="28139" xr:uid="{DD4023AF-F7A5-4BE2-8544-9A27F0C95E8A}"/>
    <cellStyle name="Comma 2 13 5 4" xfId="21960" xr:uid="{F3E7E2C9-D0DA-47A7-A399-69B6C0181489}"/>
    <cellStyle name="Comma 2 13 6" xfId="17236" xr:uid="{3B5898F9-8EFF-4955-BDD4-A311696F491E}"/>
    <cellStyle name="Comma 2 14" xfId="1298" xr:uid="{C62C4F92-700E-4628-911C-81AC2CE89320}"/>
    <cellStyle name="Comma 2 14 2" xfId="1694" xr:uid="{742171F9-9BB4-4F01-8914-B22A8CD78C44}"/>
    <cellStyle name="Comma 2 14 2 2" xfId="2030" xr:uid="{A25E2745-F625-45AA-8173-D3FD6B407BF5}"/>
    <cellStyle name="Comma 2 14 2 2 2" xfId="4275" xr:uid="{807740EE-F88C-4D66-8FDF-EE51D571A76F}"/>
    <cellStyle name="Comma 2 14 2 2 2 2" xfId="9922" xr:uid="{3A129E7E-E04A-4B1B-AA19-2AB5AC96FA3C}"/>
    <cellStyle name="Comma 2 14 2 2 2 2 2" xfId="13172" xr:uid="{553755E6-6616-47B0-9F7C-EE80A8891E3E}"/>
    <cellStyle name="Comma 2 14 2 2 2 2 2 2" xfId="27183" xr:uid="{7AC77CD4-90D7-4E3E-BCCA-019DE6A7E82B}"/>
    <cellStyle name="Comma 2 14 2 2 2 2 3" xfId="16267" xr:uid="{842B00AD-A6A8-457B-ACA1-4E5AEADE25CC}"/>
    <cellStyle name="Comma 2 14 2 2 2 2 3 2" xfId="30269" xr:uid="{C768FE39-7B6F-45D5-BAE5-60605F206D1D}"/>
    <cellStyle name="Comma 2 14 2 2 2 2 4" xfId="24090" xr:uid="{66988A22-98FA-4BC8-814C-D87E6D07965E}"/>
    <cellStyle name="Comma 2 14 2 2 2 3" xfId="5979" xr:uid="{3879D6DC-D0C4-4173-B050-52713BB1BD74}"/>
    <cellStyle name="Comma 2 14 2 2 2 3 2" xfId="20912" xr:uid="{0ADFA419-5C6D-413B-97CC-A9DEB70AFC29}"/>
    <cellStyle name="Comma 2 14 2 2 2 4" xfId="19366" xr:uid="{E9A14F7F-1583-40D6-9099-44A80C1D49CC}"/>
    <cellStyle name="Comma 2 14 2 2 3" xfId="7921" xr:uid="{5DD7E1F9-2C6C-4D3C-BD44-3B03CF0E4986}"/>
    <cellStyle name="Comma 2 14 2 2 3 2" xfId="11628" xr:uid="{A4AB24BB-726B-4C54-9276-A2FD459CD9F6}"/>
    <cellStyle name="Comma 2 14 2 2 3 2 2" xfId="25640" xr:uid="{9FB04FFF-9645-443A-A931-DB0E6D00A2CA}"/>
    <cellStyle name="Comma 2 14 2 2 3 3" xfId="14723" xr:uid="{CD19253B-5014-4328-9784-E10EC06B71DC}"/>
    <cellStyle name="Comma 2 14 2 2 3 3 2" xfId="28726" xr:uid="{2AE56A86-CEB2-4C0C-9A2A-B71B80B3A41F}"/>
    <cellStyle name="Comma 2 14 2 2 3 4" xfId="22547" xr:uid="{07A15BAB-B030-45A9-BC1D-BFBBC6927EC9}"/>
    <cellStyle name="Comma 2 14 2 2 4" xfId="17823" xr:uid="{9D8BF351-53AA-42DB-BC3D-0D641AD3E020}"/>
    <cellStyle name="Comma 2 14 2 3" xfId="3976" xr:uid="{0CEDF16C-9125-4841-B43D-203E81765DD4}"/>
    <cellStyle name="Comma 2 14 2 3 2" xfId="9675" xr:uid="{54BC8DA7-94E1-4DA2-9F0B-2AFE6611EA5E}"/>
    <cellStyle name="Comma 2 14 2 3 2 2" xfId="12933" xr:uid="{49DEAC31-CFD8-45A5-9186-5F433684DB32}"/>
    <cellStyle name="Comma 2 14 2 3 2 2 2" xfId="26944" xr:uid="{14AF0CCF-4707-4F3D-BB51-90D06BEAE4EA}"/>
    <cellStyle name="Comma 2 14 2 3 2 3" xfId="16028" xr:uid="{1799BA64-DF08-4E90-AC1A-5D08D389882D}"/>
    <cellStyle name="Comma 2 14 2 3 2 3 2" xfId="30030" xr:uid="{25DF5E43-1C1A-49C7-A0FD-C09F4C91A90E}"/>
    <cellStyle name="Comma 2 14 2 3 2 4" xfId="23851" xr:uid="{1CE1C517-B815-42D4-AAB3-4735F05821CC}"/>
    <cellStyle name="Comma 2 14 2 3 3" xfId="5740" xr:uid="{67938A0C-5AD2-455E-B3CF-5C43F1A6A96B}"/>
    <cellStyle name="Comma 2 14 2 3 3 2" xfId="20673" xr:uid="{4C20AFE6-348C-407B-8B76-16BD5D203842}"/>
    <cellStyle name="Comma 2 14 2 3 4" xfId="19127" xr:uid="{6727ADFA-62D5-40AF-B874-9DE8BCD67660}"/>
    <cellStyle name="Comma 2 14 2 4" xfId="7674" xr:uid="{A28E9190-B3A5-4A7F-BDB1-7366DEF0837F}"/>
    <cellStyle name="Comma 2 14 2 4 2" xfId="11389" xr:uid="{B686B52A-1F00-4710-ABF4-5B9047268A04}"/>
    <cellStyle name="Comma 2 14 2 4 2 2" xfId="25401" xr:uid="{C0C46F3F-BC22-46DD-BC55-4649A462DCA5}"/>
    <cellStyle name="Comma 2 14 2 4 3" xfId="14484" xr:uid="{60100E1B-072E-4D77-830F-0B7C95551B10}"/>
    <cellStyle name="Comma 2 14 2 4 3 2" xfId="28487" xr:uid="{07F4728A-C83A-4070-AD7D-863085853465}"/>
    <cellStyle name="Comma 2 14 2 4 4" xfId="22308" xr:uid="{E7EBCF58-70A6-4B9B-9644-03064B73A5A7}"/>
    <cellStyle name="Comma 2 14 2 5" xfId="17584" xr:uid="{D5F9887C-4E4A-46B3-922D-9793287D00C2}"/>
    <cellStyle name="Comma 2 14 3" xfId="1913" xr:uid="{3F385ADA-0E6C-4711-A560-D9B1A76172E4}"/>
    <cellStyle name="Comma 2 14 3 2" xfId="4158" xr:uid="{D9D78AAA-E807-41E8-926F-43A63CC8822D}"/>
    <cellStyle name="Comma 2 14 3 2 2" xfId="9805" xr:uid="{607027B2-7EF4-4EDA-A451-550C5494FF44}"/>
    <cellStyle name="Comma 2 14 3 2 2 2" xfId="13055" xr:uid="{AF6A2B34-5204-4611-AA7C-7FD5905BBCEF}"/>
    <cellStyle name="Comma 2 14 3 2 2 2 2" xfId="27066" xr:uid="{73BB8815-97BC-40CC-BE96-892DB306C191}"/>
    <cellStyle name="Comma 2 14 3 2 2 3" xfId="16150" xr:uid="{90602C6B-2C48-4552-8301-3E3EB932291F}"/>
    <cellStyle name="Comma 2 14 3 2 2 3 2" xfId="30152" xr:uid="{60D081A0-CF1C-479A-B120-F332F4931FBF}"/>
    <cellStyle name="Comma 2 14 3 2 2 4" xfId="23973" xr:uid="{446F6695-E71F-412F-A90F-AB6ABDB375DE}"/>
    <cellStyle name="Comma 2 14 3 2 3" xfId="5862" xr:uid="{D423A3B3-C417-4FE4-ADCD-336A9A9AC200}"/>
    <cellStyle name="Comma 2 14 3 2 3 2" xfId="20795" xr:uid="{B8859C57-C22F-40B6-8DD0-A58459C373E1}"/>
    <cellStyle name="Comma 2 14 3 2 4" xfId="19249" xr:uid="{8946E474-952B-4F63-8455-63A69A1CAAB3}"/>
    <cellStyle name="Comma 2 14 3 3" xfId="7804" xr:uid="{F8F5BE9B-1382-4B16-B023-E16F99FBDDA0}"/>
    <cellStyle name="Comma 2 14 3 3 2" xfId="11511" xr:uid="{AF3901B5-CEE7-4893-8BEB-AF02966B823F}"/>
    <cellStyle name="Comma 2 14 3 3 2 2" xfId="25523" xr:uid="{8669A0EA-CBCA-4A1E-B061-68A41FF95D3C}"/>
    <cellStyle name="Comma 2 14 3 3 3" xfId="14606" xr:uid="{CCBA77DD-E935-4B90-AD12-7997612CB938}"/>
    <cellStyle name="Comma 2 14 3 3 3 2" xfId="28609" xr:uid="{E4C2A44B-58EF-4ED2-AC03-A521044860DD}"/>
    <cellStyle name="Comma 2 14 3 3 4" xfId="22430" xr:uid="{870D3955-BD68-4A9F-B76A-FCCA0AFFC754}"/>
    <cellStyle name="Comma 2 14 3 4" xfId="17706" xr:uid="{57B060EE-FC76-41F9-8B18-45B10AC10A30}"/>
    <cellStyle name="Comma 2 14 4" xfId="3581" xr:uid="{5345BED0-A1BB-44F1-8E08-43E78D110BBC}"/>
    <cellStyle name="Comma 2 14 4 2" xfId="9280" xr:uid="{E7BA8763-DEA4-43A6-895D-18A9969F1BAF}"/>
    <cellStyle name="Comma 2 14 4 2 2" xfId="12609" xr:uid="{5AFE5FDC-D477-45AE-BABB-3431562850DA}"/>
    <cellStyle name="Comma 2 14 4 2 2 2" xfId="26621" xr:uid="{819F7512-D66B-4714-BE79-1F6D79A841A2}"/>
    <cellStyle name="Comma 2 14 4 2 3" xfId="15704" xr:uid="{FCE59BEF-B1B3-45A3-BA35-4270074F5CAF}"/>
    <cellStyle name="Comma 2 14 4 2 3 2" xfId="29707" xr:uid="{298BD7F2-CCBD-41C0-B558-BC0870FEF0B2}"/>
    <cellStyle name="Comma 2 14 4 2 4" xfId="23528" xr:uid="{E49969B6-545C-448C-BF22-52CC9934AE01}"/>
    <cellStyle name="Comma 2 14 4 3" xfId="5417" xr:uid="{C2B71A96-089D-47F4-BA7B-19890A2A76D2}"/>
    <cellStyle name="Comma 2 14 4 3 2" xfId="20350" xr:uid="{C298949B-B85F-46BB-8BA4-03807B017B96}"/>
    <cellStyle name="Comma 2 14 4 4" xfId="18804" xr:uid="{77822055-B935-4596-8E65-A5E52B38C5F5}"/>
    <cellStyle name="Comma 2 14 5" xfId="7279" xr:uid="{B14CAC75-BE29-41D4-A5F8-04F1B51A08B7}"/>
    <cellStyle name="Comma 2 14 5 2" xfId="11066" xr:uid="{1D0B36E7-8DDF-4181-B844-09A2E54A3E9D}"/>
    <cellStyle name="Comma 2 14 5 2 2" xfId="25078" xr:uid="{78D3E3EC-A4B4-4AA1-B61E-F393C8328D24}"/>
    <cellStyle name="Comma 2 14 5 3" xfId="14161" xr:uid="{95A37301-CF4D-41FA-B98F-CFBC27E963FD}"/>
    <cellStyle name="Comma 2 14 5 3 2" xfId="28164" xr:uid="{BCCA481B-726A-4036-8E4B-988BA3B48371}"/>
    <cellStyle name="Comma 2 14 5 4" xfId="21985" xr:uid="{E9218670-8D8B-4802-B529-9A64015C5ABC}"/>
    <cellStyle name="Comma 2 14 6" xfId="17261" xr:uid="{1578AB34-6F46-4340-A4E3-E2FE22418FEA}"/>
    <cellStyle name="Comma 2 15" xfId="1328" xr:uid="{676D7034-C27E-4998-8885-1F9003DA3664}"/>
    <cellStyle name="Comma 2 15 2" xfId="1712" xr:uid="{E6901E34-029D-438F-9C44-57E949211F28}"/>
    <cellStyle name="Comma 2 15 2 2" xfId="2045" xr:uid="{672436FF-C8F9-45AA-8343-9A6A4FAD6537}"/>
    <cellStyle name="Comma 2 15 2 2 2" xfId="4290" xr:uid="{A28D3D12-2DA7-45C9-823E-B07AD222DC0A}"/>
    <cellStyle name="Comma 2 15 2 2 2 2" xfId="9937" xr:uid="{A169FB2B-C890-4AB4-A163-138D11604AED}"/>
    <cellStyle name="Comma 2 15 2 2 2 2 2" xfId="13187" xr:uid="{68F46033-155A-40A7-8A6E-9FFAB68841A8}"/>
    <cellStyle name="Comma 2 15 2 2 2 2 2 2" xfId="27198" xr:uid="{E635787F-7FCC-4283-8570-18AC7EAFF633}"/>
    <cellStyle name="Comma 2 15 2 2 2 2 3" xfId="16282" xr:uid="{5C6F3B7C-F3DD-4278-A839-8116D48FB809}"/>
    <cellStyle name="Comma 2 15 2 2 2 2 3 2" xfId="30284" xr:uid="{C45ECCD5-A1A6-47DB-B546-C3CA98CBD447}"/>
    <cellStyle name="Comma 2 15 2 2 2 2 4" xfId="24105" xr:uid="{3B4F853C-42B2-44DC-9F58-3C5C8AE447A2}"/>
    <cellStyle name="Comma 2 15 2 2 2 3" xfId="5994" xr:uid="{10205D14-63FB-4269-AF43-3D0567181FE5}"/>
    <cellStyle name="Comma 2 15 2 2 2 3 2" xfId="20927" xr:uid="{E84F230E-962A-4672-8FAE-DA82CD7B091C}"/>
    <cellStyle name="Comma 2 15 2 2 2 4" xfId="19381" xr:uid="{2228CBAA-F012-4F32-A94C-24BAE6C91D3B}"/>
    <cellStyle name="Comma 2 15 2 2 3" xfId="7936" xr:uid="{846DB511-3FF1-4EE0-BCA8-3CCAA44332A5}"/>
    <cellStyle name="Comma 2 15 2 2 3 2" xfId="11643" xr:uid="{5806A057-893E-4DA2-98C3-8FAF8A5DAAD9}"/>
    <cellStyle name="Comma 2 15 2 2 3 2 2" xfId="25655" xr:uid="{A69D7852-17C2-48E0-BC82-B0A26DFDE67A}"/>
    <cellStyle name="Comma 2 15 2 2 3 3" xfId="14738" xr:uid="{5A1A2851-7610-475D-B964-2B5CCCA25711}"/>
    <cellStyle name="Comma 2 15 2 2 3 3 2" xfId="28741" xr:uid="{AA1930D1-EFF3-45AD-BC68-85AEF4447D77}"/>
    <cellStyle name="Comma 2 15 2 2 3 4" xfId="22562" xr:uid="{28BE3C3A-B5CB-42A8-A1BB-6EA1A5B821A6}"/>
    <cellStyle name="Comma 2 15 2 2 4" xfId="17838" xr:uid="{8E1A90F9-3E67-4B85-AC55-8B85BBAEEBC9}"/>
    <cellStyle name="Comma 2 15 2 3" xfId="3994" xr:uid="{7635DD5F-1F41-4E91-A1E7-93882BA227E5}"/>
    <cellStyle name="Comma 2 15 2 3 2" xfId="9693" xr:uid="{C90833DA-D127-462D-9047-5AD02D3F0464}"/>
    <cellStyle name="Comma 2 15 2 3 2 2" xfId="12951" xr:uid="{41BCB603-4981-43BB-BE62-1101DA3FC62E}"/>
    <cellStyle name="Comma 2 15 2 3 2 2 2" xfId="26962" xr:uid="{30851C7B-9888-40F7-A372-E3F027D6345D}"/>
    <cellStyle name="Comma 2 15 2 3 2 3" xfId="16046" xr:uid="{8AC94C85-4726-40EF-B1B6-1DD0583A8A5F}"/>
    <cellStyle name="Comma 2 15 2 3 2 3 2" xfId="30048" xr:uid="{DE3CC05C-3997-4AFD-8555-0A5E8DD69AB4}"/>
    <cellStyle name="Comma 2 15 2 3 2 4" xfId="23869" xr:uid="{2724330C-D029-45ED-8487-2CF56A11FDDC}"/>
    <cellStyle name="Comma 2 15 2 3 3" xfId="5758" xr:uid="{8B5E9155-F997-410F-B68B-CB5161A8959D}"/>
    <cellStyle name="Comma 2 15 2 3 3 2" xfId="20691" xr:uid="{8222A1F8-C7B3-492C-B5E9-32C905CC9EEE}"/>
    <cellStyle name="Comma 2 15 2 3 4" xfId="19145" xr:uid="{84891098-96B0-430F-8D42-5535A3EC2973}"/>
    <cellStyle name="Comma 2 15 2 4" xfId="7692" xr:uid="{447F2B01-422F-42E9-976A-230A8608241D}"/>
    <cellStyle name="Comma 2 15 2 4 2" xfId="11407" xr:uid="{4E20D494-CF47-4CD3-9955-80203BFC41AB}"/>
    <cellStyle name="Comma 2 15 2 4 2 2" xfId="25419" xr:uid="{843D2387-91EF-4E50-AAAC-3A2BA277C7BD}"/>
    <cellStyle name="Comma 2 15 2 4 3" xfId="14502" xr:uid="{861F4341-618E-4913-85E5-C61B512CE060}"/>
    <cellStyle name="Comma 2 15 2 4 3 2" xfId="28505" xr:uid="{0F4DF7D1-18A1-4AA5-8963-0CC42E68409C}"/>
    <cellStyle name="Comma 2 15 2 4 4" xfId="22326" xr:uid="{BD5C4396-9C36-4545-AC2A-2062D1CCD835}"/>
    <cellStyle name="Comma 2 15 2 5" xfId="17602" xr:uid="{DDCF8A65-8CF2-42EB-9BA1-F9A79599087E}"/>
    <cellStyle name="Comma 2 15 3" xfId="1929" xr:uid="{EF055CD9-EC01-439D-8174-0CFC25429EAB}"/>
    <cellStyle name="Comma 2 15 3 2" xfId="4174" xr:uid="{F32AE376-EBB4-4C61-827A-C4B86586F95C}"/>
    <cellStyle name="Comma 2 15 3 2 2" xfId="9821" xr:uid="{64C558D0-4EA1-4751-9BD8-7D17C9C6BF39}"/>
    <cellStyle name="Comma 2 15 3 2 2 2" xfId="13071" xr:uid="{F51E81C7-07E5-44DF-86E4-EF8335E940D8}"/>
    <cellStyle name="Comma 2 15 3 2 2 2 2" xfId="27082" xr:uid="{D54A7FBD-5128-47CA-B8DD-378C44B73768}"/>
    <cellStyle name="Comma 2 15 3 2 2 3" xfId="16166" xr:uid="{3B4F88BE-81CB-4E99-B3C0-D7AD47231B22}"/>
    <cellStyle name="Comma 2 15 3 2 2 3 2" xfId="30168" xr:uid="{32986128-EB17-497A-8CCF-516675944487}"/>
    <cellStyle name="Comma 2 15 3 2 2 4" xfId="23989" xr:uid="{BB96F4F6-3DA7-4000-890F-68D400435DA8}"/>
    <cellStyle name="Comma 2 15 3 2 3" xfId="5878" xr:uid="{6A4F6230-EBF1-4595-B993-C0CC03801E21}"/>
    <cellStyle name="Comma 2 15 3 2 3 2" xfId="20811" xr:uid="{BDAE41ED-454D-46E5-8D7B-305B1B9D3E61}"/>
    <cellStyle name="Comma 2 15 3 2 4" xfId="19265" xr:uid="{3B68ADCA-13A2-4A1C-8D35-14318C9CCAE5}"/>
    <cellStyle name="Comma 2 15 3 3" xfId="7820" xr:uid="{0877E1DC-ADD0-4795-B933-FCC51262FA54}"/>
    <cellStyle name="Comma 2 15 3 3 2" xfId="11527" xr:uid="{E310A428-697B-42B1-B8C4-0D633E32DC46}"/>
    <cellStyle name="Comma 2 15 3 3 2 2" xfId="25539" xr:uid="{12E8CE23-33DC-47C2-AC4D-A102F1B94007}"/>
    <cellStyle name="Comma 2 15 3 3 3" xfId="14622" xr:uid="{FA5CAD97-A310-4023-B385-1ED2262A3C74}"/>
    <cellStyle name="Comma 2 15 3 3 3 2" xfId="28625" xr:uid="{E1D2D6B3-5BA6-4674-BD65-80CF622E32BF}"/>
    <cellStyle name="Comma 2 15 3 3 4" xfId="22446" xr:uid="{FBD25F78-BC65-4EAA-949F-1FE92FC7D478}"/>
    <cellStyle name="Comma 2 15 3 4" xfId="17722" xr:uid="{8C46CA3C-9AF9-4A68-8A40-910801DA65BD}"/>
    <cellStyle name="Comma 2 15 4" xfId="3610" xr:uid="{E0F369D5-92BF-4595-A625-8B5726311644}"/>
    <cellStyle name="Comma 2 15 4 2" xfId="9309" xr:uid="{A7AB80BD-3F27-4046-8147-F4A8DDE2321F}"/>
    <cellStyle name="Comma 2 15 4 2 2" xfId="12638" xr:uid="{AA8D0F79-7A36-43EA-861A-54EBD9C6C562}"/>
    <cellStyle name="Comma 2 15 4 2 2 2" xfId="26650" xr:uid="{AF447986-D749-44D2-95E2-18B52EF58463}"/>
    <cellStyle name="Comma 2 15 4 2 3" xfId="15733" xr:uid="{F3899C1D-3083-4556-82C8-532363FB4189}"/>
    <cellStyle name="Comma 2 15 4 2 3 2" xfId="29736" xr:uid="{32319278-27DD-4DC0-972C-E143784155C4}"/>
    <cellStyle name="Comma 2 15 4 2 4" xfId="23557" xr:uid="{7E66382E-5BC8-4CDC-96C6-F9F784916C36}"/>
    <cellStyle name="Comma 2 15 4 3" xfId="5446" xr:uid="{66AC6A58-39B7-44C3-97C2-89A977EA8936}"/>
    <cellStyle name="Comma 2 15 4 3 2" xfId="20379" xr:uid="{C533E52A-DCB6-4D8F-9F2C-C284CF35ED25}"/>
    <cellStyle name="Comma 2 15 4 4" xfId="18833" xr:uid="{3B75C95A-EDF2-4B11-9B9D-58318DCA765C}"/>
    <cellStyle name="Comma 2 15 5" xfId="7308" xr:uid="{0D6975AD-361F-4E35-94ED-E0602CCD5510}"/>
    <cellStyle name="Comma 2 15 5 2" xfId="11095" xr:uid="{D0BEBFEA-2FF0-4A29-93AA-62458C0C550E}"/>
    <cellStyle name="Comma 2 15 5 2 2" xfId="25107" xr:uid="{0FF53519-E42D-4BE9-8883-B1E838ED89F3}"/>
    <cellStyle name="Comma 2 15 5 3" xfId="14190" xr:uid="{45307280-049C-4FF2-A686-EB2B7908624B}"/>
    <cellStyle name="Comma 2 15 5 3 2" xfId="28193" xr:uid="{66F2081C-AA57-4270-A3AA-EE8A594964C4}"/>
    <cellStyle name="Comma 2 15 5 4" xfId="22014" xr:uid="{4D7AA1BE-35A7-4D76-AB4B-DE619D84C613}"/>
    <cellStyle name="Comma 2 15 6" xfId="17290" xr:uid="{3EC254CE-84DB-48DB-A583-EEC5152DACC5}"/>
    <cellStyle name="Comma 2 16" xfId="1009" xr:uid="{EA617EAD-09DA-47D5-AE27-4C4F56FC1952}"/>
    <cellStyle name="Comma 2 17" xfId="991" xr:uid="{59AACF59-AAAC-47F8-97DE-31DC4224DD40}"/>
    <cellStyle name="Comma 2 17 2" xfId="2163" xr:uid="{AD16F2B0-B0D0-4B37-8FC2-219608A52A22}"/>
    <cellStyle name="Comma 2 17 2 2" xfId="4373" xr:uid="{063F3C3B-2B69-49C2-8B77-EA2EE7127F9A}"/>
    <cellStyle name="Comma 2 17 2 2 2" xfId="10019" xr:uid="{B840F89B-A516-4614-A64F-EE4F6817D552}"/>
    <cellStyle name="Comma 2 17 2 2 2 2" xfId="13258" xr:uid="{EF3C3DB8-396F-47D6-95D6-34D034D26F9F}"/>
    <cellStyle name="Comma 2 17 2 2 2 2 2" xfId="27269" xr:uid="{4DB5F113-477D-42D7-A3D5-C2974233362F}"/>
    <cellStyle name="Comma 2 17 2 2 2 3" xfId="16353" xr:uid="{3CAC2AA7-3B5D-426B-A1AC-8799718161B1}"/>
    <cellStyle name="Comma 2 17 2 2 2 3 2" xfId="30355" xr:uid="{D4A80793-3C2D-402C-B9BF-AB78367C17E9}"/>
    <cellStyle name="Comma 2 17 2 2 2 4" xfId="24176" xr:uid="{8CA1270C-C6C7-4ABA-9625-C311E63A357C}"/>
    <cellStyle name="Comma 2 17 2 2 3" xfId="6065" xr:uid="{211B4E15-1BD5-4657-AF64-BDDEFADC5206}"/>
    <cellStyle name="Comma 2 17 2 2 3 2" xfId="20998" xr:uid="{1DA996E6-FDE5-4E65-9B13-7AFA746A7061}"/>
    <cellStyle name="Comma 2 17 2 2 4" xfId="19452" xr:uid="{0074083B-19EB-48A6-A9A2-60068E45CD5D}"/>
    <cellStyle name="Comma 2 17 2 3" xfId="8021" xr:uid="{E8AA3B52-FEF2-4810-BE63-B3437C97A64F}"/>
    <cellStyle name="Comma 2 17 2 3 2" xfId="11714" xr:uid="{2B89AD92-8898-4D19-B831-044690EA2F6F}"/>
    <cellStyle name="Comma 2 17 2 3 2 2" xfId="25726" xr:uid="{769ACF7B-D9B5-41B0-B071-5692AFCB85E0}"/>
    <cellStyle name="Comma 2 17 2 3 3" xfId="14809" xr:uid="{376D9EB2-43FB-4A22-AF7D-8956621898C0}"/>
    <cellStyle name="Comma 2 17 2 3 3 2" xfId="28812" xr:uid="{94870DCF-6530-4576-B1E0-F06A491E85C2}"/>
    <cellStyle name="Comma 2 17 2 3 4" xfId="22633" xr:uid="{A98B8A8E-2FF4-4478-ADDA-46BAEDD71B68}"/>
    <cellStyle name="Comma 2 17 2 4" xfId="17909" xr:uid="{F0AA7419-7ED2-49FF-A549-6EAA6D4F28A0}"/>
    <cellStyle name="Comma 2 17 3" xfId="3324" xr:uid="{D691038F-7B19-4C50-954B-CF1B2E6512A9}"/>
    <cellStyle name="Comma 2 17 3 2" xfId="9024" xr:uid="{652A78E6-5725-402B-A71D-3E119C40B574}"/>
    <cellStyle name="Comma 2 17 3 2 2" xfId="12416" xr:uid="{77BF2E8E-3818-4CAF-93DF-B2F5DF48D522}"/>
    <cellStyle name="Comma 2 17 3 2 2 2" xfId="26428" xr:uid="{1D140E65-1F92-42CA-A80E-E9FDBCC746E9}"/>
    <cellStyle name="Comma 2 17 3 2 3" xfId="15511" xr:uid="{F3022CB8-233B-4793-BAE9-91671D6E0AA6}"/>
    <cellStyle name="Comma 2 17 3 2 3 2" xfId="29514" xr:uid="{3301F485-F95E-4BF4-A8CB-423E7A807726}"/>
    <cellStyle name="Comma 2 17 3 2 4" xfId="23335" xr:uid="{3C847458-31A6-4F17-8860-7024ED17FDEA}"/>
    <cellStyle name="Comma 2 17 3 3" xfId="5224" xr:uid="{B0CB74B5-869B-48AE-8329-5B7303314420}"/>
    <cellStyle name="Comma 2 17 3 3 2" xfId="20157" xr:uid="{A6F71475-5733-4AE9-88FD-36C48719A4BD}"/>
    <cellStyle name="Comma 2 17 3 4" xfId="18611" xr:uid="{3FF70D49-9A46-4430-A613-6D2A72FCDB61}"/>
    <cellStyle name="Comma 2 17 4" xfId="7023" xr:uid="{255BDBE4-AB51-42A1-99F4-F8D9F623BBD0}"/>
    <cellStyle name="Comma 2 17 4 2" xfId="10873" xr:uid="{10017E95-ECC1-4272-AB2B-F70EEEDE96ED}"/>
    <cellStyle name="Comma 2 17 4 2 2" xfId="24885" xr:uid="{09E836B9-B6FE-4C52-B0A4-9F2F2819D6DE}"/>
    <cellStyle name="Comma 2 17 4 3" xfId="13968" xr:uid="{DDDC030F-387A-4588-BB69-A5B62E576450}"/>
    <cellStyle name="Comma 2 17 4 3 2" xfId="27971" xr:uid="{A7E9925F-645A-4818-B90A-CD27E2249986}"/>
    <cellStyle name="Comma 2 17 4 4" xfId="21792" xr:uid="{E0532C64-70FF-4B5A-83DE-511E77D2B5C6}"/>
    <cellStyle name="Comma 2 17 5" xfId="17068" xr:uid="{54423A1E-3FE7-475A-AAF7-E12415A1FA9B}"/>
    <cellStyle name="Comma 2 18" xfId="2083" xr:uid="{6FDD9BBA-257A-465B-A7D2-17490768D250}"/>
    <cellStyle name="Comma 2 18 2" xfId="2624" xr:uid="{F63BD18D-58FC-498C-A802-EE7F55B08C62}"/>
    <cellStyle name="Comma 2 18 2 2" xfId="4807" xr:uid="{1A4C84BE-6C07-43CF-9601-118102D764C2}"/>
    <cellStyle name="Comma 2 18 2 2 2" xfId="10453" xr:uid="{3F671EE7-ADED-4958-BB0B-FC7F64E94AE2}"/>
    <cellStyle name="Comma 2 18 2 2 2 2" xfId="13576" xr:uid="{7F5EDEC6-60F0-465E-B762-6F43C906FD2D}"/>
    <cellStyle name="Comma 2 18 2 2 2 2 2" xfId="27587" xr:uid="{DC687976-728C-4064-9384-1F9A7EA63728}"/>
    <cellStyle name="Comma 2 18 2 2 2 3" xfId="16671" xr:uid="{E61F1104-DFE5-4F8E-9E35-8A8FDC275A63}"/>
    <cellStyle name="Comma 2 18 2 2 2 3 2" xfId="30673" xr:uid="{FC65C14F-5757-4CA0-9157-4A6DEE5D4018}"/>
    <cellStyle name="Comma 2 18 2 2 2 4" xfId="24494" xr:uid="{E20024A0-20A5-4E94-B4DD-B818E66E0A77}"/>
    <cellStyle name="Comma 2 18 2 2 3" xfId="6505" xr:uid="{71777121-98D6-4989-AC84-742D5A47EAD9}"/>
    <cellStyle name="Comma 2 18 2 2 3 2" xfId="21438" xr:uid="{4685BFDF-143D-4E90-B7D7-141FB1CDCFF0}"/>
    <cellStyle name="Comma 2 18 2 2 4" xfId="19770" xr:uid="{1EC9F69B-2A4E-457F-88A0-D47E51A134BF}"/>
    <cellStyle name="Comma 2 18 2 3" xfId="8471" xr:uid="{A5835741-000C-48C5-A207-843C87E6779E}"/>
    <cellStyle name="Comma 2 18 2 3 2" xfId="12032" xr:uid="{882A69A8-6CDF-458B-B499-9BCDC1EC83D2}"/>
    <cellStyle name="Comma 2 18 2 3 2 2" xfId="26044" xr:uid="{528F0B29-014B-4EC5-A684-A002A4007BF0}"/>
    <cellStyle name="Comma 2 18 2 3 3" xfId="15127" xr:uid="{A09E3E43-DC24-4E05-A797-2E4002265507}"/>
    <cellStyle name="Comma 2 18 2 3 3 2" xfId="29130" xr:uid="{EA255C89-95F1-493D-A525-25F96E6DDDE6}"/>
    <cellStyle name="Comma 2 18 2 3 4" xfId="22951" xr:uid="{05C6FD86-C62E-4C6A-A770-61E17E5516CB}"/>
    <cellStyle name="Comma 2 18 2 4" xfId="6383" xr:uid="{AD5C18C1-F470-4111-8955-75553CE9B4B7}"/>
    <cellStyle name="Comma 2 18 2 4 2" xfId="21316" xr:uid="{123124B0-4DDB-4966-B31A-2B913A9B9773}"/>
    <cellStyle name="Comma 2 18 2 5" xfId="18227" xr:uid="{C4DFC37E-B5A9-4903-89CA-160BFD236DBA}"/>
    <cellStyle name="Comma 2 18 3" xfId="4327" xr:uid="{4357A961-AB35-4F61-824C-2CE3431FFCA9}"/>
    <cellStyle name="Comma 2 18 3 2" xfId="9974" xr:uid="{AA29E487-5498-4E57-B7B7-DF7A84D53305}"/>
    <cellStyle name="Comma 2 18 3 2 2" xfId="13224" xr:uid="{3155AABA-33C6-49A1-BBD4-7370EF69B01B}"/>
    <cellStyle name="Comma 2 18 3 2 2 2" xfId="27235" xr:uid="{8970EF83-7A62-4976-A9CA-8443B23FA1B5}"/>
    <cellStyle name="Comma 2 18 3 2 3" xfId="16319" xr:uid="{7BEDBFF8-BA21-4088-A11C-B8007316659E}"/>
    <cellStyle name="Comma 2 18 3 2 3 2" xfId="30321" xr:uid="{DFB00580-4941-4CB7-BDC7-310F70C1A90B}"/>
    <cellStyle name="Comma 2 18 3 2 4" xfId="24142" xr:uid="{E6A61BA1-809C-424D-A181-AFB00F9E4EA9}"/>
    <cellStyle name="Comma 2 18 3 3" xfId="6031" xr:uid="{51993C63-745E-48CD-921B-27CA26558F22}"/>
    <cellStyle name="Comma 2 18 3 3 2" xfId="20964" xr:uid="{4165C094-D8EC-4113-8561-0DF225AA0564}"/>
    <cellStyle name="Comma 2 18 3 4" xfId="19418" xr:uid="{3A286B2D-E741-446D-BBF1-CF15D72F0600}"/>
    <cellStyle name="Comma 2 18 4" xfId="7973" xr:uid="{45C7B686-A9A5-47A2-99F0-F4EC6E4A91AC}"/>
    <cellStyle name="Comma 2 18 4 2" xfId="11680" xr:uid="{70B23FB5-1CF4-498B-B765-D3715871150E}"/>
    <cellStyle name="Comma 2 18 4 2 2" xfId="25692" xr:uid="{791263C2-4965-4AEB-944C-801CD8680E36}"/>
    <cellStyle name="Comma 2 18 4 3" xfId="14775" xr:uid="{B5386439-F966-44BC-AEF1-B75517BFD63E}"/>
    <cellStyle name="Comma 2 18 4 3 2" xfId="28778" xr:uid="{2CBA9956-03D0-4589-AA47-D00D9AB5D35E}"/>
    <cellStyle name="Comma 2 18 4 4" xfId="22599" xr:uid="{0AE8A532-78F6-442C-8CBF-94C4BAB7229F}"/>
    <cellStyle name="Comma 2 18 5" xfId="17875" xr:uid="{7F60297D-0419-432A-AB43-AD35992CF9E9}"/>
    <cellStyle name="Comma 2 19" xfId="2117" xr:uid="{62E5A6AB-8030-4FCB-9538-7E3A25FE8F57}"/>
    <cellStyle name="Comma 2 19 2" xfId="4339" xr:uid="{FA68E05A-E24F-4D06-8807-78FDE57C713A}"/>
    <cellStyle name="Comma 2 19 2 2" xfId="9985" xr:uid="{707BA672-C6DF-4918-8E6F-603B4382A4DE}"/>
    <cellStyle name="Comma 2 19 2 2 2" xfId="13235" xr:uid="{368FF75E-2184-47AF-BD44-27F641920C16}"/>
    <cellStyle name="Comma 2 19 2 2 2 2" xfId="27246" xr:uid="{CBB54E55-03DB-4F17-90CC-92B73973EB9A}"/>
    <cellStyle name="Comma 2 19 2 2 3" xfId="16330" xr:uid="{AB10F7AA-D898-494B-9D3A-A373865263C5}"/>
    <cellStyle name="Comma 2 19 2 2 3 2" xfId="30332" xr:uid="{C6C849C2-A2DE-4984-894B-AEBC34772608}"/>
    <cellStyle name="Comma 2 19 2 2 4" xfId="24153" xr:uid="{773FB65B-90BB-4841-82A8-872A178B397F}"/>
    <cellStyle name="Comma 2 19 2 3" xfId="6042" xr:uid="{41F7E665-F4B3-4341-A0DF-A4526B0DE31D}"/>
    <cellStyle name="Comma 2 19 2 3 2" xfId="20975" xr:uid="{70107613-EF64-48C0-A6AC-D05EC2C2E60B}"/>
    <cellStyle name="Comma 2 19 2 4" xfId="19429" xr:uid="{F8F80912-FDEC-40C9-8CFA-3FE3A90B151E}"/>
    <cellStyle name="Comma 2 19 3" xfId="7984" xr:uid="{26E68BA6-8F29-434D-A2C6-3C2A4EF7AC75}"/>
    <cellStyle name="Comma 2 19 3 2" xfId="11691" xr:uid="{40530EC8-FCD8-4E46-ADF4-5A1165555BAC}"/>
    <cellStyle name="Comma 2 19 3 2 2" xfId="25703" xr:uid="{D1D05A41-C30A-48F0-A5F1-80837C20157D}"/>
    <cellStyle name="Comma 2 19 3 3" xfId="14786" xr:uid="{B2DB474D-2BFE-49E1-8DB7-5B2AC4C50310}"/>
    <cellStyle name="Comma 2 19 3 3 2" xfId="28789" xr:uid="{3306399D-EAD6-4B64-9582-7365650DCEF5}"/>
    <cellStyle name="Comma 2 19 3 4" xfId="22610" xr:uid="{916CE3F3-2D2C-4A44-A046-0D1F2F6EDC6D}"/>
    <cellStyle name="Comma 2 19 4" xfId="10512" xr:uid="{B7A10221-4D30-4682-A31E-F58E55605919}"/>
    <cellStyle name="Comma 2 19 4 2" xfId="24531" xr:uid="{10E6AA20-6777-4BE7-A424-DFB5104A6A06}"/>
    <cellStyle name="Comma 2 19 5" xfId="17886" xr:uid="{69A58004-1A67-4BF6-9951-E6720744704C}"/>
    <cellStyle name="Comma 2 2" xfId="82" xr:uid="{89E71C8B-68BD-427A-80CA-F28D55FF237D}"/>
    <cellStyle name="Comma 2 2 10" xfId="1740" xr:uid="{05B7E137-292D-47E9-8004-F69351CB9F7A}"/>
    <cellStyle name="Comma 2 2 10 2" xfId="1835" xr:uid="{739AC456-D837-4FDF-A133-9140C6E22B9F}"/>
    <cellStyle name="Comma 2 2 10 2 2" xfId="4080" xr:uid="{CAE8C46A-B38D-412B-B4A6-BB7A7E979ECB}"/>
    <cellStyle name="Comma 2 2 10 2 2 2" xfId="9727" xr:uid="{2882A3B9-F37E-4CEA-B932-79CD5303EA23}"/>
    <cellStyle name="Comma 2 2 10 2 2 2 2" xfId="12977" xr:uid="{A00F57A9-160B-48E1-86C5-0EFEEEBFBBBD}"/>
    <cellStyle name="Comma 2 2 10 2 2 2 2 2" xfId="26988" xr:uid="{99C258D2-D1D7-4BAC-BE71-AC5E24AF41D2}"/>
    <cellStyle name="Comma 2 2 10 2 2 2 3" xfId="16072" xr:uid="{D85E1FD9-9211-40C2-AF9B-9CDF4AAEDC9E}"/>
    <cellStyle name="Comma 2 2 10 2 2 2 3 2" xfId="30074" xr:uid="{760202ED-3026-498B-830E-DC1B72DB2403}"/>
    <cellStyle name="Comma 2 2 10 2 2 2 4" xfId="23895" xr:uid="{E3115917-2396-4B7F-ACE0-7DD516FD3784}"/>
    <cellStyle name="Comma 2 2 10 2 2 3" xfId="6460" xr:uid="{8B822951-B650-4D28-899E-C66BB4E92BDD}"/>
    <cellStyle name="Comma 2 2 10 2 2 3 2" xfId="21393" xr:uid="{969E34EE-4BB9-42F3-820D-A878CA0AF3DE}"/>
    <cellStyle name="Comma 2 2 10 2 2 4" xfId="19171" xr:uid="{26E71D79-804C-45BF-BFD7-0D9C76CCA5E3}"/>
    <cellStyle name="Comma 2 2 10 2 3" xfId="7726" xr:uid="{65B82FC8-9AC5-4BE4-AF08-B349929B1696}"/>
    <cellStyle name="Comma 2 2 10 2 3 2" xfId="11433" xr:uid="{CC26746C-2477-4FAF-B6C5-B2FDAD1AE61E}"/>
    <cellStyle name="Comma 2 2 10 2 3 2 2" xfId="25445" xr:uid="{D89BA99E-0563-4783-8A96-84C63BA0478E}"/>
    <cellStyle name="Comma 2 2 10 2 3 3" xfId="14528" xr:uid="{DA155408-685E-4DD2-84B9-EAD46F9C88DB}"/>
    <cellStyle name="Comma 2 2 10 2 3 3 2" xfId="28531" xr:uid="{FF01FB9F-C4AD-46FB-9635-8824D7C9F4EA}"/>
    <cellStyle name="Comma 2 2 10 2 3 4" xfId="22352" xr:uid="{9835BCA3-BCD7-4FBE-AF7C-79C4001E567C}"/>
    <cellStyle name="Comma 2 2 10 2 4" xfId="5784" xr:uid="{39D6A256-6F24-4C49-9B6A-D7944CED0861}"/>
    <cellStyle name="Comma 2 2 10 2 4 2" xfId="20717" xr:uid="{41F6E205-0D99-4B86-8658-9D172ACA0BFB}"/>
    <cellStyle name="Comma 2 2 10 2 5" xfId="17628" xr:uid="{0B6F6B4F-5BC1-4902-AE12-85C18BCA4B83}"/>
    <cellStyle name="Comma 2 2 10 3" xfId="4000" xr:uid="{10F55EE0-7E89-4B5C-9E52-1CE3ED987A76}"/>
    <cellStyle name="Comma 2 2 10 3 2" xfId="9699" xr:uid="{4F75954B-0F88-426F-97F9-259075D38C37}"/>
    <cellStyle name="Comma 2 2 10 3 2 2" xfId="12956" xr:uid="{3A568B78-6737-45EC-9F9F-FCE64D6567D2}"/>
    <cellStyle name="Comma 2 2 10 3 2 2 2" xfId="26967" xr:uid="{7FA6D5CF-9CDA-4781-95B1-77993DB2DD96}"/>
    <cellStyle name="Comma 2 2 10 3 2 3" xfId="16051" xr:uid="{6D487891-579B-469C-A8A4-9BE2546284E2}"/>
    <cellStyle name="Comma 2 2 10 3 2 3 2" xfId="30053" xr:uid="{B7EDAE95-7FEC-4C15-8968-A6F088F4A72F}"/>
    <cellStyle name="Comma 2 2 10 3 2 4" xfId="23874" xr:uid="{315C6B5C-A329-4C01-98B0-92A933032E06}"/>
    <cellStyle name="Comma 2 2 10 3 3" xfId="5763" xr:uid="{7F01235B-C7A7-4ADD-8D33-F620A5D35CC8}"/>
    <cellStyle name="Comma 2 2 10 3 3 2" xfId="20696" xr:uid="{975FD817-EFF8-4D6A-AFC5-281E23DD660B}"/>
    <cellStyle name="Comma 2 2 10 3 4" xfId="19150" xr:uid="{83718787-A32F-4C2F-8038-E67A09764F2B}"/>
    <cellStyle name="Comma 2 2 10 4" xfId="7698" xr:uid="{A583320D-A69A-483C-9640-F1D512857644}"/>
    <cellStyle name="Comma 2 2 10 4 2" xfId="11412" xr:uid="{89AAAC32-7A3D-4F6C-9312-A60DBE1255D6}"/>
    <cellStyle name="Comma 2 2 10 4 2 2" xfId="25424" xr:uid="{9E4EF3D7-1D68-4B9D-A62D-8CEFEBC8FB73}"/>
    <cellStyle name="Comma 2 2 10 4 3" xfId="14507" xr:uid="{20E2E834-3A3E-4272-923F-768241D0B68B}"/>
    <cellStyle name="Comma 2 2 10 4 3 2" xfId="28510" xr:uid="{6C53D104-EE33-4F3B-ACC5-CBFED086F037}"/>
    <cellStyle name="Comma 2 2 10 4 4" xfId="22331" xr:uid="{71CF9B9D-388A-4C97-979A-1C0FC493B645}"/>
    <cellStyle name="Comma 2 2 10 5" xfId="17607" xr:uid="{3B4F834E-CD52-4263-8F20-8D58D9456253}"/>
    <cellStyle name="Comma 2 2 11" xfId="2068" xr:uid="{BD7E8B4E-B28B-42DF-86FE-A9B02E629D85}"/>
    <cellStyle name="Comma 2 2 11 2" xfId="2144" xr:uid="{F4155419-14F9-4EA7-8C56-A112FCE80FDC}"/>
    <cellStyle name="Comma 2 2 11 2 2" xfId="4356" xr:uid="{32472227-4414-469C-8D97-D5EF1BC433F7}"/>
    <cellStyle name="Comma 2 2 11 2 2 2" xfId="10002" xr:uid="{78626283-E1A9-4623-88D6-1E3AAA64CE78}"/>
    <cellStyle name="Comma 2 2 11 2 2 2 2" xfId="13246" xr:uid="{6E003C31-D66E-416A-A59E-D69E7AE45529}"/>
    <cellStyle name="Comma 2 2 11 2 2 2 2 2" xfId="27257" xr:uid="{FF4645BE-19A3-4F0D-8C18-F5D88F4B790D}"/>
    <cellStyle name="Comma 2 2 11 2 2 2 3" xfId="16341" xr:uid="{C3383D47-22EF-4191-9BD9-9917E1A15437}"/>
    <cellStyle name="Comma 2 2 11 2 2 2 3 2" xfId="30343" xr:uid="{77CAED1A-81D0-42F1-BF14-AF57F9E2F004}"/>
    <cellStyle name="Comma 2 2 11 2 2 2 4" xfId="24164" xr:uid="{17190331-C6C7-4841-805E-8C45680DAB23}"/>
    <cellStyle name="Comma 2 2 11 2 2 3" xfId="6487" xr:uid="{53D885D8-19DF-4224-BC23-1949E059A2D0}"/>
    <cellStyle name="Comma 2 2 11 2 2 3 2" xfId="21420" xr:uid="{5B405C96-BC95-48EE-8BB9-280641DDC5C7}"/>
    <cellStyle name="Comma 2 2 11 2 2 4" xfId="19440" xr:uid="{43EE0D95-C25C-4BA1-98C4-0990970337BD}"/>
    <cellStyle name="Comma 2 2 11 2 3" xfId="8003" xr:uid="{43E08CA6-13CE-46A3-A316-F6C77ACCA2EB}"/>
    <cellStyle name="Comma 2 2 11 2 3 2" xfId="11702" xr:uid="{38711F36-20EC-4F8A-9E73-4D90BB07CDF4}"/>
    <cellStyle name="Comma 2 2 11 2 3 2 2" xfId="25714" xr:uid="{622F3A06-9078-41E5-9FE1-0ADE300C7397}"/>
    <cellStyle name="Comma 2 2 11 2 3 3" xfId="14797" xr:uid="{E3340C70-D1E6-4097-9CF1-0ACA02513DCC}"/>
    <cellStyle name="Comma 2 2 11 2 3 3 2" xfId="28800" xr:uid="{C7E7E2AB-010F-4AE5-89D1-1D84D8A67692}"/>
    <cellStyle name="Comma 2 2 11 2 3 4" xfId="22621" xr:uid="{420C54E4-F438-4385-8D00-3549A67F256A}"/>
    <cellStyle name="Comma 2 2 11 2 4" xfId="6053" xr:uid="{05EAE66B-3AE1-4F24-89D1-08C05E7C7269}"/>
    <cellStyle name="Comma 2 2 11 2 4 2" xfId="20986" xr:uid="{166DB976-DE31-417D-AC80-B1A902E3E3FB}"/>
    <cellStyle name="Comma 2 2 11 2 5" xfId="17897" xr:uid="{86789DD3-6138-4772-A232-56593AD16A9C}"/>
    <cellStyle name="Comma 2 2 11 3" xfId="4312" xr:uid="{D11E5DCF-545F-46E2-9831-22594CBE857B}"/>
    <cellStyle name="Comma 2 2 11 3 2" xfId="9959" xr:uid="{C3641A8F-0070-4C23-9662-63929C23B3CC}"/>
    <cellStyle name="Comma 2 2 11 3 2 2" xfId="13209" xr:uid="{1F5ADCCD-5439-4556-BEBC-AF9D25625A41}"/>
    <cellStyle name="Comma 2 2 11 3 2 2 2" xfId="27220" xr:uid="{E0C9B3A9-1A7C-4E2B-899C-5DEE954A4EB9}"/>
    <cellStyle name="Comma 2 2 11 3 2 3" xfId="16304" xr:uid="{4DF03B60-3CB7-438F-9842-10BE39854425}"/>
    <cellStyle name="Comma 2 2 11 3 2 3 2" xfId="30306" xr:uid="{32ACDA8A-3283-4ED1-8B53-16FD829C9734}"/>
    <cellStyle name="Comma 2 2 11 3 2 4" xfId="24127" xr:uid="{F748BAE5-40BA-49A5-A279-3B5CA26904A4}"/>
    <cellStyle name="Comma 2 2 11 3 3" xfId="6016" xr:uid="{8CC911D9-F336-4137-8128-F2206B11B824}"/>
    <cellStyle name="Comma 2 2 11 3 3 2" xfId="20949" xr:uid="{FE5B07BA-97FF-4A15-B0D7-46E28087EED4}"/>
    <cellStyle name="Comma 2 2 11 3 4" xfId="19403" xr:uid="{095A3FC1-C2B5-43FD-AFE4-914295711CAE}"/>
    <cellStyle name="Comma 2 2 11 4" xfId="7958" xr:uid="{208BFD11-A87B-4CE4-BF5E-44B3F5464065}"/>
    <cellStyle name="Comma 2 2 11 4 2" xfId="11665" xr:uid="{B25CBBA3-42C2-4B6B-9972-DF6B86A48CE0}"/>
    <cellStyle name="Comma 2 2 11 4 2 2" xfId="25677" xr:uid="{81C97480-2113-4096-8052-F4F36E6974DA}"/>
    <cellStyle name="Comma 2 2 11 4 3" xfId="14760" xr:uid="{B05C5500-FC56-480A-9E7E-74391698BE74}"/>
    <cellStyle name="Comma 2 2 11 4 3 2" xfId="28763" xr:uid="{7F0F4A18-F313-4BF6-B23D-D7B596F816FC}"/>
    <cellStyle name="Comma 2 2 11 4 4" xfId="22584" xr:uid="{BC5B1ADD-9627-4723-BA8C-7F2112F2C776}"/>
    <cellStyle name="Comma 2 2 11 5" xfId="17860" xr:uid="{2598D79E-5E97-4B93-B394-62DC23D1191A}"/>
    <cellStyle name="Comma 2 2 12" xfId="2640" xr:uid="{D9295C6C-C309-45AC-9DBE-AB48AD329798}"/>
    <cellStyle name="Comma 2 2 12 2" xfId="4815" xr:uid="{794458D0-150E-4FF5-805C-FBF6BA70A790}"/>
    <cellStyle name="Comma 2 2 12 2 2" xfId="10461" xr:uid="{0F177CF4-336E-4195-B058-AA71F0889DCC}"/>
    <cellStyle name="Comma 2 2 12 2 2 2" xfId="13580" xr:uid="{2911299E-EEF1-49CC-8150-15B98252B017}"/>
    <cellStyle name="Comma 2 2 12 2 2 2 2" xfId="27591" xr:uid="{1989E6E9-EC04-4AEC-BE5D-A2CC11BD2FA7}"/>
    <cellStyle name="Comma 2 2 12 2 2 3" xfId="16675" xr:uid="{AD74A4DE-7B2C-4908-8258-CC25F6179690}"/>
    <cellStyle name="Comma 2 2 12 2 2 3 2" xfId="30677" xr:uid="{C6220885-E047-46D2-B106-13EE5372DEE7}"/>
    <cellStyle name="Comma 2 2 12 2 2 4" xfId="24498" xr:uid="{30CA33D3-C454-43A9-8693-9ED0684933E3}"/>
    <cellStyle name="Comma 2 2 12 2 3" xfId="6387" xr:uid="{F36A18FD-64FD-4675-8038-E4EFAE55F1BC}"/>
    <cellStyle name="Comma 2 2 12 2 3 2" xfId="21320" xr:uid="{DA671EFB-B322-4F53-A2E3-F0217A73021A}"/>
    <cellStyle name="Comma 2 2 12 2 4" xfId="19774" xr:uid="{D43FEC5D-E339-4347-AF30-A7D5B6166CD5}"/>
    <cellStyle name="Comma 2 2 12 3" xfId="8479" xr:uid="{AF7C0483-77CF-4CC1-8246-A1F0D4DF424E}"/>
    <cellStyle name="Comma 2 2 12 3 2" xfId="12036" xr:uid="{87F1C9CA-7B1F-4566-A7FD-D6675B3A9EFA}"/>
    <cellStyle name="Comma 2 2 12 3 2 2" xfId="26048" xr:uid="{97A23634-481C-4B17-A516-FC98987BFE46}"/>
    <cellStyle name="Comma 2 2 12 3 3" xfId="15131" xr:uid="{CF734DAF-9C69-425B-B4B2-A808C6F52C49}"/>
    <cellStyle name="Comma 2 2 12 3 3 2" xfId="29134" xr:uid="{03EDFB68-E968-4917-B286-57D735D3F35E}"/>
    <cellStyle name="Comma 2 2 12 3 4" xfId="22955" xr:uid="{E44A1BE7-3BD7-4AEA-BFB2-69441210D2F8}"/>
    <cellStyle name="Comma 2 2 12 4" xfId="18231" xr:uid="{BAE26A4D-DEB3-41B0-9239-A8E570E17000}"/>
    <cellStyle name="Comma 2 2 13" xfId="2720" xr:uid="{E9024E60-5419-4D13-A9D8-A919A81BD9F1}"/>
    <cellStyle name="Comma 2 2 13 2" xfId="4842" xr:uid="{AA0D59AA-CA56-4361-9C61-C6880669C2A5}"/>
    <cellStyle name="Comma 2 2 13 2 2" xfId="10488" xr:uid="{C174DC7B-D290-434F-8C2F-AEDBB897DCA1}"/>
    <cellStyle name="Comma 2 2 13 2 2 2" xfId="13597" xr:uid="{EC566E6A-7930-4A09-8CF6-BD4A7079338B}"/>
    <cellStyle name="Comma 2 2 13 2 2 2 2" xfId="27608" xr:uid="{5BDFDD3E-8D06-4747-86D8-17344084DD20}"/>
    <cellStyle name="Comma 2 2 13 2 2 3" xfId="16692" xr:uid="{8AF2E739-26E4-41C6-ABF9-25871C2B8DFD}"/>
    <cellStyle name="Comma 2 2 13 2 2 3 2" xfId="30694" xr:uid="{C8B37E87-1286-42E1-9C23-F73E53977A72}"/>
    <cellStyle name="Comma 2 2 13 2 2 4" xfId="24515" xr:uid="{BD6834B3-2FE9-49C8-B9AF-950C3D235D7D}"/>
    <cellStyle name="Comma 2 2 13 2 3" xfId="6404" xr:uid="{B89F7904-29F9-4B89-A9B2-4B66E7DACF54}"/>
    <cellStyle name="Comma 2 2 13 2 3 2" xfId="21337" xr:uid="{D1827163-3907-4510-9D82-FA378FA93EE2}"/>
    <cellStyle name="Comma 2 2 13 2 4" xfId="19791" xr:uid="{BB7E8611-F472-437E-83EF-6A3A46989414}"/>
    <cellStyle name="Comma 2 2 13 3" xfId="8507" xr:uid="{59CF94AE-080D-4FF5-A21D-5E78821361CD}"/>
    <cellStyle name="Comma 2 2 13 3 2" xfId="12053" xr:uid="{5D4ADA11-6E9C-4A6E-909E-E4CFAFF3988F}"/>
    <cellStyle name="Comma 2 2 13 3 2 2" xfId="26065" xr:uid="{F7F2AF2A-6EB7-490E-B449-D3DABA8B9B65}"/>
    <cellStyle name="Comma 2 2 13 3 3" xfId="15148" xr:uid="{ECC10CCC-C2B3-45A8-9A4B-879E1536D740}"/>
    <cellStyle name="Comma 2 2 13 3 3 2" xfId="29151" xr:uid="{CA6738A0-0D58-4637-8010-5E3CFCF3D043}"/>
    <cellStyle name="Comma 2 2 13 3 4" xfId="22972" xr:uid="{D18CFD53-3728-486A-8E15-EBB0226F07B8}"/>
    <cellStyle name="Comma 2 2 13 4" xfId="16705" xr:uid="{0E77F3F1-20A8-45D8-A147-38B86DA33932}"/>
    <cellStyle name="Comma 2 2 13 4 2" xfId="30707" xr:uid="{F7600E6B-1A1E-48ED-BB8E-A8CDB4D4687C}"/>
    <cellStyle name="Comma 2 2 13 5" xfId="18248" xr:uid="{16753504-C817-486A-99E0-E2928A9C834B}"/>
    <cellStyle name="Comma 2 2 14" xfId="2807" xr:uid="{15046860-1B9B-44C7-83C7-539209E4035B}"/>
    <cellStyle name="Comma 2 2 14 2" xfId="8556" xr:uid="{9ABEAF5A-6864-4A77-B61D-5E2BE5919BB4}"/>
    <cellStyle name="Comma 2 2 14 2 2" xfId="12085" xr:uid="{75CAF75D-A7EE-4E2A-AF10-70B0B4F12B9A}"/>
    <cellStyle name="Comma 2 2 14 2 2 2" xfId="26097" xr:uid="{D5FDF349-3BED-4849-826C-633533788A6C}"/>
    <cellStyle name="Comma 2 2 14 2 3" xfId="15180" xr:uid="{E4470212-8302-4DC2-9746-528E4B3D4B8B}"/>
    <cellStyle name="Comma 2 2 14 2 3 2" xfId="29183" xr:uid="{3E31A51F-333D-4176-9E76-162FF2B11D01}"/>
    <cellStyle name="Comma 2 2 14 2 4" xfId="23004" xr:uid="{E16EE50F-5F19-49AB-A50A-0A35DC4AFB89}"/>
    <cellStyle name="Comma 2 2 14 3" xfId="4890" xr:uid="{5736F0E3-A1EC-4BF3-9D2B-63C122E3F089}"/>
    <cellStyle name="Comma 2 2 14 3 2" xfId="19826" xr:uid="{934A842C-70F8-412A-ACE8-E7FCB7925E9A}"/>
    <cellStyle name="Comma 2 2 14 4" xfId="18280" xr:uid="{CF8D24E3-71EC-4FD0-9D6D-2F81EA0DA9D0}"/>
    <cellStyle name="Comma 2 2 15" xfId="6549" xr:uid="{C6E0E1DF-1957-46D6-9780-66E521D9F227}"/>
    <cellStyle name="Comma 2 2 15 2" xfId="10542" xr:uid="{FAF272D6-2F22-4C38-BB52-51CF631D705C}"/>
    <cellStyle name="Comma 2 2 15 2 2" xfId="24554" xr:uid="{308A89D3-D60C-4065-8C4E-4747BDFE0DEB}"/>
    <cellStyle name="Comma 2 2 15 3" xfId="13637" xr:uid="{2EB2EB09-7F91-4EF7-9EA1-F7D34331F51E}"/>
    <cellStyle name="Comma 2 2 15 3 2" xfId="27640" xr:uid="{FCC6D16D-00C2-446F-B73D-D2DA141C8873}"/>
    <cellStyle name="Comma 2 2 15 4" xfId="21461" xr:uid="{B34AD172-3457-4E72-BE19-5A6ADE932A9C}"/>
    <cellStyle name="Comma 2 2 16" xfId="16737" xr:uid="{FCDBD1D8-8406-4A55-B07A-B88FB5DFE4C5}"/>
    <cellStyle name="Comma 2 2 2" xfId="71" xr:uid="{CC7C2207-0591-4857-885D-F19D9A83B1F8}"/>
    <cellStyle name="Comma 2 2 2 10" xfId="965" xr:uid="{E6C49017-9EDF-4411-93FE-8E6BE9879E44}"/>
    <cellStyle name="Comma 2 2 2 10 2" xfId="2629" xr:uid="{C772666A-E841-47D3-82E6-E2567187C78B}"/>
    <cellStyle name="Comma 2 2 2 10 2 2" xfId="4811" xr:uid="{613A0E55-433C-46C5-B30C-4F18E82AEFFC}"/>
    <cellStyle name="Comma 2 2 2 10 2 2 2" xfId="10457" xr:uid="{BEE63C03-35D1-426C-A55B-E9B2E85A926B}"/>
    <cellStyle name="Comma 2 2 2 10 2 2 2 2" xfId="13577" xr:uid="{136CAD46-F767-4997-8A13-22E69CE235FC}"/>
    <cellStyle name="Comma 2 2 2 10 2 2 2 2 2" xfId="27588" xr:uid="{C54AD8A5-9ECB-4E93-8E6D-FD7E60947502}"/>
    <cellStyle name="Comma 2 2 2 10 2 2 2 3" xfId="16672" xr:uid="{6E650B72-AB7D-4263-BD98-5895C2481E08}"/>
    <cellStyle name="Comma 2 2 2 10 2 2 2 3 2" xfId="30674" xr:uid="{37A0EEF9-F3EC-499C-82D6-5CE25427F1FC}"/>
    <cellStyle name="Comma 2 2 2 10 2 2 2 4" xfId="24495" xr:uid="{8D7EE10E-4371-436B-ACED-EEADA6C9227D}"/>
    <cellStyle name="Comma 2 2 2 10 2 2 3" xfId="6384" xr:uid="{1CFA9E95-9572-4560-87F2-5A6A4335AAED}"/>
    <cellStyle name="Comma 2 2 2 10 2 2 3 2" xfId="21317" xr:uid="{8855BC38-CE8D-45A7-9143-B19F6FA4AE0F}"/>
    <cellStyle name="Comma 2 2 2 10 2 2 4" xfId="19771" xr:uid="{B6AEC548-FA85-46B3-89D7-145F5393F569}"/>
    <cellStyle name="Comma 2 2 2 10 2 3" xfId="8475" xr:uid="{CA229685-3929-4DF2-9987-7991DDE7267C}"/>
    <cellStyle name="Comma 2 2 2 10 2 3 2" xfId="12033" xr:uid="{C734CE23-7EDF-4CC1-9566-48F21FBA6C2D}"/>
    <cellStyle name="Comma 2 2 2 10 2 3 2 2" xfId="26045" xr:uid="{BA543D66-01AC-4399-A0D9-F0642F31FC45}"/>
    <cellStyle name="Comma 2 2 2 10 2 3 3" xfId="15128" xr:uid="{E4A13106-2FDE-41CB-9B74-1ABEF728D173}"/>
    <cellStyle name="Comma 2 2 2 10 2 3 3 2" xfId="29131" xr:uid="{E9817D27-210A-4C3D-BBE4-1CAF58B1DA1F}"/>
    <cellStyle name="Comma 2 2 2 10 2 3 4" xfId="22952" xr:uid="{E2C367F1-4FA9-4F98-93BD-35B2CCA3AF5F}"/>
    <cellStyle name="Comma 2 2 2 10 2 4" xfId="18228" xr:uid="{5F9AC3AC-7370-47B2-983E-6C6D0815835D}"/>
    <cellStyle name="Comma 2 2 2 10 3" xfId="3302" xr:uid="{5AA56843-98EF-4100-9D46-1E93D2110BCB}"/>
    <cellStyle name="Comma 2 2 2 10 3 2" xfId="9002" xr:uid="{F96CB3F1-5AD2-41FA-BCBB-F15F7B7DE8F3}"/>
    <cellStyle name="Comma 2 2 2 10 3 2 2" xfId="12399" xr:uid="{9D61C99E-E4ED-4109-827B-F3F29E8F0B50}"/>
    <cellStyle name="Comma 2 2 2 10 3 2 2 2" xfId="26411" xr:uid="{013E42C7-036C-43B6-8395-A16AC9BCD54E}"/>
    <cellStyle name="Comma 2 2 2 10 3 2 3" xfId="15494" xr:uid="{C36350A3-5F80-4289-8CB0-4BE2796FF981}"/>
    <cellStyle name="Comma 2 2 2 10 3 2 3 2" xfId="29497" xr:uid="{5989E7B3-27B7-4010-A3C3-BC60A91AAAF7}"/>
    <cellStyle name="Comma 2 2 2 10 3 2 4" xfId="23318" xr:uid="{866C455C-C1D5-4EAC-9E9A-5C9FBBBF3356}"/>
    <cellStyle name="Comma 2 2 2 10 3 3" xfId="5207" xr:uid="{45853D97-6185-4B6F-AFD7-886DF884E2B1}"/>
    <cellStyle name="Comma 2 2 2 10 3 3 2" xfId="20140" xr:uid="{DFEAC5B3-9127-423C-9FB4-A2FB5F45B278}"/>
    <cellStyle name="Comma 2 2 2 10 3 4" xfId="18594" xr:uid="{D7D6A016-B9B5-4F57-B638-CD79BCC7D54F}"/>
    <cellStyle name="Comma 2 2 2 10 4" xfId="7001" xr:uid="{557A49B2-41FB-402A-AE25-517E1BCB07A0}"/>
    <cellStyle name="Comma 2 2 2 10 4 2" xfId="10856" xr:uid="{91FB2469-882D-4FA8-812F-C5CB9FC39645}"/>
    <cellStyle name="Comma 2 2 2 10 4 2 2" xfId="24868" xr:uid="{5FE3866A-7BBD-4CC3-A34C-C667E3E6793A}"/>
    <cellStyle name="Comma 2 2 2 10 4 3" xfId="13951" xr:uid="{359995A2-AD01-4AD8-9759-8D2E8B8F3050}"/>
    <cellStyle name="Comma 2 2 2 10 4 3 2" xfId="27954" xr:uid="{34F4D2AE-6179-41B6-983C-3DB5E2739844}"/>
    <cellStyle name="Comma 2 2 2 10 4 4" xfId="21775" xr:uid="{2AC0813C-117C-4914-A881-EAA453CE091F}"/>
    <cellStyle name="Comma 2 2 2 10 5" xfId="17051" xr:uid="{810787B5-1660-48CB-9630-7CAC1A80E660}"/>
    <cellStyle name="Comma 2 2 2 11" xfId="1741" xr:uid="{B355CFBF-008C-4302-8FCD-3C708AD212E2}"/>
    <cellStyle name="Comma 2 2 2 11 2" xfId="1836" xr:uid="{330E4C75-2A26-4FAD-A044-271670304776}"/>
    <cellStyle name="Comma 2 2 2 11 2 2" xfId="4081" xr:uid="{F5293A03-BDD9-4446-AE5A-C4E4E049E3EB}"/>
    <cellStyle name="Comma 2 2 2 11 2 2 2" xfId="9728" xr:uid="{39136EDA-EAD2-4A32-BBF0-A9E188614853}"/>
    <cellStyle name="Comma 2 2 2 11 2 2 2 2" xfId="12978" xr:uid="{DF515985-24B9-4FF9-B341-348DF1127441}"/>
    <cellStyle name="Comma 2 2 2 11 2 2 2 2 2" xfId="26989" xr:uid="{ADE860B8-DBF0-4D5E-9501-0C75E67B3555}"/>
    <cellStyle name="Comma 2 2 2 11 2 2 2 3" xfId="16073" xr:uid="{A339CF15-6A3D-47B6-A57A-CB116FBBB0FF}"/>
    <cellStyle name="Comma 2 2 2 11 2 2 2 3 2" xfId="30075" xr:uid="{AF80E2A9-CC66-47A0-962A-411D647704D2}"/>
    <cellStyle name="Comma 2 2 2 11 2 2 2 4" xfId="23896" xr:uid="{9C4C4CE7-711A-4ED4-9D1F-FE576D4BF760}"/>
    <cellStyle name="Comma 2 2 2 11 2 2 3" xfId="5785" xr:uid="{4EC76589-9C0D-49BB-A80C-4FA53BA1F507}"/>
    <cellStyle name="Comma 2 2 2 11 2 2 3 2" xfId="20718" xr:uid="{456DCABE-078E-4787-8596-E23ADE94C213}"/>
    <cellStyle name="Comma 2 2 2 11 2 2 4" xfId="19172" xr:uid="{F2F21CC3-38CD-4A29-B99B-D33D22BDAF49}"/>
    <cellStyle name="Comma 2 2 2 11 2 3" xfId="7727" xr:uid="{F9F70859-1470-44DE-85CC-45A46DD041BF}"/>
    <cellStyle name="Comma 2 2 2 11 2 3 2" xfId="11434" xr:uid="{64F398BE-1833-4A0D-87C9-8A4432EDA382}"/>
    <cellStyle name="Comma 2 2 2 11 2 3 2 2" xfId="25446" xr:uid="{9316E724-B913-410B-B6D8-0CF35769F2B0}"/>
    <cellStyle name="Comma 2 2 2 11 2 3 3" xfId="14529" xr:uid="{37A089AF-A71B-4DF9-BC6E-90FA697C8815}"/>
    <cellStyle name="Comma 2 2 2 11 2 3 3 2" xfId="28532" xr:uid="{13B9AF59-C23B-4BA4-A121-FAF1A75245CE}"/>
    <cellStyle name="Comma 2 2 2 11 2 3 4" xfId="22353" xr:uid="{D09C936C-5209-4A6E-8862-1A12CF7EF45F}"/>
    <cellStyle name="Comma 2 2 2 11 2 4" xfId="17629" xr:uid="{B39DF8A2-4D26-4A78-A6D4-0A448762DC69}"/>
    <cellStyle name="Comma 2 2 2 11 3" xfId="4001" xr:uid="{39F5229F-A365-4B2D-9D7F-E47956414EF8}"/>
    <cellStyle name="Comma 2 2 2 11 3 2" xfId="9700" xr:uid="{9399D237-13E0-4F3E-8DF3-54F17CADCD95}"/>
    <cellStyle name="Comma 2 2 2 11 3 2 2" xfId="12957" xr:uid="{05458B8F-8C7A-4E05-ABA0-7D089893408F}"/>
    <cellStyle name="Comma 2 2 2 11 3 2 2 2" xfId="26968" xr:uid="{DFA22A8A-C048-40D7-8E9D-6E0E8D8836A9}"/>
    <cellStyle name="Comma 2 2 2 11 3 2 3" xfId="16052" xr:uid="{DCF5C4E7-841B-4D86-B6AA-348782DE6354}"/>
    <cellStyle name="Comma 2 2 2 11 3 2 3 2" xfId="30054" xr:uid="{3BD192D0-F7FB-47C2-A9D3-416533D35EE8}"/>
    <cellStyle name="Comma 2 2 2 11 3 2 4" xfId="23875" xr:uid="{03859113-4E8C-43A9-B576-76C067FD3612}"/>
    <cellStyle name="Comma 2 2 2 11 3 3" xfId="5764" xr:uid="{2E23BAAE-1A0F-48B9-AF7C-FB13D4F49D85}"/>
    <cellStyle name="Comma 2 2 2 11 3 3 2" xfId="20697" xr:uid="{9F756868-6E16-4C5A-B1D1-2152B3F7787C}"/>
    <cellStyle name="Comma 2 2 2 11 3 4" xfId="19151" xr:uid="{57AF4D4D-879B-4FD8-B41D-F22641AA83EE}"/>
    <cellStyle name="Comma 2 2 2 11 4" xfId="7699" xr:uid="{DC6E2937-59F5-4828-A0BD-381757D7D783}"/>
    <cellStyle name="Comma 2 2 2 11 4 2" xfId="11413" xr:uid="{01444F6E-1F95-425D-9874-2553FE2856D7}"/>
    <cellStyle name="Comma 2 2 2 11 4 2 2" xfId="25425" xr:uid="{74CA0B18-9176-4223-AFBE-A250D93E885E}"/>
    <cellStyle name="Comma 2 2 2 11 4 3" xfId="14508" xr:uid="{460168D3-5374-4819-B9F8-02B7CE304B44}"/>
    <cellStyle name="Comma 2 2 2 11 4 3 2" xfId="28511" xr:uid="{18DC7638-5824-4272-A9A3-56794B3C43B6}"/>
    <cellStyle name="Comma 2 2 2 11 4 4" xfId="22332" xr:uid="{4527D2AE-419D-4B34-93D4-B96CE3371E53}"/>
    <cellStyle name="Comma 2 2 2 11 5" xfId="17608" xr:uid="{C0F614CE-0091-4127-AB20-F5AC6AB803EF}"/>
    <cellStyle name="Comma 2 2 2 12" xfId="2052" xr:uid="{599D0575-82E5-4F04-A0EF-DBA332EFB5B4}"/>
    <cellStyle name="Comma 2 2 2 12 2" xfId="2113" xr:uid="{690C3040-3E9B-4C31-BEF7-C482AC5894AD}"/>
    <cellStyle name="Comma 2 2 2 12 2 2" xfId="4336" xr:uid="{01BBB0A6-EE27-4B98-A823-D11D72418A45}"/>
    <cellStyle name="Comma 2 2 2 12 2 2 2" xfId="9982" xr:uid="{9522BED4-69DF-406E-ABC8-77469CF3940A}"/>
    <cellStyle name="Comma 2 2 2 12 2 2 2 2" xfId="13232" xr:uid="{24705D20-B3A4-4B82-80AD-CFB087191DD7}"/>
    <cellStyle name="Comma 2 2 2 12 2 2 2 2 2" xfId="27243" xr:uid="{AF5A1CCD-C4F5-4C04-A309-1C6B997D766B}"/>
    <cellStyle name="Comma 2 2 2 12 2 2 2 3" xfId="16327" xr:uid="{C462BEFB-4718-4E1F-A64A-C924D0743E2F}"/>
    <cellStyle name="Comma 2 2 2 12 2 2 2 3 2" xfId="30329" xr:uid="{5F1F31B4-B59D-48CF-8567-89F9382C358C}"/>
    <cellStyle name="Comma 2 2 2 12 2 2 2 4" xfId="24150" xr:uid="{49041AD9-EDDE-4A04-B974-70DF06C367BE}"/>
    <cellStyle name="Comma 2 2 2 12 2 2 3" xfId="6483" xr:uid="{60567D89-52E2-4338-B752-339C130123AA}"/>
    <cellStyle name="Comma 2 2 2 12 2 2 3 2" xfId="21416" xr:uid="{4E3DBA26-6FEF-4B65-BC49-B4B26918E630}"/>
    <cellStyle name="Comma 2 2 2 12 2 2 4" xfId="19426" xr:uid="{506101E2-5D67-4F22-B195-385134D6800F}"/>
    <cellStyle name="Comma 2 2 2 12 2 3" xfId="7981" xr:uid="{7DFB95B8-E11F-4942-B6C4-EDADA6D845FB}"/>
    <cellStyle name="Comma 2 2 2 12 2 3 2" xfId="11688" xr:uid="{8294809A-F579-408A-97DA-761C1E3E2745}"/>
    <cellStyle name="Comma 2 2 2 12 2 3 2 2" xfId="25700" xr:uid="{884B93AB-4338-4C39-A7E3-BF37A08F76D5}"/>
    <cellStyle name="Comma 2 2 2 12 2 3 3" xfId="14783" xr:uid="{B58CE2E8-F9D8-40A3-91A6-FD54A7684C0F}"/>
    <cellStyle name="Comma 2 2 2 12 2 3 3 2" xfId="28786" xr:uid="{CA2685A2-EBB7-42CB-943C-2FC795AD6C03}"/>
    <cellStyle name="Comma 2 2 2 12 2 3 4" xfId="22607" xr:uid="{4DB37F8D-0725-4FA0-8CA7-FD5DB7C0A7CD}"/>
    <cellStyle name="Comma 2 2 2 12 2 4" xfId="6039" xr:uid="{5FA59C35-2005-4EE5-88D6-96D8DCB09188}"/>
    <cellStyle name="Comma 2 2 2 12 2 4 2" xfId="20972" xr:uid="{6D8D92CE-4924-4072-B3F6-52867B74D0A7}"/>
    <cellStyle name="Comma 2 2 2 12 2 5" xfId="17883" xr:uid="{C7F47C81-F287-4AB9-9C7C-9E7D2895216C}"/>
    <cellStyle name="Comma 2 2 2 12 3" xfId="4296" xr:uid="{0A5705A8-0E38-48F6-94A4-B6E6F5FB37AA}"/>
    <cellStyle name="Comma 2 2 2 12 3 2" xfId="9943" xr:uid="{5FD1B0CC-7E8F-4E68-8E74-943FD9055CD4}"/>
    <cellStyle name="Comma 2 2 2 12 3 2 2" xfId="13193" xr:uid="{2B2FF4F3-BDF7-4897-AF63-0F847AC995ED}"/>
    <cellStyle name="Comma 2 2 2 12 3 2 2 2" xfId="27204" xr:uid="{C04DDB81-B733-45CD-8DD3-1002B1FDE11B}"/>
    <cellStyle name="Comma 2 2 2 12 3 2 3" xfId="16288" xr:uid="{65681384-26F8-4372-9594-885ACE149574}"/>
    <cellStyle name="Comma 2 2 2 12 3 2 3 2" xfId="30290" xr:uid="{E901F07E-940E-4554-BB52-60866ED7BFA1}"/>
    <cellStyle name="Comma 2 2 2 12 3 2 4" xfId="24111" xr:uid="{6E306C58-C93C-4D15-8F68-E0E48AA645E8}"/>
    <cellStyle name="Comma 2 2 2 12 3 3" xfId="6000" xr:uid="{E9F13349-9018-40AC-A638-8A6BE9B508FA}"/>
    <cellStyle name="Comma 2 2 2 12 3 3 2" xfId="20933" xr:uid="{F414E929-759A-4F4C-A048-D024AB80352A}"/>
    <cellStyle name="Comma 2 2 2 12 3 4" xfId="19387" xr:uid="{1BE36A1E-57F0-4694-A840-ED9015096819}"/>
    <cellStyle name="Comma 2 2 2 12 4" xfId="7942" xr:uid="{0778B6C7-75A1-4A5D-85E3-1DEF85CAD9D6}"/>
    <cellStyle name="Comma 2 2 2 12 4 2" xfId="11649" xr:uid="{DE8593DC-C70F-4086-B30A-27D8B428F270}"/>
    <cellStyle name="Comma 2 2 2 12 4 2 2" xfId="25661" xr:uid="{60635672-35E3-4E38-B5D4-46770671A275}"/>
    <cellStyle name="Comma 2 2 2 12 4 3" xfId="14744" xr:uid="{2055164A-F010-408D-85DA-D42C926CBF1F}"/>
    <cellStyle name="Comma 2 2 2 12 4 3 2" xfId="28747" xr:uid="{C2486100-2AC4-419C-869A-334D32CC742B}"/>
    <cellStyle name="Comma 2 2 2 12 4 4" xfId="22568" xr:uid="{CEC82F9E-1B69-4643-BF0A-734A081A0E54}"/>
    <cellStyle name="Comma 2 2 2 12 5" xfId="17844" xr:uid="{605FC974-DA83-4E91-A536-444143423D22}"/>
    <cellStyle name="Comma 2 2 2 13" xfId="2069" xr:uid="{7417BD40-412D-46D6-9E5F-3340F7DDF662}"/>
    <cellStyle name="Comma 2 2 2 13 2" xfId="4313" xr:uid="{9EB54DF3-D995-4FAB-9CE8-5ED9E2A4782B}"/>
    <cellStyle name="Comma 2 2 2 13 2 2" xfId="9960" xr:uid="{B5756B9B-D218-4650-A7A9-2175447973AB}"/>
    <cellStyle name="Comma 2 2 2 13 2 2 2" xfId="13210" xr:uid="{A247EE3A-890E-4717-8687-23CE5BA746D8}"/>
    <cellStyle name="Comma 2 2 2 13 2 2 2 2" xfId="27221" xr:uid="{64DEB53A-EA32-4D83-B562-2C1A50241745}"/>
    <cellStyle name="Comma 2 2 2 13 2 2 3" xfId="16305" xr:uid="{84E46F8F-7802-4298-89D1-4DAC3CEC3C5E}"/>
    <cellStyle name="Comma 2 2 2 13 2 2 3 2" xfId="30307" xr:uid="{0DDD9041-CFC5-40F8-A3A4-5DD752D98995}"/>
    <cellStyle name="Comma 2 2 2 13 2 2 4" xfId="24128" xr:uid="{1F59BBFE-F4BC-48FC-A2F8-51F107E4D2F6}"/>
    <cellStyle name="Comma 2 2 2 13 2 3" xfId="6017" xr:uid="{F6B723C0-8BBB-49AD-817F-E1DA3FA02596}"/>
    <cellStyle name="Comma 2 2 2 13 2 3 2" xfId="20950" xr:uid="{61CE3831-2FF7-4994-BDA2-ADCBD1802270}"/>
    <cellStyle name="Comma 2 2 2 13 2 4" xfId="19404" xr:uid="{F150A6DE-BFDE-4CFA-AE72-DDEF5F0333B7}"/>
    <cellStyle name="Comma 2 2 2 13 3" xfId="7959" xr:uid="{E2F4810E-0B97-4AEE-9828-B726EE02C462}"/>
    <cellStyle name="Comma 2 2 2 13 3 2" xfId="11666" xr:uid="{E7906CFD-AD75-4354-81CA-A1807E7B49EB}"/>
    <cellStyle name="Comma 2 2 2 13 3 2 2" xfId="25678" xr:uid="{EFB847D6-1954-47B8-A434-B8BBC05E154A}"/>
    <cellStyle name="Comma 2 2 2 13 3 3" xfId="14761" xr:uid="{32DC4F5A-81E5-47CF-95FB-AF7238F90C19}"/>
    <cellStyle name="Comma 2 2 2 13 3 3 2" xfId="28764" xr:uid="{A4EF1C32-5E28-4267-92FD-D6D2F2206202}"/>
    <cellStyle name="Comma 2 2 2 13 3 4" xfId="22585" xr:uid="{227CE7B0-1AE8-4D0B-B9E8-84047CE00560}"/>
    <cellStyle name="Comma 2 2 2 13 4" xfId="17861" xr:uid="{4CCB6224-80B1-4083-AEA7-4E4D447D253D}"/>
    <cellStyle name="Comma 2 2 2 14" xfId="2723" xr:uid="{E0592A89-9CCB-4999-8573-D4FCB48426DA}"/>
    <cellStyle name="Comma 2 2 2 14 2" xfId="4845" xr:uid="{8C3CFB01-4908-49B3-A1F2-3EEAC3925BAF}"/>
    <cellStyle name="Comma 2 2 2 14 2 2" xfId="10491" xr:uid="{C14DBC07-56AE-49C2-8E68-B1B7EBDD50C5}"/>
    <cellStyle name="Comma 2 2 2 14 2 2 2" xfId="13600" xr:uid="{DD1664EE-0B9F-4BA3-9B40-0216C217BBD8}"/>
    <cellStyle name="Comma 2 2 2 14 2 2 2 2" xfId="27611" xr:uid="{AB46FB26-737D-463D-AE05-DF15E33A84B1}"/>
    <cellStyle name="Comma 2 2 2 14 2 2 3" xfId="16695" xr:uid="{A9647596-9B0D-4441-8875-A9A89ACEE7BA}"/>
    <cellStyle name="Comma 2 2 2 14 2 2 3 2" xfId="30697" xr:uid="{D3DD54F9-32A0-4AF9-AEC0-6DACD1B1F752}"/>
    <cellStyle name="Comma 2 2 2 14 2 2 4" xfId="24518" xr:uid="{34AA211C-A68A-43C8-BA61-5F4F37B8DF4E}"/>
    <cellStyle name="Comma 2 2 2 14 2 3" xfId="6407" xr:uid="{FCC9F999-A237-4FCC-9015-4C3E7E4EB45E}"/>
    <cellStyle name="Comma 2 2 2 14 2 3 2" xfId="21340" xr:uid="{CCD11805-A7A3-4EAE-80BD-07E12F0DC82C}"/>
    <cellStyle name="Comma 2 2 2 14 2 4" xfId="19794" xr:uid="{24F15A10-5DA5-4394-957C-85D93DB83526}"/>
    <cellStyle name="Comma 2 2 2 14 3" xfId="8510" xr:uid="{C560EC77-279A-44D1-8B67-FCF6C78C292D}"/>
    <cellStyle name="Comma 2 2 2 14 3 2" xfId="12056" xr:uid="{157DC6D0-D511-443B-B0C9-7CF869C80811}"/>
    <cellStyle name="Comma 2 2 2 14 3 2 2" xfId="26068" xr:uid="{2C23AB7D-E685-41D5-ACDA-FCCB05C35AAE}"/>
    <cellStyle name="Comma 2 2 2 14 3 3" xfId="15151" xr:uid="{06F1D419-D34A-4E32-8EC9-2AFF1CD02E76}"/>
    <cellStyle name="Comma 2 2 2 14 3 3 2" xfId="29154" xr:uid="{594EE2FF-544F-4224-B7D3-32CA310FEC5D}"/>
    <cellStyle name="Comma 2 2 2 14 3 4" xfId="22975" xr:uid="{033E0AD0-C807-42FF-9A36-8B286EDC3A5C}"/>
    <cellStyle name="Comma 2 2 2 14 4" xfId="10510" xr:uid="{9D7FC027-9F24-4322-AE58-8847E4524B2A}"/>
    <cellStyle name="Comma 2 2 2 14 4 2" xfId="24529" xr:uid="{9A16A7A9-D235-4FB3-9A38-1932944D27FD}"/>
    <cellStyle name="Comma 2 2 2 14 5" xfId="18251" xr:uid="{8A03CC6C-D8FB-42B2-916D-5F6CAAFC60E8}"/>
    <cellStyle name="Comma 2 2 2 15" xfId="2798" xr:uid="{B4A1F534-16AF-4ABE-B319-9512CD523BDB}"/>
    <cellStyle name="Comma 2 2 2 15 2" xfId="8548" xr:uid="{60D48CBD-E900-4231-A6CF-9C8064B18178}"/>
    <cellStyle name="Comma 2 2 2 15 2 2" xfId="12079" xr:uid="{281A88D1-4D51-4F93-8B71-7467D6505ACB}"/>
    <cellStyle name="Comma 2 2 2 15 2 2 2" xfId="26091" xr:uid="{441841F8-BCC6-4B57-8766-1985684AD099}"/>
    <cellStyle name="Comma 2 2 2 15 2 3" xfId="15174" xr:uid="{332AC549-6B65-41F3-98FE-F6DA7CA5A928}"/>
    <cellStyle name="Comma 2 2 2 15 2 3 2" xfId="29177" xr:uid="{91F7DAF6-7211-4032-BB28-F4071693C767}"/>
    <cellStyle name="Comma 2 2 2 15 2 4" xfId="22998" xr:uid="{E15E7BC3-F0F3-49EC-8695-5831A9CB3CB5}"/>
    <cellStyle name="Comma 2 2 2 15 3" xfId="4884" xr:uid="{CACE166F-C8D0-4774-BE77-5112E42670CD}"/>
    <cellStyle name="Comma 2 2 2 15 3 2" xfId="19820" xr:uid="{EC53C681-9536-4DE0-8BD7-EE308B079830}"/>
    <cellStyle name="Comma 2 2 2 15 4" xfId="16706" xr:uid="{8349BDD8-E908-4529-8F03-E5272FE212F5}"/>
    <cellStyle name="Comma 2 2 2 15 4 2" xfId="30708" xr:uid="{1D8B18F8-5AEF-4DC0-9661-8BCDB5007CD2}"/>
    <cellStyle name="Comma 2 2 2 15 5" xfId="18274" xr:uid="{098F7045-465E-42B8-BC3A-91591BCEBC62}"/>
    <cellStyle name="Comma 2 2 2 16" xfId="6541" xr:uid="{1AFCB88B-2DC1-4E0C-A176-89ACF29B218E}"/>
    <cellStyle name="Comma 2 2 2 16 2" xfId="10536" xr:uid="{6A2B4EB1-C5D6-4412-A9DC-E1CD766B9704}"/>
    <cellStyle name="Comma 2 2 2 16 2 2" xfId="24548" xr:uid="{7BB1FE9B-60AF-48A1-8BEB-3C09FFD7CC96}"/>
    <cellStyle name="Comma 2 2 2 16 3" xfId="13631" xr:uid="{4B034708-0367-4930-8E50-1D3E0EE3AF97}"/>
    <cellStyle name="Comma 2 2 2 16 3 2" xfId="27634" xr:uid="{34D37972-DC9D-4755-BBDB-FFD5361E0997}"/>
    <cellStyle name="Comma 2 2 2 16 4" xfId="21455" xr:uid="{47B58116-4879-4CE0-9861-FEBB1638AF8A}"/>
    <cellStyle name="Comma 2 2 2 17" xfId="16731" xr:uid="{06102069-2F56-48D9-9070-A4E8B4482F06}"/>
    <cellStyle name="Comma 2 2 2 2" xfId="128" xr:uid="{E0FA6B58-8F78-4D10-895A-76A9C5F5A3AD}"/>
    <cellStyle name="Comma 2 2 2 2 10" xfId="2156" xr:uid="{3F274450-7C6F-4374-BC24-5A17F96D0188}"/>
    <cellStyle name="Comma 2 2 2 2 10 2" xfId="4367" xr:uid="{A15E5EFA-70DC-4990-9353-426E5DBF2C31}"/>
    <cellStyle name="Comma 2 2 2 2 10 2 2" xfId="10013" xr:uid="{547603AB-8463-4978-BD44-5C371B68CB91}"/>
    <cellStyle name="Comma 2 2 2 2 10 2 2 2" xfId="13255" xr:uid="{7FF9533B-686E-4E50-9D49-A068D4898D33}"/>
    <cellStyle name="Comma 2 2 2 2 10 2 2 2 2" xfId="27266" xr:uid="{0CEE3D04-D9D5-4722-880A-E5B549F0042D}"/>
    <cellStyle name="Comma 2 2 2 2 10 2 2 3" xfId="16350" xr:uid="{C35D4807-F252-4BBB-823A-A9492DAF5A7F}"/>
    <cellStyle name="Comma 2 2 2 2 10 2 2 3 2" xfId="30352" xr:uid="{E7E3447B-4343-41FE-A76F-C1A929D8679A}"/>
    <cellStyle name="Comma 2 2 2 2 10 2 2 4" xfId="24173" xr:uid="{7A5EA3CF-C1F8-48D8-A1CC-2B3862E5D26A}"/>
    <cellStyle name="Comma 2 2 2 2 10 2 3" xfId="6062" xr:uid="{3C84452C-2426-4D1B-BBF1-DDEBBBB2FF65}"/>
    <cellStyle name="Comma 2 2 2 2 10 2 3 2" xfId="20995" xr:uid="{2272BBBB-1331-4699-A305-8C8721ED4F3B}"/>
    <cellStyle name="Comma 2 2 2 2 10 2 4" xfId="19449" xr:uid="{0319162C-A128-4CAC-B904-4542F1F81930}"/>
    <cellStyle name="Comma 2 2 2 2 10 3" xfId="8014" xr:uid="{CD683C1B-249A-4B66-9995-590C5FFE9042}"/>
    <cellStyle name="Comma 2 2 2 2 10 3 2" xfId="11711" xr:uid="{51E149DF-B211-4F4E-BD0A-CDDDECB07DC7}"/>
    <cellStyle name="Comma 2 2 2 2 10 3 2 2" xfId="25723" xr:uid="{981DD8F6-CB50-4444-91E9-A8CBC69FED6D}"/>
    <cellStyle name="Comma 2 2 2 2 10 3 3" xfId="14806" xr:uid="{AFB39B50-B01F-45B8-87D2-F6D5CECC320C}"/>
    <cellStyle name="Comma 2 2 2 2 10 3 3 2" xfId="28809" xr:uid="{17647913-7281-44CE-962D-14BAE7BB5E9D}"/>
    <cellStyle name="Comma 2 2 2 2 10 3 4" xfId="22630" xr:uid="{18099758-0A06-4248-99E8-C59B48E956C3}"/>
    <cellStyle name="Comma 2 2 2 2 10 4" xfId="17906" xr:uid="{7CF1506D-EE3E-4310-8C82-B497C082744F}"/>
    <cellStyle name="Comma 2 2 2 2 11" xfId="2645" xr:uid="{A6DB8532-CDBA-4A62-926A-56A92C1D41E2}"/>
    <cellStyle name="Comma 2 2 2 2 11 2" xfId="4817" xr:uid="{AA105650-BE7B-4D39-9705-7DB01BF8440C}"/>
    <cellStyle name="Comma 2 2 2 2 11 2 2" xfId="10463" xr:uid="{04DF9CBF-665A-48BE-A670-1A9D2B92BE76}"/>
    <cellStyle name="Comma 2 2 2 2 11 2 2 2" xfId="13581" xr:uid="{ED976B97-A23D-4DA2-B552-DE19B87FB87A}"/>
    <cellStyle name="Comma 2 2 2 2 11 2 2 2 2" xfId="27592" xr:uid="{D83D49FE-DF3D-4DA9-9C4D-906166EB1455}"/>
    <cellStyle name="Comma 2 2 2 2 11 2 2 3" xfId="16676" xr:uid="{06E63154-06D2-4B7C-A787-AEF1E3210ABB}"/>
    <cellStyle name="Comma 2 2 2 2 11 2 2 3 2" xfId="30678" xr:uid="{DC14324E-A68A-4C9A-8981-B7EEFA083AE0}"/>
    <cellStyle name="Comma 2 2 2 2 11 2 2 4" xfId="24499" xr:uid="{2DE45D42-1462-4CFC-97A0-0C92BCCA7A60}"/>
    <cellStyle name="Comma 2 2 2 2 11 2 3" xfId="6388" xr:uid="{EF5B7447-543B-45AC-9488-B3D06DB4927D}"/>
    <cellStyle name="Comma 2 2 2 2 11 2 3 2" xfId="21321" xr:uid="{A15BF991-F89A-4291-A48D-809627BE540B}"/>
    <cellStyle name="Comma 2 2 2 2 11 2 4" xfId="19775" xr:uid="{CCE77580-909C-4964-AD6B-C2AA7E81CBD4}"/>
    <cellStyle name="Comma 2 2 2 2 11 3" xfId="8481" xr:uid="{4DCB288E-D0FB-4ED1-9D58-6635300E7874}"/>
    <cellStyle name="Comma 2 2 2 2 11 3 2" xfId="12037" xr:uid="{E774A1F9-4C25-4566-B121-A57DEFE1E54C}"/>
    <cellStyle name="Comma 2 2 2 2 11 3 2 2" xfId="26049" xr:uid="{689BF7A4-28E9-4DFA-9F6D-1822A8212840}"/>
    <cellStyle name="Comma 2 2 2 2 11 3 3" xfId="15132" xr:uid="{796E91B0-AC52-4476-B25F-34271234CD28}"/>
    <cellStyle name="Comma 2 2 2 2 11 3 3 2" xfId="29135" xr:uid="{C8126C90-01B6-49AA-AA20-8D30BECEC40C}"/>
    <cellStyle name="Comma 2 2 2 2 11 3 4" xfId="22956" xr:uid="{573E1CAB-6D5E-4A46-A72A-6E8A661A0330}"/>
    <cellStyle name="Comma 2 2 2 2 11 4" xfId="18232" xr:uid="{12D58394-D6C1-4621-90D0-2036F8EFCB6F}"/>
    <cellStyle name="Comma 2 2 2 2 12" xfId="2844" xr:uid="{3954162E-4CD8-4088-8D20-CE11FD861F02}"/>
    <cellStyle name="Comma 2 2 2 2 12 2" xfId="8592" xr:uid="{0B9E51FD-70C9-4CAF-8D08-DA1E7B985799}"/>
    <cellStyle name="Comma 2 2 2 2 12 2 2" xfId="12104" xr:uid="{D241B68E-63B8-4872-8DD5-4369627F93E0}"/>
    <cellStyle name="Comma 2 2 2 2 12 2 2 2" xfId="26116" xr:uid="{8B4C1BC5-C457-4376-92BC-D8E777671A02}"/>
    <cellStyle name="Comma 2 2 2 2 12 2 3" xfId="15199" xr:uid="{2FEA769B-2FDD-45F4-A38E-ADC273ED9203}"/>
    <cellStyle name="Comma 2 2 2 2 12 2 3 2" xfId="29202" xr:uid="{2A68132B-ABA6-4640-B74A-EA2D8E2D56C6}"/>
    <cellStyle name="Comma 2 2 2 2 12 2 4" xfId="23023" xr:uid="{E1D01517-5B47-4579-9D73-E0D1AB04EB50}"/>
    <cellStyle name="Comma 2 2 2 2 12 3" xfId="4909" xr:uid="{37DB25FF-F887-4877-AD69-F4B93C85D45E}"/>
    <cellStyle name="Comma 2 2 2 2 12 3 2" xfId="19845" xr:uid="{F02F91F5-D6A8-416D-81ED-C780C5738715}"/>
    <cellStyle name="Comma 2 2 2 2 12 4" xfId="18299" xr:uid="{8A64F584-6BC0-4D26-9DE0-F5494EE22686}"/>
    <cellStyle name="Comma 2 2 2 2 13" xfId="6588" xr:uid="{A7C760B5-0CD0-4BB9-82AD-20CA98EDE2A1}"/>
    <cellStyle name="Comma 2 2 2 2 13 2" xfId="10561" xr:uid="{9785135C-2468-4B9B-954F-54F7C13ECB7C}"/>
    <cellStyle name="Comma 2 2 2 2 13 2 2" xfId="24573" xr:uid="{6B3F4162-B0E8-49AB-96C6-81A5CF683965}"/>
    <cellStyle name="Comma 2 2 2 2 13 3" xfId="13656" xr:uid="{F07D95E3-25F0-4021-BEEB-87215748C58D}"/>
    <cellStyle name="Comma 2 2 2 2 13 3 2" xfId="27659" xr:uid="{6DAE8CE9-C0BC-4CB9-B882-755EB7AB941E}"/>
    <cellStyle name="Comma 2 2 2 2 13 4" xfId="21480" xr:uid="{85376131-3CA4-4092-999F-7D40595A002E}"/>
    <cellStyle name="Comma 2 2 2 2 14" xfId="16756" xr:uid="{32B490B1-3346-41C6-8B1E-DA3E2943A57D}"/>
    <cellStyle name="Comma 2 2 2 2 2" xfId="178" xr:uid="{7022AC19-D8E0-48E4-B239-A5A4093E6D96}"/>
    <cellStyle name="Comma 2 2 2 2 2 2" xfId="264" xr:uid="{E1CBE09A-36B4-487B-9FF9-4F24D6F56889}"/>
    <cellStyle name="Comma 2 2 2 2 2 2 2" xfId="1538" xr:uid="{C1D589A4-9DDD-43E7-BAC0-A0D57F0F0D6E}"/>
    <cellStyle name="Comma 2 2 2 2 2 2 2 2" xfId="3820" xr:uid="{346BF204-221D-41E7-AAB9-F2AE746B916D}"/>
    <cellStyle name="Comma 2 2 2 2 2 2 2 2 2" xfId="9519" xr:uid="{F47AB57D-792D-4174-A015-3647FB308A47}"/>
    <cellStyle name="Comma 2 2 2 2 2 2 2 2 2 2" xfId="12782" xr:uid="{90661BF0-BF45-4171-824F-E110F5DFE025}"/>
    <cellStyle name="Comma 2 2 2 2 2 2 2 2 2 2 2" xfId="26793" xr:uid="{38832DA7-F5C5-4F23-A548-82A262BAAB87}"/>
    <cellStyle name="Comma 2 2 2 2 2 2 2 2 2 3" xfId="15877" xr:uid="{06DCAADD-C3B0-4A88-A233-E91CEC8F5FD4}"/>
    <cellStyle name="Comma 2 2 2 2 2 2 2 2 2 3 2" xfId="29879" xr:uid="{30A70E28-1942-4FFD-9D87-A911660DE8BD}"/>
    <cellStyle name="Comma 2 2 2 2 2 2 2 2 2 4" xfId="23700" xr:uid="{6EE8ECF9-5187-4649-96DE-340FDA47B776}"/>
    <cellStyle name="Comma 2 2 2 2 2 2 2 2 3" xfId="5589" xr:uid="{95AF22BF-65F3-4317-93F9-746AA416D4BC}"/>
    <cellStyle name="Comma 2 2 2 2 2 2 2 2 3 2" xfId="20522" xr:uid="{2964AD3D-3C41-435A-B1AB-1238DAE335B3}"/>
    <cellStyle name="Comma 2 2 2 2 2 2 2 2 4" xfId="18976" xr:uid="{3632E64D-A269-4893-B318-D24141F58B19}"/>
    <cellStyle name="Comma 2 2 2 2 2 2 2 3" xfId="7518" xr:uid="{8A714151-E6C2-45B5-BE35-9E3D801428AE}"/>
    <cellStyle name="Comma 2 2 2 2 2 2 2 3 2" xfId="11238" xr:uid="{D99A89F8-1B75-4BD5-B2E7-BAADA39D0160}"/>
    <cellStyle name="Comma 2 2 2 2 2 2 2 3 2 2" xfId="25250" xr:uid="{3C12C236-CEF4-4FF2-BDA1-ECB2C2DEAFE4}"/>
    <cellStyle name="Comma 2 2 2 2 2 2 2 3 3" xfId="14333" xr:uid="{91BB777F-D0CB-4238-81BC-CFB4431E9289}"/>
    <cellStyle name="Comma 2 2 2 2 2 2 2 3 3 2" xfId="28336" xr:uid="{23FDEE93-DC70-4936-BCD2-888B081D0611}"/>
    <cellStyle name="Comma 2 2 2 2 2 2 2 3 4" xfId="22157" xr:uid="{00FB58B3-7F72-40F8-AF74-4F94D840933F}"/>
    <cellStyle name="Comma 2 2 2 2 2 2 2 4" xfId="17433" xr:uid="{F1698218-E017-4F1D-964B-E05844AECD8F}"/>
    <cellStyle name="Comma 2 2 2 2 2 2 3" xfId="752" xr:uid="{79F22C87-D3F1-4EE4-81E9-8F2F9A3E9EF0}"/>
    <cellStyle name="Comma 2 2 2 2 2 2 3 2" xfId="2523" xr:uid="{73C02A6C-5932-42EE-83F8-5EBD141F08F0}"/>
    <cellStyle name="Comma 2 2 2 2 2 2 3 2 2" xfId="4713" xr:uid="{D889B7B1-ECB0-4D64-BDCC-66CB24752EEA}"/>
    <cellStyle name="Comma 2 2 2 2 2 2 3 2 2 2" xfId="10359" xr:uid="{FCBA9D3A-E74F-4C26-9A51-07CBFD1BDFE6}"/>
    <cellStyle name="Comma 2 2 2 2 2 2 3 2 2 2 2" xfId="13489" xr:uid="{DF48A806-61A8-4025-87F1-8D7A18CF776A}"/>
    <cellStyle name="Comma 2 2 2 2 2 2 3 2 2 2 2 2" xfId="27500" xr:uid="{A164D6EC-E52A-4D42-8957-8E9B8208FE22}"/>
    <cellStyle name="Comma 2 2 2 2 2 2 3 2 2 2 3" xfId="16584" xr:uid="{A7F4E293-CF94-41B4-BC10-67ADBFD2AEA3}"/>
    <cellStyle name="Comma 2 2 2 2 2 2 3 2 2 2 3 2" xfId="30586" xr:uid="{3B022E81-0CA5-410A-A9CD-71EF36BBE267}"/>
    <cellStyle name="Comma 2 2 2 2 2 2 3 2 2 2 4" xfId="24407" xr:uid="{17B77C10-D522-4CE3-9F46-585A23EC5BB7}"/>
    <cellStyle name="Comma 2 2 2 2 2 2 3 2 2 3" xfId="6504" xr:uid="{599A563D-29FC-4898-AC5E-B15EEA6068BF}"/>
    <cellStyle name="Comma 2 2 2 2 2 2 3 2 2 3 2" xfId="21437" xr:uid="{1F18F202-6D3B-4F8A-8CDF-D63F41990287}"/>
    <cellStyle name="Comma 2 2 2 2 2 2 3 2 2 4" xfId="19683" xr:uid="{E12AEF83-4326-428C-936F-A69535188990}"/>
    <cellStyle name="Comma 2 2 2 2 2 2 3 2 3" xfId="8377" xr:uid="{EB5BA7E9-35CF-4BEA-845D-07C123DC650E}"/>
    <cellStyle name="Comma 2 2 2 2 2 2 3 2 3 2" xfId="11945" xr:uid="{C3D5354B-8D61-45C4-ACC2-8D46E7607D89}"/>
    <cellStyle name="Comma 2 2 2 2 2 2 3 2 3 2 2" xfId="25957" xr:uid="{609E8E9A-A896-4105-894E-11844C7CD8AD}"/>
    <cellStyle name="Comma 2 2 2 2 2 2 3 2 3 3" xfId="15040" xr:uid="{72D5692F-AFCE-4626-9D10-63E90E2ACD91}"/>
    <cellStyle name="Comma 2 2 2 2 2 2 3 2 3 3 2" xfId="29043" xr:uid="{D839D70E-992A-42CD-B972-FD79206DD194}"/>
    <cellStyle name="Comma 2 2 2 2 2 2 3 2 3 4" xfId="22864" xr:uid="{E74CB5D0-3845-4759-8EB8-4C636B0FEE20}"/>
    <cellStyle name="Comma 2 2 2 2 2 2 3 2 4" xfId="6296" xr:uid="{EADD7C33-15CA-4382-AE49-71E196ABB2AE}"/>
    <cellStyle name="Comma 2 2 2 2 2 2 3 2 4 2" xfId="21229" xr:uid="{BE1A3EC4-5AF0-4727-B794-3D3A9B303670}"/>
    <cellStyle name="Comma 2 2 2 2 2 2 3 2 5" xfId="18140" xr:uid="{341D5E7A-F3F3-44F2-B408-902ACA7E5B0B}"/>
    <cellStyle name="Comma 2 2 2 2 2 2 3 3" xfId="3236" xr:uid="{3F052BD2-2217-4C7C-8657-0616ACC554BF}"/>
    <cellStyle name="Comma 2 2 2 2 2 2 3 3 2" xfId="8936" xr:uid="{FEDF589F-398B-4022-8F5B-7F5BF4603126}"/>
    <cellStyle name="Comma 2 2 2 2 2 2 3 3 2 2" xfId="12347" xr:uid="{B047970D-1167-4295-A9C1-8AA46722273F}"/>
    <cellStyle name="Comma 2 2 2 2 2 2 3 3 2 2 2" xfId="26359" xr:uid="{87B35C67-F06E-4934-AF1E-937B95543641}"/>
    <cellStyle name="Comma 2 2 2 2 2 2 3 3 2 3" xfId="15442" xr:uid="{5BFCD3D9-5D20-4470-B1E6-25D7D6BF29CE}"/>
    <cellStyle name="Comma 2 2 2 2 2 2 3 3 2 3 2" xfId="29445" xr:uid="{43B95BE2-DF5C-4C01-A591-50D0955EC092}"/>
    <cellStyle name="Comma 2 2 2 2 2 2 3 3 2 4" xfId="23266" xr:uid="{26FD15C1-A400-423E-B111-AADCF100D326}"/>
    <cellStyle name="Comma 2 2 2 2 2 2 3 3 3" xfId="5155" xr:uid="{ABB10790-D6A5-4C08-9796-1B88FC2D69C4}"/>
    <cellStyle name="Comma 2 2 2 2 2 2 3 3 3 2" xfId="20088" xr:uid="{C3E3C386-47A3-4CFA-B972-B57E59D4ADE7}"/>
    <cellStyle name="Comma 2 2 2 2 2 2 3 3 4" xfId="18542" xr:uid="{0466A451-9DFD-4D21-A245-4029B87D3F57}"/>
    <cellStyle name="Comma 2 2 2 2 2 2 3 4" xfId="6934" xr:uid="{968FBAC2-CA2E-4D58-92DC-C739C6A8EA15}"/>
    <cellStyle name="Comma 2 2 2 2 2 2 3 4 2" xfId="10804" xr:uid="{0B106C50-3364-46F8-B1D7-687B5C97479B}"/>
    <cellStyle name="Comma 2 2 2 2 2 2 3 4 2 2" xfId="24816" xr:uid="{0D4D4A7F-85ED-4492-9A36-C528EF294518}"/>
    <cellStyle name="Comma 2 2 2 2 2 2 3 4 3" xfId="13899" xr:uid="{0A867DE6-EE8E-4A09-AF2E-A94487473EF3}"/>
    <cellStyle name="Comma 2 2 2 2 2 2 3 4 3 2" xfId="27902" xr:uid="{296AF2BB-AFEE-4D02-87EC-19D5850D943F}"/>
    <cellStyle name="Comma 2 2 2 2 2 2 3 4 4" xfId="21723" xr:uid="{1AA02B00-4ACC-4457-985C-11D6E03E36AC}"/>
    <cellStyle name="Comma 2 2 2 2 2 2 3 5" xfId="16999" xr:uid="{BF682037-2FA1-41DA-B98E-0C20A8B95848}"/>
    <cellStyle name="Comma 2 2 2 2 2 2 4" xfId="2948" xr:uid="{C4DBB5EC-513E-4EE9-B17C-17FC49E6BF13}"/>
    <cellStyle name="Comma 2 2 2 2 2 2 4 2" xfId="8683" xr:uid="{C9D47373-4723-4E9B-A3CD-039A1FB3256A}"/>
    <cellStyle name="Comma 2 2 2 2 2 2 4 2 2" xfId="12165" xr:uid="{BE7DD5AE-519B-49A6-9CC7-A7F4AF4099C5}"/>
    <cellStyle name="Comma 2 2 2 2 2 2 4 2 2 2" xfId="26177" xr:uid="{ADF25244-01D6-4527-8FDC-D945061108EE}"/>
    <cellStyle name="Comma 2 2 2 2 2 2 4 2 3" xfId="15260" xr:uid="{A5E26C32-45C0-45E1-AAAE-33EC5996C036}"/>
    <cellStyle name="Comma 2 2 2 2 2 2 4 2 3 2" xfId="29263" xr:uid="{F2B7F1A8-C266-40ED-8CFF-D08C8A24330D}"/>
    <cellStyle name="Comma 2 2 2 2 2 2 4 2 4" xfId="23084" xr:uid="{AC07F531-A901-4F52-AC9B-6C08C6C002DC}"/>
    <cellStyle name="Comma 2 2 2 2 2 2 4 3" xfId="4970" xr:uid="{A83E7D87-8F2C-4989-839D-277D82255839}"/>
    <cellStyle name="Comma 2 2 2 2 2 2 4 3 2" xfId="19906" xr:uid="{EA520102-7D34-4726-87ED-825ED8AA66A5}"/>
    <cellStyle name="Comma 2 2 2 2 2 2 4 4" xfId="18360" xr:uid="{8B5002B6-F312-4015-AFCE-713D7B6E33E1}"/>
    <cellStyle name="Comma 2 2 2 2 2 2 5" xfId="6679" xr:uid="{6D9BC851-7478-4385-8715-21B6136239D7}"/>
    <cellStyle name="Comma 2 2 2 2 2 2 5 2" xfId="10622" xr:uid="{644300F2-356C-4443-8445-CFE2E5A98B1E}"/>
    <cellStyle name="Comma 2 2 2 2 2 2 5 2 2" xfId="24634" xr:uid="{4DF8691C-F10E-43A4-97AD-6743675F8C98}"/>
    <cellStyle name="Comma 2 2 2 2 2 2 5 3" xfId="13717" xr:uid="{8A15F94F-F74C-4175-BFC7-A770F0DE8454}"/>
    <cellStyle name="Comma 2 2 2 2 2 2 5 3 2" xfId="27720" xr:uid="{9F48262F-8E04-4AF0-8C2C-C24421AEE070}"/>
    <cellStyle name="Comma 2 2 2 2 2 2 5 4" xfId="21541" xr:uid="{3C7833AE-695F-4F74-B2FD-EA9FDB2D7928}"/>
    <cellStyle name="Comma 2 2 2 2 2 2 6" xfId="16817" xr:uid="{2DC384F5-9D6B-454A-9B08-5506A3F62B03}"/>
    <cellStyle name="Comma 2 2 2 2 2 3" xfId="1371" xr:uid="{A3CCE429-196B-4B61-88D4-4EC28EA5A533}"/>
    <cellStyle name="Comma 2 2 2 2 2 3 2" xfId="2377" xr:uid="{291B9819-F5F4-42E1-8362-0CF5251A1C7F}"/>
    <cellStyle name="Comma 2 2 2 2 2 3 2 2" xfId="4567" xr:uid="{D48A9EB4-8842-4350-89D4-94B343E20921}"/>
    <cellStyle name="Comma 2 2 2 2 2 3 2 2 2" xfId="10213" xr:uid="{2D4684E6-B984-4560-B0A5-2A770DD46D8C}"/>
    <cellStyle name="Comma 2 2 2 2 2 3 2 2 2 2" xfId="13389" xr:uid="{BD7DDD80-36B3-4532-A159-3B4AEFE14623}"/>
    <cellStyle name="Comma 2 2 2 2 2 3 2 2 2 2 2" xfId="27400" xr:uid="{F360E893-154D-4D4F-8255-AED6BAFE51E0}"/>
    <cellStyle name="Comma 2 2 2 2 2 3 2 2 2 3" xfId="16484" xr:uid="{25A44827-929D-4640-AD5A-CA6841E14063}"/>
    <cellStyle name="Comma 2 2 2 2 2 3 2 2 2 3 2" xfId="30486" xr:uid="{89E22879-3EFF-4F76-A0C6-419D89636AD7}"/>
    <cellStyle name="Comma 2 2 2 2 2 3 2 2 2 4" xfId="24307" xr:uid="{8FC3DB97-CD9D-47B7-9FD7-F621B3786116}"/>
    <cellStyle name="Comma 2 2 2 2 2 3 2 2 3" xfId="6196" xr:uid="{AB95691D-9CAB-464A-8C81-C47AC0262017}"/>
    <cellStyle name="Comma 2 2 2 2 2 3 2 2 3 2" xfId="21129" xr:uid="{BA5F9514-D0AF-4C7E-AE56-C4D2872C8A1A}"/>
    <cellStyle name="Comma 2 2 2 2 2 3 2 2 4" xfId="19583" xr:uid="{1CBF847D-E846-4E61-83AC-9E7FEFFFB538}"/>
    <cellStyle name="Comma 2 2 2 2 2 3 2 3" xfId="8231" xr:uid="{728A4D86-3222-4F95-874D-BE4071906952}"/>
    <cellStyle name="Comma 2 2 2 2 2 3 2 3 2" xfId="11845" xr:uid="{C3127B08-120B-461C-B7C4-383F35D8FEF0}"/>
    <cellStyle name="Comma 2 2 2 2 2 3 2 3 2 2" xfId="25857" xr:uid="{746E149C-722B-4F25-8B62-88EBCAA1EBFF}"/>
    <cellStyle name="Comma 2 2 2 2 2 3 2 3 3" xfId="14940" xr:uid="{11439EC5-42BE-4A62-89B6-EA898616ADE0}"/>
    <cellStyle name="Comma 2 2 2 2 2 3 2 3 3 2" xfId="28943" xr:uid="{AF0914D8-C724-4BEB-9E7D-C1BDCC47984C}"/>
    <cellStyle name="Comma 2 2 2 2 2 3 2 3 4" xfId="22764" xr:uid="{F734C42E-2ED7-44ED-8B75-77E5675F6F21}"/>
    <cellStyle name="Comma 2 2 2 2 2 3 2 4" xfId="18040" xr:uid="{93019FE6-9F21-4C91-8393-8E13041A24F0}"/>
    <cellStyle name="Comma 2 2 2 2 2 3 3" xfId="3653" xr:uid="{E1C8DB8C-6F89-4835-9A99-EBA61394C777}"/>
    <cellStyle name="Comma 2 2 2 2 2 3 3 2" xfId="9352" xr:uid="{E28DB9D3-A68F-4774-BDF0-7AC28E4A8366}"/>
    <cellStyle name="Comma 2 2 2 2 2 3 3 2 2" xfId="12660" xr:uid="{3278EA46-9311-40B5-BCCD-E4AABF6B5D7F}"/>
    <cellStyle name="Comma 2 2 2 2 2 3 3 2 2 2" xfId="26672" xr:uid="{A551F548-13E5-4640-A999-740378EF3BD4}"/>
    <cellStyle name="Comma 2 2 2 2 2 3 3 2 3" xfId="15755" xr:uid="{71A33B23-8DB7-4951-B5C5-513E16CB4D79}"/>
    <cellStyle name="Comma 2 2 2 2 2 3 3 2 3 2" xfId="29758" xr:uid="{2D96AF95-F06D-4AB0-99E3-FF28D6C5B5CF}"/>
    <cellStyle name="Comma 2 2 2 2 2 3 3 2 4" xfId="23579" xr:uid="{FD07E9DC-C4DF-4037-8DD2-8F4475C82830}"/>
    <cellStyle name="Comma 2 2 2 2 2 3 3 3" xfId="5468" xr:uid="{A9685D8A-4339-4C14-9A60-4BF42B379F4E}"/>
    <cellStyle name="Comma 2 2 2 2 2 3 3 3 2" xfId="20401" xr:uid="{010D8B1C-5D6A-4061-9EEF-1389ECEBDC23}"/>
    <cellStyle name="Comma 2 2 2 2 2 3 3 4" xfId="18855" xr:uid="{F5BEBFFB-AAC3-435B-B390-45658171DB37}"/>
    <cellStyle name="Comma 2 2 2 2 2 3 4" xfId="7351" xr:uid="{A67EC2C3-B9C0-43CC-9694-0A0AF090BB62}"/>
    <cellStyle name="Comma 2 2 2 2 2 3 4 2" xfId="11117" xr:uid="{12347F57-C7E3-44C5-9FC6-396F42456ACA}"/>
    <cellStyle name="Comma 2 2 2 2 2 3 4 2 2" xfId="25129" xr:uid="{4517A159-0301-41F7-878A-5F02191C1358}"/>
    <cellStyle name="Comma 2 2 2 2 2 3 4 3" xfId="14212" xr:uid="{02371D52-DF6F-4C4B-AE46-EFBEC63AEC36}"/>
    <cellStyle name="Comma 2 2 2 2 2 3 4 3 2" xfId="28215" xr:uid="{4E2CFF0C-433F-4B86-98ED-3C13F2BF7217}"/>
    <cellStyle name="Comma 2 2 2 2 2 3 4 4" xfId="22036" xr:uid="{444E35FC-5D02-4E92-8AE6-5983B786D79A}"/>
    <cellStyle name="Comma 2 2 2 2 2 3 5" xfId="17312" xr:uid="{9B370263-33F9-41F5-987A-1ABEF99E97D4}"/>
    <cellStyle name="Comma 2 2 2 2 2 4" xfId="1066" xr:uid="{F645B5F2-24DA-47F2-B95A-F438108DDB48}"/>
    <cellStyle name="Comma 2 2 2 2 2 4 2" xfId="3384" xr:uid="{E815D9F9-F43B-43E1-B0B8-6C5571558775}"/>
    <cellStyle name="Comma 2 2 2 2 2 4 2 2" xfId="9084" xr:uid="{DCFEA151-2351-43F7-BC67-565517D59B1B}"/>
    <cellStyle name="Comma 2 2 2 2 2 4 2 2 2" xfId="12456" xr:uid="{FC2594D2-FE2C-4F28-8A88-CE65B4495D36}"/>
    <cellStyle name="Comma 2 2 2 2 2 4 2 2 2 2" xfId="26468" xr:uid="{0D4BA457-DBD8-4DC2-8420-0116D2EB9E7E}"/>
    <cellStyle name="Comma 2 2 2 2 2 4 2 2 3" xfId="15551" xr:uid="{FC3D593F-D9E4-4E45-9562-63123C1F63E3}"/>
    <cellStyle name="Comma 2 2 2 2 2 4 2 2 3 2" xfId="29554" xr:uid="{B893C783-4A7C-4848-8CB7-43925555EEFC}"/>
    <cellStyle name="Comma 2 2 2 2 2 4 2 2 4" xfId="23375" xr:uid="{F148DF9A-FCCF-43E8-AC70-0CCE256F1F31}"/>
    <cellStyle name="Comma 2 2 2 2 2 4 2 3" xfId="5264" xr:uid="{45C2D103-3215-422E-8AA5-FEF4805C0547}"/>
    <cellStyle name="Comma 2 2 2 2 2 4 2 3 2" xfId="20197" xr:uid="{AA3B7572-9312-4207-A8AF-6310F9FA76CE}"/>
    <cellStyle name="Comma 2 2 2 2 2 4 2 4" xfId="18651" xr:uid="{4508BE06-D58D-4921-A920-FA16005FF0EB}"/>
    <cellStyle name="Comma 2 2 2 2 2 4 3" xfId="7083" xr:uid="{C4493907-F26B-4B64-8B00-4185B593CFD7}"/>
    <cellStyle name="Comma 2 2 2 2 2 4 3 2" xfId="10913" xr:uid="{FE5A9F63-47FA-4D84-A4BB-14AC9B2533F9}"/>
    <cellStyle name="Comma 2 2 2 2 2 4 3 2 2" xfId="24925" xr:uid="{12DC1BB0-7EF6-4D13-BDC0-C22B332810FC}"/>
    <cellStyle name="Comma 2 2 2 2 2 4 3 3" xfId="14008" xr:uid="{1CFB3EB4-602F-43F3-B1B0-8C9AFFC92B3B}"/>
    <cellStyle name="Comma 2 2 2 2 2 4 3 3 2" xfId="28011" xr:uid="{817EB1DD-2B1A-4D45-9D9F-57E41F9C28E7}"/>
    <cellStyle name="Comma 2 2 2 2 2 4 3 4" xfId="21832" xr:uid="{DD1DC693-A861-4D0C-B96F-29EBB9619D59}"/>
    <cellStyle name="Comma 2 2 2 2 2 4 4" xfId="17108" xr:uid="{0E43FB71-A198-4E8D-9268-6D5F6A72D286}"/>
    <cellStyle name="Comma 2 2 2 2 2 5" xfId="499" xr:uid="{1B686AF2-EC03-4BAB-B347-4D8508D71731}"/>
    <cellStyle name="Comma 2 2 2 2 2 5 2" xfId="2199" xr:uid="{1B537D79-975E-4E30-A681-56BB9B76FB80}"/>
    <cellStyle name="Comma 2 2 2 2 2 5 2 2" xfId="4398" xr:uid="{E9BD0EA8-5032-46B3-BA63-5F867EA3399B}"/>
    <cellStyle name="Comma 2 2 2 2 2 5 2 2 2" xfId="10044" xr:uid="{F7D26ED2-BB8E-48F4-AD7D-424D714D2725}"/>
    <cellStyle name="Comma 2 2 2 2 2 5 2 2 2 2" xfId="13271" xr:uid="{376EDF92-EC54-49D2-9CA9-878A02668D9E}"/>
    <cellStyle name="Comma 2 2 2 2 2 5 2 2 2 2 2" xfId="27282" xr:uid="{4FBA2351-0ECB-4BA4-A028-CCD08DCB3BE4}"/>
    <cellStyle name="Comma 2 2 2 2 2 5 2 2 2 3" xfId="16366" xr:uid="{D486CFFA-B421-4A85-B887-AD71346D621B}"/>
    <cellStyle name="Comma 2 2 2 2 2 5 2 2 2 3 2" xfId="30368" xr:uid="{6A3B6276-FAFE-4E93-8E29-8A5A07310094}"/>
    <cellStyle name="Comma 2 2 2 2 2 5 2 2 2 4" xfId="24189" xr:uid="{29CDF2FB-51F5-4FB1-9C57-F1EB0FE8D858}"/>
    <cellStyle name="Comma 2 2 2 2 2 5 2 2 3" xfId="6492" xr:uid="{3580D91F-A6CB-4698-BB76-94DCFA1E4641}"/>
    <cellStyle name="Comma 2 2 2 2 2 5 2 2 3 2" xfId="21425" xr:uid="{FBB355EA-4FC7-4C2D-BB45-ADC0813BAB68}"/>
    <cellStyle name="Comma 2 2 2 2 2 5 2 2 4" xfId="19465" xr:uid="{62FB726D-9B81-449B-BDDD-3DBEB7A1DC52}"/>
    <cellStyle name="Comma 2 2 2 2 2 5 2 3" xfId="8056" xr:uid="{9A783F71-1D56-4A60-A599-24AE8E32558B}"/>
    <cellStyle name="Comma 2 2 2 2 2 5 2 3 2" xfId="11727" xr:uid="{B81EC07D-0C80-4535-87A1-856CF499B028}"/>
    <cellStyle name="Comma 2 2 2 2 2 5 2 3 2 2" xfId="25739" xr:uid="{FEB3D5D3-218C-474C-86ED-132F45CD8980}"/>
    <cellStyle name="Comma 2 2 2 2 2 5 2 3 3" xfId="14822" xr:uid="{80F1B22C-1033-43C3-8632-E236A5CC4101}"/>
    <cellStyle name="Comma 2 2 2 2 2 5 2 3 3 2" xfId="28825" xr:uid="{3F2076B7-104E-4945-BB2E-99F6524D8879}"/>
    <cellStyle name="Comma 2 2 2 2 2 5 2 3 4" xfId="22646" xr:uid="{C9746EB0-066A-44BE-9058-542CD232E233}"/>
    <cellStyle name="Comma 2 2 2 2 2 5 2 4" xfId="6078" xr:uid="{3C65C750-2690-46F8-B1F5-DDFCC2235A54}"/>
    <cellStyle name="Comma 2 2 2 2 2 5 2 4 2" xfId="21011" xr:uid="{506D424E-68FD-45D3-8267-4DB906E3F9DA}"/>
    <cellStyle name="Comma 2 2 2 2 2 5 2 5" xfId="17922" xr:uid="{29DA8EA3-AF7E-4731-8F2F-4F9117AA223D}"/>
    <cellStyle name="Comma 2 2 2 2 2 5 3" xfId="3080" xr:uid="{499996C3-84E7-4E33-8F46-FA13472912FC}"/>
    <cellStyle name="Comma 2 2 2 2 2 5 3 2" xfId="8796" xr:uid="{28D51003-3A9C-4FE5-BD10-63DB7CC05CB4}"/>
    <cellStyle name="Comma 2 2 2 2 2 5 3 2 2" xfId="12259" xr:uid="{25B27628-9F6D-4DDA-84CD-AB488B4D7AC3}"/>
    <cellStyle name="Comma 2 2 2 2 2 5 3 2 2 2" xfId="26271" xr:uid="{A86B866D-DB5C-4078-BE3E-4202ACA49F56}"/>
    <cellStyle name="Comma 2 2 2 2 2 5 3 2 3" xfId="15354" xr:uid="{F80A7F5B-5F0F-4545-8C68-B743B7A42553}"/>
    <cellStyle name="Comma 2 2 2 2 2 5 3 2 3 2" xfId="29357" xr:uid="{B1159E65-ADE0-4FC0-A37E-5EECCE9C8F1E}"/>
    <cellStyle name="Comma 2 2 2 2 2 5 3 2 4" xfId="23178" xr:uid="{8085DC1B-A059-47A4-983B-4E8D2A8F56FD}"/>
    <cellStyle name="Comma 2 2 2 2 2 5 3 3" xfId="5065" xr:uid="{06006449-7430-45E2-92FF-84C02B47C44D}"/>
    <cellStyle name="Comma 2 2 2 2 2 5 3 3 2" xfId="20000" xr:uid="{B0BB6DA9-3B03-4DB0-8269-821006FE0CBE}"/>
    <cellStyle name="Comma 2 2 2 2 2 5 3 4" xfId="18454" xr:uid="{AD514700-E656-49DC-85EF-CCAEABBC5249}"/>
    <cellStyle name="Comma 2 2 2 2 2 5 4" xfId="6793" xr:uid="{1D4BA344-F5AB-4FD4-8EB0-028F1A19BAE9}"/>
    <cellStyle name="Comma 2 2 2 2 2 5 4 2" xfId="10716" xr:uid="{84CB1453-7EAA-4DBE-B197-A225D2AD8ABB}"/>
    <cellStyle name="Comma 2 2 2 2 2 5 4 2 2" xfId="24728" xr:uid="{AB5FD4DB-008A-498B-8D82-1AD259DAECF0}"/>
    <cellStyle name="Comma 2 2 2 2 2 5 4 3" xfId="13811" xr:uid="{6C425816-86C9-4329-AEE3-8FF922D81701}"/>
    <cellStyle name="Comma 2 2 2 2 2 5 4 3 2" xfId="27814" xr:uid="{5AF18F16-1440-4B0B-90AB-6B4DE87CBF15}"/>
    <cellStyle name="Comma 2 2 2 2 2 5 4 4" xfId="21635" xr:uid="{95DF08C4-EC94-4AF3-8753-74258C381896}"/>
    <cellStyle name="Comma 2 2 2 2 2 5 5" xfId="16911" xr:uid="{293DF784-C45E-4366-9F7D-D20102524DF8}"/>
    <cellStyle name="Comma 2 2 2 2 2 6" xfId="2889" xr:uid="{42C0F1AA-9E5A-418E-A917-21D326D030F7}"/>
    <cellStyle name="Comma 2 2 2 2 2 6 2" xfId="8637" xr:uid="{92CA4542-3F76-432F-B157-8F3B59429E69}"/>
    <cellStyle name="Comma 2 2 2 2 2 6 2 2" xfId="12127" xr:uid="{1DFFA1FE-9391-4FE3-9374-C3D37558C1C6}"/>
    <cellStyle name="Comma 2 2 2 2 2 6 2 2 2" xfId="26139" xr:uid="{E3F3E857-BF2C-4FB1-A675-2F9238E11AFB}"/>
    <cellStyle name="Comma 2 2 2 2 2 6 2 3" xfId="15222" xr:uid="{90A97773-D836-4466-BF42-739A27A88E9D}"/>
    <cellStyle name="Comma 2 2 2 2 2 6 2 3 2" xfId="29225" xr:uid="{D49DE8E9-1F50-4669-B874-16A18703E575}"/>
    <cellStyle name="Comma 2 2 2 2 2 6 2 4" xfId="23046" xr:uid="{22AD9F0B-D0E6-4258-89BB-A9CF7DD236BB}"/>
    <cellStyle name="Comma 2 2 2 2 2 6 3" xfId="4932" xr:uid="{7AE5F1BA-8645-4D1C-83EB-A0D4E1E6111A}"/>
    <cellStyle name="Comma 2 2 2 2 2 6 3 2" xfId="19868" xr:uid="{204EE2A3-CB5F-40E2-AD39-F6E2287A1478}"/>
    <cellStyle name="Comma 2 2 2 2 2 6 4" xfId="18322" xr:uid="{0272B635-9BBF-44DC-80BD-48998F6583E3}"/>
    <cellStyle name="Comma 2 2 2 2 2 7" xfId="6633" xr:uid="{25FAF453-5B16-49B4-B5A0-A1DAC0EA389E}"/>
    <cellStyle name="Comma 2 2 2 2 2 7 2" xfId="10584" xr:uid="{FDEA1B5A-CABD-4194-9457-3CE153DEBCA1}"/>
    <cellStyle name="Comma 2 2 2 2 2 7 2 2" xfId="24596" xr:uid="{ED607DF9-7B20-4696-B707-FE9A9533E683}"/>
    <cellStyle name="Comma 2 2 2 2 2 7 3" xfId="13679" xr:uid="{29E7722B-92B3-4B49-A886-DE49DECC97A6}"/>
    <cellStyle name="Comma 2 2 2 2 2 7 3 2" xfId="27682" xr:uid="{37B579AD-D260-4EB8-A4BA-8658E75859E8}"/>
    <cellStyle name="Comma 2 2 2 2 2 7 4" xfId="21503" xr:uid="{CD10C893-1CA5-4683-8520-FB272EF5D668}"/>
    <cellStyle name="Comma 2 2 2 2 2 8" xfId="16779" xr:uid="{81E2FDF7-41F5-4FAF-87D5-BD1CB934D68D}"/>
    <cellStyle name="Comma 2 2 2 2 3" xfId="245" xr:uid="{4E0D74D1-F6D6-4C18-97DD-BBF0003BBECD}"/>
    <cellStyle name="Comma 2 2 2 2 3 2" xfId="768" xr:uid="{5F31473C-E82C-4AB5-A423-2BCC6202B7C5}"/>
    <cellStyle name="Comma 2 2 2 2 3 2 2" xfId="1623" xr:uid="{CB6F5686-6797-422E-BA18-024A4734349A}"/>
    <cellStyle name="Comma 2 2 2 2 3 2 2 2" xfId="3905" xr:uid="{C02D82C1-4FBD-4CA6-BDE8-B55EB5122114}"/>
    <cellStyle name="Comma 2 2 2 2 3 2 2 2 2" xfId="9604" xr:uid="{6896FA2F-1CCA-45DC-B532-B2F36656D6E3}"/>
    <cellStyle name="Comma 2 2 2 2 3 2 2 2 2 2" xfId="12862" xr:uid="{C673FCC0-9071-4EA4-B7DF-B0719C0D259C}"/>
    <cellStyle name="Comma 2 2 2 2 3 2 2 2 2 2 2" xfId="26873" xr:uid="{067786DB-FC17-4900-BC9B-20B984D7DBE0}"/>
    <cellStyle name="Comma 2 2 2 2 3 2 2 2 2 3" xfId="15957" xr:uid="{382B5CC7-AD17-4881-89B7-DDD99DAE91A2}"/>
    <cellStyle name="Comma 2 2 2 2 3 2 2 2 2 3 2" xfId="29959" xr:uid="{1D093181-6F83-49B3-BCA3-2A7D50E157BB}"/>
    <cellStyle name="Comma 2 2 2 2 3 2 2 2 2 4" xfId="23780" xr:uid="{1976F876-E679-405A-B40E-F82C0EDF8F54}"/>
    <cellStyle name="Comma 2 2 2 2 3 2 2 2 3" xfId="5669" xr:uid="{FC08A553-7B1E-40A4-BB2B-CC29CF74469B}"/>
    <cellStyle name="Comma 2 2 2 2 3 2 2 2 3 2" xfId="20602" xr:uid="{9ECD7434-2B07-40E3-90B2-D2BFA23A94C1}"/>
    <cellStyle name="Comma 2 2 2 2 3 2 2 2 4" xfId="19056" xr:uid="{9803BFE8-715D-41C4-83AC-E941429327C5}"/>
    <cellStyle name="Comma 2 2 2 2 3 2 2 3" xfId="7603" xr:uid="{E4671ED2-52F3-4E6F-82D0-F33ACBD98E05}"/>
    <cellStyle name="Comma 2 2 2 2 3 2 2 3 2" xfId="11318" xr:uid="{649D9E6E-CD80-4A17-A571-D279A4108408}"/>
    <cellStyle name="Comma 2 2 2 2 3 2 2 3 2 2" xfId="25330" xr:uid="{94FC2DB9-9B7C-4007-A810-5BF4A2B771DD}"/>
    <cellStyle name="Comma 2 2 2 2 3 2 2 3 3" xfId="14413" xr:uid="{9547EB72-F1B5-43B6-98D7-BC9CB17EE738}"/>
    <cellStyle name="Comma 2 2 2 2 3 2 2 3 3 2" xfId="28416" xr:uid="{94DD20EA-7F4C-4F05-96B0-E94110E151F2}"/>
    <cellStyle name="Comma 2 2 2 2 3 2 2 3 4" xfId="22237" xr:uid="{0EF50CDC-1084-4937-B1FA-BCA46B94C37F}"/>
    <cellStyle name="Comma 2 2 2 2 3 2 2 4" xfId="17513" xr:uid="{D76E389B-118C-40D0-B89F-35154EADA82D}"/>
    <cellStyle name="Comma 2 2 2 2 3 2 3" xfId="2576" xr:uid="{16C7D55B-4806-4E89-89A1-83B6ED84832D}"/>
    <cellStyle name="Comma 2 2 2 2 3 2 3 2" xfId="4766" xr:uid="{189F5A8F-6A58-4C75-A739-8A08317760F0}"/>
    <cellStyle name="Comma 2 2 2 2 3 2 3 2 2" xfId="10412" xr:uid="{3208A426-612F-49BD-A22D-DFD8F845E794}"/>
    <cellStyle name="Comma 2 2 2 2 3 2 3 2 2 2" xfId="13537" xr:uid="{4D77009F-71E9-4846-90F6-60827EE7435A}"/>
    <cellStyle name="Comma 2 2 2 2 3 2 3 2 2 2 2" xfId="27548" xr:uid="{B8A66531-93E2-490A-83F5-2F43693A914D}"/>
    <cellStyle name="Comma 2 2 2 2 3 2 3 2 2 3" xfId="16632" xr:uid="{6A02AC4E-C70C-4A6B-A324-65780DE6C6D6}"/>
    <cellStyle name="Comma 2 2 2 2 3 2 3 2 2 3 2" xfId="30634" xr:uid="{A0BC87C0-71DF-43C8-83D6-F61FF2621313}"/>
    <cellStyle name="Comma 2 2 2 2 3 2 3 2 2 4" xfId="24455" xr:uid="{4B73FBF5-569C-4433-8932-9EEB234D269C}"/>
    <cellStyle name="Comma 2 2 2 2 3 2 3 2 3" xfId="6344" xr:uid="{7E3EAC5A-8B45-412E-8032-F96E1D66C8D0}"/>
    <cellStyle name="Comma 2 2 2 2 3 2 3 2 3 2" xfId="21277" xr:uid="{0BF3456D-A13A-419E-B1C6-6B0DA0E89ECA}"/>
    <cellStyle name="Comma 2 2 2 2 3 2 3 2 4" xfId="19731" xr:uid="{29E31FFD-C3C5-4D7C-999C-C6D7693AA18E}"/>
    <cellStyle name="Comma 2 2 2 2 3 2 3 3" xfId="8430" xr:uid="{2DC07EAD-6858-4AB4-90E8-B63E76E82DDF}"/>
    <cellStyle name="Comma 2 2 2 2 3 2 3 3 2" xfId="11993" xr:uid="{05DDFD5C-6B0B-4CED-9286-B9DC3B1C4F4B}"/>
    <cellStyle name="Comma 2 2 2 2 3 2 3 3 2 2" xfId="26005" xr:uid="{0454F601-5692-4229-8455-2ED8EB84526E}"/>
    <cellStyle name="Comma 2 2 2 2 3 2 3 3 3" xfId="15088" xr:uid="{9F256E87-201E-41A2-90AF-15BAB37970FA}"/>
    <cellStyle name="Comma 2 2 2 2 3 2 3 3 3 2" xfId="29091" xr:uid="{ABDA3FE5-E31D-4BD2-AE37-9E76077B02CC}"/>
    <cellStyle name="Comma 2 2 2 2 3 2 3 3 4" xfId="22912" xr:uid="{E4C42676-557C-446E-A18F-7DC8EF565226}"/>
    <cellStyle name="Comma 2 2 2 2 3 2 3 4" xfId="18188" xr:uid="{A6F6ACB8-D219-4E3F-B395-4E117152EB82}"/>
    <cellStyle name="Comma 2 2 2 2 3 2 4" xfId="3251" xr:uid="{95330033-9CEA-4C2C-B0BF-94CB9104FABA}"/>
    <cellStyle name="Comma 2 2 2 2 3 2 4 2" xfId="8951" xr:uid="{1C37839C-4198-419B-9DB2-05CDA4825A6F}"/>
    <cellStyle name="Comma 2 2 2 2 3 2 4 2 2" xfId="12359" xr:uid="{E73F34F3-0616-44AD-AE4C-EF0A078B1B3F}"/>
    <cellStyle name="Comma 2 2 2 2 3 2 4 2 2 2" xfId="26371" xr:uid="{88DE1E9D-C399-4BAB-B1F7-B1D74534CD0B}"/>
    <cellStyle name="Comma 2 2 2 2 3 2 4 2 3" xfId="15454" xr:uid="{C479E6C8-E407-4AF3-9AD3-AA19998770E0}"/>
    <cellStyle name="Comma 2 2 2 2 3 2 4 2 3 2" xfId="29457" xr:uid="{3B871A63-64F6-46FB-B2B9-7F22E50EEB00}"/>
    <cellStyle name="Comma 2 2 2 2 3 2 4 2 4" xfId="23278" xr:uid="{D0FA4158-FC31-401C-82DB-D1A6E1556272}"/>
    <cellStyle name="Comma 2 2 2 2 3 2 4 3" xfId="5167" xr:uid="{2B433385-0B2B-4948-9011-B19066B9B069}"/>
    <cellStyle name="Comma 2 2 2 2 3 2 4 3 2" xfId="20100" xr:uid="{D8F7F781-F313-440E-8963-256CB287A8B2}"/>
    <cellStyle name="Comma 2 2 2 2 3 2 4 4" xfId="18554" xr:uid="{C7B603CE-B01D-43B3-B5C0-E41800A8F69A}"/>
    <cellStyle name="Comma 2 2 2 2 3 2 5" xfId="6950" xr:uid="{5E749E3E-CE38-4FC4-9C59-2C835B03F940}"/>
    <cellStyle name="Comma 2 2 2 2 3 2 5 2" xfId="10816" xr:uid="{11D56DC4-D6E9-495D-B051-63B90873B718}"/>
    <cellStyle name="Comma 2 2 2 2 3 2 5 2 2" xfId="24828" xr:uid="{5009EA9F-33AB-4755-8377-58981985548E}"/>
    <cellStyle name="Comma 2 2 2 2 3 2 5 3" xfId="13911" xr:uid="{30BBCC41-51B9-42ED-803F-2142D4491BDF}"/>
    <cellStyle name="Comma 2 2 2 2 3 2 5 3 2" xfId="27914" xr:uid="{BF16C796-E0D7-4B62-9EE4-91D15173B3B3}"/>
    <cellStyle name="Comma 2 2 2 2 3 2 5 4" xfId="21735" xr:uid="{77DB6E5D-D4CF-4F3A-9D19-BB9FB8BDFD6C}"/>
    <cellStyle name="Comma 2 2 2 2 3 2 6" xfId="17011" xr:uid="{6AD63EBF-541C-490C-B7D1-BB2FA965033E}"/>
    <cellStyle name="Comma 2 2 2 2 3 3" xfId="1194" xr:uid="{B8D1D37E-F338-48A3-A2CC-2957FE769E17}"/>
    <cellStyle name="Comma 2 2 2 2 3 3 2" xfId="3496" xr:uid="{C1AF72B4-F2AF-48FD-A82B-5D7688F78D70}"/>
    <cellStyle name="Comma 2 2 2 2 3 3 2 2" xfId="9196" xr:uid="{414D3FF0-8134-4E3A-806D-B51416DEE725}"/>
    <cellStyle name="Comma 2 2 2 2 3 3 2 2 2" xfId="12537" xr:uid="{6A14E0E8-DBDC-4717-A71B-0756ECBAE2AE}"/>
    <cellStyle name="Comma 2 2 2 2 3 3 2 2 2 2" xfId="26549" xr:uid="{8D201011-16DD-42B0-BA56-5DE719A32AF5}"/>
    <cellStyle name="Comma 2 2 2 2 3 3 2 2 3" xfId="15632" xr:uid="{49701401-3341-48E6-8E4C-3479C3959C73}"/>
    <cellStyle name="Comma 2 2 2 2 3 3 2 2 3 2" xfId="29635" xr:uid="{695AFA9C-2460-4911-938F-C370B7AF2B5E}"/>
    <cellStyle name="Comma 2 2 2 2 3 3 2 2 4" xfId="23456" xr:uid="{01121BB1-4472-470D-A662-D5EF62552667}"/>
    <cellStyle name="Comma 2 2 2 2 3 3 2 3" xfId="5345" xr:uid="{389E88B3-635C-42F9-869A-7715D9B89DC0}"/>
    <cellStyle name="Comma 2 2 2 2 3 3 2 3 2" xfId="20278" xr:uid="{4F8B5719-F632-4D07-B65C-B353A5C720EF}"/>
    <cellStyle name="Comma 2 2 2 2 3 3 2 4" xfId="18732" xr:uid="{2EECA13C-46F8-4D2A-8B0F-E3A7BA304D1D}"/>
    <cellStyle name="Comma 2 2 2 2 3 3 3" xfId="7195" xr:uid="{8E6103EA-3C54-4169-B39F-B0CBA22EFCEF}"/>
    <cellStyle name="Comma 2 2 2 2 3 3 3 2" xfId="10994" xr:uid="{B9B862F1-D57E-46FA-85F1-3EC8F68C3586}"/>
    <cellStyle name="Comma 2 2 2 2 3 3 3 2 2" xfId="25006" xr:uid="{9A1431F6-44F5-4462-80E5-AEC0F870C12D}"/>
    <cellStyle name="Comma 2 2 2 2 3 3 3 3" xfId="14089" xr:uid="{66CE5C53-EF02-4859-997B-B468F0B56D85}"/>
    <cellStyle name="Comma 2 2 2 2 3 3 3 3 2" xfId="28092" xr:uid="{256AADE7-49BC-4E8B-9096-E892B6C5982F}"/>
    <cellStyle name="Comma 2 2 2 2 3 3 3 4" xfId="21913" xr:uid="{21B0CCC5-F018-4C99-8AA4-359D1EDF771E}"/>
    <cellStyle name="Comma 2 2 2 2 3 3 4" xfId="17189" xr:uid="{32703600-65FF-46B1-8272-74EF4DBB3907}"/>
    <cellStyle name="Comma 2 2 2 2 3 4" xfId="524" xr:uid="{0F255F67-FBE1-42CC-A52E-408BF1C48950}"/>
    <cellStyle name="Comma 2 2 2 2 3 4 2" xfId="3093" xr:uid="{AA7B543F-FAEB-4C1A-AF87-807FBBD250E0}"/>
    <cellStyle name="Comma 2 2 2 2 3 4 2 2" xfId="8807" xr:uid="{44834AD2-4294-4177-AA67-03174BB9FD15}"/>
    <cellStyle name="Comma 2 2 2 2 3 4 2 2 2" xfId="12267" xr:uid="{56B02086-BCF9-475C-8F93-89638F94C0EE}"/>
    <cellStyle name="Comma 2 2 2 2 3 4 2 2 2 2" xfId="26279" xr:uid="{5741C73B-649D-4637-9467-09A816BFE9C3}"/>
    <cellStyle name="Comma 2 2 2 2 3 4 2 2 3" xfId="15362" xr:uid="{C2069B05-8CBE-4435-8B77-3C9BCA0979AF}"/>
    <cellStyle name="Comma 2 2 2 2 3 4 2 2 3 2" xfId="29365" xr:uid="{8126B5A7-3629-4637-B56F-E69322A4E739}"/>
    <cellStyle name="Comma 2 2 2 2 3 4 2 2 4" xfId="23186" xr:uid="{60AC7C38-9A05-4968-B6C1-D305ABEE1238}"/>
    <cellStyle name="Comma 2 2 2 2 3 4 2 3" xfId="5073" xr:uid="{D886BACA-9BC4-4F3D-985C-C0FF412DAACA}"/>
    <cellStyle name="Comma 2 2 2 2 3 4 2 3 2" xfId="20008" xr:uid="{516C4033-3D99-4873-B8FD-34034FBCF471}"/>
    <cellStyle name="Comma 2 2 2 2 3 4 2 4" xfId="18462" xr:uid="{B0D71432-E9A4-445C-83AD-68DDCDC1C861}"/>
    <cellStyle name="Comma 2 2 2 2 3 4 3" xfId="6805" xr:uid="{F904E315-9538-48F5-B381-56F6D81AEC99}"/>
    <cellStyle name="Comma 2 2 2 2 3 4 3 2" xfId="10724" xr:uid="{5374D6FB-25BD-4902-9741-E55C7EE495F8}"/>
    <cellStyle name="Comma 2 2 2 2 3 4 3 2 2" xfId="24736" xr:uid="{06D8AE6C-D781-49DD-B064-9D8032F7F845}"/>
    <cellStyle name="Comma 2 2 2 2 3 4 3 3" xfId="13819" xr:uid="{41149AB6-6124-4264-A6C1-512C006184E7}"/>
    <cellStyle name="Comma 2 2 2 2 3 4 3 3 2" xfId="27822" xr:uid="{30511ABA-A1A9-4E61-9055-79B24EB00384}"/>
    <cellStyle name="Comma 2 2 2 2 3 4 3 4" xfId="21643" xr:uid="{55EEF86B-C65C-4EBC-9AAD-9BF21F3D2932}"/>
    <cellStyle name="Comma 2 2 2 2 3 4 4" xfId="16919" xr:uid="{7CB66F8F-B832-4860-9296-C43B221623BE}"/>
    <cellStyle name="Comma 2 2 2 2 3 5" xfId="2935" xr:uid="{DF0A6302-271B-495E-B721-63822C4AB3A4}"/>
    <cellStyle name="Comma 2 2 2 2 3 5 2" xfId="8672" xr:uid="{9CE55780-C687-4388-B4A9-C4A70FCDCA96}"/>
    <cellStyle name="Comma 2 2 2 2 3 5 2 2" xfId="12155" xr:uid="{9FFDB4B1-D103-4C71-8486-89C764B7CD6C}"/>
    <cellStyle name="Comma 2 2 2 2 3 5 2 2 2" xfId="26167" xr:uid="{D4F32F73-326D-40DB-AB13-4D250854FE5D}"/>
    <cellStyle name="Comma 2 2 2 2 3 5 2 3" xfId="15250" xr:uid="{CE610AA3-E1D8-4DD5-8494-E1BCF9B193C4}"/>
    <cellStyle name="Comma 2 2 2 2 3 5 2 3 2" xfId="29253" xr:uid="{0333BD0A-C418-4FD0-91E6-4579E6E43263}"/>
    <cellStyle name="Comma 2 2 2 2 3 5 2 4" xfId="23074" xr:uid="{BF16183F-1EB8-4DA4-87BB-05A27E9D00A0}"/>
    <cellStyle name="Comma 2 2 2 2 3 5 3" xfId="4960" xr:uid="{636EA68E-FA89-40D0-9A56-CD02C11780AB}"/>
    <cellStyle name="Comma 2 2 2 2 3 5 3 2" xfId="19896" xr:uid="{CBEE97EF-82D8-49FC-BC67-C8FCAD6BFAE7}"/>
    <cellStyle name="Comma 2 2 2 2 3 5 4" xfId="18350" xr:uid="{B1452DE2-3DFF-424B-AD44-B39421136194}"/>
    <cellStyle name="Comma 2 2 2 2 3 6" xfId="6668" xr:uid="{88A7A16C-1FE1-4B5F-84C1-389F80A75237}"/>
    <cellStyle name="Comma 2 2 2 2 3 6 2" xfId="10612" xr:uid="{7816C7FF-8C1B-49B0-8035-A5BC8B26DA89}"/>
    <cellStyle name="Comma 2 2 2 2 3 6 2 2" xfId="24624" xr:uid="{8E3A8183-41BD-4029-8030-E3EBD5EAB5E4}"/>
    <cellStyle name="Comma 2 2 2 2 3 6 3" xfId="13707" xr:uid="{F81C5B9E-665C-4F66-996A-8747BA098029}"/>
    <cellStyle name="Comma 2 2 2 2 3 6 3 2" xfId="27710" xr:uid="{70013CC4-762E-4505-B0A3-63A8687A9727}"/>
    <cellStyle name="Comma 2 2 2 2 3 6 4" xfId="21531" xr:uid="{5441FCA2-E825-4421-97D4-93E2AB40543C}"/>
    <cellStyle name="Comma 2 2 2 2 3 7" xfId="16807" xr:uid="{E81D8E07-5F5A-42A2-99DF-8A9FA394814B}"/>
    <cellStyle name="Comma 2 2 2 2 4" xfId="333" xr:uid="{145AC6BF-2E15-40D7-A58B-3A75DBB586DB}"/>
    <cellStyle name="Comma 2 2 2 2 4 2" xfId="786" xr:uid="{0E219BFF-F520-4238-8EE2-7ABD9BEC6D23}"/>
    <cellStyle name="Comma 2 2 2 2 4 2 2" xfId="1680" xr:uid="{BD0FA0E7-A8D0-4530-B043-77493089C1EC}"/>
    <cellStyle name="Comma 2 2 2 2 4 2 2 2" xfId="3962" xr:uid="{B61798E4-AE04-4918-B815-4E8296D11F30}"/>
    <cellStyle name="Comma 2 2 2 2 4 2 2 2 2" xfId="9661" xr:uid="{919BB47F-ED0E-46BA-8FD2-9FD04CACE0A4}"/>
    <cellStyle name="Comma 2 2 2 2 4 2 2 2 2 2" xfId="12919" xr:uid="{DBBA45E0-2294-49B5-AA1F-0C54BC6464F8}"/>
    <cellStyle name="Comma 2 2 2 2 4 2 2 2 2 2 2" xfId="26930" xr:uid="{5B35F27B-9275-4D39-BD3E-496F245D5AE3}"/>
    <cellStyle name="Comma 2 2 2 2 4 2 2 2 2 3" xfId="16014" xr:uid="{0B62652E-D4BB-4137-8FA3-6EF44877ED0D}"/>
    <cellStyle name="Comma 2 2 2 2 4 2 2 2 2 3 2" xfId="30016" xr:uid="{E8CFBCAC-1C57-4825-B69A-40329D674811}"/>
    <cellStyle name="Comma 2 2 2 2 4 2 2 2 2 4" xfId="23837" xr:uid="{BDDD51CB-3BF9-4CD2-93F3-1ADFD50B35EC}"/>
    <cellStyle name="Comma 2 2 2 2 4 2 2 2 3" xfId="5726" xr:uid="{6A985E0B-7547-4BB1-B3BF-47A86BAC220E}"/>
    <cellStyle name="Comma 2 2 2 2 4 2 2 2 3 2" xfId="20659" xr:uid="{E8F742E4-2A3D-45A3-9BBC-2072168AA9D4}"/>
    <cellStyle name="Comma 2 2 2 2 4 2 2 2 4" xfId="19113" xr:uid="{3F532687-E6A8-491C-AFB5-AA31FECE466B}"/>
    <cellStyle name="Comma 2 2 2 2 4 2 2 3" xfId="7660" xr:uid="{9EF248D3-FD81-43AA-8318-6C5FC866B0A4}"/>
    <cellStyle name="Comma 2 2 2 2 4 2 2 3 2" xfId="11375" xr:uid="{AE62A659-20FE-446D-B56A-0D0C1639AA8F}"/>
    <cellStyle name="Comma 2 2 2 2 4 2 2 3 2 2" xfId="25387" xr:uid="{5017E9F9-AC88-4661-AF2E-27EA868B0448}"/>
    <cellStyle name="Comma 2 2 2 2 4 2 2 3 3" xfId="14470" xr:uid="{D2F69964-D8F4-4AF6-83CE-BCBC7CE2079C}"/>
    <cellStyle name="Comma 2 2 2 2 4 2 2 3 3 2" xfId="28473" xr:uid="{3C68B752-CD07-4C6A-A412-F5202AC9C906}"/>
    <cellStyle name="Comma 2 2 2 2 4 2 2 3 4" xfId="22294" xr:uid="{5992F61B-4E5E-4AFD-AB92-FFC355583125}"/>
    <cellStyle name="Comma 2 2 2 2 4 2 2 4" xfId="17570" xr:uid="{55D233AD-A51F-426E-B4BC-52AD678D5CE3}"/>
    <cellStyle name="Comma 2 2 2 2 4 2 3" xfId="2601" xr:uid="{82328F7F-5E44-40B1-BF75-AB180EE731E4}"/>
    <cellStyle name="Comma 2 2 2 2 4 2 3 2" xfId="4791" xr:uid="{AD30A8B3-32EC-4B48-960A-388BB263A22F}"/>
    <cellStyle name="Comma 2 2 2 2 4 2 3 2 2" xfId="10437" xr:uid="{9227CF96-D31E-4AF3-B958-25357C27B25B}"/>
    <cellStyle name="Comma 2 2 2 2 4 2 3 2 2 2" xfId="13562" xr:uid="{13CE7EF7-C996-4944-8F05-A290D4D416E1}"/>
    <cellStyle name="Comma 2 2 2 2 4 2 3 2 2 2 2" xfId="27573" xr:uid="{FF8F633E-C2A3-4F67-B0B3-2289A26063F4}"/>
    <cellStyle name="Comma 2 2 2 2 4 2 3 2 2 3" xfId="16657" xr:uid="{F52D43A1-C1DF-42FE-8906-2418A2C61594}"/>
    <cellStyle name="Comma 2 2 2 2 4 2 3 2 2 3 2" xfId="30659" xr:uid="{3B49C226-B32E-419F-BFE6-62AAF21A1D11}"/>
    <cellStyle name="Comma 2 2 2 2 4 2 3 2 2 4" xfId="24480" xr:uid="{C70112C9-BF8E-412D-AB59-09E151D3091C}"/>
    <cellStyle name="Comma 2 2 2 2 4 2 3 2 3" xfId="6369" xr:uid="{CCE56050-4EA2-4DA1-87FC-76687042F176}"/>
    <cellStyle name="Comma 2 2 2 2 4 2 3 2 3 2" xfId="21302" xr:uid="{A8F61F8A-FA64-46D3-B926-9DB82FAC768A}"/>
    <cellStyle name="Comma 2 2 2 2 4 2 3 2 4" xfId="19756" xr:uid="{3B494D83-44A8-49B2-9507-C7384E2DE2CF}"/>
    <cellStyle name="Comma 2 2 2 2 4 2 3 3" xfId="8455" xr:uid="{41590B85-00C1-4B81-BFAF-E02A66F78452}"/>
    <cellStyle name="Comma 2 2 2 2 4 2 3 3 2" xfId="12018" xr:uid="{40BEC922-33CC-40E0-8EA5-FFEE242356B3}"/>
    <cellStyle name="Comma 2 2 2 2 4 2 3 3 2 2" xfId="26030" xr:uid="{D39EFC88-B7DE-44BF-A825-6A3D500F6D7E}"/>
    <cellStyle name="Comma 2 2 2 2 4 2 3 3 3" xfId="15113" xr:uid="{A72F305A-AB7B-4E54-9E7C-5F1CA7664B13}"/>
    <cellStyle name="Comma 2 2 2 2 4 2 3 3 3 2" xfId="29116" xr:uid="{A8A65AB2-C142-418A-B343-F6A8A2E59A30}"/>
    <cellStyle name="Comma 2 2 2 2 4 2 3 3 4" xfId="22937" xr:uid="{7A77113E-68D0-4D17-AEEA-E07E38855601}"/>
    <cellStyle name="Comma 2 2 2 2 4 2 3 4" xfId="18213" xr:uid="{AFEB7180-0E9F-4A9C-B459-08B71818B289}"/>
    <cellStyle name="Comma 2 2 2 2 4 2 4" xfId="3269" xr:uid="{5553622A-9D98-44B5-8119-96E3DFB9EBA0}"/>
    <cellStyle name="Comma 2 2 2 2 4 2 4 2" xfId="8969" xr:uid="{2D5BC352-2B8D-450C-8852-55F632F63E76}"/>
    <cellStyle name="Comma 2 2 2 2 4 2 4 2 2" xfId="12373" xr:uid="{7D54FFC8-2ACC-4856-AFCE-20FE2683E293}"/>
    <cellStyle name="Comma 2 2 2 2 4 2 4 2 2 2" xfId="26385" xr:uid="{6CF38C6D-6E91-46D0-9682-2CD32C85137C}"/>
    <cellStyle name="Comma 2 2 2 2 4 2 4 2 3" xfId="15468" xr:uid="{36263B6C-8F08-4CC0-8DB4-4E8B626AD55A}"/>
    <cellStyle name="Comma 2 2 2 2 4 2 4 2 3 2" xfId="29471" xr:uid="{94B468B2-01F6-4915-8538-CEF46159571B}"/>
    <cellStyle name="Comma 2 2 2 2 4 2 4 2 4" xfId="23292" xr:uid="{BD70E9DF-F47F-4D45-AAD0-709502671697}"/>
    <cellStyle name="Comma 2 2 2 2 4 2 4 3" xfId="5181" xr:uid="{9B478DE2-1429-4C52-B1D5-99A9AD8D950C}"/>
    <cellStyle name="Comma 2 2 2 2 4 2 4 3 2" xfId="20114" xr:uid="{2810BB33-A46A-4FAD-8DE2-30FF7242498B}"/>
    <cellStyle name="Comma 2 2 2 2 4 2 4 4" xfId="18568" xr:uid="{DF95DF44-3DE3-4308-8B07-54317DF896A7}"/>
    <cellStyle name="Comma 2 2 2 2 4 2 5" xfId="6968" xr:uid="{83E24805-51D9-48E1-8C16-9DDF94B760F4}"/>
    <cellStyle name="Comma 2 2 2 2 4 2 5 2" xfId="10830" xr:uid="{631AB8F3-3E8C-49A9-B337-D3E96DFD9000}"/>
    <cellStyle name="Comma 2 2 2 2 4 2 5 2 2" xfId="24842" xr:uid="{008E1235-CE18-4C8D-A859-0628C909FE06}"/>
    <cellStyle name="Comma 2 2 2 2 4 2 5 3" xfId="13925" xr:uid="{9CBF82ED-17DA-49D4-B8E9-F1806612D56A}"/>
    <cellStyle name="Comma 2 2 2 2 4 2 5 3 2" xfId="27928" xr:uid="{8DE98329-3FB8-4CA2-88AE-F05785183E69}"/>
    <cellStyle name="Comma 2 2 2 2 4 2 5 4" xfId="21749" xr:uid="{486886A1-F887-42EA-8160-2176C6361C41}"/>
    <cellStyle name="Comma 2 2 2 2 4 2 6" xfId="17025" xr:uid="{8381C174-1C27-4EA9-8700-D5FBA55D9DA3}"/>
    <cellStyle name="Comma 2 2 2 2 4 3" xfId="1284" xr:uid="{48586923-2E1A-4A10-BA2E-55881A50AB17}"/>
    <cellStyle name="Comma 2 2 2 2 4 3 2" xfId="3567" xr:uid="{3738CC4F-F5C0-45BF-AF74-232792BC129C}"/>
    <cellStyle name="Comma 2 2 2 2 4 3 2 2" xfId="9266" xr:uid="{7586CC4F-AEAF-49CD-A34F-B2BB64B88C9D}"/>
    <cellStyle name="Comma 2 2 2 2 4 3 2 2 2" xfId="12595" xr:uid="{572CFCBF-0547-47F1-B0DE-23536F2D5A42}"/>
    <cellStyle name="Comma 2 2 2 2 4 3 2 2 2 2" xfId="26607" xr:uid="{9A30C3F3-77B5-46F3-B5D2-4771FA10AC1F}"/>
    <cellStyle name="Comma 2 2 2 2 4 3 2 2 3" xfId="15690" xr:uid="{67477FA0-3C7F-438F-8144-407899E623D5}"/>
    <cellStyle name="Comma 2 2 2 2 4 3 2 2 3 2" xfId="29693" xr:uid="{356D0B5A-C855-491B-8FAA-176DF3817836}"/>
    <cellStyle name="Comma 2 2 2 2 4 3 2 2 4" xfId="23514" xr:uid="{D4144B95-3C02-446D-9A21-20402E6FB663}"/>
    <cellStyle name="Comma 2 2 2 2 4 3 2 3" xfId="5403" xr:uid="{E1D54B9F-E262-4BDA-A8DF-B01B570F9F47}"/>
    <cellStyle name="Comma 2 2 2 2 4 3 2 3 2" xfId="20336" xr:uid="{B45E9399-8F14-411B-B6F5-A0ACE6DA52A9}"/>
    <cellStyle name="Comma 2 2 2 2 4 3 2 4" xfId="18790" xr:uid="{5D8F050E-B882-4276-9E95-B2EC53DA4137}"/>
    <cellStyle name="Comma 2 2 2 2 4 3 3" xfId="7265" xr:uid="{480B4179-618B-4B0A-BE7E-10E315FC51A4}"/>
    <cellStyle name="Comma 2 2 2 2 4 3 3 2" xfId="11052" xr:uid="{07DC0FDB-4A13-41AF-B2D4-B1937FEF29CB}"/>
    <cellStyle name="Comma 2 2 2 2 4 3 3 2 2" xfId="25064" xr:uid="{57583828-6C07-4A6C-8DA7-544C3280BA2F}"/>
    <cellStyle name="Comma 2 2 2 2 4 3 3 3" xfId="14147" xr:uid="{19970F52-009F-44D5-984A-322F7B8A99D9}"/>
    <cellStyle name="Comma 2 2 2 2 4 3 3 3 2" xfId="28150" xr:uid="{CC2A3EC5-80C0-46F3-A856-C6883C391FEC}"/>
    <cellStyle name="Comma 2 2 2 2 4 3 3 4" xfId="21971" xr:uid="{162DAD9C-1EF8-402D-A0A4-AEA73068AE95}"/>
    <cellStyle name="Comma 2 2 2 2 4 3 4" xfId="17247" xr:uid="{E73C7520-CEA7-4955-A5E6-4D36930CCA73}"/>
    <cellStyle name="Comma 2 2 2 2 4 4" xfId="549" xr:uid="{946611ED-11FC-4669-BD96-18A32157B677}"/>
    <cellStyle name="Comma 2 2 2 2 4 4 2" xfId="3105" xr:uid="{B6692F7A-1106-453F-8E15-FCA744D7879D}"/>
    <cellStyle name="Comma 2 2 2 2 4 4 2 2" xfId="8818" xr:uid="{54403E1A-0459-47A8-AC4D-B285B4E3FCDA}"/>
    <cellStyle name="Comma 2 2 2 2 4 4 2 2 2" xfId="12274" xr:uid="{636D6877-B22F-49D3-B43D-57E8A6765545}"/>
    <cellStyle name="Comma 2 2 2 2 4 4 2 2 2 2" xfId="26286" xr:uid="{ADA2F117-4AA5-4314-8458-37439FBC106B}"/>
    <cellStyle name="Comma 2 2 2 2 4 4 2 2 3" xfId="15369" xr:uid="{F0C2615F-FFF9-4C5B-8246-D0E050912D55}"/>
    <cellStyle name="Comma 2 2 2 2 4 4 2 2 3 2" xfId="29372" xr:uid="{D8CEBD64-7E9B-49E5-BA15-7D87480256AF}"/>
    <cellStyle name="Comma 2 2 2 2 4 4 2 2 4" xfId="23193" xr:uid="{D6429DBC-4823-4FB0-8C2A-FC165D76D73C}"/>
    <cellStyle name="Comma 2 2 2 2 4 4 2 3" xfId="5080" xr:uid="{357A6DF3-3016-4EB4-8299-A1C520C6AEA5}"/>
    <cellStyle name="Comma 2 2 2 2 4 4 2 3 2" xfId="20015" xr:uid="{250E3B66-F2E9-4147-8E6A-50AF4D14D093}"/>
    <cellStyle name="Comma 2 2 2 2 4 4 2 4" xfId="18469" xr:uid="{0DD1355A-69D9-4A56-B32A-E7B6308B7476}"/>
    <cellStyle name="Comma 2 2 2 2 4 4 3" xfId="6816" xr:uid="{0CE34337-1561-4018-8183-31515A11FA12}"/>
    <cellStyle name="Comma 2 2 2 2 4 4 3 2" xfId="10731" xr:uid="{919E56B6-8D51-47E9-820D-4BD0598304EE}"/>
    <cellStyle name="Comma 2 2 2 2 4 4 3 2 2" xfId="24743" xr:uid="{05030FA3-D52F-4C82-A0BB-1CC1DEEB6397}"/>
    <cellStyle name="Comma 2 2 2 2 4 4 3 3" xfId="13826" xr:uid="{E7773EDD-4FC6-4427-9215-9F4CA3960C98}"/>
    <cellStyle name="Comma 2 2 2 2 4 4 3 3 2" xfId="27829" xr:uid="{A0A24C6D-9F89-45DE-817F-58868B92D135}"/>
    <cellStyle name="Comma 2 2 2 2 4 4 3 4" xfId="21650" xr:uid="{8D8FDDB0-AD64-45AD-8AC0-6844685D11F8}"/>
    <cellStyle name="Comma 2 2 2 2 4 4 4" xfId="16926" xr:uid="{2F5799EC-1E38-4FDB-B98D-3F6A2BD2E481}"/>
    <cellStyle name="Comma 2 2 2 2 4 5" xfId="3009" xr:uid="{9E540667-182C-4FE7-BD40-D2EC6A03475D}"/>
    <cellStyle name="Comma 2 2 2 2 4 5 2" xfId="8737" xr:uid="{725703A7-0AD0-433A-9B07-A6055114558B}"/>
    <cellStyle name="Comma 2 2 2 2 4 5 2 2" xfId="12217" xr:uid="{031F023E-8B90-4095-89C3-B8883C96524B}"/>
    <cellStyle name="Comma 2 2 2 2 4 5 2 2 2" xfId="26229" xr:uid="{0D9633BB-5AE3-42A4-9A75-B21FF5ABDDF2}"/>
    <cellStyle name="Comma 2 2 2 2 4 5 2 3" xfId="15312" xr:uid="{851AF1FE-5D75-4EAF-891B-15B902DC1174}"/>
    <cellStyle name="Comma 2 2 2 2 4 5 2 3 2" xfId="29315" xr:uid="{6F53D8B6-F266-4B12-A83B-8BE2EFE437C4}"/>
    <cellStyle name="Comma 2 2 2 2 4 5 2 4" xfId="23136" xr:uid="{3AEF2BA9-05A1-4029-AEAB-C518067B6FC7}"/>
    <cellStyle name="Comma 2 2 2 2 4 5 3" xfId="5022" xr:uid="{8A9A7D67-7E9D-41CF-9290-39A2F13EBFF0}"/>
    <cellStyle name="Comma 2 2 2 2 4 5 3 2" xfId="19958" xr:uid="{08D8A01F-87CF-48EC-B869-F030827CBB72}"/>
    <cellStyle name="Comma 2 2 2 2 4 5 4" xfId="18412" xr:uid="{66F0B1AF-72C5-40A8-A5D9-0606FC02ED2C}"/>
    <cellStyle name="Comma 2 2 2 2 4 6" xfId="6733" xr:uid="{F9B4287B-9F2E-4D58-BAC4-2A54094F60A1}"/>
    <cellStyle name="Comma 2 2 2 2 4 6 2" xfId="10674" xr:uid="{810BA9A0-24F5-483F-B6EC-6CE6BE36C322}"/>
    <cellStyle name="Comma 2 2 2 2 4 6 2 2" xfId="24686" xr:uid="{8B3C9F7C-5855-4B0A-B74E-BB90C472E894}"/>
    <cellStyle name="Comma 2 2 2 2 4 6 3" xfId="13769" xr:uid="{1BC0A135-402F-4753-95DA-0691B0B1D1B1}"/>
    <cellStyle name="Comma 2 2 2 2 4 6 3 2" xfId="27772" xr:uid="{9AF58C06-0E90-48F8-8267-D92F6ECFD1D8}"/>
    <cellStyle name="Comma 2 2 2 2 4 6 4" xfId="21593" xr:uid="{7E893EC8-84A3-4A80-83A4-B4E06FBB1699}"/>
    <cellStyle name="Comma 2 2 2 2 4 7" xfId="16869" xr:uid="{B1FA2858-DE78-4FFE-B0F2-6E4A7DEC599D}"/>
    <cellStyle name="Comma 2 2 2 2 5" xfId="608" xr:uid="{4A1EB4A2-BBC2-46CD-A9BF-0BC2AE7A278B}"/>
    <cellStyle name="Comma 2 2 2 2 5 2" xfId="1488" xr:uid="{AE17CBF2-C1BC-4432-A749-F2B0EFFC4408}"/>
    <cellStyle name="Comma 2 2 2 2 5 2 2" xfId="2493" xr:uid="{649A0F2F-3B05-4BEB-A7D2-F9F4AEE3A358}"/>
    <cellStyle name="Comma 2 2 2 2 5 2 2 2" xfId="4683" xr:uid="{B4AFC42A-4AFF-4552-A59C-7DEE1A9E7D00}"/>
    <cellStyle name="Comma 2 2 2 2 5 2 2 2 2" xfId="10329" xr:uid="{766DA441-4833-478B-A640-0CE5533318D4}"/>
    <cellStyle name="Comma 2 2 2 2 5 2 2 2 2 2" xfId="13461" xr:uid="{B5E50E20-B235-457C-A8A8-039AA28CC205}"/>
    <cellStyle name="Comma 2 2 2 2 5 2 2 2 2 2 2" xfId="27472" xr:uid="{49C784A7-CB7E-4784-8267-0C57E036D04D}"/>
    <cellStyle name="Comma 2 2 2 2 5 2 2 2 2 3" xfId="16556" xr:uid="{D36C3253-CFBF-45FB-8172-836E5FF1AE69}"/>
    <cellStyle name="Comma 2 2 2 2 5 2 2 2 2 3 2" xfId="30558" xr:uid="{EC32BBF7-4115-4178-9BCB-80ADCBF7BDA2}"/>
    <cellStyle name="Comma 2 2 2 2 5 2 2 2 2 4" xfId="24379" xr:uid="{909B1038-C403-48D9-A06C-6E9F71159F86}"/>
    <cellStyle name="Comma 2 2 2 2 5 2 2 2 3" xfId="6268" xr:uid="{3EFC1762-8642-465B-A483-8F07393EF431}"/>
    <cellStyle name="Comma 2 2 2 2 5 2 2 2 3 2" xfId="21201" xr:uid="{CED61B7F-0356-47A1-8909-D2844067696A}"/>
    <cellStyle name="Comma 2 2 2 2 5 2 2 2 4" xfId="19655" xr:uid="{159CAE57-3026-47A4-8D91-BD746F183E56}"/>
    <cellStyle name="Comma 2 2 2 2 5 2 2 3" xfId="8347" xr:uid="{AAD657D7-90EF-47FB-9FDD-BCAC5F7F07CF}"/>
    <cellStyle name="Comma 2 2 2 2 5 2 2 3 2" xfId="11917" xr:uid="{2741999A-549F-409B-8F75-A0F6AD4BDFF8}"/>
    <cellStyle name="Comma 2 2 2 2 5 2 2 3 2 2" xfId="25929" xr:uid="{0235CFE8-C10D-4B33-83A6-A17BDBEC6EFE}"/>
    <cellStyle name="Comma 2 2 2 2 5 2 2 3 3" xfId="15012" xr:uid="{53BDA9EF-C1D2-4FA6-8A2D-1DC6C9DE14B0}"/>
    <cellStyle name="Comma 2 2 2 2 5 2 2 3 3 2" xfId="29015" xr:uid="{807D0C02-CEB1-429A-99AF-CA7270C18B58}"/>
    <cellStyle name="Comma 2 2 2 2 5 2 2 3 4" xfId="22836" xr:uid="{6C401E58-00D3-45A6-9F3B-AE989C2896F0}"/>
    <cellStyle name="Comma 2 2 2 2 5 2 2 4" xfId="18112" xr:uid="{76E7C953-9A20-4F04-9464-4EE02FC4D4D4}"/>
    <cellStyle name="Comma 2 2 2 2 5 2 3" xfId="3770" xr:uid="{03E7C480-AB0E-4AA4-99AB-BCBE2D3BDCEA}"/>
    <cellStyle name="Comma 2 2 2 2 5 2 3 2" xfId="9469" xr:uid="{C74F7AEE-736B-408D-8A20-8E722E35C7B6}"/>
    <cellStyle name="Comma 2 2 2 2 5 2 3 2 2" xfId="12734" xr:uid="{251AE108-4A44-4B5D-956D-74BFD4E0762F}"/>
    <cellStyle name="Comma 2 2 2 2 5 2 3 2 2 2" xfId="26745" xr:uid="{2FAF4471-B795-49C1-B69A-8B21250EE3AA}"/>
    <cellStyle name="Comma 2 2 2 2 5 2 3 2 3" xfId="15829" xr:uid="{CBB5031F-C41E-4311-A228-C38A17DFD3B3}"/>
    <cellStyle name="Comma 2 2 2 2 5 2 3 2 3 2" xfId="29831" xr:uid="{5A53F0CE-6C75-4C48-ABC5-5F5124A7D09A}"/>
    <cellStyle name="Comma 2 2 2 2 5 2 3 2 4" xfId="23652" xr:uid="{D838FFA7-9587-4381-AB00-46E0AACCF380}"/>
    <cellStyle name="Comma 2 2 2 2 5 2 3 3" xfId="5541" xr:uid="{64D4D680-45E7-43C5-9292-0432C176BD70}"/>
    <cellStyle name="Comma 2 2 2 2 5 2 3 3 2" xfId="20474" xr:uid="{BD3101C5-E9F7-44A9-A98D-040655A87C11}"/>
    <cellStyle name="Comma 2 2 2 2 5 2 3 4" xfId="18928" xr:uid="{1D2784AC-3170-49FA-BCB1-EC4EA28FD2F7}"/>
    <cellStyle name="Comma 2 2 2 2 5 2 4" xfId="7468" xr:uid="{E1FDAE63-B269-4E99-A660-3B3ABC0812EA}"/>
    <cellStyle name="Comma 2 2 2 2 5 2 4 2" xfId="11190" xr:uid="{36B93D02-D5E5-4744-B997-BF6A915FC249}"/>
    <cellStyle name="Comma 2 2 2 2 5 2 4 2 2" xfId="25202" xr:uid="{5D4C9B62-53D8-422C-B460-4CE4528BBF17}"/>
    <cellStyle name="Comma 2 2 2 2 5 2 4 3" xfId="14285" xr:uid="{0BF60EB6-419B-4043-A339-7B0E716DAF39}"/>
    <cellStyle name="Comma 2 2 2 2 5 2 4 3 2" xfId="28288" xr:uid="{0B35C42C-DCD4-464E-B059-D304B0F5D1C6}"/>
    <cellStyle name="Comma 2 2 2 2 5 2 4 4" xfId="22109" xr:uid="{FD5362C2-3DDC-42D5-972F-09D00C383C33}"/>
    <cellStyle name="Comma 2 2 2 2 5 2 5" xfId="17385" xr:uid="{9C193F14-6904-4FA5-8C3D-43B31A826647}"/>
    <cellStyle name="Comma 2 2 2 2 5 3" xfId="1313" xr:uid="{960927E8-9EE2-46A0-8270-418B2D455759}"/>
    <cellStyle name="Comma 2 2 2 2 5 3 2" xfId="3596" xr:uid="{3814FFC8-6E65-463A-86CB-C48F25B15243}"/>
    <cellStyle name="Comma 2 2 2 2 5 3 2 2" xfId="9295" xr:uid="{D4DDCE4A-ADCF-455E-B448-E2CE6385ACBA}"/>
    <cellStyle name="Comma 2 2 2 2 5 3 2 2 2" xfId="12624" xr:uid="{E7A79416-06CB-4A80-B44E-4066ECD90B96}"/>
    <cellStyle name="Comma 2 2 2 2 5 3 2 2 2 2" xfId="26636" xr:uid="{148885C2-DEC5-4096-9583-67D734D5E291}"/>
    <cellStyle name="Comma 2 2 2 2 5 3 2 2 3" xfId="15719" xr:uid="{9EB03205-D07A-4974-BE35-BC28C17C0F06}"/>
    <cellStyle name="Comma 2 2 2 2 5 3 2 2 3 2" xfId="29722" xr:uid="{7F2C3BD2-226E-4489-98FD-D83A78980D57}"/>
    <cellStyle name="Comma 2 2 2 2 5 3 2 2 4" xfId="23543" xr:uid="{5CED8ACF-F4FE-4F3C-97F8-4691A50010CD}"/>
    <cellStyle name="Comma 2 2 2 2 5 3 2 3" xfId="5432" xr:uid="{FC6E935E-623E-4408-8C3D-B6FDBFE59BFD}"/>
    <cellStyle name="Comma 2 2 2 2 5 3 2 3 2" xfId="20365" xr:uid="{A1131852-3CD1-4522-9CB7-D934CB495061}"/>
    <cellStyle name="Comma 2 2 2 2 5 3 2 4" xfId="18819" xr:uid="{98D753C7-22BB-4A6F-9F92-EA4D233DCAA8}"/>
    <cellStyle name="Comma 2 2 2 2 5 3 3" xfId="7294" xr:uid="{AC770580-C3BF-455F-927D-89A7BD88B48B}"/>
    <cellStyle name="Comma 2 2 2 2 5 3 3 2" xfId="11081" xr:uid="{89BDD238-8F45-4B93-AE34-C951D1F21586}"/>
    <cellStyle name="Comma 2 2 2 2 5 3 3 2 2" xfId="25093" xr:uid="{28A3A489-B42A-41F7-95E9-932F27087883}"/>
    <cellStyle name="Comma 2 2 2 2 5 3 3 3" xfId="14176" xr:uid="{15FB716F-5446-4089-BDC1-EE94411AC8E7}"/>
    <cellStyle name="Comma 2 2 2 2 5 3 3 3 2" xfId="28179" xr:uid="{610524F4-F0F4-4CB7-B877-2357B7BC01A7}"/>
    <cellStyle name="Comma 2 2 2 2 5 3 3 4" xfId="22000" xr:uid="{A8D94550-1386-40EA-99A9-40A7758FDC1E}"/>
    <cellStyle name="Comma 2 2 2 2 5 3 4" xfId="17276" xr:uid="{669B985A-B676-47F1-835D-36A536B6A9A0}"/>
    <cellStyle name="Comma 2 2 2 2 5 4" xfId="2340" xr:uid="{2349CA84-5597-43AE-BC9E-217FA6CF2EB1}"/>
    <cellStyle name="Comma 2 2 2 2 5 4 2" xfId="4530" xr:uid="{139A4B29-7E52-4136-8E3A-E606032A7464}"/>
    <cellStyle name="Comma 2 2 2 2 5 4 2 2" xfId="10176" xr:uid="{544D375A-4033-4C90-A430-00D5FAF6E6B5}"/>
    <cellStyle name="Comma 2 2 2 2 5 4 2 2 2" xfId="13367" xr:uid="{445ED191-9DEF-451F-A6B3-5F741AFEF3DA}"/>
    <cellStyle name="Comma 2 2 2 2 5 4 2 2 2 2" xfId="27378" xr:uid="{6021FCAA-9502-44FD-9669-4CB29E349C67}"/>
    <cellStyle name="Comma 2 2 2 2 5 4 2 2 3" xfId="16462" xr:uid="{C753F551-2F7D-4DD6-824D-4A8CB3C0DF62}"/>
    <cellStyle name="Comma 2 2 2 2 5 4 2 2 3 2" xfId="30464" xr:uid="{6428928F-A607-4536-A132-F45BCA9380BA}"/>
    <cellStyle name="Comma 2 2 2 2 5 4 2 2 4" xfId="24285" xr:uid="{0DDBD580-F932-4814-8D89-3A37E50FDF15}"/>
    <cellStyle name="Comma 2 2 2 2 5 4 2 3" xfId="6174" xr:uid="{CB403ABE-6D1F-4278-878C-404E2C62A848}"/>
    <cellStyle name="Comma 2 2 2 2 5 4 2 3 2" xfId="21107" xr:uid="{9DF1D26A-9138-46B9-9FE4-B570763F66F0}"/>
    <cellStyle name="Comma 2 2 2 2 5 4 2 4" xfId="19561" xr:uid="{879ACF09-41D7-411B-8419-C4A54D672214}"/>
    <cellStyle name="Comma 2 2 2 2 5 4 3" xfId="8194" xr:uid="{2DDC3D31-F82C-4A81-8B6F-07D9F1FA0A40}"/>
    <cellStyle name="Comma 2 2 2 2 5 4 3 2" xfId="11823" xr:uid="{17ADFF20-9850-4904-95E4-40FDC3C5EFCA}"/>
    <cellStyle name="Comma 2 2 2 2 5 4 3 2 2" xfId="25835" xr:uid="{6BD935C0-3674-473F-8114-F11742033324}"/>
    <cellStyle name="Comma 2 2 2 2 5 4 3 3" xfId="14918" xr:uid="{BBBA5581-D424-4862-9203-70A71906065C}"/>
    <cellStyle name="Comma 2 2 2 2 5 4 3 3 2" xfId="28921" xr:uid="{F7A56B3B-0CD7-4BD1-B765-8B5EE291CAB3}"/>
    <cellStyle name="Comma 2 2 2 2 5 4 3 4" xfId="22742" xr:uid="{23447D70-279E-46D9-945E-3F48501830FC}"/>
    <cellStyle name="Comma 2 2 2 2 5 4 4" xfId="18018" xr:uid="{BBAE4E68-2161-40C0-9581-3FAB2F3C6128}"/>
    <cellStyle name="Comma 2 2 2 2 5 5" xfId="3134" xr:uid="{037EFD49-A340-4138-8F21-0E7905FA168F}"/>
    <cellStyle name="Comma 2 2 2 2 5 5 2" xfId="8836" xr:uid="{5D03E883-2DF8-4517-B35B-FF52BB48343C}"/>
    <cellStyle name="Comma 2 2 2 2 5 5 2 2" xfId="12288" xr:uid="{FE479285-5AFB-4A28-B943-C57747584069}"/>
    <cellStyle name="Comma 2 2 2 2 5 5 2 2 2" xfId="26300" xr:uid="{10C19887-285F-4A72-8BA9-95BCCAE98CEF}"/>
    <cellStyle name="Comma 2 2 2 2 5 5 2 3" xfId="15383" xr:uid="{24BF315C-85EF-44D3-9711-7A6BD2B3EA36}"/>
    <cellStyle name="Comma 2 2 2 2 5 5 2 3 2" xfId="29386" xr:uid="{BA853830-DEAB-4AE9-9783-E5CAB3300BB1}"/>
    <cellStyle name="Comma 2 2 2 2 5 5 2 4" xfId="23207" xr:uid="{5284D33A-EBC3-4DAD-9953-8690A8F836A6}"/>
    <cellStyle name="Comma 2 2 2 2 5 5 3" xfId="5095" xr:uid="{2E033F3F-D5E7-4CB2-BD24-0AA817BEFF70}"/>
    <cellStyle name="Comma 2 2 2 2 5 5 3 2" xfId="20029" xr:uid="{7B666EE0-6F2C-47AD-9665-D9BE77B2A795}"/>
    <cellStyle name="Comma 2 2 2 2 5 5 4" xfId="18483" xr:uid="{670080BC-8F6C-4C7F-B09C-44C203E6681A}"/>
    <cellStyle name="Comma 2 2 2 2 5 6" xfId="6834" xr:uid="{073FC0C0-6285-434C-B69B-2AA406C9656D}"/>
    <cellStyle name="Comma 2 2 2 2 5 6 2" xfId="10745" xr:uid="{4FAE1F24-502A-4089-9124-0EFEAB597B33}"/>
    <cellStyle name="Comma 2 2 2 2 5 6 2 2" xfId="24757" xr:uid="{AED855D0-F260-486E-BAE4-AA8825322A81}"/>
    <cellStyle name="Comma 2 2 2 2 5 6 3" xfId="13840" xr:uid="{697C9503-607F-4853-AF71-569F4C91C94A}"/>
    <cellStyle name="Comma 2 2 2 2 5 6 3 2" xfId="27843" xr:uid="{BAA7C127-E622-40F7-AB01-03EF283C4DF5}"/>
    <cellStyle name="Comma 2 2 2 2 5 6 4" xfId="21664" xr:uid="{10CBF0CE-D1BC-40F9-9BDF-ADB52734EC33}"/>
    <cellStyle name="Comma 2 2 2 2 5 7" xfId="16940" xr:uid="{F67837A0-FB61-4E19-B0EB-4900130ECDB1}"/>
    <cellStyle name="Comma 2 2 2 2 6" xfId="681" xr:uid="{E7D7F198-1A7B-4217-BB0F-E5D94DE7C11F}"/>
    <cellStyle name="Comma 2 2 2 2 6 2" xfId="1849" xr:uid="{143FFAE8-6021-430C-94C8-730037ABB64D}"/>
    <cellStyle name="Comma 2 2 2 2 6 2 2" xfId="4094" xr:uid="{4269CDEA-6EC0-4C28-893E-2F6CADD26ECB}"/>
    <cellStyle name="Comma 2 2 2 2 6 2 2 2" xfId="9741" xr:uid="{03ECFED7-214B-48A9-9F35-2F7D9820F605}"/>
    <cellStyle name="Comma 2 2 2 2 6 2 2 2 2" xfId="12991" xr:uid="{CE3B055A-D90A-41C9-83B9-4833D0667066}"/>
    <cellStyle name="Comma 2 2 2 2 6 2 2 2 2 2" xfId="27002" xr:uid="{3DD9FDA2-FF7E-4CA0-8CD3-E80C83D92113}"/>
    <cellStyle name="Comma 2 2 2 2 6 2 2 2 3" xfId="16086" xr:uid="{3293B403-3B20-4FC1-9B65-ECF3D672F567}"/>
    <cellStyle name="Comma 2 2 2 2 6 2 2 2 3 2" xfId="30088" xr:uid="{A65E669D-CC58-4D10-AB75-0BCD0D88D01B}"/>
    <cellStyle name="Comma 2 2 2 2 6 2 2 2 4" xfId="23909" xr:uid="{A6856050-F39E-4CBC-A4DE-468E1F7BBDA2}"/>
    <cellStyle name="Comma 2 2 2 2 6 2 2 3" xfId="6473" xr:uid="{ABB19A42-AA77-429A-95D1-B1FE7FAC216A}"/>
    <cellStyle name="Comma 2 2 2 2 6 2 2 3 2" xfId="21406" xr:uid="{05FDD108-E4C8-4297-AFE6-03A11100EFD6}"/>
    <cellStyle name="Comma 2 2 2 2 6 2 2 4" xfId="19185" xr:uid="{6FF011F0-EACB-460A-93A8-E49C6808C2CB}"/>
    <cellStyle name="Comma 2 2 2 2 6 2 3" xfId="7740" xr:uid="{946A6A2C-EF8A-4787-8198-5D36139E91EF}"/>
    <cellStyle name="Comma 2 2 2 2 6 2 3 2" xfId="11447" xr:uid="{5995C728-C5F6-43A0-B0D8-9E0F18504E8B}"/>
    <cellStyle name="Comma 2 2 2 2 6 2 3 2 2" xfId="25459" xr:uid="{5BD78444-E483-42E2-9C6D-5949C7ABA730}"/>
    <cellStyle name="Comma 2 2 2 2 6 2 3 3" xfId="14542" xr:uid="{2BDEF816-BE96-4098-A188-AE0C4B166A9A}"/>
    <cellStyle name="Comma 2 2 2 2 6 2 3 3 2" xfId="28545" xr:uid="{B75C6A5A-E541-4DFD-9F74-A3460E540A0D}"/>
    <cellStyle name="Comma 2 2 2 2 6 2 3 4" xfId="22366" xr:uid="{87A9E559-E09E-4A1C-8160-D45223D65E89}"/>
    <cellStyle name="Comma 2 2 2 2 6 2 4" xfId="5798" xr:uid="{14C3A456-0554-47D1-BCBE-CA459E784966}"/>
    <cellStyle name="Comma 2 2 2 2 6 2 4 2" xfId="20731" xr:uid="{950D45EC-B238-4C64-A96F-F1F607F85D04}"/>
    <cellStyle name="Comma 2 2 2 2 6 2 5" xfId="17642" xr:uid="{DDB50339-4783-49BF-B185-8925617276B2}"/>
    <cellStyle name="Comma 2 2 2 2 6 3" xfId="3178" xr:uid="{E06ACFF2-D31C-4EDC-B772-F1C95A055C4F}"/>
    <cellStyle name="Comma 2 2 2 2 6 3 2" xfId="8878" xr:uid="{43815039-0797-4337-A346-8C1FC5D79287}"/>
    <cellStyle name="Comma 2 2 2 2 6 3 2 2" xfId="12310" xr:uid="{12A44A0B-4058-482C-BF7B-B08771CBA0D4}"/>
    <cellStyle name="Comma 2 2 2 2 6 3 2 2 2" xfId="26322" xr:uid="{0EE22091-6042-4DF7-8C87-1BC73D99C271}"/>
    <cellStyle name="Comma 2 2 2 2 6 3 2 3" xfId="15405" xr:uid="{9510AF5E-CC5B-4882-A085-E9F03A8E8A16}"/>
    <cellStyle name="Comma 2 2 2 2 6 3 2 3 2" xfId="29408" xr:uid="{119F5EB7-F67A-4A01-ABE0-A2D19CDF57A4}"/>
    <cellStyle name="Comma 2 2 2 2 6 3 2 4" xfId="23229" xr:uid="{B7AA8A86-FF8B-4C1E-AA12-D6B9A1A47CC0}"/>
    <cellStyle name="Comma 2 2 2 2 6 3 3" xfId="5118" xr:uid="{7B9413FE-F597-4383-917F-37BAB6768D21}"/>
    <cellStyle name="Comma 2 2 2 2 6 3 3 2" xfId="20051" xr:uid="{7579E791-8311-417B-B59B-35253B46536B}"/>
    <cellStyle name="Comma 2 2 2 2 6 3 4" xfId="18505" xr:uid="{825FDE79-2031-4AD1-9BD4-EADD96E418B8}"/>
    <cellStyle name="Comma 2 2 2 2 6 4" xfId="6876" xr:uid="{E1FC8B12-122E-415C-A260-AC2125C7E003}"/>
    <cellStyle name="Comma 2 2 2 2 6 4 2" xfId="10767" xr:uid="{88EA5554-53E7-47A5-B611-D75FBE8F9DE2}"/>
    <cellStyle name="Comma 2 2 2 2 6 4 2 2" xfId="24779" xr:uid="{CF448DD9-1792-4368-AFB4-6B29B2D43DC2}"/>
    <cellStyle name="Comma 2 2 2 2 6 4 3" xfId="13862" xr:uid="{1A8278FD-0B44-4FCC-9307-E1606BACAC7C}"/>
    <cellStyle name="Comma 2 2 2 2 6 4 3 2" xfId="27865" xr:uid="{96864052-785D-42C9-913A-A161E79ED368}"/>
    <cellStyle name="Comma 2 2 2 2 6 4 4" xfId="21686" xr:uid="{636CE678-36C5-4F0B-B504-FDD1F6460B5C}"/>
    <cellStyle name="Comma 2 2 2 2 6 5" xfId="16962" xr:uid="{F5557451-0B64-4C65-9132-0274BCA3C0D7}"/>
    <cellStyle name="Comma 2 2 2 2 7" xfId="874" xr:uid="{FE3706BF-8A10-499C-92D6-13D5B80EE94C}"/>
    <cellStyle name="Comma 2 2 2 2 7 2" xfId="3290" xr:uid="{6EF390D3-A9A0-4F69-A6AE-DF49F1DDBB42}"/>
    <cellStyle name="Comma 2 2 2 2 7 2 2" xfId="8990" xr:uid="{1C52ECC2-06C9-41F1-B61C-6F890D1EAD95}"/>
    <cellStyle name="Comma 2 2 2 2 7 2 2 2" xfId="12390" xr:uid="{94CA7C9E-E774-4173-87E5-8FC56A96E579}"/>
    <cellStyle name="Comma 2 2 2 2 7 2 2 2 2" xfId="26402" xr:uid="{F4AA7DF7-6859-44D7-9CB2-4B607E0DCB7B}"/>
    <cellStyle name="Comma 2 2 2 2 7 2 2 3" xfId="15485" xr:uid="{77C8AEAF-EE34-42F3-936A-A734E12AF346}"/>
    <cellStyle name="Comma 2 2 2 2 7 2 2 3 2" xfId="29488" xr:uid="{55218DF8-29F5-49BA-926E-0642E20AE849}"/>
    <cellStyle name="Comma 2 2 2 2 7 2 2 4" xfId="23309" xr:uid="{D9553EE2-4756-417D-92CC-CE8B8B2D0CBA}"/>
    <cellStyle name="Comma 2 2 2 2 7 2 3" xfId="5198" xr:uid="{47C66C6F-D517-4D90-86D4-ADDE1C21F443}"/>
    <cellStyle name="Comma 2 2 2 2 7 2 3 2" xfId="20131" xr:uid="{20B54A0F-4633-41B7-8264-D996B7E95570}"/>
    <cellStyle name="Comma 2 2 2 2 7 2 4" xfId="18585" xr:uid="{ECE90340-590B-4D4D-BFB2-42AB518DAB7B}"/>
    <cellStyle name="Comma 2 2 2 2 7 3" xfId="6989" xr:uid="{1C05666D-51A1-4E4F-9B5A-91F77C209C66}"/>
    <cellStyle name="Comma 2 2 2 2 7 3 2" xfId="10847" xr:uid="{D56EE5D3-F38F-458D-B014-787DA285C155}"/>
    <cellStyle name="Comma 2 2 2 2 7 3 2 2" xfId="24859" xr:uid="{F96768E0-7B7F-4DB9-8275-B87EF568BF78}"/>
    <cellStyle name="Comma 2 2 2 2 7 3 3" xfId="13942" xr:uid="{5F358ED3-5634-47BC-92CF-583F83CECF83}"/>
    <cellStyle name="Comma 2 2 2 2 7 3 3 2" xfId="27945" xr:uid="{614FEC1C-FB00-4A0B-A2B9-C6BC33F243E2}"/>
    <cellStyle name="Comma 2 2 2 2 7 3 4" xfId="21766" xr:uid="{23FD92D7-1D6C-4A93-ADAB-C4016DD2B23D}"/>
    <cellStyle name="Comma 2 2 2 2 7 4" xfId="17042" xr:uid="{5C9492DF-F9FB-4876-8C88-25C80CCD8296}"/>
    <cellStyle name="Comma 2 2 2 2 8" xfId="969" xr:uid="{CC29662B-D1B7-4B7E-8E50-B0B36D824064}"/>
    <cellStyle name="Comma 2 2 2 2 8 2" xfId="3306" xr:uid="{BB5BBF81-F9D0-4F15-8CD2-DE51F00526AA}"/>
    <cellStyle name="Comma 2 2 2 2 8 2 2" xfId="9006" xr:uid="{F5B5C10F-AED5-46DF-B889-69E6EC065372}"/>
    <cellStyle name="Comma 2 2 2 2 8 2 2 2" xfId="12402" xr:uid="{DF0474BE-4A3E-4977-B1CB-3BB314EBDE00}"/>
    <cellStyle name="Comma 2 2 2 2 8 2 2 2 2" xfId="26414" xr:uid="{3B8027A5-A6E9-4FB1-A92B-5D63CCC20DF1}"/>
    <cellStyle name="Comma 2 2 2 2 8 2 2 3" xfId="15497" xr:uid="{4A4582A6-63B0-47A3-823B-63B35981B7A7}"/>
    <cellStyle name="Comma 2 2 2 2 8 2 2 3 2" xfId="29500" xr:uid="{3C313004-2E6C-467F-A7EB-4E82A305330C}"/>
    <cellStyle name="Comma 2 2 2 2 8 2 2 4" xfId="23321" xr:uid="{530FDBC7-9AC0-4771-A2CD-6AD837468083}"/>
    <cellStyle name="Comma 2 2 2 2 8 2 3" xfId="5210" xr:uid="{5CF8D6BA-9816-451A-8A24-A246F1B9BE1D}"/>
    <cellStyle name="Comma 2 2 2 2 8 2 3 2" xfId="20143" xr:uid="{097C3CDD-D0BD-45CA-9B09-828CBC279893}"/>
    <cellStyle name="Comma 2 2 2 2 8 2 4" xfId="18597" xr:uid="{B6C1FD2D-DD8C-4870-9D19-5BAE37A12551}"/>
    <cellStyle name="Comma 2 2 2 2 8 3" xfId="7005" xr:uid="{F9A5206D-76D2-4362-A0FC-D50D68C451BB}"/>
    <cellStyle name="Comma 2 2 2 2 8 3 2" xfId="10859" xr:uid="{49A8D583-E921-486F-AEC4-BB96B45F163C}"/>
    <cellStyle name="Comma 2 2 2 2 8 3 2 2" xfId="24871" xr:uid="{A3084492-402B-4154-8047-B53522E4A468}"/>
    <cellStyle name="Comma 2 2 2 2 8 3 3" xfId="13954" xr:uid="{91A3F33C-CCF2-4330-883B-07D77B7D6FA5}"/>
    <cellStyle name="Comma 2 2 2 2 8 3 3 2" xfId="27957" xr:uid="{9B61DA02-FF2B-498E-BEB1-6764869B876B}"/>
    <cellStyle name="Comma 2 2 2 2 8 3 4" xfId="21778" xr:uid="{FAE94EBE-C71E-4594-BCA6-188F67B6CD6A}"/>
    <cellStyle name="Comma 2 2 2 2 8 4" xfId="17054" xr:uid="{65C699CF-75AD-4788-979A-7AD1B527EC12}"/>
    <cellStyle name="Comma 2 2 2 2 9" xfId="1745" xr:uid="{6E0CD4DD-B458-4AB5-9009-D4AA32195358}"/>
    <cellStyle name="Comma 2 2 2 2 9 2" xfId="1838" xr:uid="{C47B6C2F-3D98-4D33-8F74-D9FC8C74A7D7}"/>
    <cellStyle name="Comma 2 2 2 2 9 2 2" xfId="4083" xr:uid="{08931E17-61AF-4D27-9AD7-6A5C1AA180E7}"/>
    <cellStyle name="Comma 2 2 2 2 9 2 2 2" xfId="9730" xr:uid="{AD3A127A-EEF8-4125-907F-B252BB253D4B}"/>
    <cellStyle name="Comma 2 2 2 2 9 2 2 2 2" xfId="12980" xr:uid="{DD10F9EE-E63D-4746-8EF6-88DFC1429ED6}"/>
    <cellStyle name="Comma 2 2 2 2 9 2 2 2 2 2" xfId="26991" xr:uid="{EDAE0E52-62CC-4AF1-8E74-92B0F0490452}"/>
    <cellStyle name="Comma 2 2 2 2 9 2 2 2 3" xfId="16075" xr:uid="{34B7D961-D756-4B14-B569-EE528CF17236}"/>
    <cellStyle name="Comma 2 2 2 2 9 2 2 2 3 2" xfId="30077" xr:uid="{B3926521-F283-4ED2-BC7D-8AEC32A864B9}"/>
    <cellStyle name="Comma 2 2 2 2 9 2 2 2 4" xfId="23898" xr:uid="{3EFE82F5-813C-4F26-A2AC-0941997D8C8B}"/>
    <cellStyle name="Comma 2 2 2 2 9 2 2 3" xfId="6462" xr:uid="{2CB67B57-00BE-44C2-A51D-77E83A1D2A20}"/>
    <cellStyle name="Comma 2 2 2 2 9 2 2 3 2" xfId="21395" xr:uid="{BFB448D9-37F7-40F5-9D43-F270FD575E96}"/>
    <cellStyle name="Comma 2 2 2 2 9 2 2 4" xfId="19174" xr:uid="{51377A54-0106-4C8D-958A-3428B6088631}"/>
    <cellStyle name="Comma 2 2 2 2 9 2 3" xfId="7729" xr:uid="{1220AFEE-A3D9-49A7-ADFD-774E1C587392}"/>
    <cellStyle name="Comma 2 2 2 2 9 2 3 2" xfId="11436" xr:uid="{BA1F47B3-6A8F-4FC5-BB64-03B108F88BB8}"/>
    <cellStyle name="Comma 2 2 2 2 9 2 3 2 2" xfId="25448" xr:uid="{699D4571-0C19-41B4-8F2B-2424C064E7D7}"/>
    <cellStyle name="Comma 2 2 2 2 9 2 3 3" xfId="14531" xr:uid="{450FAD6E-2FBE-46E1-B918-5E845B1126A4}"/>
    <cellStyle name="Comma 2 2 2 2 9 2 3 3 2" xfId="28534" xr:uid="{F6CC2BA8-CE7D-4D71-953F-E72E1EDBDA02}"/>
    <cellStyle name="Comma 2 2 2 2 9 2 3 4" xfId="22355" xr:uid="{E7196B59-30B6-49EF-A5C2-83B7DF9CDAEC}"/>
    <cellStyle name="Comma 2 2 2 2 9 2 4" xfId="5787" xr:uid="{B91547F7-3945-4AAE-86A6-B37F8A09251D}"/>
    <cellStyle name="Comma 2 2 2 2 9 2 4 2" xfId="20720" xr:uid="{A1A9E4BA-CDDC-4349-9C62-90A1EC9CEE58}"/>
    <cellStyle name="Comma 2 2 2 2 9 2 5" xfId="17631" xr:uid="{8E927113-1917-490F-870C-A512DC8835E1}"/>
    <cellStyle name="Comma 2 2 2 2 9 3" xfId="4004" xr:uid="{7663DBD3-F002-40CD-827A-6F8E53FA64A9}"/>
    <cellStyle name="Comma 2 2 2 2 9 3 2" xfId="9703" xr:uid="{A6CAF6D0-37F2-4926-9B30-2CA85A6A6F85}"/>
    <cellStyle name="Comma 2 2 2 2 9 3 2 2" xfId="12959" xr:uid="{E7D929AE-5043-4937-8387-C346F3400758}"/>
    <cellStyle name="Comma 2 2 2 2 9 3 2 2 2" xfId="26970" xr:uid="{3CEFB544-5B45-4865-A246-EDA3C8BD0F5A}"/>
    <cellStyle name="Comma 2 2 2 2 9 3 2 3" xfId="16054" xr:uid="{5FF3FDB0-99DB-46D5-86B4-1BE544BF85DB}"/>
    <cellStyle name="Comma 2 2 2 2 9 3 2 3 2" xfId="30056" xr:uid="{3FAECA71-E608-4BE8-822E-FB8BB99560E4}"/>
    <cellStyle name="Comma 2 2 2 2 9 3 2 4" xfId="23877" xr:uid="{1EB4FA71-B769-41FA-948E-3C41A342FB92}"/>
    <cellStyle name="Comma 2 2 2 2 9 3 3" xfId="5766" xr:uid="{96AF91A6-F78C-4AA5-BF3B-782E89207D5F}"/>
    <cellStyle name="Comma 2 2 2 2 9 3 3 2" xfId="20699" xr:uid="{6D6A3FF0-C845-4887-A327-EF143CC8DA8C}"/>
    <cellStyle name="Comma 2 2 2 2 9 3 4" xfId="19153" xr:uid="{1E0DC679-D496-460D-9416-8149A4C6728E}"/>
    <cellStyle name="Comma 2 2 2 2 9 4" xfId="7702" xr:uid="{76067C7D-7603-484C-B6ED-F8D0386690C1}"/>
    <cellStyle name="Comma 2 2 2 2 9 4 2" xfId="11415" xr:uid="{95824C64-63C1-480A-9554-C7D0C5EC892B}"/>
    <cellStyle name="Comma 2 2 2 2 9 4 2 2" xfId="25427" xr:uid="{8E0BD9A3-FEA9-4673-B1B9-5C2EF83026D9}"/>
    <cellStyle name="Comma 2 2 2 2 9 4 3" xfId="14510" xr:uid="{F67C07B8-E400-43A6-98CB-60A51417FEE4}"/>
    <cellStyle name="Comma 2 2 2 2 9 4 3 2" xfId="28513" xr:uid="{F87AE82A-255C-42A6-877E-525A07F26208}"/>
    <cellStyle name="Comma 2 2 2 2 9 4 4" xfId="22334" xr:uid="{0A1241FA-8A7A-4EBF-89D0-766B0CFCA71C}"/>
    <cellStyle name="Comma 2 2 2 2 9 5" xfId="17610" xr:uid="{AB81DDD4-745D-4878-8910-61E60F00CA72}"/>
    <cellStyle name="Comma 2 2 2 3" xfId="235" xr:uid="{CB915650-D020-46CC-98A2-9709A6410795}"/>
    <cellStyle name="Comma 2 2 2 3 2" xfId="163" xr:uid="{E0F536E6-1E4E-4769-A9F6-9E514C83E05B}"/>
    <cellStyle name="Comma 2 2 2 3 2 2" xfId="1536" xr:uid="{3E84E878-578D-439C-BCF2-EAE3E1B09E84}"/>
    <cellStyle name="Comma 2 2 2 3 2 2 2" xfId="1955" xr:uid="{8AA423CB-706C-4FD0-A07C-43E85D2A64CF}"/>
    <cellStyle name="Comma 2 2 2 3 2 2 2 2" xfId="4200" xr:uid="{1172AF9D-4647-4F63-AA11-00EB5D6AB20E}"/>
    <cellStyle name="Comma 2 2 2 3 2 2 2 2 2" xfId="9847" xr:uid="{23ADF7CD-B5BE-4CA1-94F5-0AB236FE19C0}"/>
    <cellStyle name="Comma 2 2 2 3 2 2 2 2 2 2" xfId="13097" xr:uid="{E34AB41C-887E-42A7-8A25-2E0C362F76EA}"/>
    <cellStyle name="Comma 2 2 2 3 2 2 2 2 2 2 2" xfId="27108" xr:uid="{9C6D120F-15A7-4036-888D-A430C319609D}"/>
    <cellStyle name="Comma 2 2 2 3 2 2 2 2 2 3" xfId="16192" xr:uid="{07DDF980-21BE-4FDA-AB9A-8DC206568AC5}"/>
    <cellStyle name="Comma 2 2 2 3 2 2 2 2 2 3 2" xfId="30194" xr:uid="{7BE7317E-11AA-40CE-A026-2B9CAA9CDAB8}"/>
    <cellStyle name="Comma 2 2 2 3 2 2 2 2 2 4" xfId="24015" xr:uid="{73133F1A-AF45-409D-9403-50D55D072988}"/>
    <cellStyle name="Comma 2 2 2 3 2 2 2 2 3" xfId="5904" xr:uid="{EADBF113-2166-49A4-9EDF-6EC7F848FDC9}"/>
    <cellStyle name="Comma 2 2 2 3 2 2 2 2 3 2" xfId="20837" xr:uid="{80ADC9E6-E538-4D00-815C-EF227296D84D}"/>
    <cellStyle name="Comma 2 2 2 3 2 2 2 2 4" xfId="19291" xr:uid="{E7360BA6-4EDD-4AF1-BB0E-39621A353841}"/>
    <cellStyle name="Comma 2 2 2 3 2 2 2 3" xfId="7846" xr:uid="{0D0D36AE-5800-49A3-80DC-FE1126E8E05C}"/>
    <cellStyle name="Comma 2 2 2 3 2 2 2 3 2" xfId="11553" xr:uid="{588097B2-8B31-43B5-AE76-DC26E728E2EA}"/>
    <cellStyle name="Comma 2 2 2 3 2 2 2 3 2 2" xfId="25565" xr:uid="{1E8E20FE-110F-4F3A-A982-6F28DD20FB06}"/>
    <cellStyle name="Comma 2 2 2 3 2 2 2 3 3" xfId="14648" xr:uid="{A3A7EDC5-A1EE-4D7F-A4B5-E88F65BCD3C9}"/>
    <cellStyle name="Comma 2 2 2 3 2 2 2 3 3 2" xfId="28651" xr:uid="{9E758833-86E7-46FC-97E8-6F2AC23AED4D}"/>
    <cellStyle name="Comma 2 2 2 3 2 2 2 3 4" xfId="22472" xr:uid="{40A7F7D0-8B4D-4487-93F0-8BE69321BCF9}"/>
    <cellStyle name="Comma 2 2 2 3 2 2 2 4" xfId="17748" xr:uid="{65BEB6FE-63B7-48B1-B557-74460166A679}"/>
    <cellStyle name="Comma 2 2 2 3 2 2 3" xfId="3818" xr:uid="{64F53149-BEAD-4A5E-8C2C-C6F24C308AD0}"/>
    <cellStyle name="Comma 2 2 2 3 2 2 3 2" xfId="9517" xr:uid="{B5ACCEE6-BE36-4A1D-91E9-8E7CB37CEE4D}"/>
    <cellStyle name="Comma 2 2 2 3 2 2 3 2 2" xfId="12780" xr:uid="{8A6D9EFB-1B26-4A2F-BF40-519511D485EE}"/>
    <cellStyle name="Comma 2 2 2 3 2 2 3 2 2 2" xfId="26791" xr:uid="{03CD6770-7C75-4578-ACE8-40E64CD928E2}"/>
    <cellStyle name="Comma 2 2 2 3 2 2 3 2 3" xfId="15875" xr:uid="{9FB070C4-DB33-4EE4-9C32-C9250BCA1708}"/>
    <cellStyle name="Comma 2 2 2 3 2 2 3 2 3 2" xfId="29877" xr:uid="{1D4745FB-D5BC-4C20-901E-C24B9641F23B}"/>
    <cellStyle name="Comma 2 2 2 3 2 2 3 2 4" xfId="23698" xr:uid="{AA338FA1-2DD8-4257-8888-3D45EAA544E7}"/>
    <cellStyle name="Comma 2 2 2 3 2 2 3 3" xfId="5587" xr:uid="{25F290F4-0C51-410C-B017-869908AF8E75}"/>
    <cellStyle name="Comma 2 2 2 3 2 2 3 3 2" xfId="20520" xr:uid="{E9AD269F-908A-421F-8022-0E0B39482A59}"/>
    <cellStyle name="Comma 2 2 2 3 2 2 3 4" xfId="18974" xr:uid="{C83D980E-BFD3-4901-A6D5-C749D3B5A4D3}"/>
    <cellStyle name="Comma 2 2 2 3 2 2 4" xfId="7516" xr:uid="{7F08D95E-8D99-468C-AD3D-69C46DF214CD}"/>
    <cellStyle name="Comma 2 2 2 3 2 2 4 2" xfId="11236" xr:uid="{32DA3C53-B02A-47D7-9369-FADC4CB0E5DE}"/>
    <cellStyle name="Comma 2 2 2 3 2 2 4 2 2" xfId="25248" xr:uid="{92D00463-97EB-4D45-9BFE-076C50CD3A0F}"/>
    <cellStyle name="Comma 2 2 2 3 2 2 4 3" xfId="14331" xr:uid="{3E97FFCF-5051-4053-8F9D-BBE52C2CB71A}"/>
    <cellStyle name="Comma 2 2 2 3 2 2 4 3 2" xfId="28334" xr:uid="{2E87E84D-60A2-404B-9557-FE7D8F1EDE21}"/>
    <cellStyle name="Comma 2 2 2 3 2 2 4 4" xfId="22155" xr:uid="{C968F836-BB7E-41FA-8BC5-E5C26892B349}"/>
    <cellStyle name="Comma 2 2 2 3 2 2 5" xfId="17431" xr:uid="{9AE47197-49A1-4606-BC49-C7642B34AFA0}"/>
    <cellStyle name="Comma 2 2 2 3 2 3" xfId="1060" xr:uid="{FA54EC89-C5E5-48F6-AA9D-BA7B0EFF574C}"/>
    <cellStyle name="Comma 2 2 2 3 2 3 2" xfId="3378" xr:uid="{6783D316-D102-44F1-B338-0CC471D15081}"/>
    <cellStyle name="Comma 2 2 2 3 2 3 2 2" xfId="9078" xr:uid="{E199C26C-A205-4604-80CD-4866357634F4}"/>
    <cellStyle name="Comma 2 2 2 3 2 3 2 2 2" xfId="12454" xr:uid="{9DD78A44-7E74-41F5-974A-F659502A2B5A}"/>
    <cellStyle name="Comma 2 2 2 3 2 3 2 2 2 2" xfId="26466" xr:uid="{709FA1C5-1110-41F0-BA0B-295A50840D6C}"/>
    <cellStyle name="Comma 2 2 2 3 2 3 2 2 3" xfId="15549" xr:uid="{DFB346EE-EC01-47B3-8F7D-D887C67CA9B7}"/>
    <cellStyle name="Comma 2 2 2 3 2 3 2 2 3 2" xfId="29552" xr:uid="{D58705F8-B58F-46FD-B9D7-387E37729B5D}"/>
    <cellStyle name="Comma 2 2 2 3 2 3 2 2 4" xfId="23373" xr:uid="{4940DA9F-EC24-4570-AD9B-54FCCAEA8369}"/>
    <cellStyle name="Comma 2 2 2 3 2 3 2 3" xfId="5262" xr:uid="{ADA52B9C-C1AF-4BFE-A8CB-2561845965D5}"/>
    <cellStyle name="Comma 2 2 2 3 2 3 2 3 2" xfId="20195" xr:uid="{5A73ABCD-077B-4A3A-8D33-5F475ABA11F8}"/>
    <cellStyle name="Comma 2 2 2 3 2 3 2 4" xfId="18649" xr:uid="{24BD253E-F7FB-420F-B28D-A145537B0673}"/>
    <cellStyle name="Comma 2 2 2 3 2 3 3" xfId="7077" xr:uid="{DF07AEB9-882B-44FB-B115-7FAD40AABF74}"/>
    <cellStyle name="Comma 2 2 2 3 2 3 3 2" xfId="10911" xr:uid="{2C5D3561-B19C-4B29-B895-29E5FE6CC01C}"/>
    <cellStyle name="Comma 2 2 2 3 2 3 3 2 2" xfId="24923" xr:uid="{50C13566-D3B8-4CBE-986A-536C33DA7D41}"/>
    <cellStyle name="Comma 2 2 2 3 2 3 3 3" xfId="14006" xr:uid="{B4572082-8A28-420A-B93F-F2963E1278F9}"/>
    <cellStyle name="Comma 2 2 2 3 2 3 3 3 2" xfId="28009" xr:uid="{B888DB04-3F8F-4DFC-B31D-A8A689CC134A}"/>
    <cellStyle name="Comma 2 2 2 3 2 3 3 4" xfId="21830" xr:uid="{5AEA1AB7-A374-4AE3-996C-0407D637FE12}"/>
    <cellStyle name="Comma 2 2 2 3 2 3 4" xfId="17106" xr:uid="{CD88F57A-0C0A-4612-AFC0-DA757BD76CB5}"/>
    <cellStyle name="Comma 2 2 2 3 2 4" xfId="748" xr:uid="{2187F1A5-739E-46A9-81A0-B68F187273B8}"/>
    <cellStyle name="Comma 2 2 2 3 2 4 2" xfId="2193" xr:uid="{FBCA7ADE-828B-4BD5-9BD7-ADCD8C567F4D}"/>
    <cellStyle name="Comma 2 2 2 3 2 4 2 2" xfId="4395" xr:uid="{9DA3A655-199D-4536-9093-EF679E6F12C6}"/>
    <cellStyle name="Comma 2 2 2 3 2 4 2 2 2" xfId="10041" xr:uid="{3EEA909F-3C28-4688-844E-61FDA0843FA3}"/>
    <cellStyle name="Comma 2 2 2 3 2 4 2 2 2 2" xfId="13269" xr:uid="{B06BB522-FB32-457A-B354-888720BFF9F8}"/>
    <cellStyle name="Comma 2 2 2 3 2 4 2 2 2 2 2" xfId="27280" xr:uid="{B31AB0E5-215C-4892-84C2-83FD72B3F043}"/>
    <cellStyle name="Comma 2 2 2 3 2 4 2 2 2 3" xfId="16364" xr:uid="{924DF070-EA92-483A-9AE2-3EA7BF7EFF2E}"/>
    <cellStyle name="Comma 2 2 2 3 2 4 2 2 2 3 2" xfId="30366" xr:uid="{EE4491D1-9924-4095-A6D7-AF5C74969D3E}"/>
    <cellStyle name="Comma 2 2 2 3 2 4 2 2 2 4" xfId="24187" xr:uid="{5F548D72-52FC-4FB7-B47E-86CCD57D2F29}"/>
    <cellStyle name="Comma 2 2 2 3 2 4 2 2 3" xfId="6490" xr:uid="{708105A2-D94F-4C78-9325-E127F056E593}"/>
    <cellStyle name="Comma 2 2 2 3 2 4 2 2 3 2" xfId="21423" xr:uid="{FEEF768F-5B35-4824-82DC-DCCBB45A26E1}"/>
    <cellStyle name="Comma 2 2 2 3 2 4 2 2 4" xfId="19463" xr:uid="{05B51677-A110-4216-92C0-B3B1C010FF05}"/>
    <cellStyle name="Comma 2 2 2 3 2 4 2 3" xfId="8050" xr:uid="{08B46FC1-7C27-42C9-A7A9-61A1EE8CBB75}"/>
    <cellStyle name="Comma 2 2 2 3 2 4 2 3 2" xfId="11725" xr:uid="{1BCF5876-F191-4EC8-8F44-AC8392D32161}"/>
    <cellStyle name="Comma 2 2 2 3 2 4 2 3 2 2" xfId="25737" xr:uid="{CF4D5865-3D0D-4CA4-9647-C7DCD57585F8}"/>
    <cellStyle name="Comma 2 2 2 3 2 4 2 3 3" xfId="14820" xr:uid="{AB754893-9FC6-4E59-B765-30B1888995AB}"/>
    <cellStyle name="Comma 2 2 2 3 2 4 2 3 3 2" xfId="28823" xr:uid="{9BB4D006-B5A4-4FD2-AB69-66D09BFAA2C5}"/>
    <cellStyle name="Comma 2 2 2 3 2 4 2 3 4" xfId="22644" xr:uid="{510CE64B-BD53-43B7-A625-1FAA6A45929A}"/>
    <cellStyle name="Comma 2 2 2 3 2 4 2 4" xfId="6076" xr:uid="{D1380EE0-3CD0-42A3-983C-BD66007DDDDD}"/>
    <cellStyle name="Comma 2 2 2 3 2 4 2 4 2" xfId="21009" xr:uid="{0D60F2E7-A4DF-4046-9893-BE14ACC6801E}"/>
    <cellStyle name="Comma 2 2 2 3 2 4 2 5" xfId="17920" xr:uid="{1C203472-2A53-416A-A820-88BC3DDEF92D}"/>
    <cellStyle name="Comma 2 2 2 3 2 4 3" xfId="3232" xr:uid="{5FE707AB-4186-4A93-A26F-6CEBD5EFACD4}"/>
    <cellStyle name="Comma 2 2 2 3 2 4 3 2" xfId="8932" xr:uid="{D9BCC104-07E1-447A-8FF9-8DF5B71A91BA}"/>
    <cellStyle name="Comma 2 2 2 3 2 4 3 2 2" xfId="12344" xr:uid="{B92D6498-B1F0-45E8-9D28-C2583246F6A9}"/>
    <cellStyle name="Comma 2 2 2 3 2 4 3 2 2 2" xfId="26356" xr:uid="{DDA8514B-65ED-4D9E-B667-271116C79ED3}"/>
    <cellStyle name="Comma 2 2 2 3 2 4 3 2 3" xfId="15439" xr:uid="{925B7ADE-095B-4DA2-8707-5F54AE39C4FF}"/>
    <cellStyle name="Comma 2 2 2 3 2 4 3 2 3 2" xfId="29442" xr:uid="{5F0CFE31-6F9D-4E5C-B1FD-F99AF2BF7904}"/>
    <cellStyle name="Comma 2 2 2 3 2 4 3 2 4" xfId="23263" xr:uid="{8822E0A6-3489-420D-BDDE-7A10F37C6153}"/>
    <cellStyle name="Comma 2 2 2 3 2 4 3 3" xfId="5152" xr:uid="{0738D572-B893-47F1-9FE6-53F2E817E806}"/>
    <cellStyle name="Comma 2 2 2 3 2 4 3 3 2" xfId="20085" xr:uid="{9980E8E1-1970-410E-9F6C-925B30778720}"/>
    <cellStyle name="Comma 2 2 2 3 2 4 3 4" xfId="18539" xr:uid="{9E05D5B4-6E73-4165-B5F3-D5E9B734E840}"/>
    <cellStyle name="Comma 2 2 2 3 2 4 4" xfId="6930" xr:uid="{797DD335-63D8-448D-AE8E-3C1911552FFE}"/>
    <cellStyle name="Comma 2 2 2 3 2 4 4 2" xfId="10801" xr:uid="{AC6EFFE1-E8B9-467D-B53B-46BB50FFA65E}"/>
    <cellStyle name="Comma 2 2 2 3 2 4 4 2 2" xfId="24813" xr:uid="{B07A992B-B411-4DAB-BD80-605AA0E568F8}"/>
    <cellStyle name="Comma 2 2 2 3 2 4 4 3" xfId="13896" xr:uid="{DBAC5156-D812-4C3B-9174-72E64725B0D9}"/>
    <cellStyle name="Comma 2 2 2 3 2 4 4 3 2" xfId="27899" xr:uid="{854FBEE1-E764-41A0-8217-7210EF254CBA}"/>
    <cellStyle name="Comma 2 2 2 3 2 4 4 4" xfId="21720" xr:uid="{E059BD26-B24D-41F1-A45B-A7213DA6131F}"/>
    <cellStyle name="Comma 2 2 2 3 2 4 5" xfId="16996" xr:uid="{08BC75F9-81F9-43FF-8793-D819D0AF5966}"/>
    <cellStyle name="Comma 2 2 2 3 2 5" xfId="2875" xr:uid="{B1CC40CD-9A49-4A7A-B6B7-E2F090221D4C}"/>
    <cellStyle name="Comma 2 2 2 3 2 5 2" xfId="8623" xr:uid="{EE460212-5765-4D41-8B7C-3A5AEE624D21}"/>
    <cellStyle name="Comma 2 2 2 3 2 5 2 2" xfId="12121" xr:uid="{B3DB620F-F4B7-4380-8219-5699BE7EDE05}"/>
    <cellStyle name="Comma 2 2 2 3 2 5 2 2 2" xfId="26133" xr:uid="{165252CF-81DA-431A-888B-7651C9F524EC}"/>
    <cellStyle name="Comma 2 2 2 3 2 5 2 3" xfId="15216" xr:uid="{14FF2BF2-7661-4630-9FAD-CFD991E74CB0}"/>
    <cellStyle name="Comma 2 2 2 3 2 5 2 3 2" xfId="29219" xr:uid="{869FE7E9-5EBC-49DB-863D-8AD9D0D7FBD4}"/>
    <cellStyle name="Comma 2 2 2 3 2 5 2 4" xfId="23040" xr:uid="{5A1267B7-9281-420E-AFCD-E3E636194DD3}"/>
    <cellStyle name="Comma 2 2 2 3 2 5 3" xfId="4926" xr:uid="{07D8903F-6AB9-4471-BEA4-0E1EDB4522BC}"/>
    <cellStyle name="Comma 2 2 2 3 2 5 3 2" xfId="19862" xr:uid="{3E64D76B-B714-4335-A933-6CCECC1DF7C0}"/>
    <cellStyle name="Comma 2 2 2 3 2 5 4" xfId="18316" xr:uid="{1E34F625-FDF1-49AD-A420-6448FA0EAB11}"/>
    <cellStyle name="Comma 2 2 2 3 2 6" xfId="6619" xr:uid="{0286C01F-53DE-47A5-A99A-C03E93908637}"/>
    <cellStyle name="Comma 2 2 2 3 2 6 2" xfId="10578" xr:uid="{460415A9-1B74-42D5-9D18-6BA2295318AF}"/>
    <cellStyle name="Comma 2 2 2 3 2 6 2 2" xfId="24590" xr:uid="{B88929AB-91A1-4018-8D69-E6E2EC5942DA}"/>
    <cellStyle name="Comma 2 2 2 3 2 6 3" xfId="13673" xr:uid="{7C5C6665-67FA-4B40-B11A-FAABAB9B2371}"/>
    <cellStyle name="Comma 2 2 2 3 2 6 3 2" xfId="27676" xr:uid="{FEA14513-B988-4635-8820-F09B033C2A9A}"/>
    <cellStyle name="Comma 2 2 2 3 2 6 4" xfId="21497" xr:uid="{4BF309E7-4B09-457A-9605-2B5DD7F60F5D}"/>
    <cellStyle name="Comma 2 2 2 3 2 7" xfId="16773" xr:uid="{E38F4516-EAE0-4684-8860-CF88E93AD86D}"/>
    <cellStyle name="Comma 2 2 2 3 3" xfId="1526" xr:uid="{CAF0A845-4919-4C5F-AC65-10A64A949638}"/>
    <cellStyle name="Comma 2 2 2 3 3 2" xfId="1950" xr:uid="{3E8D3C0B-9F79-45F5-B65C-46938E7A6940}"/>
    <cellStyle name="Comma 2 2 2 3 3 2 2" xfId="4195" xr:uid="{B21C26E0-B17E-4609-8ED5-DF31A7673DA7}"/>
    <cellStyle name="Comma 2 2 2 3 3 2 2 2" xfId="9842" xr:uid="{8FED4964-2CA3-4C00-99A9-1D84193DE1E8}"/>
    <cellStyle name="Comma 2 2 2 3 3 2 2 2 2" xfId="13092" xr:uid="{97C2A45A-B0DF-4906-9E1B-C9EBA38C995F}"/>
    <cellStyle name="Comma 2 2 2 3 3 2 2 2 2 2" xfId="27103" xr:uid="{7CBE8184-75F0-43D5-8092-84F0A611C738}"/>
    <cellStyle name="Comma 2 2 2 3 3 2 2 2 3" xfId="16187" xr:uid="{DD38CA8A-7863-4A9C-A253-C044B136CAA7}"/>
    <cellStyle name="Comma 2 2 2 3 3 2 2 2 3 2" xfId="30189" xr:uid="{04298DA9-586B-4DFF-A762-3B5DDC8F09FD}"/>
    <cellStyle name="Comma 2 2 2 3 3 2 2 2 4" xfId="24010" xr:uid="{941A47DF-EF91-4285-AC99-5BE862D1E194}"/>
    <cellStyle name="Comma 2 2 2 3 3 2 2 3" xfId="5899" xr:uid="{7CDB96E7-E082-4485-9470-53F81B5FC54A}"/>
    <cellStyle name="Comma 2 2 2 3 3 2 2 3 2" xfId="20832" xr:uid="{23C1FE98-1377-4694-B2C2-AF2D290EEC2A}"/>
    <cellStyle name="Comma 2 2 2 3 3 2 2 4" xfId="19286" xr:uid="{85868A79-9DB4-47CA-967A-13616FB0E8FF}"/>
    <cellStyle name="Comma 2 2 2 3 3 2 3" xfId="7841" xr:uid="{6EFA4662-5E36-4B45-A173-9D0C243144C7}"/>
    <cellStyle name="Comma 2 2 2 3 3 2 3 2" xfId="11548" xr:uid="{9AC77DDA-BA38-4023-BB39-6CB38647F0D3}"/>
    <cellStyle name="Comma 2 2 2 3 3 2 3 2 2" xfId="25560" xr:uid="{23F0BFEC-1715-4BAB-A6A7-9CD68E15FC26}"/>
    <cellStyle name="Comma 2 2 2 3 3 2 3 3" xfId="14643" xr:uid="{6DED190A-FA68-4994-A37E-8C6384919030}"/>
    <cellStyle name="Comma 2 2 2 3 3 2 3 3 2" xfId="28646" xr:uid="{E27FA28A-0A1E-4876-B8F5-640E358AAF52}"/>
    <cellStyle name="Comma 2 2 2 3 3 2 3 4" xfId="22467" xr:uid="{993F50BA-3A93-4AD3-9A7D-AF32E327C584}"/>
    <cellStyle name="Comma 2 2 2 3 3 2 4" xfId="17743" xr:uid="{859C8079-7387-47C4-BDCC-876F9AB6B1FF}"/>
    <cellStyle name="Comma 2 2 2 3 3 3" xfId="3808" xr:uid="{FD1DDF3E-2531-40E7-BF2C-DECA0D415AF8}"/>
    <cellStyle name="Comma 2 2 2 3 3 3 2" xfId="9507" xr:uid="{BC80FE85-0D26-478A-A850-82665772AE6A}"/>
    <cellStyle name="Comma 2 2 2 3 3 3 2 2" xfId="12770" xr:uid="{68E7A97A-723F-49B9-9822-CBEDACA9A500}"/>
    <cellStyle name="Comma 2 2 2 3 3 3 2 2 2" xfId="26781" xr:uid="{E1BF6E3F-0EE4-4BCE-85D5-544E7CA27DA5}"/>
    <cellStyle name="Comma 2 2 2 3 3 3 2 3" xfId="15865" xr:uid="{4EF2218E-B727-45C1-988B-15F0A60267DF}"/>
    <cellStyle name="Comma 2 2 2 3 3 3 2 3 2" xfId="29867" xr:uid="{EA1A1AA4-75AB-4828-898D-B087B3C1920F}"/>
    <cellStyle name="Comma 2 2 2 3 3 3 2 4" xfId="23688" xr:uid="{4BC5713D-B966-4FDF-A306-BE68F5B4CCC8}"/>
    <cellStyle name="Comma 2 2 2 3 3 3 3" xfId="5577" xr:uid="{D2B1BD47-38C1-4AE5-8D06-A71ECC5B4345}"/>
    <cellStyle name="Comma 2 2 2 3 3 3 3 2" xfId="20510" xr:uid="{9AF54115-37F7-4A49-8071-D855A5257667}"/>
    <cellStyle name="Comma 2 2 2 3 3 3 4" xfId="18964" xr:uid="{9B75B1AC-9554-4D6B-8ED7-322FD053307D}"/>
    <cellStyle name="Comma 2 2 2 3 3 4" xfId="7506" xr:uid="{9EDEC527-B295-4A76-803D-D62696A467F0}"/>
    <cellStyle name="Comma 2 2 2 3 3 4 2" xfId="11226" xr:uid="{21502C7D-C8FF-4753-90EF-A1B4A07132B1}"/>
    <cellStyle name="Comma 2 2 2 3 3 4 2 2" xfId="25238" xr:uid="{7F4C5086-DF6F-4A52-A698-9B6F60DD731A}"/>
    <cellStyle name="Comma 2 2 2 3 3 4 3" xfId="14321" xr:uid="{26A44951-F1E5-486D-A9E1-129DF31E323E}"/>
    <cellStyle name="Comma 2 2 2 3 3 4 3 2" xfId="28324" xr:uid="{69793FB1-42B3-4172-B84C-B308AEC2E30F}"/>
    <cellStyle name="Comma 2 2 2 3 3 4 4" xfId="22145" xr:uid="{E47F96DE-FEBB-4380-9E8E-4B230842D9F8}"/>
    <cellStyle name="Comma 2 2 2 3 3 5" xfId="17421" xr:uid="{BBE76C13-1E36-4DFE-BEE1-AC2358A2DF47}"/>
    <cellStyle name="Comma 2 2 2 3 4" xfId="1045" xr:uid="{C79B7137-D744-4548-8B4D-A4FF1704FC43}"/>
    <cellStyle name="Comma 2 2 2 3 4 2" xfId="3364" xr:uid="{5A57FE10-4241-48A5-AD94-0BA2FE2511FA}"/>
    <cellStyle name="Comma 2 2 2 3 4 2 2" xfId="9064" xr:uid="{F532F1B4-14E5-4E01-B90A-BD153CB97214}"/>
    <cellStyle name="Comma 2 2 2 3 4 2 2 2" xfId="12444" xr:uid="{8C4E16FF-55D0-48C1-94CE-949CA33EAE2C}"/>
    <cellStyle name="Comma 2 2 2 3 4 2 2 2 2" xfId="26456" xr:uid="{2395E0F2-E4BF-472D-BE05-D9C065941FBB}"/>
    <cellStyle name="Comma 2 2 2 3 4 2 2 3" xfId="15539" xr:uid="{9BC823FB-2C07-42BF-837B-AB25A899E415}"/>
    <cellStyle name="Comma 2 2 2 3 4 2 2 3 2" xfId="29542" xr:uid="{F8A0E892-6866-4B84-8CB4-D4B29E2C4B7D}"/>
    <cellStyle name="Comma 2 2 2 3 4 2 2 4" xfId="23363" xr:uid="{6C021899-B3DD-4654-A7E6-8C31665F97C9}"/>
    <cellStyle name="Comma 2 2 2 3 4 2 3" xfId="5252" xr:uid="{0697A4F4-7294-4E56-B23C-02B17C4CBEA1}"/>
    <cellStyle name="Comma 2 2 2 3 4 2 3 2" xfId="20185" xr:uid="{E9027B6E-B00C-4B73-B8FE-9A2B75C991A1}"/>
    <cellStyle name="Comma 2 2 2 3 4 2 4" xfId="18639" xr:uid="{32BD5B55-217A-4334-A86F-B02369775C9F}"/>
    <cellStyle name="Comma 2 2 2 3 4 3" xfId="7063" xr:uid="{C0A341F6-FD0D-4E6D-95F2-5A5756347184}"/>
    <cellStyle name="Comma 2 2 2 3 4 3 2" xfId="10901" xr:uid="{C7BAF39A-E4D6-400A-9620-68D84CEA8A5F}"/>
    <cellStyle name="Comma 2 2 2 3 4 3 2 2" xfId="24913" xr:uid="{7CB27316-CB9F-4778-AC85-27AA01F3080B}"/>
    <cellStyle name="Comma 2 2 2 3 4 3 3" xfId="13996" xr:uid="{15DC8CC1-C197-44E1-B6D2-7A9F8EB00A48}"/>
    <cellStyle name="Comma 2 2 2 3 4 3 3 2" xfId="27999" xr:uid="{7A1333FC-7A46-4B2A-9843-645E7CB6D9DC}"/>
    <cellStyle name="Comma 2 2 2 3 4 3 4" xfId="21820" xr:uid="{3F6FB8FF-0C4A-483E-87B0-BD8275E7B8D1}"/>
    <cellStyle name="Comma 2 2 2 3 4 4" xfId="17096" xr:uid="{92CC6067-CB2F-445A-9F0C-E3FE4984CB6B}"/>
    <cellStyle name="Comma 2 2 2 3 5" xfId="494" xr:uid="{43AEFABA-8237-4251-B04B-2EE8841158A1}"/>
    <cellStyle name="Comma 2 2 2 3 5 2" xfId="2182" xr:uid="{A84ADB3F-4219-4AEC-8991-F9723722B137}"/>
    <cellStyle name="Comma 2 2 2 3 5 2 2" xfId="4389" xr:uid="{A36C9A8E-14C0-4642-BAE8-8F6E50190D30}"/>
    <cellStyle name="Comma 2 2 2 3 5 2 2 2" xfId="10035" xr:uid="{F6701ECF-EF8C-400F-8FFF-D5D08379DE2B}"/>
    <cellStyle name="Comma 2 2 2 3 5 2 2 2 2" xfId="13263" xr:uid="{46700A67-52A1-4872-89DE-0DC359BC1C79}"/>
    <cellStyle name="Comma 2 2 2 3 5 2 2 2 2 2" xfId="27274" xr:uid="{6641CA05-5B85-461D-BFC5-87EFD51A5691}"/>
    <cellStyle name="Comma 2 2 2 3 5 2 2 2 3" xfId="16358" xr:uid="{D9F9EE7F-B1CC-486A-A66F-36149A2FD5C8}"/>
    <cellStyle name="Comma 2 2 2 3 5 2 2 2 3 2" xfId="30360" xr:uid="{65BE31AF-702E-47ED-A92A-1DD64FE866A6}"/>
    <cellStyle name="Comma 2 2 2 3 5 2 2 2 4" xfId="24181" xr:uid="{A1D08448-AF3E-4653-B013-B15E7C48A45E}"/>
    <cellStyle name="Comma 2 2 2 3 5 2 2 3" xfId="6489" xr:uid="{B5587FE3-A245-45D1-86DB-7AABDD334D5F}"/>
    <cellStyle name="Comma 2 2 2 3 5 2 2 3 2" xfId="21422" xr:uid="{0B925B40-1489-4630-BDDD-5CDA3BBB6455}"/>
    <cellStyle name="Comma 2 2 2 3 5 2 2 4" xfId="19457" xr:uid="{57DE82C4-4474-4F9A-B11B-F1CC2C7AA279}"/>
    <cellStyle name="Comma 2 2 2 3 5 2 3" xfId="8039" xr:uid="{2D1E6601-B5A9-4758-A949-F36130614CCB}"/>
    <cellStyle name="Comma 2 2 2 3 5 2 3 2" xfId="11719" xr:uid="{6B1DC135-81B8-4B5B-BD49-BD7BF3E8C4A4}"/>
    <cellStyle name="Comma 2 2 2 3 5 2 3 2 2" xfId="25731" xr:uid="{A6035A7C-02EC-4AD1-80C7-E823148F3563}"/>
    <cellStyle name="Comma 2 2 2 3 5 2 3 3" xfId="14814" xr:uid="{EAC77E39-CF94-418B-B480-8B19D9B18450}"/>
    <cellStyle name="Comma 2 2 2 3 5 2 3 3 2" xfId="28817" xr:uid="{259DAA76-A0B9-4E7B-B8B4-9F6250F24161}"/>
    <cellStyle name="Comma 2 2 2 3 5 2 3 4" xfId="22638" xr:uid="{CD008053-C3D5-4746-A2BF-3426F3890560}"/>
    <cellStyle name="Comma 2 2 2 3 5 2 4" xfId="6070" xr:uid="{99AA88CE-3717-44DA-9357-5B573810AF9E}"/>
    <cellStyle name="Comma 2 2 2 3 5 2 4 2" xfId="21003" xr:uid="{B6A185E6-0A9A-42C3-B9F7-B3D341D4D1D0}"/>
    <cellStyle name="Comma 2 2 2 3 5 2 5" xfId="17914" xr:uid="{AC1384DA-39A8-4EA5-884E-32D57FF761B3}"/>
    <cellStyle name="Comma 2 2 2 3 5 3" xfId="3077" xr:uid="{1795AED3-1D95-41A7-B930-C05675916732}"/>
    <cellStyle name="Comma 2 2 2 3 5 3 2" xfId="8793" xr:uid="{FFF21768-9E02-45AE-92AF-23EEE903B154}"/>
    <cellStyle name="Comma 2 2 2 3 5 3 2 2" xfId="12257" xr:uid="{4743C1AE-62D0-4C93-B0C3-C22B7A4634A1}"/>
    <cellStyle name="Comma 2 2 2 3 5 3 2 2 2" xfId="26269" xr:uid="{739CA23E-D042-4BC6-BEDA-3C4F0D0B30B6}"/>
    <cellStyle name="Comma 2 2 2 3 5 3 2 3" xfId="15352" xr:uid="{9C3FC636-F415-425E-B8B4-57325AD9416C}"/>
    <cellStyle name="Comma 2 2 2 3 5 3 2 3 2" xfId="29355" xr:uid="{DEDBDB46-965C-4E38-A9CA-79B26DFA2918}"/>
    <cellStyle name="Comma 2 2 2 3 5 3 2 4" xfId="23176" xr:uid="{2A24693D-0551-4B30-B03E-35121F951232}"/>
    <cellStyle name="Comma 2 2 2 3 5 3 3" xfId="5063" xr:uid="{1C27AD37-C5E6-4D58-BA69-4FACCBEF789C}"/>
    <cellStyle name="Comma 2 2 2 3 5 3 3 2" xfId="19998" xr:uid="{0A533C6A-1F08-40C8-8F93-6A3418993952}"/>
    <cellStyle name="Comma 2 2 2 3 5 3 4" xfId="18452" xr:uid="{8A6D44B3-5167-4621-B75E-E5AE35BF1E67}"/>
    <cellStyle name="Comma 2 2 2 3 5 4" xfId="6790" xr:uid="{9EBD675D-4A9E-454B-BC87-1D802FA36F1B}"/>
    <cellStyle name="Comma 2 2 2 3 5 4 2" xfId="10714" xr:uid="{15F1009A-D199-4AC5-A5B0-CAA5F8AB27D6}"/>
    <cellStyle name="Comma 2 2 2 3 5 4 2 2" xfId="24726" xr:uid="{7890CE2E-69EE-420F-803B-F938BC85F2DA}"/>
    <cellStyle name="Comma 2 2 2 3 5 4 3" xfId="13809" xr:uid="{9291F68F-3BE7-453D-8E20-21286F030FC5}"/>
    <cellStyle name="Comma 2 2 2 3 5 4 3 2" xfId="27812" xr:uid="{8E32D6AB-EF23-419E-A7BB-5055797B2989}"/>
    <cellStyle name="Comma 2 2 2 3 5 4 4" xfId="21633" xr:uid="{17C6E864-2F5A-4407-9BD0-7382D0180F8B}"/>
    <cellStyle name="Comma 2 2 2 3 5 5" xfId="16909" xr:uid="{0576BC42-2E24-41FD-BA16-E41B4A6F2537}"/>
    <cellStyle name="Comma 2 2 2 3 6" xfId="2927" xr:uid="{8DC9654B-5309-41A7-9328-BD692A0615C4}"/>
    <cellStyle name="Comma 2 2 2 3 6 2" xfId="8665" xr:uid="{68C040DA-F447-4FBE-8C20-DA734209B417}"/>
    <cellStyle name="Comma 2 2 2 3 6 2 2" xfId="12149" xr:uid="{0D366681-FC7C-4789-A93E-F95309A8C646}"/>
    <cellStyle name="Comma 2 2 2 3 6 2 2 2" xfId="26161" xr:uid="{843B8C30-D4C0-4F42-A714-D54D40B68DCB}"/>
    <cellStyle name="Comma 2 2 2 3 6 2 3" xfId="15244" xr:uid="{E224A678-D08F-4C3E-B2B5-C36789D4DF89}"/>
    <cellStyle name="Comma 2 2 2 3 6 2 3 2" xfId="29247" xr:uid="{9DAB8D32-7F56-401A-B771-A82AC8762B03}"/>
    <cellStyle name="Comma 2 2 2 3 6 2 4" xfId="23068" xr:uid="{6EC0D256-F73B-4D70-A17A-FF0D3B206CBD}"/>
    <cellStyle name="Comma 2 2 2 3 6 3" xfId="4954" xr:uid="{76CE8360-CF17-4711-A2FE-079F9206567F}"/>
    <cellStyle name="Comma 2 2 2 3 6 3 2" xfId="19890" xr:uid="{DC2C9E85-1530-4044-9AC6-440E573C8786}"/>
    <cellStyle name="Comma 2 2 2 3 6 4" xfId="18344" xr:uid="{94BFBDD7-4620-4FD4-AC77-D15938E97E9A}"/>
    <cellStyle name="Comma 2 2 2 3 7" xfId="6661" xr:uid="{5E9FAE85-FC19-4CC6-922D-F290EABB9283}"/>
    <cellStyle name="Comma 2 2 2 3 7 2" xfId="10606" xr:uid="{05847DD9-4C4E-4BAA-97C1-239939D0F361}"/>
    <cellStyle name="Comma 2 2 2 3 7 2 2" xfId="24618" xr:uid="{C7B058C1-2F0B-4F2E-9B6D-BC399855B60B}"/>
    <cellStyle name="Comma 2 2 2 3 7 3" xfId="13701" xr:uid="{0A755974-0C4F-4466-B2C3-EE64300DADB2}"/>
    <cellStyle name="Comma 2 2 2 3 7 3 2" xfId="27704" xr:uid="{E4135D0F-62A0-4A9C-8A56-E311DCF630E0}"/>
    <cellStyle name="Comma 2 2 2 3 7 4" xfId="21525" xr:uid="{840094F6-4EE8-4FF9-925A-AA03AD119A73}"/>
    <cellStyle name="Comma 2 2 2 3 8" xfId="16801" xr:uid="{770AE511-6297-4DB5-90CB-79D74BA4EE85}"/>
    <cellStyle name="Comma 2 2 2 4" xfId="306" xr:uid="{B079A6C7-6F26-4B87-883B-925DE0B289DB}"/>
    <cellStyle name="Comma 2 2 2 4 2" xfId="764" xr:uid="{72884FED-FA68-4666-B04E-C069C8E6343A}"/>
    <cellStyle name="Comma 2 2 2 4 2 2" xfId="1583" xr:uid="{DDAED01B-BE10-4C77-BAC8-DA9CC4EE7385}"/>
    <cellStyle name="Comma 2 2 2 4 2 2 2" xfId="3865" xr:uid="{B98871A5-861E-49E0-8CAF-63F7A3EAFD1B}"/>
    <cellStyle name="Comma 2 2 2 4 2 2 2 2" xfId="9564" xr:uid="{8B17866D-7B91-4F5F-85D1-6FFAFB3EEB41}"/>
    <cellStyle name="Comma 2 2 2 4 2 2 2 2 2" xfId="12825" xr:uid="{2DA23E72-B14D-4FE2-A6B1-A6AEE29C4750}"/>
    <cellStyle name="Comma 2 2 2 4 2 2 2 2 2 2" xfId="26836" xr:uid="{5C83C056-B205-4474-A1DD-9EADE3BEB741}"/>
    <cellStyle name="Comma 2 2 2 4 2 2 2 2 3" xfId="15920" xr:uid="{48284B44-5D2D-4202-8CD3-AD4CC571573F}"/>
    <cellStyle name="Comma 2 2 2 4 2 2 2 2 3 2" xfId="29922" xr:uid="{FACF20EA-3E67-4143-B5B5-A6CD8936E2B9}"/>
    <cellStyle name="Comma 2 2 2 4 2 2 2 2 4" xfId="23743" xr:uid="{56B07A31-484F-4A8C-B61F-96A788D3924B}"/>
    <cellStyle name="Comma 2 2 2 4 2 2 2 3" xfId="5632" xr:uid="{460B89FB-CEA0-4E4E-A677-9B15CB654980}"/>
    <cellStyle name="Comma 2 2 2 4 2 2 2 3 2" xfId="20565" xr:uid="{64795F86-E804-4323-8032-4B17E87125AA}"/>
    <cellStyle name="Comma 2 2 2 4 2 2 2 4" xfId="19019" xr:uid="{DE37F6B7-8225-4578-9F6F-ABA5E9E1DCDC}"/>
    <cellStyle name="Comma 2 2 2 4 2 2 3" xfId="7563" xr:uid="{4228763E-A3DF-4601-814D-E7999F1A2244}"/>
    <cellStyle name="Comma 2 2 2 4 2 2 3 2" xfId="11281" xr:uid="{F28D057F-64F1-4A44-BDD9-223E26C15687}"/>
    <cellStyle name="Comma 2 2 2 4 2 2 3 2 2" xfId="25293" xr:uid="{C6E9A512-B93F-4386-BFC4-0E7EDECF42EC}"/>
    <cellStyle name="Comma 2 2 2 4 2 2 3 3" xfId="14376" xr:uid="{690307B9-2677-4756-AB86-EA74CB27872D}"/>
    <cellStyle name="Comma 2 2 2 4 2 2 3 3 2" xfId="28379" xr:uid="{53CF884C-68C2-4D0B-9E66-FFFC27AE2C95}"/>
    <cellStyle name="Comma 2 2 2 4 2 2 3 4" xfId="22200" xr:uid="{632BD3FB-DEEC-4139-942D-89EC0ECA0672}"/>
    <cellStyle name="Comma 2 2 2 4 2 2 4" xfId="17476" xr:uid="{D11F9709-5634-4A67-A2C1-3456D8465CD2}"/>
    <cellStyle name="Comma 2 2 2 4 2 3" xfId="2546" xr:uid="{78A6C6B5-1A07-4AD9-9F7C-FF77AE5AAD41}"/>
    <cellStyle name="Comma 2 2 2 4 2 3 2" xfId="4736" xr:uid="{95D03B74-8C8A-42EE-9F0B-763507D30B6A}"/>
    <cellStyle name="Comma 2 2 2 4 2 3 2 2" xfId="10382" xr:uid="{ECEAAA93-B7AE-41F8-98F5-7E175CA9E026}"/>
    <cellStyle name="Comma 2 2 2 4 2 3 2 2 2" xfId="13510" xr:uid="{8B1C2393-4A52-4F2D-BFEB-E1526AB5434E}"/>
    <cellStyle name="Comma 2 2 2 4 2 3 2 2 2 2" xfId="27521" xr:uid="{56FF9137-0D67-4717-80E6-750C010CD278}"/>
    <cellStyle name="Comma 2 2 2 4 2 3 2 2 3" xfId="16605" xr:uid="{9EB62074-3651-43D9-9C3D-1E7D7B9C77D8}"/>
    <cellStyle name="Comma 2 2 2 4 2 3 2 2 3 2" xfId="30607" xr:uid="{4CF9D729-F768-4565-A9BE-395A13955E9E}"/>
    <cellStyle name="Comma 2 2 2 4 2 3 2 2 4" xfId="24428" xr:uid="{99DCF75F-FB38-4C92-8348-2EF390FF3D72}"/>
    <cellStyle name="Comma 2 2 2 4 2 3 2 3" xfId="6317" xr:uid="{E6AB2528-25A0-4FF3-825A-7F9530F1FD2D}"/>
    <cellStyle name="Comma 2 2 2 4 2 3 2 3 2" xfId="21250" xr:uid="{C202F3A5-AA29-4F86-98AF-89A8107F9780}"/>
    <cellStyle name="Comma 2 2 2 4 2 3 2 4" xfId="19704" xr:uid="{7898EED6-7708-4D89-8EB9-AC83A354ED5E}"/>
    <cellStyle name="Comma 2 2 2 4 2 3 3" xfId="8400" xr:uid="{3B04F68B-5627-4FBD-B247-D38041A49458}"/>
    <cellStyle name="Comma 2 2 2 4 2 3 3 2" xfId="11966" xr:uid="{1611339A-DF29-488F-9EB0-740CABF704D4}"/>
    <cellStyle name="Comma 2 2 2 4 2 3 3 2 2" xfId="25978" xr:uid="{DF5C9736-7D32-449E-B558-E807D4062930}"/>
    <cellStyle name="Comma 2 2 2 4 2 3 3 3" xfId="15061" xr:uid="{EB51561B-DB39-48DA-823D-1DCF482D5456}"/>
    <cellStyle name="Comma 2 2 2 4 2 3 3 3 2" xfId="29064" xr:uid="{699CC1B0-56FB-4157-BBB9-5844E2868782}"/>
    <cellStyle name="Comma 2 2 2 4 2 3 3 4" xfId="22885" xr:uid="{B9520512-4B09-4AA9-A458-283AF2CFE1DE}"/>
    <cellStyle name="Comma 2 2 2 4 2 3 4" xfId="18161" xr:uid="{0CF03379-C59C-4727-8E24-006113D422EA}"/>
    <cellStyle name="Comma 2 2 2 4 2 4" xfId="3247" xr:uid="{AACC32A0-1593-45A4-B836-418B3B5A7BCE}"/>
    <cellStyle name="Comma 2 2 2 4 2 4 2" xfId="8947" xr:uid="{72DC80DB-D17C-45C0-8867-D96355BE79A7}"/>
    <cellStyle name="Comma 2 2 2 4 2 4 2 2" xfId="12356" xr:uid="{26C47DC4-2A98-4948-8852-50FD3F38C7D8}"/>
    <cellStyle name="Comma 2 2 2 4 2 4 2 2 2" xfId="26368" xr:uid="{F5DCCB6D-4286-43BD-8C36-5C3428671479}"/>
    <cellStyle name="Comma 2 2 2 4 2 4 2 3" xfId="15451" xr:uid="{0C5687A3-F723-49E5-B44C-073ED07E6F9F}"/>
    <cellStyle name="Comma 2 2 2 4 2 4 2 3 2" xfId="29454" xr:uid="{951456A7-7A1C-4AE6-AB57-16A6B0E754B0}"/>
    <cellStyle name="Comma 2 2 2 4 2 4 2 4" xfId="23275" xr:uid="{865FD3CA-C468-4FFC-B11F-033CC33C8598}"/>
    <cellStyle name="Comma 2 2 2 4 2 4 3" xfId="5164" xr:uid="{4D532340-58FC-4CA7-B439-2C3FA789B557}"/>
    <cellStyle name="Comma 2 2 2 4 2 4 3 2" xfId="20097" xr:uid="{2D2FAC95-235E-484D-A90B-7BF0BA5E4829}"/>
    <cellStyle name="Comma 2 2 2 4 2 4 4" xfId="18551" xr:uid="{239BBB2D-5E1C-4925-8BD9-8118F98377F8}"/>
    <cellStyle name="Comma 2 2 2 4 2 5" xfId="6946" xr:uid="{1AD80EE7-8B01-4130-A2B3-5AF216FD1B67}"/>
    <cellStyle name="Comma 2 2 2 4 2 5 2" xfId="10813" xr:uid="{7108A619-4435-4410-8960-03185C6FD76D}"/>
    <cellStyle name="Comma 2 2 2 4 2 5 2 2" xfId="24825" xr:uid="{7C857AC6-3BB2-4EAF-80CC-0959D1638273}"/>
    <cellStyle name="Comma 2 2 2 4 2 5 3" xfId="13908" xr:uid="{71C867BD-31E2-42B8-8A47-38626AF33AF1}"/>
    <cellStyle name="Comma 2 2 2 4 2 5 3 2" xfId="27911" xr:uid="{6F8EF73D-2C06-4350-9453-0BC7196D7645}"/>
    <cellStyle name="Comma 2 2 2 4 2 5 4" xfId="21732" xr:uid="{F3684D57-A620-41C1-A8D6-190FB3A05CF5}"/>
    <cellStyle name="Comma 2 2 2 4 2 6" xfId="17008" xr:uid="{981F58EA-EF6E-4E7C-AF42-D15F2E492A99}"/>
    <cellStyle name="Comma 2 2 2 4 3" xfId="1143" xr:uid="{8B7B209C-37CF-43C4-AFAC-727B2F614414}"/>
    <cellStyle name="Comma 2 2 2 4 3 2" xfId="3453" xr:uid="{6306B304-DA9A-4439-9BBF-0C1460173D73}"/>
    <cellStyle name="Comma 2 2 2 4 3 2 2" xfId="9153" xr:uid="{4E4DA113-3311-404D-A713-E012C95CC113}"/>
    <cellStyle name="Comma 2 2 2 4 3 2 2 2" xfId="12499" xr:uid="{8564E2BA-CB56-4875-B42D-894F78EBA9F0}"/>
    <cellStyle name="Comma 2 2 2 4 3 2 2 2 2" xfId="26511" xr:uid="{2EEED943-6F90-4F27-98B5-168F766A23F8}"/>
    <cellStyle name="Comma 2 2 2 4 3 2 2 3" xfId="15594" xr:uid="{49D63FFE-99EB-4AD9-9B90-23914AF73453}"/>
    <cellStyle name="Comma 2 2 2 4 3 2 2 3 2" xfId="29597" xr:uid="{55BD92DC-171A-497C-9CBE-07799F1FF32C}"/>
    <cellStyle name="Comma 2 2 2 4 3 2 2 4" xfId="23418" xr:uid="{5AD12780-6C10-4F1C-A8A8-D71F7094066B}"/>
    <cellStyle name="Comma 2 2 2 4 3 2 3" xfId="5307" xr:uid="{3C0C73C5-EE61-4A29-AEC9-B748EB264C7C}"/>
    <cellStyle name="Comma 2 2 2 4 3 2 3 2" xfId="20240" xr:uid="{3AF31300-8CED-4310-8496-E583E62849D7}"/>
    <cellStyle name="Comma 2 2 2 4 3 2 4" xfId="18694" xr:uid="{33CCE5FB-A536-4026-8236-2444B18AB0E8}"/>
    <cellStyle name="Comma 2 2 2 4 3 3" xfId="7152" xr:uid="{4A986A18-96E6-4176-A007-86430F5255DF}"/>
    <cellStyle name="Comma 2 2 2 4 3 3 2" xfId="10956" xr:uid="{B4B1CD4A-E397-4048-8470-BA68D91BEC8E}"/>
    <cellStyle name="Comma 2 2 2 4 3 3 2 2" xfId="24968" xr:uid="{BA513E8D-ED30-4C66-A5F2-0497572443CC}"/>
    <cellStyle name="Comma 2 2 2 4 3 3 3" xfId="14051" xr:uid="{24504447-B761-40EA-8511-D817BE9E8ABF}"/>
    <cellStyle name="Comma 2 2 2 4 3 3 3 2" xfId="28054" xr:uid="{81FD5623-22C1-49CD-9F35-83302672F705}"/>
    <cellStyle name="Comma 2 2 2 4 3 3 4" xfId="21875" xr:uid="{25BE073B-F0C6-4E95-A5A5-3BDDAE95C7FE}"/>
    <cellStyle name="Comma 2 2 2 4 3 4" xfId="17151" xr:uid="{4F280FFB-0202-4857-A599-7DC5982A2477}"/>
    <cellStyle name="Comma 2 2 2 4 4" xfId="518" xr:uid="{C735C199-8564-43A3-9369-275FEF281E01}"/>
    <cellStyle name="Comma 2 2 2 4 4 2" xfId="3088" xr:uid="{74177512-58C0-4185-B3AA-A33068532FCB}"/>
    <cellStyle name="Comma 2 2 2 4 4 2 2" xfId="8803" xr:uid="{9747F112-61C7-4CDD-A07D-DF4A522B3DDF}"/>
    <cellStyle name="Comma 2 2 2 4 4 2 2 2" xfId="12264" xr:uid="{CA0283AF-EC06-4AC4-9462-04D365BE791D}"/>
    <cellStyle name="Comma 2 2 2 4 4 2 2 2 2" xfId="26276" xr:uid="{E77A3860-F019-462E-A56E-5F8D4965CBA5}"/>
    <cellStyle name="Comma 2 2 2 4 4 2 2 3" xfId="15359" xr:uid="{7A84D796-9123-4DF3-BCDD-B28CCE4B2B5C}"/>
    <cellStyle name="Comma 2 2 2 4 4 2 2 3 2" xfId="29362" xr:uid="{75CC7726-FE23-4650-B407-2F146B14BC21}"/>
    <cellStyle name="Comma 2 2 2 4 4 2 2 4" xfId="23183" xr:uid="{FBFEC298-0302-4E7C-B562-8DC1E0666E26}"/>
    <cellStyle name="Comma 2 2 2 4 4 2 3" xfId="5070" xr:uid="{629927BE-33E6-47D5-886D-BA50A2B48CAB}"/>
    <cellStyle name="Comma 2 2 2 4 4 2 3 2" xfId="20005" xr:uid="{DAB1D842-DC45-4310-90BC-8A6E6D1F8B68}"/>
    <cellStyle name="Comma 2 2 2 4 4 2 4" xfId="18459" xr:uid="{B37FCCF3-59B5-4698-B919-66F2042E940B}"/>
    <cellStyle name="Comma 2 2 2 4 4 3" xfId="6801" xr:uid="{45FB8FD8-2DC3-4809-961B-C2C96D6BBD87}"/>
    <cellStyle name="Comma 2 2 2 4 4 3 2" xfId="10721" xr:uid="{A263AC67-552E-4501-9646-66A7D04E72D6}"/>
    <cellStyle name="Comma 2 2 2 4 4 3 2 2" xfId="24733" xr:uid="{A7FB20B2-C08D-46C7-9512-A8FDC675F695}"/>
    <cellStyle name="Comma 2 2 2 4 4 3 3" xfId="13816" xr:uid="{ECEB2147-017B-47A9-A90E-44D5773C5B6D}"/>
    <cellStyle name="Comma 2 2 2 4 4 3 3 2" xfId="27819" xr:uid="{920FA820-52B6-4C18-B3A2-FEB217B77742}"/>
    <cellStyle name="Comma 2 2 2 4 4 3 4" xfId="21640" xr:uid="{DBF0753D-A0D4-410B-AB42-6771C1B7EE2E}"/>
    <cellStyle name="Comma 2 2 2 4 4 4" xfId="16916" xr:uid="{052D97AA-270B-4223-B683-B0C47FE4251D}"/>
    <cellStyle name="Comma 2 2 2 4 5" xfId="2982" xr:uid="{EA1AB721-FF49-4534-82F4-66136F2AA0F8}"/>
    <cellStyle name="Comma 2 2 2 4 5 2" xfId="8710" xr:uid="{076B7AC8-29AE-4636-8B96-422C412C865C}"/>
    <cellStyle name="Comma 2 2 2 4 5 2 2" xfId="12192" xr:uid="{E986EB2D-776C-42D7-BCCC-C21465855E42}"/>
    <cellStyle name="Comma 2 2 2 4 5 2 2 2" xfId="26204" xr:uid="{089523D5-0232-4D7F-B740-FB98B1CEA47D}"/>
    <cellStyle name="Comma 2 2 2 4 5 2 3" xfId="15287" xr:uid="{8437E4E3-30E7-4F9C-8CE5-9FF3BF20591E}"/>
    <cellStyle name="Comma 2 2 2 4 5 2 3 2" xfId="29290" xr:uid="{87705EBC-E452-4C4B-9640-FEA40528D176}"/>
    <cellStyle name="Comma 2 2 2 4 5 2 4" xfId="23111" xr:uid="{679F51F3-5402-4E8F-8FE5-DB2774857B51}"/>
    <cellStyle name="Comma 2 2 2 4 5 3" xfId="4997" xr:uid="{43E78AAF-B39B-49BE-8DF6-D87FAA83B0CC}"/>
    <cellStyle name="Comma 2 2 2 4 5 3 2" xfId="19933" xr:uid="{2F9E1D25-49B3-4D65-9C93-95C009B4B7B9}"/>
    <cellStyle name="Comma 2 2 2 4 5 4" xfId="18387" xr:uid="{BF3AC786-ED78-4534-A84D-9FCE586EACA1}"/>
    <cellStyle name="Comma 2 2 2 4 6" xfId="6706" xr:uid="{B2390849-921F-4F29-B5E8-7219D2D5DC2A}"/>
    <cellStyle name="Comma 2 2 2 4 6 2" xfId="10649" xr:uid="{312AAB12-CE08-4FEC-920D-AF2033BA9BA8}"/>
    <cellStyle name="Comma 2 2 2 4 6 2 2" xfId="24661" xr:uid="{54B1CC82-6829-419D-B60E-AD78BA12DEC1}"/>
    <cellStyle name="Comma 2 2 2 4 6 3" xfId="13744" xr:uid="{DA4EE959-F4B6-42F1-8AD3-861DF96598AF}"/>
    <cellStyle name="Comma 2 2 2 4 6 3 2" xfId="27747" xr:uid="{0E285F23-06E1-4AC0-81A5-81418E97A7F4}"/>
    <cellStyle name="Comma 2 2 2 4 6 4" xfId="21568" xr:uid="{5AC6C0C1-1A23-4344-8E0F-B9857DC05D36}"/>
    <cellStyle name="Comma 2 2 2 4 7" xfId="16844" xr:uid="{8992C621-79F7-4CB7-A389-DB9F52D0660D}"/>
    <cellStyle name="Comma 2 2 2 5" xfId="164" xr:uid="{17CE8F7E-D1B8-4B38-AEE1-AA824A9BF8D5}"/>
    <cellStyle name="Comma 2 2 2 5 2" xfId="782" xr:uid="{F473868A-742E-4C76-82A3-2A9016796191}"/>
    <cellStyle name="Comma 2 2 2 5 2 2" xfId="1625" xr:uid="{A66FDB32-2485-4ABE-BD68-5D10A7A02C07}"/>
    <cellStyle name="Comma 2 2 2 5 2 2 2" xfId="3907" xr:uid="{95709203-8F6F-42C9-B372-0AE527709A51}"/>
    <cellStyle name="Comma 2 2 2 5 2 2 2 2" xfId="9606" xr:uid="{DB52297D-E5C6-49BF-AFC8-4FFAE19B142B}"/>
    <cellStyle name="Comma 2 2 2 5 2 2 2 2 2" xfId="12864" xr:uid="{49B7CCEE-20E9-435B-8876-774704722DDE}"/>
    <cellStyle name="Comma 2 2 2 5 2 2 2 2 2 2" xfId="26875" xr:uid="{82129B60-9BF7-44DB-BA25-6E8B3B09E014}"/>
    <cellStyle name="Comma 2 2 2 5 2 2 2 2 3" xfId="15959" xr:uid="{C2AC84C4-F731-4EE6-BE20-468E0B275765}"/>
    <cellStyle name="Comma 2 2 2 5 2 2 2 2 3 2" xfId="29961" xr:uid="{FF609A6C-B6FF-4C87-8764-482133F4FC7C}"/>
    <cellStyle name="Comma 2 2 2 5 2 2 2 2 4" xfId="23782" xr:uid="{EC02FFF8-0B5F-4BCF-B427-EB0E38738634}"/>
    <cellStyle name="Comma 2 2 2 5 2 2 2 3" xfId="5671" xr:uid="{5E58E805-024C-4688-8FF0-7D38548FB635}"/>
    <cellStyle name="Comma 2 2 2 5 2 2 2 3 2" xfId="20604" xr:uid="{5A1399CC-C8FD-4982-BFE6-6E85167849B1}"/>
    <cellStyle name="Comma 2 2 2 5 2 2 2 4" xfId="19058" xr:uid="{A363F96C-D854-4D6E-A1C9-5C19D0B8E744}"/>
    <cellStyle name="Comma 2 2 2 5 2 2 3" xfId="7605" xr:uid="{CD535C69-04B8-4D84-813B-5710750741AD}"/>
    <cellStyle name="Comma 2 2 2 5 2 2 3 2" xfId="11320" xr:uid="{3707EE52-0E79-4163-B48C-233C925173E3}"/>
    <cellStyle name="Comma 2 2 2 5 2 2 3 2 2" xfId="25332" xr:uid="{DE320A1E-E90E-4044-AF1F-293FCE3F04C3}"/>
    <cellStyle name="Comma 2 2 2 5 2 2 3 3" xfId="14415" xr:uid="{49311D1F-79D0-4608-9B4F-A749913038FB}"/>
    <cellStyle name="Comma 2 2 2 5 2 2 3 3 2" xfId="28418" xr:uid="{7D59C6C3-89F8-476D-A457-DF3B70DD3C26}"/>
    <cellStyle name="Comma 2 2 2 5 2 2 3 4" xfId="22239" xr:uid="{033F4C1F-2D1A-457F-BB86-E35906F97E70}"/>
    <cellStyle name="Comma 2 2 2 5 2 2 4" xfId="17515" xr:uid="{FD95F7E6-57CD-4845-B68F-E5FB4A3D6DF2}"/>
    <cellStyle name="Comma 2 2 2 5 2 3" xfId="2578" xr:uid="{AF55C6E1-7696-4FD0-98C5-E7D4289B1D70}"/>
    <cellStyle name="Comma 2 2 2 5 2 3 2" xfId="4768" xr:uid="{4F41C4A8-EFCA-497D-94B2-1E44D7EE6939}"/>
    <cellStyle name="Comma 2 2 2 5 2 3 2 2" xfId="10414" xr:uid="{F619C25B-3EAD-4D17-88BA-D29429B1C5FC}"/>
    <cellStyle name="Comma 2 2 2 5 2 3 2 2 2" xfId="13539" xr:uid="{0B78E359-3864-47C5-A60F-70E45D62BE84}"/>
    <cellStyle name="Comma 2 2 2 5 2 3 2 2 2 2" xfId="27550" xr:uid="{6C83E4A7-8A9B-474C-9302-567D0B44226A}"/>
    <cellStyle name="Comma 2 2 2 5 2 3 2 2 3" xfId="16634" xr:uid="{4A2B683D-3D39-4ADF-BF1C-89E896297086}"/>
    <cellStyle name="Comma 2 2 2 5 2 3 2 2 3 2" xfId="30636" xr:uid="{21B058FF-C110-4681-851C-E9AD8B8F1B9D}"/>
    <cellStyle name="Comma 2 2 2 5 2 3 2 2 4" xfId="24457" xr:uid="{44D191D9-F253-4D62-9CC4-E31EF5A2E66E}"/>
    <cellStyle name="Comma 2 2 2 5 2 3 2 3" xfId="6346" xr:uid="{FF4605EC-CF0F-4359-883B-E2B28244FC3B}"/>
    <cellStyle name="Comma 2 2 2 5 2 3 2 3 2" xfId="21279" xr:uid="{539E6F29-1548-4691-9F00-B69EC285F75C}"/>
    <cellStyle name="Comma 2 2 2 5 2 3 2 4" xfId="19733" xr:uid="{62CC8AFB-D024-4635-87F8-63157B87F188}"/>
    <cellStyle name="Comma 2 2 2 5 2 3 3" xfId="8432" xr:uid="{E6BF271F-5313-4447-9D3C-CC81947E8B52}"/>
    <cellStyle name="Comma 2 2 2 5 2 3 3 2" xfId="11995" xr:uid="{5E59C809-7F43-452C-94AB-CB72D91D6BAD}"/>
    <cellStyle name="Comma 2 2 2 5 2 3 3 2 2" xfId="26007" xr:uid="{AF8447F5-1152-46E0-AF95-E85BF87D01B4}"/>
    <cellStyle name="Comma 2 2 2 5 2 3 3 3" xfId="15090" xr:uid="{0ECD45DA-8A9B-41C4-ACEB-F31573DC1668}"/>
    <cellStyle name="Comma 2 2 2 5 2 3 3 3 2" xfId="29093" xr:uid="{8850C11B-61A8-43DA-AF11-A8E58808FCAD}"/>
    <cellStyle name="Comma 2 2 2 5 2 3 3 4" xfId="22914" xr:uid="{8441E90B-9A77-45D9-8363-EA44E969823C}"/>
    <cellStyle name="Comma 2 2 2 5 2 3 4" xfId="18190" xr:uid="{FD59C466-2016-4F33-A1E6-6ADDBD1EBA66}"/>
    <cellStyle name="Comma 2 2 2 5 2 4" xfId="3265" xr:uid="{C0080E02-3526-4802-AA51-23568B9E7245}"/>
    <cellStyle name="Comma 2 2 2 5 2 4 2" xfId="8965" xr:uid="{E678037F-5F6A-49A7-A2F3-9BF958E0CF1B}"/>
    <cellStyle name="Comma 2 2 2 5 2 4 2 2" xfId="12370" xr:uid="{D73BA6F2-E04D-45FA-954C-99C90B9C98A9}"/>
    <cellStyle name="Comma 2 2 2 5 2 4 2 2 2" xfId="26382" xr:uid="{539721D4-62B0-49B3-BFDE-32C2F2A7C011}"/>
    <cellStyle name="Comma 2 2 2 5 2 4 2 3" xfId="15465" xr:uid="{AEA07E2C-0CB4-412B-8A4F-00D7B8018D12}"/>
    <cellStyle name="Comma 2 2 2 5 2 4 2 3 2" xfId="29468" xr:uid="{9D14C778-BB0D-4C26-9D05-40F1E4CCE9F8}"/>
    <cellStyle name="Comma 2 2 2 5 2 4 2 4" xfId="23289" xr:uid="{724B5BE3-5456-4CF5-8B44-B48590702967}"/>
    <cellStyle name="Comma 2 2 2 5 2 4 3" xfId="5178" xr:uid="{8CAF951D-3118-4E07-9110-2C0C4BA88C58}"/>
    <cellStyle name="Comma 2 2 2 5 2 4 3 2" xfId="20111" xr:uid="{AF0D0D29-CB07-49BB-8852-F524B7CD1E02}"/>
    <cellStyle name="Comma 2 2 2 5 2 4 4" xfId="18565" xr:uid="{910CA3B0-7E84-4161-87F3-6A1DF4A15B13}"/>
    <cellStyle name="Comma 2 2 2 5 2 5" xfId="6964" xr:uid="{F0F3FDFE-2E3D-4661-829D-7950F093B4C5}"/>
    <cellStyle name="Comma 2 2 2 5 2 5 2" xfId="10827" xr:uid="{EEB5716D-E05A-4EC1-91D5-2D9D3637562B}"/>
    <cellStyle name="Comma 2 2 2 5 2 5 2 2" xfId="24839" xr:uid="{062ED18D-DE34-40E2-AA70-FD9E25238E68}"/>
    <cellStyle name="Comma 2 2 2 5 2 5 3" xfId="13922" xr:uid="{AC5A8AF2-20FE-4EDB-BF69-753AB0FE6BFB}"/>
    <cellStyle name="Comma 2 2 2 5 2 5 3 2" xfId="27925" xr:uid="{6E697E45-5136-417D-9CD5-229AEAD1F078}"/>
    <cellStyle name="Comma 2 2 2 5 2 5 4" xfId="21746" xr:uid="{6B4E71E0-4559-4871-82C2-CF9397106537}"/>
    <cellStyle name="Comma 2 2 2 5 2 6" xfId="17022" xr:uid="{60ED4B56-CEBF-40BE-B5FC-41CD8A802515}"/>
    <cellStyle name="Comma 2 2 2 5 3" xfId="1196" xr:uid="{63AF6AEC-8B40-48D3-B5E6-9B2BCB060FF9}"/>
    <cellStyle name="Comma 2 2 2 5 3 2" xfId="3498" xr:uid="{99DEF267-8916-4793-9B18-76C079F77C25}"/>
    <cellStyle name="Comma 2 2 2 5 3 2 2" xfId="9198" xr:uid="{14D03539-07F6-4B27-9B34-D8CA43D03CC3}"/>
    <cellStyle name="Comma 2 2 2 5 3 2 2 2" xfId="12539" xr:uid="{0C05ECA4-D9C7-4571-B0B3-8F773F78E6E0}"/>
    <cellStyle name="Comma 2 2 2 5 3 2 2 2 2" xfId="26551" xr:uid="{C507CCFA-4DB9-4C78-9B8B-52298B98269D}"/>
    <cellStyle name="Comma 2 2 2 5 3 2 2 3" xfId="15634" xr:uid="{0888D89A-F636-40FE-86CB-5C01441018FC}"/>
    <cellStyle name="Comma 2 2 2 5 3 2 2 3 2" xfId="29637" xr:uid="{E04A1E1C-D5D6-483A-98E8-573F3E29FC26}"/>
    <cellStyle name="Comma 2 2 2 5 3 2 2 4" xfId="23458" xr:uid="{ECBD5BB1-4228-48C5-AE7F-83E642DAD0F8}"/>
    <cellStyle name="Comma 2 2 2 5 3 2 3" xfId="5347" xr:uid="{726DCFF0-CEFD-4DE5-961B-9077BEE56F89}"/>
    <cellStyle name="Comma 2 2 2 5 3 2 3 2" xfId="20280" xr:uid="{DC7E2EDA-A705-4CC2-B5D9-F363AE0D2FB9}"/>
    <cellStyle name="Comma 2 2 2 5 3 2 4" xfId="18734" xr:uid="{964EB76A-5623-4915-978D-3D51FAB8FC94}"/>
    <cellStyle name="Comma 2 2 2 5 3 3" xfId="7197" xr:uid="{42997D61-4DCF-4BBB-AAB5-9FB03C86350B}"/>
    <cellStyle name="Comma 2 2 2 5 3 3 2" xfId="10996" xr:uid="{A9A6C3D5-A039-4F50-BF6F-CEE5B4A3E93D}"/>
    <cellStyle name="Comma 2 2 2 5 3 3 2 2" xfId="25008" xr:uid="{2C10072B-F555-41DF-BE06-6C2BB7E83175}"/>
    <cellStyle name="Comma 2 2 2 5 3 3 3" xfId="14091" xr:uid="{AB71F875-A59A-47F7-8E75-1818C16529C1}"/>
    <cellStyle name="Comma 2 2 2 5 3 3 3 2" xfId="28094" xr:uid="{765CE70F-A7FA-4B3C-BA99-B2AB9D73E60F}"/>
    <cellStyle name="Comma 2 2 2 5 3 3 4" xfId="21915" xr:uid="{85BB7EEB-4013-4E5A-A96D-F70255F4161A}"/>
    <cellStyle name="Comma 2 2 2 5 3 4" xfId="17191" xr:uid="{30038657-0ECD-4B3B-B369-7E632C04E9B7}"/>
    <cellStyle name="Comma 2 2 2 5 4" xfId="2280" xr:uid="{C36414BA-FF5E-4C17-9ED8-3CEC56322CE7}"/>
    <cellStyle name="Comma 2 2 2 5 4 2" xfId="4471" xr:uid="{ADE857FC-F154-4463-897D-44741FEBCFC1}"/>
    <cellStyle name="Comma 2 2 2 5 4 2 2" xfId="10117" xr:uid="{F27B1F0A-E637-4F16-8F59-4D10699C9D88}"/>
    <cellStyle name="Comma 2 2 2 5 4 2 2 2" xfId="13319" xr:uid="{2279BC2A-2571-48E7-B2B8-147B9BFA35E1}"/>
    <cellStyle name="Comma 2 2 2 5 4 2 2 2 2" xfId="27330" xr:uid="{6B7FB054-6052-4835-BFB2-8625D3CAFB5A}"/>
    <cellStyle name="Comma 2 2 2 5 4 2 2 3" xfId="16414" xr:uid="{91F15870-FF34-4806-89E7-44F4467E5F68}"/>
    <cellStyle name="Comma 2 2 2 5 4 2 2 3 2" xfId="30416" xr:uid="{560EA2F5-30B9-4F82-AC9A-F0141FECA6CA}"/>
    <cellStyle name="Comma 2 2 2 5 4 2 2 4" xfId="24237" xr:uid="{BD4A173E-66E7-4078-844F-35A02D113E32}"/>
    <cellStyle name="Comma 2 2 2 5 4 2 3" xfId="6126" xr:uid="{1DC5D19F-78F6-4DB5-A247-13EC26849DEE}"/>
    <cellStyle name="Comma 2 2 2 5 4 2 3 2" xfId="21059" xr:uid="{E3BD2C49-A45F-4DDB-9D1D-1E5B550AA8C1}"/>
    <cellStyle name="Comma 2 2 2 5 4 2 4" xfId="19513" xr:uid="{6A2D62F5-D0A2-4EC7-AC74-4273EDAA31EB}"/>
    <cellStyle name="Comma 2 2 2 5 4 3" xfId="8135" xr:uid="{204A6AFF-8E3B-4B01-8FCA-67FA8E693000}"/>
    <cellStyle name="Comma 2 2 2 5 4 3 2" xfId="11775" xr:uid="{9626B9E3-0920-4AE3-B303-254847258C86}"/>
    <cellStyle name="Comma 2 2 2 5 4 3 2 2" xfId="25787" xr:uid="{C6C5D916-9CFF-40CC-A443-2C06CCC9CE34}"/>
    <cellStyle name="Comma 2 2 2 5 4 3 3" xfId="14870" xr:uid="{0EE77153-473B-4678-8B2E-5F93BDB54692}"/>
    <cellStyle name="Comma 2 2 2 5 4 3 3 2" xfId="28873" xr:uid="{DE8925BD-56E8-4995-90D1-2406A319C41F}"/>
    <cellStyle name="Comma 2 2 2 5 4 3 4" xfId="22694" xr:uid="{4D9F60CE-D4E8-45BD-9237-AEE1EAA4210A}"/>
    <cellStyle name="Comma 2 2 2 5 4 4" xfId="17970" xr:uid="{C80889EF-42BC-46D0-BB77-816093B8410D}"/>
    <cellStyle name="Comma 2 2 2 5 5" xfId="2876" xr:uid="{ACD13F94-D715-4379-8947-DF692C0A9E5B}"/>
    <cellStyle name="Comma 2 2 2 5 5 2" xfId="8624" xr:uid="{EFA0A54C-D1B0-42E6-B08D-399E9A2D7C09}"/>
    <cellStyle name="Comma 2 2 2 5 5 2 2" xfId="12122" xr:uid="{3BD117EF-1AA5-453D-A39E-C5AE097C9248}"/>
    <cellStyle name="Comma 2 2 2 5 5 2 2 2" xfId="26134" xr:uid="{B7FA6587-6CFB-422A-B788-BED80E9DE28C}"/>
    <cellStyle name="Comma 2 2 2 5 5 2 3" xfId="15217" xr:uid="{BF379EA2-FB1A-4E59-9F2C-40A6CEE2D282}"/>
    <cellStyle name="Comma 2 2 2 5 5 2 3 2" xfId="29220" xr:uid="{40C25383-8ACC-4122-92A7-B605E1B4F134}"/>
    <cellStyle name="Comma 2 2 2 5 5 2 4" xfId="23041" xr:uid="{E65CA5E7-CFE8-4793-BEB5-97B66B15BE0C}"/>
    <cellStyle name="Comma 2 2 2 5 5 3" xfId="4927" xr:uid="{039F4B5F-A3D5-4B0C-9CF5-3FA19F19D00C}"/>
    <cellStyle name="Comma 2 2 2 5 5 3 2" xfId="19863" xr:uid="{ABE4CD86-BD1C-4FC5-954C-5839AC6F37A3}"/>
    <cellStyle name="Comma 2 2 2 5 5 4" xfId="18317" xr:uid="{819D7BD9-C7BE-4DEA-B8A4-40D7E1D93654}"/>
    <cellStyle name="Comma 2 2 2 5 6" xfId="6620" xr:uid="{F7AAE04C-9A89-4DFD-BD5D-FB9AA117B33B}"/>
    <cellStyle name="Comma 2 2 2 5 6 2" xfId="10579" xr:uid="{A5635C44-A06D-4CE4-89AC-4D08F23E3F6A}"/>
    <cellStyle name="Comma 2 2 2 5 6 2 2" xfId="24591" xr:uid="{AA8E69E1-C3BC-456A-AD5F-9AF408C74819}"/>
    <cellStyle name="Comma 2 2 2 5 6 3" xfId="13674" xr:uid="{FA330247-F899-4BA8-91ED-D13C756A762D}"/>
    <cellStyle name="Comma 2 2 2 5 6 3 2" xfId="27677" xr:uid="{1F12BB4D-AD97-430F-BD1E-02C488AC7184}"/>
    <cellStyle name="Comma 2 2 2 5 6 4" xfId="21498" xr:uid="{554FCC11-27E0-448D-A42C-8B7694D53C0B}"/>
    <cellStyle name="Comma 2 2 2 5 7" xfId="16774" xr:uid="{6154EB7F-6A8E-446A-8EDF-768463647E5C}"/>
    <cellStyle name="Comma 2 2 2 6" xfId="195" xr:uid="{C2163D22-60B2-40F1-91AD-51A879CA427D}"/>
    <cellStyle name="Comma 2 2 2 6 10" xfId="2063" xr:uid="{370D4576-4C5E-4DEA-BE00-BF97DA822F83}"/>
    <cellStyle name="Comma 2 2 2 6 10 2" xfId="4307" xr:uid="{06E1B518-A147-471C-81F8-6B473E3886EE}"/>
    <cellStyle name="Comma 2 2 2 6 10 2 2" xfId="9954" xr:uid="{7F4A38B8-455C-4054-842F-BC977F452699}"/>
    <cellStyle name="Comma 2 2 2 6 10 2 2 2" xfId="13204" xr:uid="{A7D7777C-BA02-4BE7-9B84-BD61D16F9D6D}"/>
    <cellStyle name="Comma 2 2 2 6 10 2 2 2 2" xfId="27215" xr:uid="{5E31D7D3-D59D-4616-AFCE-FD0C580CAC41}"/>
    <cellStyle name="Comma 2 2 2 6 10 2 2 3" xfId="16299" xr:uid="{0B120F26-891A-4E96-8E53-99EB1B85F546}"/>
    <cellStyle name="Comma 2 2 2 6 10 2 2 3 2" xfId="30301" xr:uid="{D5605849-E3E4-4D69-A26A-E9BF1015A769}"/>
    <cellStyle name="Comma 2 2 2 6 10 2 2 4" xfId="24122" xr:uid="{215B68D1-019D-4ABF-922D-28B2EEFBCB9B}"/>
    <cellStyle name="Comma 2 2 2 6 10 2 3" xfId="6011" xr:uid="{91249165-E69A-4727-9E0D-A37FFB9021E1}"/>
    <cellStyle name="Comma 2 2 2 6 10 2 3 2" xfId="20944" xr:uid="{A0554D15-D24A-46E7-A796-64CEB7615704}"/>
    <cellStyle name="Comma 2 2 2 6 10 2 4" xfId="19398" xr:uid="{F4812F13-F84C-4A5E-ABA9-BDF298C9E196}"/>
    <cellStyle name="Comma 2 2 2 6 10 3" xfId="7953" xr:uid="{AD081939-A257-400C-90FB-B0C17CDD0689}"/>
    <cellStyle name="Comma 2 2 2 6 10 3 2" xfId="11660" xr:uid="{828DA4C1-CD2C-4B46-B911-858937D380F5}"/>
    <cellStyle name="Comma 2 2 2 6 10 3 2 2" xfId="25672" xr:uid="{4B15E394-3E8C-4A93-A9E5-D18D041CAFE0}"/>
    <cellStyle name="Comma 2 2 2 6 10 3 3" xfId="14755" xr:uid="{29EED45C-C4C1-47C7-B011-5046A584F623}"/>
    <cellStyle name="Comma 2 2 2 6 10 3 3 2" xfId="28758" xr:uid="{4717C487-C55C-42AC-817F-138EB051D459}"/>
    <cellStyle name="Comma 2 2 2 6 10 3 4" xfId="22579" xr:uid="{9656B108-F766-4776-8352-A15B20929CDC}"/>
    <cellStyle name="Comma 2 2 2 6 10 4" xfId="17855" xr:uid="{1DDEDD76-4B90-40DE-8F03-321031C38EE3}"/>
    <cellStyle name="Comma 2 2 2 6 11" xfId="2089" xr:uid="{12C73983-637C-4FF6-A2ED-4E577E2BCFC8}"/>
    <cellStyle name="Comma 2 2 2 6 11 2" xfId="4333" xr:uid="{5B9DD95F-59C4-4952-9EA3-99FA395EA4F3}"/>
    <cellStyle name="Comma 2 2 2 6 11 2 2" xfId="9980" xr:uid="{9C7998EB-57E7-4C4C-87EE-38F032E42EE3}"/>
    <cellStyle name="Comma 2 2 2 6 11 2 2 2" xfId="13230" xr:uid="{8C54EE03-2F00-476B-ADD1-9FD192344305}"/>
    <cellStyle name="Comma 2 2 2 6 11 2 2 2 2" xfId="27241" xr:uid="{BDB75B07-88C7-4C47-9632-369A881A06B3}"/>
    <cellStyle name="Comma 2 2 2 6 11 2 2 3" xfId="16325" xr:uid="{CCF29884-B4BD-4660-97D3-A3F20ECAE962}"/>
    <cellStyle name="Comma 2 2 2 6 11 2 2 3 2" xfId="30327" xr:uid="{316A4A39-60C4-4AD8-A571-316C6C728D17}"/>
    <cellStyle name="Comma 2 2 2 6 11 2 2 4" xfId="24148" xr:uid="{0AA6409A-E57C-46B0-950E-CCBAC70EE569}"/>
    <cellStyle name="Comma 2 2 2 6 11 2 3" xfId="6037" xr:uid="{745C2C9D-B814-4015-803C-D2B114FFF709}"/>
    <cellStyle name="Comma 2 2 2 6 11 2 3 2" xfId="20970" xr:uid="{AEDC536E-2D8B-4306-A0FC-A821BCF6A844}"/>
    <cellStyle name="Comma 2 2 2 6 11 2 4" xfId="19424" xr:uid="{1436219C-1CA1-4E09-9EB1-B9A22F1BA67C}"/>
    <cellStyle name="Comma 2 2 2 6 11 3" xfId="7979" xr:uid="{768F5F2A-0BBB-46DD-A64A-E84624E13FA1}"/>
    <cellStyle name="Comma 2 2 2 6 11 3 2" xfId="11686" xr:uid="{49D88957-3690-4919-A986-4FE54F6DF96F}"/>
    <cellStyle name="Comma 2 2 2 6 11 3 2 2" xfId="25698" xr:uid="{473202D3-3CAC-48E7-B81C-BEA68763F245}"/>
    <cellStyle name="Comma 2 2 2 6 11 3 3" xfId="14781" xr:uid="{CE07EECA-5909-4E7A-9122-BCB3EFC857C1}"/>
    <cellStyle name="Comma 2 2 2 6 11 3 3 2" xfId="28784" xr:uid="{45E494CC-8A0E-47F1-9537-B6011FEDAF73}"/>
    <cellStyle name="Comma 2 2 2 6 11 3 4" xfId="22605" xr:uid="{51FDE77C-1003-4317-8E9E-1397D07C1248}"/>
    <cellStyle name="Comma 2 2 2 6 11 4" xfId="17881" xr:uid="{FEE7ACD0-C817-4D58-8EFE-98376A6FAB7E}"/>
    <cellStyle name="Comma 2 2 2 6 12" xfId="2902" xr:uid="{89249654-50DB-4EA8-B530-CC83373F7BFC}"/>
    <cellStyle name="Comma 2 2 2 6 12 2" xfId="8646" xr:uid="{2EC01962-52E5-4D4A-A15D-DF0A7F01568F}"/>
    <cellStyle name="Comma 2 2 2 6 12 2 2" xfId="12135" xr:uid="{95387FA1-DFD9-4BC1-9A13-340610ED8D6E}"/>
    <cellStyle name="Comma 2 2 2 6 12 2 2 2" xfId="26147" xr:uid="{E767DEF0-7D17-4AD7-A846-48CB05581B69}"/>
    <cellStyle name="Comma 2 2 2 6 12 2 3" xfId="15230" xr:uid="{D90B5623-B350-4861-92B2-C7DC6E095133}"/>
    <cellStyle name="Comma 2 2 2 6 12 2 3 2" xfId="29233" xr:uid="{99502452-F163-4A79-99CE-EFAA33AF78CC}"/>
    <cellStyle name="Comma 2 2 2 6 12 2 4" xfId="23054" xr:uid="{5A179BBA-4243-4893-A21E-0A9917CEBD25}"/>
    <cellStyle name="Comma 2 2 2 6 12 3" xfId="4940" xr:uid="{E4368916-5D63-4501-B05C-70EBFDB4952D}"/>
    <cellStyle name="Comma 2 2 2 6 12 3 2" xfId="19876" xr:uid="{39EC5EC7-8A5A-4D69-8979-AFB0B3A5C16D}"/>
    <cellStyle name="Comma 2 2 2 6 12 4" xfId="18330" xr:uid="{AD3AACF1-7810-4F1D-B6A2-A7E777CC8C3E}"/>
    <cellStyle name="Comma 2 2 2 6 13" xfId="6642" xr:uid="{65DCD751-256F-4243-A6F6-50F3487AC706}"/>
    <cellStyle name="Comma 2 2 2 6 13 2" xfId="10592" xr:uid="{A7365AEF-5093-49A7-8CDA-F6D9B7E65E51}"/>
    <cellStyle name="Comma 2 2 2 6 13 2 2" xfId="24604" xr:uid="{7681528A-CC9A-42E8-902C-525F6164A643}"/>
    <cellStyle name="Comma 2 2 2 6 13 3" xfId="13687" xr:uid="{68B84235-C7DE-4231-AFAB-86ED311BE9E6}"/>
    <cellStyle name="Comma 2 2 2 6 13 3 2" xfId="27690" xr:uid="{FB784B2A-9C92-4733-BB0A-23B7B75C7727}"/>
    <cellStyle name="Comma 2 2 2 6 13 4" xfId="21511" xr:uid="{E3A9A92A-4E14-4883-B053-38D4374B6BF4}"/>
    <cellStyle name="Comma 2 2 2 6 14" xfId="16787" xr:uid="{59B42863-DEA0-42A0-8700-F754D4A5F81A}"/>
    <cellStyle name="Comma 2 2 2 6 2" xfId="253" xr:uid="{F9BAA390-0E70-4596-BDA1-C3B5EB7D54A2}"/>
    <cellStyle name="Comma 2 2 2 6 2 2" xfId="1654" xr:uid="{EFE237E6-5098-493E-A526-C5F9CA62FF68}"/>
    <cellStyle name="Comma 2 2 2 6 2 2 2" xfId="2006" xr:uid="{7CF0C74D-EE8D-4BC3-9E3C-1206E36D19AF}"/>
    <cellStyle name="Comma 2 2 2 6 2 2 2 2" xfId="4251" xr:uid="{EDB97096-20B9-449B-805B-4BF6AE948934}"/>
    <cellStyle name="Comma 2 2 2 6 2 2 2 2 2" xfId="9898" xr:uid="{18B2426F-3B24-4E91-9D6E-883A837A750B}"/>
    <cellStyle name="Comma 2 2 2 6 2 2 2 2 2 2" xfId="13148" xr:uid="{5B418126-10D4-48D4-ADF1-C859A8B1C347}"/>
    <cellStyle name="Comma 2 2 2 6 2 2 2 2 2 2 2" xfId="27159" xr:uid="{6313546B-FCBF-4796-8874-762324281B35}"/>
    <cellStyle name="Comma 2 2 2 6 2 2 2 2 2 3" xfId="16243" xr:uid="{5F2757E3-36B5-46E6-B332-2C903738740C}"/>
    <cellStyle name="Comma 2 2 2 6 2 2 2 2 2 3 2" xfId="30245" xr:uid="{EE41116B-966B-4011-BAF2-3FEBBD281A4D}"/>
    <cellStyle name="Comma 2 2 2 6 2 2 2 2 2 4" xfId="24066" xr:uid="{9FAC7C5A-534F-417E-920A-98BC170CBFA2}"/>
    <cellStyle name="Comma 2 2 2 6 2 2 2 2 3" xfId="5955" xr:uid="{DC244E25-4943-407D-B69A-6916D313FCEF}"/>
    <cellStyle name="Comma 2 2 2 6 2 2 2 2 3 2" xfId="20888" xr:uid="{A0828485-B68E-4D39-AA89-884CBE34351F}"/>
    <cellStyle name="Comma 2 2 2 6 2 2 2 2 4" xfId="19342" xr:uid="{E1A4FC8D-1320-4218-BFE2-EAA53C07C1A6}"/>
    <cellStyle name="Comma 2 2 2 6 2 2 2 3" xfId="7897" xr:uid="{8019A63F-3A60-41E6-A8FE-B8BB2509C4B7}"/>
    <cellStyle name="Comma 2 2 2 6 2 2 2 3 2" xfId="11604" xr:uid="{7A1F7D19-F215-4810-A7CA-6D2E20331CA5}"/>
    <cellStyle name="Comma 2 2 2 6 2 2 2 3 2 2" xfId="25616" xr:uid="{F2EAB608-5A93-4880-B138-114579EE7A60}"/>
    <cellStyle name="Comma 2 2 2 6 2 2 2 3 3" xfId="14699" xr:uid="{A1B94A90-CBEF-4AE8-9DA2-9E3CEB17D512}"/>
    <cellStyle name="Comma 2 2 2 6 2 2 2 3 3 2" xfId="28702" xr:uid="{AAA751B5-BBD9-484D-900D-9FC519AC56B0}"/>
    <cellStyle name="Comma 2 2 2 6 2 2 2 3 4" xfId="22523" xr:uid="{FDC18145-EB0D-4533-A74F-2B88BECD9396}"/>
    <cellStyle name="Comma 2 2 2 6 2 2 2 4" xfId="17799" xr:uid="{26B0745C-D068-4853-ACB5-3AD1F5554026}"/>
    <cellStyle name="Comma 2 2 2 6 2 2 3" xfId="3936" xr:uid="{1D2C6D0C-E376-4CE6-9A42-48242D422368}"/>
    <cellStyle name="Comma 2 2 2 6 2 2 3 2" xfId="9635" xr:uid="{A76715F9-E79E-4AC8-9D36-F9BDF7ECFF5E}"/>
    <cellStyle name="Comma 2 2 2 6 2 2 3 2 2" xfId="12893" xr:uid="{359865F6-DE0A-46C5-8D40-39584FB486F8}"/>
    <cellStyle name="Comma 2 2 2 6 2 2 3 2 2 2" xfId="26904" xr:uid="{813CF3C2-0C1F-43F6-8B94-848A7E4C7834}"/>
    <cellStyle name="Comma 2 2 2 6 2 2 3 2 3" xfId="15988" xr:uid="{3437688D-4467-43D8-9204-35B852548311}"/>
    <cellStyle name="Comma 2 2 2 6 2 2 3 2 3 2" xfId="29990" xr:uid="{C7552B5F-01E9-45BA-8A08-8F26C3AB7FD2}"/>
    <cellStyle name="Comma 2 2 2 6 2 2 3 2 4" xfId="23811" xr:uid="{56E88BFC-44C1-4EC6-AC5E-915512572571}"/>
    <cellStyle name="Comma 2 2 2 6 2 2 3 3" xfId="5700" xr:uid="{24B2FA4D-3B86-489D-9412-B7EC048F4721}"/>
    <cellStyle name="Comma 2 2 2 6 2 2 3 3 2" xfId="20633" xr:uid="{BE554EC9-5001-4955-A35A-A3C64EE1DB02}"/>
    <cellStyle name="Comma 2 2 2 6 2 2 3 4" xfId="19087" xr:uid="{6AF47C06-E4CA-4BBD-AB0C-9D70775B3234}"/>
    <cellStyle name="Comma 2 2 2 6 2 2 4" xfId="7634" xr:uid="{77EF7B8D-9E1A-4E6F-A6E7-F484E4DAA2EA}"/>
    <cellStyle name="Comma 2 2 2 6 2 2 4 2" xfId="11349" xr:uid="{1F6525F8-D92C-417E-BDA5-5C23BDBA574B}"/>
    <cellStyle name="Comma 2 2 2 6 2 2 4 2 2" xfId="25361" xr:uid="{6C964105-11D4-471A-BDE7-CF9C10538D07}"/>
    <cellStyle name="Comma 2 2 2 6 2 2 4 3" xfId="14444" xr:uid="{61EFFF7F-21E0-413B-91A5-381F2F7411CD}"/>
    <cellStyle name="Comma 2 2 2 6 2 2 4 3 2" xfId="28447" xr:uid="{8CAE1775-2CE3-4E0E-9182-91B06FE9CB79}"/>
    <cellStyle name="Comma 2 2 2 6 2 2 4 4" xfId="22268" xr:uid="{7251E3B2-05AF-4D0E-8BF6-DC860B67D376}"/>
    <cellStyle name="Comma 2 2 2 6 2 2 5" xfId="17544" xr:uid="{C6C0F988-2D24-47DD-A9AD-C52552FDE818}"/>
    <cellStyle name="Comma 2 2 2 6 2 3" xfId="1456" xr:uid="{9AED28A4-0AC1-4220-BB96-B06AF743DBE1}"/>
    <cellStyle name="Comma 2 2 2 6 2 3 2" xfId="2461" xr:uid="{B11728EC-160A-400F-B826-CE9600F1C38D}"/>
    <cellStyle name="Comma 2 2 2 6 2 3 2 2" xfId="4651" xr:uid="{D927E4C6-1892-4B0E-962B-79A26AF5327D}"/>
    <cellStyle name="Comma 2 2 2 6 2 3 2 2 2" xfId="10297" xr:uid="{390131F9-9396-44B1-BDF8-C2069D524596}"/>
    <cellStyle name="Comma 2 2 2 6 2 3 2 2 2 2" xfId="13437" xr:uid="{7CAB1D2A-B99D-43AB-806C-EC06C59B68D9}"/>
    <cellStyle name="Comma 2 2 2 6 2 3 2 2 2 2 2" xfId="27448" xr:uid="{36CB1DE2-37BC-44FD-81B9-720EB3646F1B}"/>
    <cellStyle name="Comma 2 2 2 6 2 3 2 2 2 3" xfId="16532" xr:uid="{36AEC3AC-0329-429E-B18A-E40C79097D14}"/>
    <cellStyle name="Comma 2 2 2 6 2 3 2 2 2 3 2" xfId="30534" xr:uid="{80A13FE6-74BB-4F89-8DE0-C1C45A505020}"/>
    <cellStyle name="Comma 2 2 2 6 2 3 2 2 2 4" xfId="24355" xr:uid="{6663851F-BF5E-4E28-AE00-71DF1019C10D}"/>
    <cellStyle name="Comma 2 2 2 6 2 3 2 2 3" xfId="6244" xr:uid="{592B4C5E-45EE-4349-BD75-CA5886B377B9}"/>
    <cellStyle name="Comma 2 2 2 6 2 3 2 2 3 2" xfId="21177" xr:uid="{9183EC34-7E11-4556-8619-E512095AB366}"/>
    <cellStyle name="Comma 2 2 2 6 2 3 2 2 4" xfId="19631" xr:uid="{524A7136-D3FF-46A3-9227-49D8E6EA8CCB}"/>
    <cellStyle name="Comma 2 2 2 6 2 3 2 3" xfId="8315" xr:uid="{1A73BBFA-A408-41DA-9110-1332071C72BE}"/>
    <cellStyle name="Comma 2 2 2 6 2 3 2 3 2" xfId="11893" xr:uid="{AFDE698D-D8CF-4F37-AF46-150ABFE8BC24}"/>
    <cellStyle name="Comma 2 2 2 6 2 3 2 3 2 2" xfId="25905" xr:uid="{F9C4D5FC-C60D-4B17-89C2-BF24705AB409}"/>
    <cellStyle name="Comma 2 2 2 6 2 3 2 3 3" xfId="14988" xr:uid="{D31DB6C9-93D5-4EA0-8D60-0D6A9EEA28E7}"/>
    <cellStyle name="Comma 2 2 2 6 2 3 2 3 3 2" xfId="28991" xr:uid="{BC68D845-E0EE-43F1-BA9C-8AD73E66E022}"/>
    <cellStyle name="Comma 2 2 2 6 2 3 2 3 4" xfId="22812" xr:uid="{99F95E3C-0863-4229-B89B-BC3BA0BF2966}"/>
    <cellStyle name="Comma 2 2 2 6 2 3 2 4" xfId="18088" xr:uid="{B0F2BB44-B048-4294-A567-6A16BB3EF9D8}"/>
    <cellStyle name="Comma 2 2 2 6 2 3 3" xfId="3738" xr:uid="{979B37AB-E875-437F-B829-C0B3328A3C92}"/>
    <cellStyle name="Comma 2 2 2 6 2 3 3 2" xfId="9437" xr:uid="{7714C759-03A8-4263-AECE-C342DCD24886}"/>
    <cellStyle name="Comma 2 2 2 6 2 3 3 2 2" xfId="12710" xr:uid="{C632260C-23E4-4044-BBE4-57DBEF1A4A2C}"/>
    <cellStyle name="Comma 2 2 2 6 2 3 3 2 2 2" xfId="26721" xr:uid="{C633ACA1-76B0-4F7E-86FA-CA1EE0DC42D6}"/>
    <cellStyle name="Comma 2 2 2 6 2 3 3 2 3" xfId="15805" xr:uid="{EB55E390-347A-417B-AE82-093FC1402B09}"/>
    <cellStyle name="Comma 2 2 2 6 2 3 3 2 3 2" xfId="29807" xr:uid="{D0753B2A-261E-4A39-8D8D-6FBBB6B256CA}"/>
    <cellStyle name="Comma 2 2 2 6 2 3 3 2 4" xfId="23628" xr:uid="{45170C60-17A4-48A1-837C-A9301D0D934E}"/>
    <cellStyle name="Comma 2 2 2 6 2 3 3 3" xfId="5517" xr:uid="{A62907BC-943D-4F7A-98D0-0A498B5B3D32}"/>
    <cellStyle name="Comma 2 2 2 6 2 3 3 3 2" xfId="20450" xr:uid="{49A4A333-E986-4CC6-BF5B-C3D4D98FCB8C}"/>
    <cellStyle name="Comma 2 2 2 6 2 3 3 4" xfId="18904" xr:uid="{0DAA8136-D52B-4DC8-97D0-392D876F8D6F}"/>
    <cellStyle name="Comma 2 2 2 6 2 3 4" xfId="7436" xr:uid="{717F5677-6FE3-4C95-A1A1-6CB62E8C4C67}"/>
    <cellStyle name="Comma 2 2 2 6 2 3 4 2" xfId="11166" xr:uid="{2D124898-C2D0-4820-B77F-80ACB4AFDFC5}"/>
    <cellStyle name="Comma 2 2 2 6 2 3 4 2 2" xfId="25178" xr:uid="{6DBF77FE-D096-4809-9AEC-EB0B949BEA93}"/>
    <cellStyle name="Comma 2 2 2 6 2 3 4 3" xfId="14261" xr:uid="{25539419-D075-410C-8B14-724D8C54A516}"/>
    <cellStyle name="Comma 2 2 2 6 2 3 4 3 2" xfId="28264" xr:uid="{820A3F12-82AA-4FBB-900B-6C0A877075AF}"/>
    <cellStyle name="Comma 2 2 2 6 2 3 4 4" xfId="22085" xr:uid="{616384EB-573D-4DC4-AA69-3D624BA1DB59}"/>
    <cellStyle name="Comma 2 2 2 6 2 3 5" xfId="17361" xr:uid="{3BA57212-B87B-41EB-8F71-D80D93D27157}"/>
    <cellStyle name="Comma 2 2 2 6 2 4" xfId="1232" xr:uid="{CA338CAA-4309-445D-9CC0-18E28ADDEC95}"/>
    <cellStyle name="Comma 2 2 2 6 2 4 2" xfId="3531" xr:uid="{740C05E4-A255-4A96-9A0B-513CEF0637C5}"/>
    <cellStyle name="Comma 2 2 2 6 2 4 2 2" xfId="9231" xr:uid="{150250A0-0852-48A5-BEF7-9998A1AE6692}"/>
    <cellStyle name="Comma 2 2 2 6 2 4 2 2 2" xfId="12568" xr:uid="{BF141CAC-F0BD-41F9-9BAF-75370598AFE4}"/>
    <cellStyle name="Comma 2 2 2 6 2 4 2 2 2 2" xfId="26580" xr:uid="{4C4EA541-6E1E-4B14-B456-72D2E8221607}"/>
    <cellStyle name="Comma 2 2 2 6 2 4 2 2 3" xfId="15663" xr:uid="{FB0E2E7A-F055-4E9B-92FB-66746CD639A1}"/>
    <cellStyle name="Comma 2 2 2 6 2 4 2 2 3 2" xfId="29666" xr:uid="{34F69C88-4CA4-4BFC-876E-36497032D3DA}"/>
    <cellStyle name="Comma 2 2 2 6 2 4 2 2 4" xfId="23487" xr:uid="{C08E9EAA-D0A2-4F27-AC36-7F0DED060402}"/>
    <cellStyle name="Comma 2 2 2 6 2 4 2 3" xfId="5376" xr:uid="{E62448DB-31E6-492A-BFC5-4DB12E548E0F}"/>
    <cellStyle name="Comma 2 2 2 6 2 4 2 3 2" xfId="20309" xr:uid="{5AEE209D-A005-4373-B166-9EB0898D1C1F}"/>
    <cellStyle name="Comma 2 2 2 6 2 4 2 4" xfId="18763" xr:uid="{E29B1F78-C00D-4024-BF46-ED01016A81B4}"/>
    <cellStyle name="Comma 2 2 2 6 2 4 3" xfId="7230" xr:uid="{BC22A0FF-A7A4-4593-8BB2-049678ED26EB}"/>
    <cellStyle name="Comma 2 2 2 6 2 4 3 2" xfId="11025" xr:uid="{E5BA9061-73BD-4733-BE5B-862E1FE8CBBF}"/>
    <cellStyle name="Comma 2 2 2 6 2 4 3 2 2" xfId="25037" xr:uid="{B30AF2B3-BC55-425B-989F-7D886ED03AF5}"/>
    <cellStyle name="Comma 2 2 2 6 2 4 3 3" xfId="14120" xr:uid="{0FA6C0A5-DEEA-45EC-8CF5-D878FA09CBBE}"/>
    <cellStyle name="Comma 2 2 2 6 2 4 3 3 2" xfId="28123" xr:uid="{16EC81E0-DAF8-4089-9C31-6ED59666A9CC}"/>
    <cellStyle name="Comma 2 2 2 6 2 4 3 4" xfId="21944" xr:uid="{F6564CD6-17F7-4F98-8C2A-C3B86E233756}"/>
    <cellStyle name="Comma 2 2 2 6 2 4 4" xfId="17220" xr:uid="{362813F2-B60E-4297-92A4-E6931579A130}"/>
    <cellStyle name="Comma 2 2 2 6 2 5" xfId="2304" xr:uid="{C0AC2050-4CA4-48CD-AC70-3D48523269F1}"/>
    <cellStyle name="Comma 2 2 2 6 2 5 2" xfId="4494" xr:uid="{145D2B24-BC37-44D9-88BA-009A4480250D}"/>
    <cellStyle name="Comma 2 2 2 6 2 5 2 2" xfId="10140" xr:uid="{5FF08EA6-94BF-4528-8261-249F8558EA72}"/>
    <cellStyle name="Comma 2 2 2 6 2 5 2 2 2" xfId="13338" xr:uid="{E2D771E8-82CE-40FD-9D71-3136741D0AB6}"/>
    <cellStyle name="Comma 2 2 2 6 2 5 2 2 2 2" xfId="27349" xr:uid="{F2DDBE67-8383-4D3B-B292-B13B5D91FFD9}"/>
    <cellStyle name="Comma 2 2 2 6 2 5 2 2 3" xfId="16433" xr:uid="{8196626A-7C4C-4DD7-81BB-050B22471EDC}"/>
    <cellStyle name="Comma 2 2 2 6 2 5 2 2 3 2" xfId="30435" xr:uid="{68A60BA8-6BA0-4710-AEBE-2FB08E4A4469}"/>
    <cellStyle name="Comma 2 2 2 6 2 5 2 2 4" xfId="24256" xr:uid="{C4B52E09-6BFD-4C4E-99AD-62C0F54BA62D}"/>
    <cellStyle name="Comma 2 2 2 6 2 5 2 3" xfId="6145" xr:uid="{8A497567-25C5-42DE-A851-35D49129D6BA}"/>
    <cellStyle name="Comma 2 2 2 6 2 5 2 3 2" xfId="21078" xr:uid="{34A8DD75-36C7-411C-9040-A9D2CA9CCBF1}"/>
    <cellStyle name="Comma 2 2 2 6 2 5 2 4" xfId="19532" xr:uid="{6AE2A2CD-344D-4DE6-B87B-A93B5FD6B10B}"/>
    <cellStyle name="Comma 2 2 2 6 2 5 3" xfId="8158" xr:uid="{B3181F03-2A14-482D-BFD8-0B0747C0CB10}"/>
    <cellStyle name="Comma 2 2 2 6 2 5 3 2" xfId="11794" xr:uid="{CE36B680-A15C-4850-8BC2-CB45AEF63669}"/>
    <cellStyle name="Comma 2 2 2 6 2 5 3 2 2" xfId="25806" xr:uid="{95038607-F950-428E-BB75-4D8F0D3A5F17}"/>
    <cellStyle name="Comma 2 2 2 6 2 5 3 3" xfId="14889" xr:uid="{7953F998-5D98-4E5D-8672-69709384ED16}"/>
    <cellStyle name="Comma 2 2 2 6 2 5 3 3 2" xfId="28892" xr:uid="{3EFC4A93-018F-40BC-BB90-CA5F051A1F31}"/>
    <cellStyle name="Comma 2 2 2 6 2 5 3 4" xfId="22713" xr:uid="{068B5AA9-BEFA-4EAF-B2EB-EEB29A9CA24B}"/>
    <cellStyle name="Comma 2 2 2 6 2 5 4" xfId="17989" xr:uid="{665B320A-518A-4737-A021-96B110893BFC}"/>
    <cellStyle name="Comma 2 2 2 6 2 6" xfId="2940" xr:uid="{1D1A9C8F-7510-4C9B-899A-277BDE6F3B02}"/>
    <cellStyle name="Comma 2 2 2 6 2 6 2" xfId="8676" xr:uid="{67C5B27B-B635-44F9-BC54-C7ECC0084B62}"/>
    <cellStyle name="Comma 2 2 2 6 2 6 2 2" xfId="12159" xr:uid="{38315520-C43B-4FF1-8B5A-2FE24A5C486E}"/>
    <cellStyle name="Comma 2 2 2 6 2 6 2 2 2" xfId="26171" xr:uid="{EA14B975-D059-43D8-A7CC-A7E7ED76EDB3}"/>
    <cellStyle name="Comma 2 2 2 6 2 6 2 3" xfId="15254" xr:uid="{FF3A503D-6A2B-4A9D-9632-CF4D746947DD}"/>
    <cellStyle name="Comma 2 2 2 6 2 6 2 3 2" xfId="29257" xr:uid="{C48BD689-1C0A-4E3D-BEFF-BFC0EA6A28D9}"/>
    <cellStyle name="Comma 2 2 2 6 2 6 2 4" xfId="23078" xr:uid="{8520DD7B-AD05-4C90-B862-9E05887DA311}"/>
    <cellStyle name="Comma 2 2 2 6 2 6 3" xfId="4964" xr:uid="{C39F12AC-49F4-45A7-8B34-D7E47E6CB560}"/>
    <cellStyle name="Comma 2 2 2 6 2 6 3 2" xfId="19900" xr:uid="{34990E00-D20D-49C2-923F-6E30C7FF02F3}"/>
    <cellStyle name="Comma 2 2 2 6 2 6 4" xfId="18354" xr:uid="{BCEBF5FD-87BA-46E9-9023-586064F82052}"/>
    <cellStyle name="Comma 2 2 2 6 2 7" xfId="6672" xr:uid="{D191A5E8-BE96-4C71-B9EF-7CABB4EC29F1}"/>
    <cellStyle name="Comma 2 2 2 6 2 7 2" xfId="10616" xr:uid="{859F49EE-C26A-4946-89C3-A511CDC52F1A}"/>
    <cellStyle name="Comma 2 2 2 6 2 7 2 2" xfId="24628" xr:uid="{FB76BF25-3A04-42E1-A5C7-248AE0C0666A}"/>
    <cellStyle name="Comma 2 2 2 6 2 7 3" xfId="13711" xr:uid="{85637A7F-FDE8-442F-AEC1-35BC201187F2}"/>
    <cellStyle name="Comma 2 2 2 6 2 7 3 2" xfId="27714" xr:uid="{D5252029-B991-4307-B001-C47F182E39AD}"/>
    <cellStyle name="Comma 2 2 2 6 2 7 4" xfId="21535" xr:uid="{04046C94-832B-4336-B0B4-B9598CB088B1}"/>
    <cellStyle name="Comma 2 2 2 6 2 8" xfId="16811" xr:uid="{88221DFB-0514-4298-BA64-6688831F13EA}"/>
    <cellStyle name="Comma 2 2 2 6 3" xfId="1304" xr:uid="{4BB8F330-B90B-4984-B8FC-2CAAF445CFB5}"/>
    <cellStyle name="Comma 2 2 2 6 3 2" xfId="1700" xr:uid="{324A1172-6AFD-47E7-A628-E54CDBF16B55}"/>
    <cellStyle name="Comma 2 2 2 6 3 2 2" xfId="2036" xr:uid="{8B124BAF-6632-41BC-A1F7-443E917CDCDA}"/>
    <cellStyle name="Comma 2 2 2 6 3 2 2 2" xfId="4281" xr:uid="{2391B0A5-5F4E-46A8-92A0-3030B2C48EA1}"/>
    <cellStyle name="Comma 2 2 2 6 3 2 2 2 2" xfId="9928" xr:uid="{D70BC14D-0CCF-483F-BB1E-11B0EBAF1F5E}"/>
    <cellStyle name="Comma 2 2 2 6 3 2 2 2 2 2" xfId="13178" xr:uid="{90C990B9-0EE9-440A-9397-CCD7C0FE88CD}"/>
    <cellStyle name="Comma 2 2 2 6 3 2 2 2 2 2 2" xfId="27189" xr:uid="{7E15A0A3-23A7-410D-BE92-FFECE79F1633}"/>
    <cellStyle name="Comma 2 2 2 6 3 2 2 2 2 3" xfId="16273" xr:uid="{6B4A80EF-134D-4FAF-B55D-1E9AB1583239}"/>
    <cellStyle name="Comma 2 2 2 6 3 2 2 2 2 3 2" xfId="30275" xr:uid="{766509AB-F050-41D9-8CF8-A1818C507E63}"/>
    <cellStyle name="Comma 2 2 2 6 3 2 2 2 2 4" xfId="24096" xr:uid="{E62546AF-319D-47F0-B4D0-87B45518B497}"/>
    <cellStyle name="Comma 2 2 2 6 3 2 2 2 3" xfId="5985" xr:uid="{61960C16-A302-4C8D-B81A-D2F6B2CE0826}"/>
    <cellStyle name="Comma 2 2 2 6 3 2 2 2 3 2" xfId="20918" xr:uid="{BE9D1AAC-E9B4-48D2-B9C9-CC83950EE54F}"/>
    <cellStyle name="Comma 2 2 2 6 3 2 2 2 4" xfId="19372" xr:uid="{F6D0C1B0-1B33-424B-89B3-583F4CCC20B6}"/>
    <cellStyle name="Comma 2 2 2 6 3 2 2 3" xfId="7927" xr:uid="{F773ABE3-EE88-4040-8854-8671E0D2E728}"/>
    <cellStyle name="Comma 2 2 2 6 3 2 2 3 2" xfId="11634" xr:uid="{B201AF4B-E6C6-4CD5-9935-3746E376C7F1}"/>
    <cellStyle name="Comma 2 2 2 6 3 2 2 3 2 2" xfId="25646" xr:uid="{76810A0D-6EC6-4384-846D-CA435539E08E}"/>
    <cellStyle name="Comma 2 2 2 6 3 2 2 3 3" xfId="14729" xr:uid="{1346C8F5-DC20-4C54-979B-51ACD578E34F}"/>
    <cellStyle name="Comma 2 2 2 6 3 2 2 3 3 2" xfId="28732" xr:uid="{EA5328B9-8B5D-40B4-98D1-0EE9AC2A8E20}"/>
    <cellStyle name="Comma 2 2 2 6 3 2 2 3 4" xfId="22553" xr:uid="{15CCEC85-44EA-4500-8712-7AB8584ED8D2}"/>
    <cellStyle name="Comma 2 2 2 6 3 2 2 4" xfId="17829" xr:uid="{8AD3F48F-5477-4612-ABA4-7C95127A785C}"/>
    <cellStyle name="Comma 2 2 2 6 3 2 3" xfId="3982" xr:uid="{864E6A74-24F6-4046-8BBB-4E4E329445CB}"/>
    <cellStyle name="Comma 2 2 2 6 3 2 3 2" xfId="9681" xr:uid="{63166436-A9AD-4BF0-A06E-64E21550AAD0}"/>
    <cellStyle name="Comma 2 2 2 6 3 2 3 2 2" xfId="12939" xr:uid="{B93774A2-127D-4129-A37F-2C88DAD2E331}"/>
    <cellStyle name="Comma 2 2 2 6 3 2 3 2 2 2" xfId="26950" xr:uid="{4898FDCD-EAB6-4C41-8AC2-E48F2E3FD600}"/>
    <cellStyle name="Comma 2 2 2 6 3 2 3 2 3" xfId="16034" xr:uid="{E4E535C5-90C9-49C4-BD9A-511DD35E5C98}"/>
    <cellStyle name="Comma 2 2 2 6 3 2 3 2 3 2" xfId="30036" xr:uid="{B5542BD9-8549-4C1D-AC85-66EDDA1AB77F}"/>
    <cellStyle name="Comma 2 2 2 6 3 2 3 2 4" xfId="23857" xr:uid="{83DBE91D-48F7-4344-AA08-927D1CAFBB56}"/>
    <cellStyle name="Comma 2 2 2 6 3 2 3 3" xfId="5746" xr:uid="{F9439AE5-78BF-4E22-BDDD-0355A1B014FC}"/>
    <cellStyle name="Comma 2 2 2 6 3 2 3 3 2" xfId="20679" xr:uid="{AFD21D35-E243-4B76-AAAE-03C2DC5FE2F8}"/>
    <cellStyle name="Comma 2 2 2 6 3 2 3 4" xfId="19133" xr:uid="{7AC1E12B-8146-4CFA-B390-CD89E827BD2A}"/>
    <cellStyle name="Comma 2 2 2 6 3 2 4" xfId="7680" xr:uid="{DA845103-01D5-4D34-9CAE-22839B514271}"/>
    <cellStyle name="Comma 2 2 2 6 3 2 4 2" xfId="11395" xr:uid="{8F78DD2D-4D34-4EBE-9C0F-B330F868E703}"/>
    <cellStyle name="Comma 2 2 2 6 3 2 4 2 2" xfId="25407" xr:uid="{C38807DE-2B00-48A2-9B80-C942A7DEBDD7}"/>
    <cellStyle name="Comma 2 2 2 6 3 2 4 3" xfId="14490" xr:uid="{1F84BF56-BDE0-4BF4-B6D5-70E52523C1F6}"/>
    <cellStyle name="Comma 2 2 2 6 3 2 4 3 2" xfId="28493" xr:uid="{64F0E7C5-7035-4DE2-A3F0-264EF44D07C8}"/>
    <cellStyle name="Comma 2 2 2 6 3 2 4 4" xfId="22314" xr:uid="{A0347800-7187-41A7-8AE2-7E3184803EEA}"/>
    <cellStyle name="Comma 2 2 2 6 3 2 5" xfId="17590" xr:uid="{54D2ECC7-58DA-412A-83D7-88A607BCF018}"/>
    <cellStyle name="Comma 2 2 2 6 3 3" xfId="1482" xr:uid="{5421383F-BA7B-43E8-B439-3FCB9BD33538}"/>
    <cellStyle name="Comma 2 2 2 6 3 3 2" xfId="2487" xr:uid="{03EC4B50-0D29-4591-B9C9-F51E1A900212}"/>
    <cellStyle name="Comma 2 2 2 6 3 3 2 2" xfId="4677" xr:uid="{F7B03CF5-E5A8-4109-8EC8-F4486DBBC2F8}"/>
    <cellStyle name="Comma 2 2 2 6 3 3 2 2 2" xfId="10323" xr:uid="{04B0E9C8-8145-4D94-A168-AA9AB803C90E}"/>
    <cellStyle name="Comma 2 2 2 6 3 3 2 2 2 2" xfId="13455" xr:uid="{2BE3526F-C5B8-451E-BE81-CA2F04DB9E59}"/>
    <cellStyle name="Comma 2 2 2 6 3 3 2 2 2 2 2" xfId="27466" xr:uid="{175FE1DD-46B0-40CD-A00A-C0758EA6A74B}"/>
    <cellStyle name="Comma 2 2 2 6 3 3 2 2 2 3" xfId="16550" xr:uid="{5A24833E-FD1C-47BC-BDD8-49F5B73BE950}"/>
    <cellStyle name="Comma 2 2 2 6 3 3 2 2 2 3 2" xfId="30552" xr:uid="{C361D589-CA7F-447B-A509-4E00A189B5F6}"/>
    <cellStyle name="Comma 2 2 2 6 3 3 2 2 2 4" xfId="24373" xr:uid="{BE370F40-A7F3-4917-8D3D-05C471A40F0F}"/>
    <cellStyle name="Comma 2 2 2 6 3 3 2 2 3" xfId="6262" xr:uid="{E387AB6E-54FA-4A11-9346-F9912DB56154}"/>
    <cellStyle name="Comma 2 2 2 6 3 3 2 2 3 2" xfId="21195" xr:uid="{1A2B2191-BF1E-4DA9-BF20-F456AFA046F6}"/>
    <cellStyle name="Comma 2 2 2 6 3 3 2 2 4" xfId="19649" xr:uid="{43400EA7-965C-4F16-BE18-EA8F9D5FF2B6}"/>
    <cellStyle name="Comma 2 2 2 6 3 3 2 3" xfId="8341" xr:uid="{2E141045-AB17-4662-9DED-63A9A241CA93}"/>
    <cellStyle name="Comma 2 2 2 6 3 3 2 3 2" xfId="11911" xr:uid="{73A53DCD-033E-4B56-8B17-C5C05453FDEA}"/>
    <cellStyle name="Comma 2 2 2 6 3 3 2 3 2 2" xfId="25923" xr:uid="{7CB0DF7A-AB5E-41C6-8011-FEA50E13C466}"/>
    <cellStyle name="Comma 2 2 2 6 3 3 2 3 3" xfId="15006" xr:uid="{929A10E8-6F12-40FA-B708-3F72300F916A}"/>
    <cellStyle name="Comma 2 2 2 6 3 3 2 3 3 2" xfId="29009" xr:uid="{67A3592A-0281-4FD1-B6BB-7C340BA87E4F}"/>
    <cellStyle name="Comma 2 2 2 6 3 3 2 3 4" xfId="22830" xr:uid="{CF37EBFD-986B-4466-92CC-DC3632DA240B}"/>
    <cellStyle name="Comma 2 2 2 6 3 3 2 4" xfId="18106" xr:uid="{7D3EBAD6-ACBA-4EF1-97A3-A49A14409D82}"/>
    <cellStyle name="Comma 2 2 2 6 3 3 3" xfId="3764" xr:uid="{5296C603-7E2B-468F-9B89-E7B2B3879501}"/>
    <cellStyle name="Comma 2 2 2 6 3 3 3 2" xfId="9463" xr:uid="{38D8190B-ABF7-4FA2-A559-9C6A434DCF59}"/>
    <cellStyle name="Comma 2 2 2 6 3 3 3 2 2" xfId="12728" xr:uid="{B317DDAC-4887-4E99-901A-8BAE534B0803}"/>
    <cellStyle name="Comma 2 2 2 6 3 3 3 2 2 2" xfId="26739" xr:uid="{3DE5D226-94FD-4563-8398-B9FC8B106687}"/>
    <cellStyle name="Comma 2 2 2 6 3 3 3 2 3" xfId="15823" xr:uid="{6BAF55BB-D872-44F4-8A84-66599A1B87E0}"/>
    <cellStyle name="Comma 2 2 2 6 3 3 3 2 3 2" xfId="29825" xr:uid="{7B631B10-1887-41B6-86B3-425917B29DF8}"/>
    <cellStyle name="Comma 2 2 2 6 3 3 3 2 4" xfId="23646" xr:uid="{2F581DC4-6061-4A93-BDE6-F66EA1796EBB}"/>
    <cellStyle name="Comma 2 2 2 6 3 3 3 3" xfId="5535" xr:uid="{522E483E-5B40-4CAF-86A7-BDCEE331FD40}"/>
    <cellStyle name="Comma 2 2 2 6 3 3 3 3 2" xfId="20468" xr:uid="{D2B94943-2AA4-408E-9A73-48C04E8274B4}"/>
    <cellStyle name="Comma 2 2 2 6 3 3 3 4" xfId="18922" xr:uid="{1E43086F-3EDE-43B7-8421-78C53CD8E07B}"/>
    <cellStyle name="Comma 2 2 2 6 3 3 4" xfId="7462" xr:uid="{E44D2C94-AEF9-4771-8CCB-5B79DFFA6983}"/>
    <cellStyle name="Comma 2 2 2 6 3 3 4 2" xfId="11184" xr:uid="{9A947ECF-F220-4EAE-8309-F9C027058EC3}"/>
    <cellStyle name="Comma 2 2 2 6 3 3 4 2 2" xfId="25196" xr:uid="{BCBEE69B-3EAE-48EC-9006-1F20040D5A79}"/>
    <cellStyle name="Comma 2 2 2 6 3 3 4 3" xfId="14279" xr:uid="{5F80D3CC-7412-43BC-96A6-9EE0161A8136}"/>
    <cellStyle name="Comma 2 2 2 6 3 3 4 3 2" xfId="28282" xr:uid="{422E1EFD-F9ED-414B-A37D-7A823D78F1CE}"/>
    <cellStyle name="Comma 2 2 2 6 3 3 4 4" xfId="22103" xr:uid="{8B6F0B5B-A391-4452-AA12-7C45E869F06E}"/>
    <cellStyle name="Comma 2 2 2 6 3 3 5" xfId="17379" xr:uid="{AAD7DF51-279A-4D1A-A993-0DC6F4D382B2}"/>
    <cellStyle name="Comma 2 2 2 6 3 4" xfId="1919" xr:uid="{ED793BF6-C5B4-428C-B3F6-DBB2822EAC9F}"/>
    <cellStyle name="Comma 2 2 2 6 3 4 2" xfId="4164" xr:uid="{5B60154C-8FBC-482C-A85D-21F6CFB47E41}"/>
    <cellStyle name="Comma 2 2 2 6 3 4 2 2" xfId="9811" xr:uid="{D70195B3-EB5D-421B-A05E-A23893F8C8F1}"/>
    <cellStyle name="Comma 2 2 2 6 3 4 2 2 2" xfId="13061" xr:uid="{17BC65E9-0F9F-4FA0-9935-FF977FDB6A61}"/>
    <cellStyle name="Comma 2 2 2 6 3 4 2 2 2 2" xfId="27072" xr:uid="{11E09019-9983-4E23-93E2-30046EAF8A53}"/>
    <cellStyle name="Comma 2 2 2 6 3 4 2 2 3" xfId="16156" xr:uid="{37C3E1D6-8444-4E93-849D-E4BDFA8CA4C6}"/>
    <cellStyle name="Comma 2 2 2 6 3 4 2 2 3 2" xfId="30158" xr:uid="{10EBC63D-C6B6-4972-A631-719EE2B2D54C}"/>
    <cellStyle name="Comma 2 2 2 6 3 4 2 2 4" xfId="23979" xr:uid="{EBAA4BF0-AACC-447A-800F-D980E904179D}"/>
    <cellStyle name="Comma 2 2 2 6 3 4 2 3" xfId="5868" xr:uid="{81B865BE-726A-464F-97F8-04AA7B0D8CD3}"/>
    <cellStyle name="Comma 2 2 2 6 3 4 2 3 2" xfId="20801" xr:uid="{15B2ADBB-5990-4A2F-BDED-8DF1E5477741}"/>
    <cellStyle name="Comma 2 2 2 6 3 4 2 4" xfId="19255" xr:uid="{2DA4CA04-6530-4293-B0B0-D730B32F72FF}"/>
    <cellStyle name="Comma 2 2 2 6 3 4 3" xfId="7810" xr:uid="{014A4EFE-D5E4-4AA7-88F9-A78A3CB7D183}"/>
    <cellStyle name="Comma 2 2 2 6 3 4 3 2" xfId="11517" xr:uid="{41497995-06AE-4C52-B2A1-B1E6061E48E3}"/>
    <cellStyle name="Comma 2 2 2 6 3 4 3 2 2" xfId="25529" xr:uid="{59DF4E62-6DA3-4373-A429-E90E23B8C7C4}"/>
    <cellStyle name="Comma 2 2 2 6 3 4 3 3" xfId="14612" xr:uid="{F7554EC6-13CB-41C3-984A-71BAA6C01779}"/>
    <cellStyle name="Comma 2 2 2 6 3 4 3 3 2" xfId="28615" xr:uid="{C54C2BA9-8B26-4F98-BB03-D466E66A3936}"/>
    <cellStyle name="Comma 2 2 2 6 3 4 3 4" xfId="22436" xr:uid="{5DF5B189-D0D9-497C-8570-F051D9BB71E5}"/>
    <cellStyle name="Comma 2 2 2 6 3 4 4" xfId="17712" xr:uid="{06A13F05-B001-4912-BF16-A9BD50EB0FB5}"/>
    <cellStyle name="Comma 2 2 2 6 3 5" xfId="3587" xr:uid="{4766A032-C089-4CC7-96BF-C0744597E52D}"/>
    <cellStyle name="Comma 2 2 2 6 3 5 2" xfId="9286" xr:uid="{302E7659-EA12-4E7B-9FB4-6CF25CE9F8D7}"/>
    <cellStyle name="Comma 2 2 2 6 3 5 2 2" xfId="12615" xr:uid="{CD2B5692-218C-4CCF-A82D-DC3C296BF244}"/>
    <cellStyle name="Comma 2 2 2 6 3 5 2 2 2" xfId="26627" xr:uid="{DBE005D4-FC0A-4960-A35F-01DA198E86E3}"/>
    <cellStyle name="Comma 2 2 2 6 3 5 2 3" xfId="15710" xr:uid="{CBD7F2AE-9775-4557-828E-EF045A6D5A24}"/>
    <cellStyle name="Comma 2 2 2 6 3 5 2 3 2" xfId="29713" xr:uid="{F7A8A99C-30FD-4046-B5E2-2B32ED5161C9}"/>
    <cellStyle name="Comma 2 2 2 6 3 5 2 4" xfId="23534" xr:uid="{5D36BB90-92F2-4093-A380-C4B309A99709}"/>
    <cellStyle name="Comma 2 2 2 6 3 5 3" xfId="5423" xr:uid="{AD3FF3D8-31AF-43FA-BB87-6121AE18E979}"/>
    <cellStyle name="Comma 2 2 2 6 3 5 3 2" xfId="20356" xr:uid="{531B5B12-120B-49F1-82F4-D54837542E8F}"/>
    <cellStyle name="Comma 2 2 2 6 3 5 4" xfId="18810" xr:uid="{5EA3E7D9-D2AF-4550-A4B9-BB861FC4687E}"/>
    <cellStyle name="Comma 2 2 2 6 3 6" xfId="7285" xr:uid="{47B3E39A-06E4-4406-9A0F-74FA98D6D9BC}"/>
    <cellStyle name="Comma 2 2 2 6 3 6 2" xfId="11072" xr:uid="{251B71E0-C51F-4F55-BEBA-54A4DCE77DC5}"/>
    <cellStyle name="Comma 2 2 2 6 3 6 2 2" xfId="25084" xr:uid="{9108197C-41AD-42B2-97F6-279D33E9BC92}"/>
    <cellStyle name="Comma 2 2 2 6 3 6 3" xfId="14167" xr:uid="{1DEEC1FA-C034-43A8-BD4F-AE42A8919CF8}"/>
    <cellStyle name="Comma 2 2 2 6 3 6 3 2" xfId="28170" xr:uid="{894C5164-9D55-4DA6-B93E-FCAC4D0283AA}"/>
    <cellStyle name="Comma 2 2 2 6 3 6 4" xfId="21991" xr:uid="{980217F1-46BC-4C97-A45C-5A5929AD9488}"/>
    <cellStyle name="Comma 2 2 2 6 3 7" xfId="17267" xr:uid="{5FBBD3E8-3386-4870-92CF-E456F2536DC1}"/>
    <cellStyle name="Comma 2 2 2 6 4" xfId="1108" xr:uid="{3C2B1E8A-6B42-418B-9205-9BCBA3AC46AD}"/>
    <cellStyle name="Comma 2 2 2 6 4 2" xfId="1562" xr:uid="{5C097527-0E5C-4DA1-B59B-E39B204B499C}"/>
    <cellStyle name="Comma 2 2 2 6 4 2 2" xfId="1971" xr:uid="{D16BDCEE-07E8-400C-BAC1-B3F91154085E}"/>
    <cellStyle name="Comma 2 2 2 6 4 2 2 2" xfId="4216" xr:uid="{EA898844-FEB2-4763-AFCA-6133A6A39FC6}"/>
    <cellStyle name="Comma 2 2 2 6 4 2 2 2 2" xfId="9863" xr:uid="{A4F3FAB3-4DA8-4F5D-BDFD-3992BA53A192}"/>
    <cellStyle name="Comma 2 2 2 6 4 2 2 2 2 2" xfId="13113" xr:uid="{E3AF883B-959C-4A08-8069-0EFFE88EA5BD}"/>
    <cellStyle name="Comma 2 2 2 6 4 2 2 2 2 2 2" xfId="27124" xr:uid="{3FF4BB2A-9743-49C5-A4E7-B08C59C70391}"/>
    <cellStyle name="Comma 2 2 2 6 4 2 2 2 2 3" xfId="16208" xr:uid="{7B55E50F-A605-4BFD-BB2C-DA9389BCAD4D}"/>
    <cellStyle name="Comma 2 2 2 6 4 2 2 2 2 3 2" xfId="30210" xr:uid="{69F06552-9554-4DC3-B2BB-CF3AE14BAEFD}"/>
    <cellStyle name="Comma 2 2 2 6 4 2 2 2 2 4" xfId="24031" xr:uid="{E77D79ED-A224-4C2F-9E58-7A791C7E9BE0}"/>
    <cellStyle name="Comma 2 2 2 6 4 2 2 2 3" xfId="5920" xr:uid="{FBB39ADB-8C10-4139-9149-EEAE95D554D4}"/>
    <cellStyle name="Comma 2 2 2 6 4 2 2 2 3 2" xfId="20853" xr:uid="{C172ED7B-9E4F-48AC-80A8-5373A16CC2CF}"/>
    <cellStyle name="Comma 2 2 2 6 4 2 2 2 4" xfId="19307" xr:uid="{054B8C80-DA38-4A78-90C8-25E7430E65D4}"/>
    <cellStyle name="Comma 2 2 2 6 4 2 2 3" xfId="7862" xr:uid="{03467419-F9D0-4C5D-946C-3725E4BAF276}"/>
    <cellStyle name="Comma 2 2 2 6 4 2 2 3 2" xfId="11569" xr:uid="{70B9C4A3-69BF-436B-B1F7-89FA8A26DB23}"/>
    <cellStyle name="Comma 2 2 2 6 4 2 2 3 2 2" xfId="25581" xr:uid="{44CD6820-FCC1-412C-9DED-3856B01BF3A4}"/>
    <cellStyle name="Comma 2 2 2 6 4 2 2 3 3" xfId="14664" xr:uid="{17DFB7D3-265D-4435-8D15-3C624A3DF0E1}"/>
    <cellStyle name="Comma 2 2 2 6 4 2 2 3 3 2" xfId="28667" xr:uid="{CCA44A11-EB82-426A-A161-A80BD96714E4}"/>
    <cellStyle name="Comma 2 2 2 6 4 2 2 3 4" xfId="22488" xr:uid="{8BA0E00D-0890-4713-8488-9BF038FD22A5}"/>
    <cellStyle name="Comma 2 2 2 6 4 2 2 4" xfId="17764" xr:uid="{77315512-32A9-4AF5-9243-16A69252979B}"/>
    <cellStyle name="Comma 2 2 2 6 4 2 3" xfId="3844" xr:uid="{EF930442-8203-4665-B9E2-734F1E92E87E}"/>
    <cellStyle name="Comma 2 2 2 6 4 2 3 2" xfId="9543" xr:uid="{3698DE65-2D6E-4741-B212-2C8AC763DF7B}"/>
    <cellStyle name="Comma 2 2 2 6 4 2 3 2 2" xfId="12804" xr:uid="{563B63E2-2C13-4387-889C-C18B4125407A}"/>
    <cellStyle name="Comma 2 2 2 6 4 2 3 2 2 2" xfId="26815" xr:uid="{8A8449DF-F5D8-433D-B748-F27B3877D63D}"/>
    <cellStyle name="Comma 2 2 2 6 4 2 3 2 3" xfId="15899" xr:uid="{48C07675-FC56-4B88-89FF-A5A51B349F6F}"/>
    <cellStyle name="Comma 2 2 2 6 4 2 3 2 3 2" xfId="29901" xr:uid="{C379F95E-748B-45BD-9CB7-0B223E95FE70}"/>
    <cellStyle name="Comma 2 2 2 6 4 2 3 2 4" xfId="23722" xr:uid="{24211CF4-20DE-4EC5-81AB-9F8BB1F55EF3}"/>
    <cellStyle name="Comma 2 2 2 6 4 2 3 3" xfId="5611" xr:uid="{35A284B3-54C9-46EE-B10B-EA098F30EBD2}"/>
    <cellStyle name="Comma 2 2 2 6 4 2 3 3 2" xfId="20544" xr:uid="{8EB8BC91-AE1E-43B7-A72C-DB6F44E4B0B9}"/>
    <cellStyle name="Comma 2 2 2 6 4 2 3 4" xfId="18998" xr:uid="{E52ECE25-2E10-4EA5-9C15-20B5E03323D8}"/>
    <cellStyle name="Comma 2 2 2 6 4 2 4" xfId="7542" xr:uid="{E08C48D3-ECD5-4643-BE7E-0A20280A24AF}"/>
    <cellStyle name="Comma 2 2 2 6 4 2 4 2" xfId="11260" xr:uid="{C6517054-9849-4431-947D-91222B1611FE}"/>
    <cellStyle name="Comma 2 2 2 6 4 2 4 2 2" xfId="25272" xr:uid="{8F31A8B0-FA8D-4D78-B5B3-383F6C5F3FF1}"/>
    <cellStyle name="Comma 2 2 2 6 4 2 4 3" xfId="14355" xr:uid="{057AFC09-F1FC-4C3A-85CA-A7ECCA352B87}"/>
    <cellStyle name="Comma 2 2 2 6 4 2 4 3 2" xfId="28358" xr:uid="{697F2D77-DD9B-4E18-956F-A1BD88256521}"/>
    <cellStyle name="Comma 2 2 2 6 4 2 4 4" xfId="22179" xr:uid="{84805322-2C9E-4B7E-86EF-2FD9F278D82C}"/>
    <cellStyle name="Comma 2 2 2 6 4 2 5" xfId="17455" xr:uid="{29C65DA9-7747-499E-98C5-56B6231E2BD4}"/>
    <cellStyle name="Comma 2 2 2 6 4 3" xfId="1396" xr:uid="{6C0C46EB-EC59-4D07-B0A2-69BF65EA4CFA}"/>
    <cellStyle name="Comma 2 2 2 6 4 3 2" xfId="2401" xr:uid="{EA709673-261D-4616-B903-A3399D697D9A}"/>
    <cellStyle name="Comma 2 2 2 6 4 3 2 2" xfId="4591" xr:uid="{99E30276-E5FD-4013-AB76-82E4867A75FD}"/>
    <cellStyle name="Comma 2 2 2 6 4 3 2 2 2" xfId="10237" xr:uid="{80E32632-71CD-41E0-AA2F-D316BC7576CD}"/>
    <cellStyle name="Comma 2 2 2 6 4 3 2 2 2 2" xfId="13399" xr:uid="{D91DBFBC-4B1F-4B35-8539-38877A877353}"/>
    <cellStyle name="Comma 2 2 2 6 4 3 2 2 2 2 2" xfId="27410" xr:uid="{26A811F4-7682-41FE-A48B-C70017851243}"/>
    <cellStyle name="Comma 2 2 2 6 4 3 2 2 2 3" xfId="16494" xr:uid="{57408706-19B7-40A6-B5C8-C07C14FF0E0F}"/>
    <cellStyle name="Comma 2 2 2 6 4 3 2 2 2 3 2" xfId="30496" xr:uid="{38294BB6-F4C8-4792-8FC9-84719F737895}"/>
    <cellStyle name="Comma 2 2 2 6 4 3 2 2 2 4" xfId="24317" xr:uid="{1138B840-72F4-4DDA-B787-A04E90465393}"/>
    <cellStyle name="Comma 2 2 2 6 4 3 2 2 3" xfId="6206" xr:uid="{98209BFE-D96A-4816-89BB-437FA9C16165}"/>
    <cellStyle name="Comma 2 2 2 6 4 3 2 2 3 2" xfId="21139" xr:uid="{D9A60AEB-AD69-4BB7-AAB9-CC14A367A9D0}"/>
    <cellStyle name="Comma 2 2 2 6 4 3 2 2 4" xfId="19593" xr:uid="{CDAE2338-D716-4989-A135-931794AE7E06}"/>
    <cellStyle name="Comma 2 2 2 6 4 3 2 3" xfId="8255" xr:uid="{02F3A049-4061-4F4F-A788-D87F3B0480BE}"/>
    <cellStyle name="Comma 2 2 2 6 4 3 2 3 2" xfId="11855" xr:uid="{1875C764-25CF-4715-8569-5A555A50D1F2}"/>
    <cellStyle name="Comma 2 2 2 6 4 3 2 3 2 2" xfId="25867" xr:uid="{2ECAA371-1AFA-40D7-839D-AD6641B499B4}"/>
    <cellStyle name="Comma 2 2 2 6 4 3 2 3 3" xfId="14950" xr:uid="{713306CB-482A-4D10-B277-CC201E096E8E}"/>
    <cellStyle name="Comma 2 2 2 6 4 3 2 3 3 2" xfId="28953" xr:uid="{63D61B5F-6C69-427E-9BED-741B2AD7D490}"/>
    <cellStyle name="Comma 2 2 2 6 4 3 2 3 4" xfId="22774" xr:uid="{943B40AC-29D2-469A-B8A5-E84E71EF5F3F}"/>
    <cellStyle name="Comma 2 2 2 6 4 3 2 4" xfId="18050" xr:uid="{6BCAEA02-AAA8-4C83-94B3-9E20AD07D2C3}"/>
    <cellStyle name="Comma 2 2 2 6 4 3 3" xfId="3678" xr:uid="{569F6B67-71A0-4580-9489-64FAF8512C15}"/>
    <cellStyle name="Comma 2 2 2 6 4 3 3 2" xfId="9377" xr:uid="{DFC309FA-AD22-4A89-A4BF-CE5724CC98F9}"/>
    <cellStyle name="Comma 2 2 2 6 4 3 3 2 2" xfId="12671" xr:uid="{0CB3647A-9496-4D7E-AF58-7C121E135E09}"/>
    <cellStyle name="Comma 2 2 2 6 4 3 3 2 2 2" xfId="26683" xr:uid="{BCC0F8C1-2313-47A6-9C09-EA3630ED3467}"/>
    <cellStyle name="Comma 2 2 2 6 4 3 3 2 3" xfId="15766" xr:uid="{510B81CD-B855-4D56-AF8D-3C0E89BE99B9}"/>
    <cellStyle name="Comma 2 2 2 6 4 3 3 2 3 2" xfId="29769" xr:uid="{814A38C7-BB71-4B5B-AF89-1C6D71F53C52}"/>
    <cellStyle name="Comma 2 2 2 6 4 3 3 2 4" xfId="23590" xr:uid="{FCCB31DD-C574-4BEC-84DF-798757C50A80}"/>
    <cellStyle name="Comma 2 2 2 6 4 3 3 3" xfId="5479" xr:uid="{2E2ACB49-F17C-4876-B43A-3890F61285A5}"/>
    <cellStyle name="Comma 2 2 2 6 4 3 3 3 2" xfId="20412" xr:uid="{F0F8E367-71BC-47B0-B89E-004DA8141090}"/>
    <cellStyle name="Comma 2 2 2 6 4 3 3 4" xfId="18866" xr:uid="{F7D16514-70A4-4D6B-827F-A2BFAD2D5A95}"/>
    <cellStyle name="Comma 2 2 2 6 4 3 4" xfId="7376" xr:uid="{8C21AE8A-2735-41E2-ADAC-345B5C932999}"/>
    <cellStyle name="Comma 2 2 2 6 4 3 4 2" xfId="11128" xr:uid="{8DB3D9BB-CCB4-4CF2-9C12-B803A58122DA}"/>
    <cellStyle name="Comma 2 2 2 6 4 3 4 2 2" xfId="25140" xr:uid="{BEA7D4EB-B3C8-4C3A-BF87-C8FC3B3EE0F5}"/>
    <cellStyle name="Comma 2 2 2 6 4 3 4 3" xfId="14223" xr:uid="{0660CD65-5176-4329-A52F-95B3A5FAA0A4}"/>
    <cellStyle name="Comma 2 2 2 6 4 3 4 3 2" xfId="28226" xr:uid="{04DA69B4-D1E4-47B3-BE53-89E212DC2B51}"/>
    <cellStyle name="Comma 2 2 2 6 4 3 4 4" xfId="22047" xr:uid="{93318FD5-B147-47C6-A97D-17FD1D2210CD}"/>
    <cellStyle name="Comma 2 2 2 6 4 3 5" xfId="17323" xr:uid="{22B0E713-E20C-4ACD-8F62-F04F5D58FDDB}"/>
    <cellStyle name="Comma 2 2 2 6 4 4" xfId="1869" xr:uid="{4B4937A4-1F2D-42C8-8DA7-B74DC7C36EEE}"/>
    <cellStyle name="Comma 2 2 2 6 4 4 2" xfId="4114" xr:uid="{E0794A76-E8B0-48B1-83CF-20FEB4225E98}"/>
    <cellStyle name="Comma 2 2 2 6 4 4 2 2" xfId="9761" xr:uid="{C48C3FA0-164D-4CE5-B49D-FD656DD5D96C}"/>
    <cellStyle name="Comma 2 2 2 6 4 4 2 2 2" xfId="13011" xr:uid="{3ADA02A4-EFA3-480C-9CB2-D8596DD81A10}"/>
    <cellStyle name="Comma 2 2 2 6 4 4 2 2 2 2" xfId="27022" xr:uid="{0B67C0C4-EF59-439C-B236-73916F087578}"/>
    <cellStyle name="Comma 2 2 2 6 4 4 2 2 3" xfId="16106" xr:uid="{C60F1500-CF99-4B14-9A9D-3067C3C7AD59}"/>
    <cellStyle name="Comma 2 2 2 6 4 4 2 2 3 2" xfId="30108" xr:uid="{9154C22C-15FA-4FC4-8E85-4DE789BB6A54}"/>
    <cellStyle name="Comma 2 2 2 6 4 4 2 2 4" xfId="23929" xr:uid="{CA12D2D9-76A8-488A-801B-49C80A40BB6D}"/>
    <cellStyle name="Comma 2 2 2 6 4 4 2 3" xfId="5818" xr:uid="{20C54D36-25D6-4FBE-9B2D-2E9F8DD5180C}"/>
    <cellStyle name="Comma 2 2 2 6 4 4 2 3 2" xfId="20751" xr:uid="{4457889F-F13E-4E07-9397-863763999ABB}"/>
    <cellStyle name="Comma 2 2 2 6 4 4 2 4" xfId="19205" xr:uid="{A2B33B7F-A733-4E30-A23A-ABFE03E78238}"/>
    <cellStyle name="Comma 2 2 2 6 4 4 3" xfId="7760" xr:uid="{56A33F91-6B2F-43B2-9044-A675ABAF3909}"/>
    <cellStyle name="Comma 2 2 2 6 4 4 3 2" xfId="11467" xr:uid="{69A56F72-6CA4-45C3-91AF-EB70A0EA29BB}"/>
    <cellStyle name="Comma 2 2 2 6 4 4 3 2 2" xfId="25479" xr:uid="{AF9A5CDB-F161-4BDC-AC00-42DC5CC3277A}"/>
    <cellStyle name="Comma 2 2 2 6 4 4 3 3" xfId="14562" xr:uid="{57D53115-7D36-4247-9C5B-268535E92567}"/>
    <cellStyle name="Comma 2 2 2 6 4 4 3 3 2" xfId="28565" xr:uid="{D6530D02-E09D-4CB7-A7BD-039DAD558639}"/>
    <cellStyle name="Comma 2 2 2 6 4 4 3 4" xfId="22386" xr:uid="{E41C7890-1F9F-4341-BCEC-C02D83D6A0D5}"/>
    <cellStyle name="Comma 2 2 2 6 4 4 4" xfId="17662" xr:uid="{3BEEE38A-B01D-4ECD-AE13-5DB78121EA2D}"/>
    <cellStyle name="Comma 2 2 2 6 4 5" xfId="3420" xr:uid="{4CCA18E1-845D-4296-9A74-4F8E74FC10DE}"/>
    <cellStyle name="Comma 2 2 2 6 4 5 2" xfId="9120" xr:uid="{F9152D37-6372-41B3-B3AD-59C65A4AEC8A}"/>
    <cellStyle name="Comma 2 2 2 6 4 5 2 2" xfId="12478" xr:uid="{2BD73165-C05E-4D62-800D-78B4D82CB833}"/>
    <cellStyle name="Comma 2 2 2 6 4 5 2 2 2" xfId="26490" xr:uid="{5FCE484F-803E-4094-8173-21B11EBE746C}"/>
    <cellStyle name="Comma 2 2 2 6 4 5 2 3" xfId="15573" xr:uid="{0FD8BAFA-7DBB-40F7-A57D-E13C00CDDEE8}"/>
    <cellStyle name="Comma 2 2 2 6 4 5 2 3 2" xfId="29576" xr:uid="{90B75ABA-2A30-4D6B-82B3-B771E1EB5170}"/>
    <cellStyle name="Comma 2 2 2 6 4 5 2 4" xfId="23397" xr:uid="{13CEE019-18FB-4119-A6F9-80B17D025CF2}"/>
    <cellStyle name="Comma 2 2 2 6 4 5 3" xfId="5286" xr:uid="{8B994CA0-D269-480E-A465-9DFA2D45266A}"/>
    <cellStyle name="Comma 2 2 2 6 4 5 3 2" xfId="20219" xr:uid="{643E1DA4-393F-4DF9-BF4D-DA747C75519E}"/>
    <cellStyle name="Comma 2 2 2 6 4 5 4" xfId="18673" xr:uid="{7C781624-7A81-49BF-9AB7-8AB7346AB9ED}"/>
    <cellStyle name="Comma 2 2 2 6 4 6" xfId="7119" xr:uid="{7DA2ABC5-9873-47EA-8ADA-1D9775E57F88}"/>
    <cellStyle name="Comma 2 2 2 6 4 6 2" xfId="10935" xr:uid="{01A9036D-00F7-4AC9-9C9A-0162AC0F1372}"/>
    <cellStyle name="Comma 2 2 2 6 4 6 2 2" xfId="24947" xr:uid="{40C1DB53-58FA-4839-8D15-721D6B0466E5}"/>
    <cellStyle name="Comma 2 2 2 6 4 6 3" xfId="14030" xr:uid="{5033379B-7BB8-473C-980D-A9F7E89657DD}"/>
    <cellStyle name="Comma 2 2 2 6 4 6 3 2" xfId="28033" xr:uid="{C7935044-CBD0-449C-8027-E01880D94C62}"/>
    <cellStyle name="Comma 2 2 2 6 4 6 4" xfId="21854" xr:uid="{ECA283B9-DC53-4AAE-8D24-2B345567496A}"/>
    <cellStyle name="Comma 2 2 2 6 4 7" xfId="17130" xr:uid="{750315B9-FADB-41A8-A7D6-267F8C754137}"/>
    <cellStyle name="Comma 2 2 2 6 5" xfId="1334" xr:uid="{886DE787-535F-46A9-A7C9-88D05B28F936}"/>
    <cellStyle name="Comma 2 2 2 6 5 2" xfId="1502" xr:uid="{B2D693BD-C881-4964-9839-77EE389FCAA7}"/>
    <cellStyle name="Comma 2 2 2 6 5 2 2" xfId="2507" xr:uid="{CD05ECEB-2384-4175-AF62-99E9238A5F0B}"/>
    <cellStyle name="Comma 2 2 2 6 5 2 2 2" xfId="4697" xr:uid="{304ED3EB-402D-4028-8013-108219698803}"/>
    <cellStyle name="Comma 2 2 2 6 5 2 2 2 2" xfId="10343" xr:uid="{1DFF6EE2-C249-445A-9EEE-420750D8C12E}"/>
    <cellStyle name="Comma 2 2 2 6 5 2 2 2 2 2" xfId="13475" xr:uid="{8B557B04-5074-4C88-A8DC-7D9A4FA21324}"/>
    <cellStyle name="Comma 2 2 2 6 5 2 2 2 2 2 2" xfId="27486" xr:uid="{833FCE41-8A0B-4472-8A44-966934F27250}"/>
    <cellStyle name="Comma 2 2 2 6 5 2 2 2 2 3" xfId="16570" xr:uid="{E8496E0B-44C8-4CCE-9C93-03D2070CF6C8}"/>
    <cellStyle name="Comma 2 2 2 6 5 2 2 2 2 3 2" xfId="30572" xr:uid="{65C4C50D-0051-40B7-9406-15BF0FA9094C}"/>
    <cellStyle name="Comma 2 2 2 6 5 2 2 2 2 4" xfId="24393" xr:uid="{60A2D554-511E-464B-B32E-DA32D056FF76}"/>
    <cellStyle name="Comma 2 2 2 6 5 2 2 2 3" xfId="6282" xr:uid="{3FA4D525-6AAF-4D2B-9E20-AC2C16114153}"/>
    <cellStyle name="Comma 2 2 2 6 5 2 2 2 3 2" xfId="21215" xr:uid="{2E3A0671-A23E-4542-9B0D-67BE2B17E79D}"/>
    <cellStyle name="Comma 2 2 2 6 5 2 2 2 4" xfId="19669" xr:uid="{285C71F6-AE42-4568-85E4-07F136F4F62F}"/>
    <cellStyle name="Comma 2 2 2 6 5 2 2 3" xfId="8361" xr:uid="{584210D6-EBC5-4970-A5E3-BBB37B553465}"/>
    <cellStyle name="Comma 2 2 2 6 5 2 2 3 2" xfId="11931" xr:uid="{FB5C8F03-451E-4BA9-99DC-4806A3CA571C}"/>
    <cellStyle name="Comma 2 2 2 6 5 2 2 3 2 2" xfId="25943" xr:uid="{0DCF9E76-285A-4407-962D-D2C4C7E60C80}"/>
    <cellStyle name="Comma 2 2 2 6 5 2 2 3 3" xfId="15026" xr:uid="{A80DC47D-9E7D-4874-B959-B97237A71B21}"/>
    <cellStyle name="Comma 2 2 2 6 5 2 2 3 3 2" xfId="29029" xr:uid="{789587B5-AA2A-45C0-877C-01588D215F16}"/>
    <cellStyle name="Comma 2 2 2 6 5 2 2 3 4" xfId="22850" xr:uid="{73FC6A0C-5EA0-4422-AEB6-81EFFE985268}"/>
    <cellStyle name="Comma 2 2 2 6 5 2 2 4" xfId="18126" xr:uid="{A040F005-3D1C-4F41-9984-E0413FF7AFC6}"/>
    <cellStyle name="Comma 2 2 2 6 5 2 3" xfId="3784" xr:uid="{DEB9E8C8-23EE-43FF-A183-4F2FE95FF0D1}"/>
    <cellStyle name="Comma 2 2 2 6 5 2 3 2" xfId="9483" xr:uid="{6310017F-B63D-4ECC-A2B6-CD93D8E3B0F6}"/>
    <cellStyle name="Comma 2 2 2 6 5 2 3 2 2" xfId="12748" xr:uid="{DBDD3F90-8755-4BAE-A2C0-29B46888929B}"/>
    <cellStyle name="Comma 2 2 2 6 5 2 3 2 2 2" xfId="26759" xr:uid="{53497409-7C6E-4447-B63A-45AA2C308A61}"/>
    <cellStyle name="Comma 2 2 2 6 5 2 3 2 3" xfId="15843" xr:uid="{19A25C2E-0781-40B0-B5C9-7CF174291343}"/>
    <cellStyle name="Comma 2 2 2 6 5 2 3 2 3 2" xfId="29845" xr:uid="{061CD18B-2002-47DA-A84E-3458A65AA395}"/>
    <cellStyle name="Comma 2 2 2 6 5 2 3 2 4" xfId="23666" xr:uid="{CD05043F-3CA0-424B-82CD-0B75FA037C93}"/>
    <cellStyle name="Comma 2 2 2 6 5 2 3 3" xfId="5555" xr:uid="{118A6F86-AC2E-4EA0-8F1D-F3A49563EDAA}"/>
    <cellStyle name="Comma 2 2 2 6 5 2 3 3 2" xfId="20488" xr:uid="{FEA74988-E671-482A-8912-E9A6C1E5A4B9}"/>
    <cellStyle name="Comma 2 2 2 6 5 2 3 4" xfId="18942" xr:uid="{2E11036F-0D61-4991-B09C-B8596FBE66BC}"/>
    <cellStyle name="Comma 2 2 2 6 5 2 4" xfId="7482" xr:uid="{5585722F-352E-4D82-BBEB-2AFF63673D03}"/>
    <cellStyle name="Comma 2 2 2 6 5 2 4 2" xfId="11204" xr:uid="{939EE824-D8EE-43FF-BA5F-7F9BF7C70EC2}"/>
    <cellStyle name="Comma 2 2 2 6 5 2 4 2 2" xfId="25216" xr:uid="{7DC41243-4825-4522-AD98-B4030FD0BA06}"/>
    <cellStyle name="Comma 2 2 2 6 5 2 4 3" xfId="14299" xr:uid="{4A27E301-A5B1-4B55-BE10-12C0D1D1EB51}"/>
    <cellStyle name="Comma 2 2 2 6 5 2 4 3 2" xfId="28302" xr:uid="{8D12DD5B-E78E-4194-8997-0E0551AAD485}"/>
    <cellStyle name="Comma 2 2 2 6 5 2 4 4" xfId="22123" xr:uid="{4D28C5A3-F526-46E6-B439-A4470793DBF6}"/>
    <cellStyle name="Comma 2 2 2 6 5 2 5" xfId="17399" xr:uid="{3FE7BC06-BA3A-4D23-870C-34B50CD04D14}"/>
    <cellStyle name="Comma 2 2 2 6 5 3" xfId="1935" xr:uid="{BA7D3EDB-E473-4695-B8DD-2D6B4D77575F}"/>
    <cellStyle name="Comma 2 2 2 6 5 3 2" xfId="4180" xr:uid="{8879861D-64D8-4AF0-B1EF-5EF71D0451E2}"/>
    <cellStyle name="Comma 2 2 2 6 5 3 2 2" xfId="9827" xr:uid="{FCCFB354-CF76-4B33-BB9A-54692574969E}"/>
    <cellStyle name="Comma 2 2 2 6 5 3 2 2 2" xfId="13077" xr:uid="{257348B7-3635-43AF-AB60-7A7AC6053542}"/>
    <cellStyle name="Comma 2 2 2 6 5 3 2 2 2 2" xfId="27088" xr:uid="{D1D17883-F796-41CE-85AA-580C87CED230}"/>
    <cellStyle name="Comma 2 2 2 6 5 3 2 2 3" xfId="16172" xr:uid="{D55A6777-26FD-4F90-ADF8-A365EA1DD7E7}"/>
    <cellStyle name="Comma 2 2 2 6 5 3 2 2 3 2" xfId="30174" xr:uid="{44633A8E-F922-46E2-AB40-2E1D220C4016}"/>
    <cellStyle name="Comma 2 2 2 6 5 3 2 2 4" xfId="23995" xr:uid="{FB6220FE-0D28-45C5-B5AE-B2C04B80A81E}"/>
    <cellStyle name="Comma 2 2 2 6 5 3 2 3" xfId="5884" xr:uid="{7F80D34B-05B9-4BCB-993C-4C53AEEB8711}"/>
    <cellStyle name="Comma 2 2 2 6 5 3 2 3 2" xfId="20817" xr:uid="{482B294C-4744-43BF-A035-823C4C48CCE0}"/>
    <cellStyle name="Comma 2 2 2 6 5 3 2 4" xfId="19271" xr:uid="{685FC67C-4629-4059-8628-C82863CA19A8}"/>
    <cellStyle name="Comma 2 2 2 6 5 3 3" xfId="7826" xr:uid="{74C1D813-7FD9-46D8-B7B3-5947805C3FE5}"/>
    <cellStyle name="Comma 2 2 2 6 5 3 3 2" xfId="11533" xr:uid="{DC558794-C144-489D-84C2-D897FEF10277}"/>
    <cellStyle name="Comma 2 2 2 6 5 3 3 2 2" xfId="25545" xr:uid="{88174358-393A-4103-8C03-D93021BEE0BC}"/>
    <cellStyle name="Comma 2 2 2 6 5 3 3 3" xfId="14628" xr:uid="{0A079F02-45D5-44BB-B8DE-B2ED7FF283A4}"/>
    <cellStyle name="Comma 2 2 2 6 5 3 3 3 2" xfId="28631" xr:uid="{A872CA76-3076-4453-B382-7F63EA1D1BB1}"/>
    <cellStyle name="Comma 2 2 2 6 5 3 3 4" xfId="22452" xr:uid="{25A27B9E-5DE4-4FAD-89A4-E3C8D5A884AB}"/>
    <cellStyle name="Comma 2 2 2 6 5 3 4" xfId="17728" xr:uid="{67B1CB53-21B1-4EA7-BD97-B2F5984CCEB0}"/>
    <cellStyle name="Comma 2 2 2 6 5 4" xfId="3616" xr:uid="{29E74C70-F0D5-49FA-B756-83C6C7BC8776}"/>
    <cellStyle name="Comma 2 2 2 6 5 4 2" xfId="9315" xr:uid="{A68D7396-62FF-4927-9C43-752F61C1117D}"/>
    <cellStyle name="Comma 2 2 2 6 5 4 2 2" xfId="12644" xr:uid="{3002787F-629D-420C-8F31-79AA12B9E3B7}"/>
    <cellStyle name="Comma 2 2 2 6 5 4 2 2 2" xfId="26656" xr:uid="{15A97A20-D09C-42ED-AC11-D46A7FB42F71}"/>
    <cellStyle name="Comma 2 2 2 6 5 4 2 3" xfId="15739" xr:uid="{C6B6969E-F605-40EC-89BC-5832281F9DB1}"/>
    <cellStyle name="Comma 2 2 2 6 5 4 2 3 2" xfId="29742" xr:uid="{0A69982B-18A4-4EEB-8DC7-6671E6D4843A}"/>
    <cellStyle name="Comma 2 2 2 6 5 4 2 4" xfId="23563" xr:uid="{9F3DCBBE-739F-4BF3-BC43-A7CFBAD84E91}"/>
    <cellStyle name="Comma 2 2 2 6 5 4 3" xfId="5452" xr:uid="{0BFD24D1-F5A0-44C4-8259-D655B28FBC9F}"/>
    <cellStyle name="Comma 2 2 2 6 5 4 3 2" xfId="20385" xr:uid="{5F194D27-42FB-4005-B5C5-D1635C1EB696}"/>
    <cellStyle name="Comma 2 2 2 6 5 4 4" xfId="18839" xr:uid="{6DD1D5A0-08FD-4254-B295-118A804FCAC3}"/>
    <cellStyle name="Comma 2 2 2 6 5 5" xfId="7314" xr:uid="{72A595DD-B23D-46B8-A833-72D16D91F69D}"/>
    <cellStyle name="Comma 2 2 2 6 5 5 2" xfId="11101" xr:uid="{C4CFA53C-EF03-4E3A-B628-E356E8C0BBB5}"/>
    <cellStyle name="Comma 2 2 2 6 5 5 2 2" xfId="25113" xr:uid="{F7E0F6B2-DE25-4700-9331-774EB976E30A}"/>
    <cellStyle name="Comma 2 2 2 6 5 5 3" xfId="14196" xr:uid="{6C8FA9B5-6F38-442B-816D-F220952E702E}"/>
    <cellStyle name="Comma 2 2 2 6 5 5 3 2" xfId="28199" xr:uid="{01D45627-CDB2-49DD-8BDC-5CAD4B91EB77}"/>
    <cellStyle name="Comma 2 2 2 6 5 5 4" xfId="22020" xr:uid="{4136D194-6366-4AEF-BCA6-4DE6166872CE}"/>
    <cellStyle name="Comma 2 2 2 6 5 6" xfId="17296" xr:uid="{B42400A3-A2F6-489B-9617-912D68D2C674}"/>
    <cellStyle name="Comma 2 2 2 6 6" xfId="1165" xr:uid="{E7C47480-B2D2-4E78-B8F4-0BEEF7F7B415}"/>
    <cellStyle name="Comma 2 2 2 6 6 2" xfId="1603" xr:uid="{8D34A2EC-D4CC-45D9-8813-227C397F9C18}"/>
    <cellStyle name="Comma 2 2 2 6 6 2 2" xfId="2564" xr:uid="{CCF4D469-7102-4A27-B861-62520F8F90B6}"/>
    <cellStyle name="Comma 2 2 2 6 6 2 2 2" xfId="4754" xr:uid="{18DE5B6E-65DE-4402-895A-A01F084823BE}"/>
    <cellStyle name="Comma 2 2 2 6 6 2 2 2 2" xfId="10400" xr:uid="{3697C644-E95B-4BC5-9B4C-FCA53EF4A1D2}"/>
    <cellStyle name="Comma 2 2 2 6 6 2 2 2 2 2" xfId="13526" xr:uid="{72CA5E61-6C33-4C44-B7D6-A5E590E7CE76}"/>
    <cellStyle name="Comma 2 2 2 6 6 2 2 2 2 2 2" xfId="27537" xr:uid="{C104F81D-63BC-4AF1-86FA-1807FAFF28A3}"/>
    <cellStyle name="Comma 2 2 2 6 6 2 2 2 2 3" xfId="16621" xr:uid="{A0353CFD-AA74-48F8-8CB7-EF397E58B6F3}"/>
    <cellStyle name="Comma 2 2 2 6 6 2 2 2 2 3 2" xfId="30623" xr:uid="{AB27A32D-8EEF-431A-8CDE-7FB5A90E0CD0}"/>
    <cellStyle name="Comma 2 2 2 6 6 2 2 2 2 4" xfId="24444" xr:uid="{3266A876-F671-4D6A-91B3-9949A52DFC05}"/>
    <cellStyle name="Comma 2 2 2 6 6 2 2 2 3" xfId="6333" xr:uid="{5F7F7A79-5B2D-4A5A-86CC-4A1365492C40}"/>
    <cellStyle name="Comma 2 2 2 6 6 2 2 2 3 2" xfId="21266" xr:uid="{4B1CC2B9-6EDE-4953-B113-2FF3AD0B996C}"/>
    <cellStyle name="Comma 2 2 2 6 6 2 2 2 4" xfId="19720" xr:uid="{14191968-9A10-4DF7-A0D3-761D33983A1C}"/>
    <cellStyle name="Comma 2 2 2 6 6 2 2 3" xfId="8418" xr:uid="{0B6A2075-64C7-4F02-8DEC-79FA0AE67698}"/>
    <cellStyle name="Comma 2 2 2 6 6 2 2 3 2" xfId="11982" xr:uid="{4CF47A39-32C0-4386-9063-9CF07A94046C}"/>
    <cellStyle name="Comma 2 2 2 6 6 2 2 3 2 2" xfId="25994" xr:uid="{A77C4C15-5A99-4FC5-9D5F-37A756CDA2BB}"/>
    <cellStyle name="Comma 2 2 2 6 6 2 2 3 3" xfId="15077" xr:uid="{338296C6-9188-48EF-A58B-FDB58C54F3BD}"/>
    <cellStyle name="Comma 2 2 2 6 6 2 2 3 3 2" xfId="29080" xr:uid="{BA9B3CCA-219C-4FEC-956F-742BBF2E2C0D}"/>
    <cellStyle name="Comma 2 2 2 6 6 2 2 3 4" xfId="22901" xr:uid="{7F5840E4-F0CC-4E7C-A6FF-1253A0A46D30}"/>
    <cellStyle name="Comma 2 2 2 6 6 2 2 4" xfId="18177" xr:uid="{5AE01A58-D383-413B-BDD5-CA4CDF593021}"/>
    <cellStyle name="Comma 2 2 2 6 6 2 3" xfId="3885" xr:uid="{066A6964-AB90-4E31-AB67-F48BBB5A287D}"/>
    <cellStyle name="Comma 2 2 2 6 6 2 3 2" xfId="9584" xr:uid="{AF9A8E27-077A-4A18-9871-21F7EB8C3A17}"/>
    <cellStyle name="Comma 2 2 2 6 6 2 3 2 2" xfId="12843" xr:uid="{91678F31-8BBF-4458-AC6F-67CF45D0E7E0}"/>
    <cellStyle name="Comma 2 2 2 6 6 2 3 2 2 2" xfId="26854" xr:uid="{FB663155-45A7-45B0-8A7A-6DBD6FB8EBDE}"/>
    <cellStyle name="Comma 2 2 2 6 6 2 3 2 3" xfId="15938" xr:uid="{453CD14B-44A0-4041-AA59-5C176F34C3B9}"/>
    <cellStyle name="Comma 2 2 2 6 6 2 3 2 3 2" xfId="29940" xr:uid="{6D4258B7-9218-443A-9516-0F79A0059C33}"/>
    <cellStyle name="Comma 2 2 2 6 6 2 3 2 4" xfId="23761" xr:uid="{3443A0D9-C961-458C-9279-0DF8A18CFB57}"/>
    <cellStyle name="Comma 2 2 2 6 6 2 3 3" xfId="5650" xr:uid="{831FA4CA-948C-4DE9-BEB3-EF43D448B3F2}"/>
    <cellStyle name="Comma 2 2 2 6 6 2 3 3 2" xfId="20583" xr:uid="{EDB45793-04BE-4D06-80DE-BE6B5D6F6205}"/>
    <cellStyle name="Comma 2 2 2 6 6 2 3 4" xfId="19037" xr:uid="{85512616-6F97-4F0A-BB89-F7D0AF614BE0}"/>
    <cellStyle name="Comma 2 2 2 6 6 2 4" xfId="7583" xr:uid="{0DC9B050-A2FC-41DB-9B15-28BCEF99621B}"/>
    <cellStyle name="Comma 2 2 2 6 6 2 4 2" xfId="11299" xr:uid="{174D639E-B835-426F-86B5-A9EB60471D79}"/>
    <cellStyle name="Comma 2 2 2 6 6 2 4 2 2" xfId="25311" xr:uid="{3184177D-1CD3-4CD7-B896-5060E26810AC}"/>
    <cellStyle name="Comma 2 2 2 6 6 2 4 3" xfId="14394" xr:uid="{4B94F6C8-3F5F-4BE2-A2CD-A0E2849B7BD5}"/>
    <cellStyle name="Comma 2 2 2 6 6 2 4 3 2" xfId="28397" xr:uid="{7D422D59-79BB-48A1-AD40-3960DCED7FA5}"/>
    <cellStyle name="Comma 2 2 2 6 6 2 4 4" xfId="22218" xr:uid="{0991F7F9-7F82-4DBF-9677-B6549105116B}"/>
    <cellStyle name="Comma 2 2 2 6 6 2 5" xfId="17494" xr:uid="{7FB95A50-E821-4C81-8D5E-026EEDA24E8A}"/>
    <cellStyle name="Comma 2 2 2 6 6 3" xfId="1883" xr:uid="{3725A05A-1AD9-4945-B62E-38EAB9A35288}"/>
    <cellStyle name="Comma 2 2 2 6 6 3 2" xfId="4128" xr:uid="{CC5F4770-A081-4435-8072-B141B27C20AC}"/>
    <cellStyle name="Comma 2 2 2 6 6 3 2 2" xfId="9775" xr:uid="{34E02A82-B395-48F1-8941-75249B104346}"/>
    <cellStyle name="Comma 2 2 2 6 6 3 2 2 2" xfId="13025" xr:uid="{5DE0FBC8-7528-4AA8-B989-EF9EF73147AC}"/>
    <cellStyle name="Comma 2 2 2 6 6 3 2 2 2 2" xfId="27036" xr:uid="{51CE5688-E3AC-4349-B569-4884F5D69668}"/>
    <cellStyle name="Comma 2 2 2 6 6 3 2 2 3" xfId="16120" xr:uid="{8FEA5B75-2C84-42D1-8ED3-148DCF7E4A89}"/>
    <cellStyle name="Comma 2 2 2 6 6 3 2 2 3 2" xfId="30122" xr:uid="{3F5574F4-32BD-4164-89F2-6BE6B9B4C851}"/>
    <cellStyle name="Comma 2 2 2 6 6 3 2 2 4" xfId="23943" xr:uid="{9453D1F4-5DE4-4243-A6B9-3B203ECA4B25}"/>
    <cellStyle name="Comma 2 2 2 6 6 3 2 3" xfId="5832" xr:uid="{2D0975CB-52D2-489D-8B7A-6024BE5C303E}"/>
    <cellStyle name="Comma 2 2 2 6 6 3 2 3 2" xfId="20765" xr:uid="{1FD909B4-D0EA-46CF-B6C4-9AA9760166AB}"/>
    <cellStyle name="Comma 2 2 2 6 6 3 2 4" xfId="19219" xr:uid="{D9A5B516-08F5-4713-8989-372A65DE90B5}"/>
    <cellStyle name="Comma 2 2 2 6 6 3 3" xfId="7774" xr:uid="{30274735-694E-4C23-A7CD-DBBE28B0891C}"/>
    <cellStyle name="Comma 2 2 2 6 6 3 3 2" xfId="11481" xr:uid="{518E841B-70DF-4E6C-BFC3-A36A13F1AC3B}"/>
    <cellStyle name="Comma 2 2 2 6 6 3 3 2 2" xfId="25493" xr:uid="{A7FACCAB-0453-4E8B-8066-C2F7498D5837}"/>
    <cellStyle name="Comma 2 2 2 6 6 3 3 3" xfId="14576" xr:uid="{661E0430-AB61-4B66-8332-FD37986C0D2D}"/>
    <cellStyle name="Comma 2 2 2 6 6 3 3 3 2" xfId="28579" xr:uid="{2D4A6DCF-EB7B-41B8-955A-409F27155F89}"/>
    <cellStyle name="Comma 2 2 2 6 6 3 3 4" xfId="22400" xr:uid="{0F358B2F-0131-4186-8227-6C47B911DA08}"/>
    <cellStyle name="Comma 2 2 2 6 6 3 4" xfId="17676" xr:uid="{42798ECF-5D5E-497C-B0E8-1920A9009B40}"/>
    <cellStyle name="Comma 2 2 2 6 6 4" xfId="3473" xr:uid="{FF3608BA-8919-4C2E-9493-A6528E9D2B30}"/>
    <cellStyle name="Comma 2 2 2 6 6 4 2" xfId="9173" xr:uid="{98E4A48F-9226-4770-8CF5-888EE3B8C32B}"/>
    <cellStyle name="Comma 2 2 2 6 6 4 2 2" xfId="12517" xr:uid="{6C420396-9B6D-41E6-BFFE-09E748E0BABC}"/>
    <cellStyle name="Comma 2 2 2 6 6 4 2 2 2" xfId="26529" xr:uid="{ADE5C1FD-E94B-4F4B-8326-00C5A01BB281}"/>
    <cellStyle name="Comma 2 2 2 6 6 4 2 3" xfId="15612" xr:uid="{93B90A38-5DA2-4815-A97E-F5A16B44492D}"/>
    <cellStyle name="Comma 2 2 2 6 6 4 2 3 2" xfId="29615" xr:uid="{25DC0388-15A8-4041-AB9A-121B9C7B16D5}"/>
    <cellStyle name="Comma 2 2 2 6 6 4 2 4" xfId="23436" xr:uid="{A5D4A522-3EDF-4529-A16A-EC8101E3BE2E}"/>
    <cellStyle name="Comma 2 2 2 6 6 4 3" xfId="5325" xr:uid="{AE11E3A8-F3D4-4AEB-AFB3-1823B3881A69}"/>
    <cellStyle name="Comma 2 2 2 6 6 4 3 2" xfId="20258" xr:uid="{60AC5BD1-F994-4FE4-AC43-3A8E407DF8F8}"/>
    <cellStyle name="Comma 2 2 2 6 6 4 4" xfId="18712" xr:uid="{C232B79D-529A-4E1E-B577-68B679EF58BB}"/>
    <cellStyle name="Comma 2 2 2 6 6 5" xfId="7172" xr:uid="{A13791AF-5411-4A05-B846-46328FCDA13B}"/>
    <cellStyle name="Comma 2 2 2 6 6 5 2" xfId="10974" xr:uid="{8121422C-2A48-476A-ADE5-0D8D7B950900}"/>
    <cellStyle name="Comma 2 2 2 6 6 5 2 2" xfId="24986" xr:uid="{BA003447-F65F-4239-A643-5E7174BD0D91}"/>
    <cellStyle name="Comma 2 2 2 6 6 5 3" xfId="14069" xr:uid="{D239586B-267B-4548-94B3-85DC6A9808DB}"/>
    <cellStyle name="Comma 2 2 2 6 6 5 3 2" xfId="28072" xr:uid="{C4FA5737-A3B2-445D-993B-D0367A6078E2}"/>
    <cellStyle name="Comma 2 2 2 6 6 5 4" xfId="21893" xr:uid="{690FCE06-F538-40DD-9BFA-375F0B158C14}"/>
    <cellStyle name="Comma 2 2 2 6 6 6" xfId="17169" xr:uid="{D469A45F-242F-482B-9E86-1F7714892DD9}"/>
    <cellStyle name="Comma 2 2 2 6 7" xfId="1430" xr:uid="{C244DEF4-FC3C-4AE8-BF4D-CF52F53DE5EB}"/>
    <cellStyle name="Comma 2 2 2 6 7 2" xfId="2435" xr:uid="{D1668E7E-D3CC-4F98-AC88-A7AB324BF459}"/>
    <cellStyle name="Comma 2 2 2 6 7 2 2" xfId="4625" xr:uid="{8D896913-D6B2-450B-B971-3512F3F0A3CC}"/>
    <cellStyle name="Comma 2 2 2 6 7 2 2 2" xfId="10271" xr:uid="{749E6D18-2210-496A-A8F0-511479AD2518}"/>
    <cellStyle name="Comma 2 2 2 6 7 2 2 2 2" xfId="13418" xr:uid="{42DEE82B-8D39-4C69-964B-8FD4FA17DADF}"/>
    <cellStyle name="Comma 2 2 2 6 7 2 2 2 2 2" xfId="27429" xr:uid="{1BF7647E-5962-41D9-A9B3-32D0B04FEB92}"/>
    <cellStyle name="Comma 2 2 2 6 7 2 2 2 3" xfId="16513" xr:uid="{942BC760-0485-4BDE-8A1F-2DBE83CC8F0F}"/>
    <cellStyle name="Comma 2 2 2 6 7 2 2 2 3 2" xfId="30515" xr:uid="{9B9DD1F7-AAB5-47EF-A0C8-663926F6459A}"/>
    <cellStyle name="Comma 2 2 2 6 7 2 2 2 4" xfId="24336" xr:uid="{BB5E71E9-9B4B-45DE-A619-BAD40DB5F11E}"/>
    <cellStyle name="Comma 2 2 2 6 7 2 2 3" xfId="6225" xr:uid="{52536D0E-830C-4071-895A-DB0C913D15B6}"/>
    <cellStyle name="Comma 2 2 2 6 7 2 2 3 2" xfId="21158" xr:uid="{767300CD-285E-492E-948C-7ABBC2A35AE7}"/>
    <cellStyle name="Comma 2 2 2 6 7 2 2 4" xfId="19612" xr:uid="{A1E1464B-A236-49D6-BDFE-958324FF2162}"/>
    <cellStyle name="Comma 2 2 2 6 7 2 3" xfId="8289" xr:uid="{FC93B471-7091-4D8E-BD6B-01C18348F0CD}"/>
    <cellStyle name="Comma 2 2 2 6 7 2 3 2" xfId="11874" xr:uid="{3498C254-7FCD-488A-B189-214930F8F740}"/>
    <cellStyle name="Comma 2 2 2 6 7 2 3 2 2" xfId="25886" xr:uid="{0494AFFB-C512-448F-A3D0-B6B5B03B75FC}"/>
    <cellStyle name="Comma 2 2 2 6 7 2 3 3" xfId="14969" xr:uid="{80FB8474-B987-4DC5-841A-6B76808C8AB4}"/>
    <cellStyle name="Comma 2 2 2 6 7 2 3 3 2" xfId="28972" xr:uid="{B3E726EC-F80B-4BF7-9BEA-DEBA9F85093D}"/>
    <cellStyle name="Comma 2 2 2 6 7 2 3 4" xfId="22793" xr:uid="{3AEA430B-8644-4B31-85D1-85DA79D360B5}"/>
    <cellStyle name="Comma 2 2 2 6 7 2 4" xfId="18069" xr:uid="{A69C871C-D15C-4F98-9DF5-7734FC718317}"/>
    <cellStyle name="Comma 2 2 2 6 7 3" xfId="3712" xr:uid="{72E4B333-326F-4CF0-A2B7-A39295B7A33D}"/>
    <cellStyle name="Comma 2 2 2 6 7 3 2" xfId="9411" xr:uid="{5AC9F6B8-3FA8-4C02-B21C-E58426ACD851}"/>
    <cellStyle name="Comma 2 2 2 6 7 3 2 2" xfId="12691" xr:uid="{923B92D4-5FE4-4830-96E7-2A7225765418}"/>
    <cellStyle name="Comma 2 2 2 6 7 3 2 2 2" xfId="26702" xr:uid="{BD5E892B-9EBF-4A88-BC15-163212250268}"/>
    <cellStyle name="Comma 2 2 2 6 7 3 2 3" xfId="15786" xr:uid="{5FCA938A-65CA-4972-AA12-796D7085F78A}"/>
    <cellStyle name="Comma 2 2 2 6 7 3 2 3 2" xfId="29788" xr:uid="{BDF7815A-B3BF-40AA-BC53-E6E26287CD7A}"/>
    <cellStyle name="Comma 2 2 2 6 7 3 2 4" xfId="23609" xr:uid="{9367D8F2-5DEC-47A0-88E0-A82B7466C66B}"/>
    <cellStyle name="Comma 2 2 2 6 7 3 3" xfId="5498" xr:uid="{D6C8FBD1-6FB4-4F4C-885F-07970ABF7109}"/>
    <cellStyle name="Comma 2 2 2 6 7 3 3 2" xfId="20431" xr:uid="{05FE86F8-7F75-4821-AFDD-327A2225EC62}"/>
    <cellStyle name="Comma 2 2 2 6 7 3 4" xfId="18885" xr:uid="{89AEB707-ECBC-4F5A-9275-97688CC79FF9}"/>
    <cellStyle name="Comma 2 2 2 6 7 4" xfId="7410" xr:uid="{99B2ECC5-8A94-4CA3-BC79-3DC209E57C58}"/>
    <cellStyle name="Comma 2 2 2 6 7 4 2" xfId="11147" xr:uid="{1BA62024-4DED-4BCE-B725-316161D8B8A6}"/>
    <cellStyle name="Comma 2 2 2 6 7 4 2 2" xfId="25159" xr:uid="{8927F8CB-982F-4948-8564-CBE87D4C74F4}"/>
    <cellStyle name="Comma 2 2 2 6 7 4 3" xfId="14242" xr:uid="{0FBDF7B1-FEC8-4F9D-8B4C-9129C8C7DE98}"/>
    <cellStyle name="Comma 2 2 2 6 7 4 3 2" xfId="28245" xr:uid="{193F7BDD-AF83-47B4-AAFC-9E0B0367388E}"/>
    <cellStyle name="Comma 2 2 2 6 7 4 4" xfId="22066" xr:uid="{9D7036B6-B2EF-400B-B0A5-10C9A40172CA}"/>
    <cellStyle name="Comma 2 2 2 6 7 5" xfId="17342" xr:uid="{115C34FC-5B9A-4C76-8B61-F283CC036D4C}"/>
    <cellStyle name="Comma 2 2 2 6 8" xfId="1001" xr:uid="{E3C90671-AE15-46E4-84FA-2DF9302D42DB}"/>
    <cellStyle name="Comma 2 2 2 6 8 2" xfId="3331" xr:uid="{2545675B-B6D7-4928-A63B-4553B8714B63}"/>
    <cellStyle name="Comma 2 2 2 6 8 2 2" xfId="9031" xr:uid="{F15B4B99-15E9-45A4-A3C4-8F579EA99F78}"/>
    <cellStyle name="Comma 2 2 2 6 8 2 2 2" xfId="12422" xr:uid="{E42D948D-311B-47E4-A564-D655B6EBFAD8}"/>
    <cellStyle name="Comma 2 2 2 6 8 2 2 2 2" xfId="26434" xr:uid="{A491C5BC-B7E7-4192-A5DF-D58C0B53CD92}"/>
    <cellStyle name="Comma 2 2 2 6 8 2 2 3" xfId="15517" xr:uid="{624373BC-25FC-48D7-9CBC-AC02FE745A70}"/>
    <cellStyle name="Comma 2 2 2 6 8 2 2 3 2" xfId="29520" xr:uid="{9FDB6916-3C4D-470D-BB56-2851D52CC033}"/>
    <cellStyle name="Comma 2 2 2 6 8 2 2 4" xfId="23341" xr:uid="{C043B98E-EF76-437F-BEE4-29B72D29F4D5}"/>
    <cellStyle name="Comma 2 2 2 6 8 2 3" xfId="5230" xr:uid="{0FB73BBB-DC05-4A13-9150-9AFF63BA084A}"/>
    <cellStyle name="Comma 2 2 2 6 8 2 3 2" xfId="20163" xr:uid="{E464E579-EA79-440E-AC14-C852AAF29CE2}"/>
    <cellStyle name="Comma 2 2 2 6 8 2 4" xfId="18617" xr:uid="{0449C182-DCFF-4857-B986-84333F56A205}"/>
    <cellStyle name="Comma 2 2 2 6 8 3" xfId="7030" xr:uid="{94161C65-59A9-4BD4-A52D-760E31F210BA}"/>
    <cellStyle name="Comma 2 2 2 6 8 3 2" xfId="10879" xr:uid="{EF87C946-D08A-4733-A1A7-15FCA7DBA241}"/>
    <cellStyle name="Comma 2 2 2 6 8 3 2 2" xfId="24891" xr:uid="{166258AA-52C4-413B-82C6-FB1958BA234D}"/>
    <cellStyle name="Comma 2 2 2 6 8 3 3" xfId="13974" xr:uid="{7037177A-5BE9-4B51-859E-B27BCFFAD8FF}"/>
    <cellStyle name="Comma 2 2 2 6 8 3 3 2" xfId="27977" xr:uid="{0A451C55-BDF8-4765-9DA1-A338629A5221}"/>
    <cellStyle name="Comma 2 2 2 6 8 3 4" xfId="21798" xr:uid="{06F1922C-779C-4B96-85D1-2AD1AB26EE61}"/>
    <cellStyle name="Comma 2 2 2 6 8 4" xfId="17074" xr:uid="{DCE01274-95D6-4426-8444-7114689C6AA2}"/>
    <cellStyle name="Comma 2 2 2 6 9" xfId="1771" xr:uid="{88322CAA-5D9F-4767-BE8E-742CF6CCAF6D}"/>
    <cellStyle name="Comma 2 2 2 6 9 2" xfId="1847" xr:uid="{EFA5BF21-992E-4065-BEF0-FE9B7BD50395}"/>
    <cellStyle name="Comma 2 2 2 6 9 2 2" xfId="4092" xr:uid="{800886D5-9163-418E-BE58-60613326F23A}"/>
    <cellStyle name="Comma 2 2 2 6 9 2 2 2" xfId="9739" xr:uid="{DC8767E8-0507-4EDF-8284-DCB09639724E}"/>
    <cellStyle name="Comma 2 2 2 6 9 2 2 2 2" xfId="12989" xr:uid="{2978359C-6222-4BC6-B9F1-3240A66569F2}"/>
    <cellStyle name="Comma 2 2 2 6 9 2 2 2 2 2" xfId="27000" xr:uid="{11E0413D-7152-4753-A5AC-1B8E371267C8}"/>
    <cellStyle name="Comma 2 2 2 6 9 2 2 2 3" xfId="16084" xr:uid="{D3DC4D7F-49CA-452B-B568-D74B50E586A1}"/>
    <cellStyle name="Comma 2 2 2 6 9 2 2 2 3 2" xfId="30086" xr:uid="{A608B04A-8027-44A5-ACC5-3509734103F1}"/>
    <cellStyle name="Comma 2 2 2 6 9 2 2 2 4" xfId="23907" xr:uid="{F501E396-4EEE-48EA-AE08-9E3E32786683}"/>
    <cellStyle name="Comma 2 2 2 6 9 2 2 3" xfId="6471" xr:uid="{3497D1D9-5F71-4E01-B0B3-90D3D5CF5AB9}"/>
    <cellStyle name="Comma 2 2 2 6 9 2 2 3 2" xfId="21404" xr:uid="{3B9BF941-9BF6-4235-ADEC-8DE85DEF5235}"/>
    <cellStyle name="Comma 2 2 2 6 9 2 2 4" xfId="19183" xr:uid="{96C5EC99-ED65-44D8-A6A8-8DC94727C07B}"/>
    <cellStyle name="Comma 2 2 2 6 9 2 3" xfId="7738" xr:uid="{48BAF937-85C9-4EF6-A532-D95F2FB8214C}"/>
    <cellStyle name="Comma 2 2 2 6 9 2 3 2" xfId="11445" xr:uid="{C0B42491-62E5-4741-BAF0-BA5DD31D0E85}"/>
    <cellStyle name="Comma 2 2 2 6 9 2 3 2 2" xfId="25457" xr:uid="{3B9F419F-D07A-458E-8F72-A2682E024247}"/>
    <cellStyle name="Comma 2 2 2 6 9 2 3 3" xfId="14540" xr:uid="{B0668BB0-48DC-4CD3-AF6D-09D55B3E61F2}"/>
    <cellStyle name="Comma 2 2 2 6 9 2 3 3 2" xfId="28543" xr:uid="{D8E318CA-8326-4658-B775-8EE30052A683}"/>
    <cellStyle name="Comma 2 2 2 6 9 2 3 4" xfId="22364" xr:uid="{38C879BE-5412-454B-B59A-65625FBB8DDA}"/>
    <cellStyle name="Comma 2 2 2 6 9 2 4" xfId="5796" xr:uid="{958C0D4B-1FC6-4FB5-90ED-E46B56868B74}"/>
    <cellStyle name="Comma 2 2 2 6 9 2 4 2" xfId="20729" xr:uid="{23E9E369-3CDF-4B76-A143-6B3D663AC917}"/>
    <cellStyle name="Comma 2 2 2 6 9 2 5" xfId="17640" xr:uid="{3778DA1C-4667-40BE-BCBA-C62A9727AB4E}"/>
    <cellStyle name="Comma 2 2 2 6 9 3" xfId="4023" xr:uid="{84943B0D-DCD1-4EFF-B81C-93AB08E6DD25}"/>
    <cellStyle name="Comma 2 2 2 6 9 3 2" xfId="9722" xr:uid="{B4D21006-FDDF-4BD8-8EE3-AA3B81580594}"/>
    <cellStyle name="Comma 2 2 2 6 9 3 2 2" xfId="12973" xr:uid="{9FCC181A-2076-4782-BC9F-54872174FB2D}"/>
    <cellStyle name="Comma 2 2 2 6 9 3 2 2 2" xfId="26984" xr:uid="{37D9079E-94EC-4FA9-9D4B-4269C4DBA9CF}"/>
    <cellStyle name="Comma 2 2 2 6 9 3 2 3" xfId="16068" xr:uid="{9242A1FE-7817-44DF-801E-B48A8AB7A962}"/>
    <cellStyle name="Comma 2 2 2 6 9 3 2 3 2" xfId="30070" xr:uid="{F4A084A3-83C5-4A63-8AC4-6255BC150DF3}"/>
    <cellStyle name="Comma 2 2 2 6 9 3 2 4" xfId="23891" xr:uid="{C9983F2A-D537-4476-B084-B5624059AF7D}"/>
    <cellStyle name="Comma 2 2 2 6 9 3 3" xfId="5780" xr:uid="{7E46B98D-E0D5-40F3-AFE5-9D10D3022A42}"/>
    <cellStyle name="Comma 2 2 2 6 9 3 3 2" xfId="20713" xr:uid="{D075DE34-754F-48F1-AC0E-831FA74533B6}"/>
    <cellStyle name="Comma 2 2 2 6 9 3 4" xfId="19167" xr:uid="{8EEF89F8-4B14-42F5-AC7A-EE20A283214B}"/>
    <cellStyle name="Comma 2 2 2 6 9 4" xfId="7721" xr:uid="{BCC5012F-B529-4872-9DBC-F82911D029A0}"/>
    <cellStyle name="Comma 2 2 2 6 9 4 2" xfId="11429" xr:uid="{9BEE18B0-DA2F-4358-9C7C-BFCA16471ECC}"/>
    <cellStyle name="Comma 2 2 2 6 9 4 2 2" xfId="25441" xr:uid="{37271503-6D04-4857-8D21-CC4396957547}"/>
    <cellStyle name="Comma 2 2 2 6 9 4 3" xfId="14524" xr:uid="{663768CA-6806-4E30-9B06-61A3C0CD7B7A}"/>
    <cellStyle name="Comma 2 2 2 6 9 4 3 2" xfId="28527" xr:uid="{DC29CF2E-E9D5-4D03-B128-45A3B9E35FAC}"/>
    <cellStyle name="Comma 2 2 2 6 9 4 4" xfId="22348" xr:uid="{950CFC20-F3AB-4A9F-A418-DC787887A81D}"/>
    <cellStyle name="Comma 2 2 2 6 9 5" xfId="17624" xr:uid="{863B15AD-D39F-422D-B9E9-F0A377CE713C}"/>
    <cellStyle name="Comma 2 2 2 7" xfId="604" xr:uid="{347810E3-261A-4A3F-BFFA-12F92E8ADA2D}"/>
    <cellStyle name="Comma 2 2 2 7 2" xfId="1632" xr:uid="{B5416D9B-4CEF-49D1-89D5-691424EE1800}"/>
    <cellStyle name="Comma 2 2 2 7 2 2" xfId="1991" xr:uid="{28FA34E8-C3FF-49C2-B59B-3B7E5AD46E4A}"/>
    <cellStyle name="Comma 2 2 2 7 2 2 2" xfId="4236" xr:uid="{995F14ED-0E7C-4E3C-AC22-AF9A9DCEDA08}"/>
    <cellStyle name="Comma 2 2 2 7 2 2 2 2" xfId="9883" xr:uid="{9565DE4E-7760-478B-93C2-1700A56EDBCC}"/>
    <cellStyle name="Comma 2 2 2 7 2 2 2 2 2" xfId="13133" xr:uid="{3AEF0D8C-2E3A-4C60-B5CD-1F849480A44C}"/>
    <cellStyle name="Comma 2 2 2 7 2 2 2 2 2 2" xfId="27144" xr:uid="{8BE19D12-317F-4899-A745-CB8DA1D573D9}"/>
    <cellStyle name="Comma 2 2 2 7 2 2 2 2 3" xfId="16228" xr:uid="{89CA7DD3-4CF2-4604-8D75-0E15D09CDD97}"/>
    <cellStyle name="Comma 2 2 2 7 2 2 2 2 3 2" xfId="30230" xr:uid="{C572B411-8D18-40B4-8A1C-21A7E5D1034E}"/>
    <cellStyle name="Comma 2 2 2 7 2 2 2 2 4" xfId="24051" xr:uid="{4D79D935-9495-4816-93F8-223EE237CA8B}"/>
    <cellStyle name="Comma 2 2 2 7 2 2 2 3" xfId="5940" xr:uid="{8D311B7C-15BB-4775-B20C-017D1CE0C588}"/>
    <cellStyle name="Comma 2 2 2 7 2 2 2 3 2" xfId="20873" xr:uid="{6E3D2E43-B49D-472E-B7F7-EBFFA997D0A4}"/>
    <cellStyle name="Comma 2 2 2 7 2 2 2 4" xfId="19327" xr:uid="{1D30E708-43A6-47B6-9227-DD0D25D9DDC1}"/>
    <cellStyle name="Comma 2 2 2 7 2 2 3" xfId="7882" xr:uid="{3D9095AB-67C7-4ED6-AF6E-EF380749D2C2}"/>
    <cellStyle name="Comma 2 2 2 7 2 2 3 2" xfId="11589" xr:uid="{4B24DD99-4EBA-4252-A82D-2B7631999A5F}"/>
    <cellStyle name="Comma 2 2 2 7 2 2 3 2 2" xfId="25601" xr:uid="{E56BE3FD-AFD5-41F7-BB29-C7AA28507750}"/>
    <cellStyle name="Comma 2 2 2 7 2 2 3 3" xfId="14684" xr:uid="{58931CE3-F31F-4CD9-9C71-5529EEAAB84A}"/>
    <cellStyle name="Comma 2 2 2 7 2 2 3 3 2" xfId="28687" xr:uid="{EC1A0A79-0AE7-4E90-B37B-86C7112FA569}"/>
    <cellStyle name="Comma 2 2 2 7 2 2 3 4" xfId="22508" xr:uid="{9BFE5B8D-E6D0-4FA0-9A74-4DA5A302D10B}"/>
    <cellStyle name="Comma 2 2 2 7 2 2 4" xfId="17784" xr:uid="{66581560-CA35-4607-915A-4302EB7810DF}"/>
    <cellStyle name="Comma 2 2 2 7 2 3" xfId="3914" xr:uid="{3ABEE448-3307-4335-8A5E-5FF3CEB7B0DF}"/>
    <cellStyle name="Comma 2 2 2 7 2 3 2" xfId="9613" xr:uid="{F9C143E7-4352-4F59-A82E-5378F5488212}"/>
    <cellStyle name="Comma 2 2 2 7 2 3 2 2" xfId="12871" xr:uid="{AE7313A0-8713-4FDD-8FB0-49549A762396}"/>
    <cellStyle name="Comma 2 2 2 7 2 3 2 2 2" xfId="26882" xr:uid="{23E3F1B6-9473-4746-8883-BF95D0A714F3}"/>
    <cellStyle name="Comma 2 2 2 7 2 3 2 3" xfId="15966" xr:uid="{F782D32D-4FC3-4F66-AA72-270124589DB9}"/>
    <cellStyle name="Comma 2 2 2 7 2 3 2 3 2" xfId="29968" xr:uid="{E4969F36-56A4-40BA-919D-E356A139A6AB}"/>
    <cellStyle name="Comma 2 2 2 7 2 3 2 4" xfId="23789" xr:uid="{DE9B6BE6-A7E5-4B51-B514-0A1E4B87533F}"/>
    <cellStyle name="Comma 2 2 2 7 2 3 3" xfId="5678" xr:uid="{3BA2B324-0C95-4AC9-982D-B625A58E12B0}"/>
    <cellStyle name="Comma 2 2 2 7 2 3 3 2" xfId="20611" xr:uid="{A9EE6684-067D-49F0-B6EA-233370677668}"/>
    <cellStyle name="Comma 2 2 2 7 2 3 4" xfId="19065" xr:uid="{C7B9CD63-9F87-4DBD-829C-E070BA528582}"/>
    <cellStyle name="Comma 2 2 2 7 2 4" xfId="7612" xr:uid="{75C5E7CD-31C9-44FD-AE39-4DCD7B30B5B9}"/>
    <cellStyle name="Comma 2 2 2 7 2 4 2" xfId="11327" xr:uid="{A95CE516-32D4-432F-AF0C-FEDC740943E6}"/>
    <cellStyle name="Comma 2 2 2 7 2 4 2 2" xfId="25339" xr:uid="{4824B451-0B34-415B-8B3D-D66B29E11DED}"/>
    <cellStyle name="Comma 2 2 2 7 2 4 3" xfId="14422" xr:uid="{E3FE98F5-221E-4DB3-89F4-80236CD8A0A9}"/>
    <cellStyle name="Comma 2 2 2 7 2 4 3 2" xfId="28425" xr:uid="{1A687E61-800B-4242-A866-9CCA95DDFFA8}"/>
    <cellStyle name="Comma 2 2 2 7 2 4 4" xfId="22246" xr:uid="{F31907BE-05AC-4F94-83CE-AC67B0CA0DAA}"/>
    <cellStyle name="Comma 2 2 2 7 2 5" xfId="17522" xr:uid="{C4CCF82E-D6A7-4BCE-BCEE-A809CD413FA3}"/>
    <cellStyle name="Comma 2 2 2 7 3" xfId="1205" xr:uid="{A0EA1145-80DD-42A0-A756-7F973BFD8EF6}"/>
    <cellStyle name="Comma 2 2 2 7 3 2" xfId="3507" xr:uid="{55364E77-93D6-4BB3-AC99-F275D2F435F3}"/>
    <cellStyle name="Comma 2 2 2 7 3 2 2" xfId="9207" xr:uid="{963B8865-0055-413F-B69D-50FE2625AF71}"/>
    <cellStyle name="Comma 2 2 2 7 3 2 2 2" xfId="12546" xr:uid="{68F24739-EB02-4BD4-B821-C38600273219}"/>
    <cellStyle name="Comma 2 2 2 7 3 2 2 2 2" xfId="26558" xr:uid="{6F01FD32-11DC-4552-A5A9-A8B2614A57F3}"/>
    <cellStyle name="Comma 2 2 2 7 3 2 2 3" xfId="15641" xr:uid="{B49CECD9-C0C3-4371-9890-28777F6D8D5D}"/>
    <cellStyle name="Comma 2 2 2 7 3 2 2 3 2" xfId="29644" xr:uid="{8D3268A3-D26E-4E50-9B41-516AF21B14DF}"/>
    <cellStyle name="Comma 2 2 2 7 3 2 2 4" xfId="23465" xr:uid="{2E2C4868-0C44-422F-83C8-56707AEE7CDC}"/>
    <cellStyle name="Comma 2 2 2 7 3 2 3" xfId="5354" xr:uid="{4EBBF018-4A07-42AA-B567-6F70C760A0DD}"/>
    <cellStyle name="Comma 2 2 2 7 3 2 3 2" xfId="20287" xr:uid="{0639B415-B962-43D2-8B7B-ACD19EF6A927}"/>
    <cellStyle name="Comma 2 2 2 7 3 2 4" xfId="18741" xr:uid="{EC3AD928-D804-4778-8091-C488D1A1A2F8}"/>
    <cellStyle name="Comma 2 2 2 7 3 3" xfId="7206" xr:uid="{DD494A81-DABA-4987-A459-2F1D4A4CD758}"/>
    <cellStyle name="Comma 2 2 2 7 3 3 2" xfId="11003" xr:uid="{BA039D30-44A7-4766-A429-85B81CB18439}"/>
    <cellStyle name="Comma 2 2 2 7 3 3 2 2" xfId="25015" xr:uid="{ADFD6734-9E5D-4338-ACA8-58BC954D9432}"/>
    <cellStyle name="Comma 2 2 2 7 3 3 3" xfId="14098" xr:uid="{8CF21C43-8688-4C16-96A5-4F63E7C91150}"/>
    <cellStyle name="Comma 2 2 2 7 3 3 3 2" xfId="28101" xr:uid="{1C470147-6CBF-4EFE-902A-82B2655EBB19}"/>
    <cellStyle name="Comma 2 2 2 7 3 3 4" xfId="21922" xr:uid="{A6BF8BE3-91E5-48C7-9EA2-C2BDD8ECB292}"/>
    <cellStyle name="Comma 2 2 2 7 3 4" xfId="17198" xr:uid="{9638F875-F991-457B-9ED7-374080405C2B}"/>
    <cellStyle name="Comma 2 2 2 7 4" xfId="2288" xr:uid="{8CAA49A6-90FA-42DF-9641-D357BB7E03CD}"/>
    <cellStyle name="Comma 2 2 2 7 4 2" xfId="4479" xr:uid="{1565A873-8388-4354-9E88-B7BC9B3E0DC6}"/>
    <cellStyle name="Comma 2 2 2 7 4 2 2" xfId="10125" xr:uid="{767510B9-9AA6-4431-A350-EB07216F4BE4}"/>
    <cellStyle name="Comma 2 2 2 7 4 2 2 2" xfId="13325" xr:uid="{36E6D390-D946-42FC-AB4A-096174031E26}"/>
    <cellStyle name="Comma 2 2 2 7 4 2 2 2 2" xfId="27336" xr:uid="{DDFC1304-C89D-4600-AE47-4BC33312E827}"/>
    <cellStyle name="Comma 2 2 2 7 4 2 2 3" xfId="16420" xr:uid="{C6286D24-B2B2-45BB-BC4D-94B67020DAAB}"/>
    <cellStyle name="Comma 2 2 2 7 4 2 2 3 2" xfId="30422" xr:uid="{419EA4E7-ADE5-4311-94E9-7F6DDB66928A}"/>
    <cellStyle name="Comma 2 2 2 7 4 2 2 4" xfId="24243" xr:uid="{00B91A80-4223-4C7E-8114-06EE75976E4A}"/>
    <cellStyle name="Comma 2 2 2 7 4 2 3" xfId="6132" xr:uid="{5AFDC02A-8F2C-49B1-9C9F-5FA9E05534A5}"/>
    <cellStyle name="Comma 2 2 2 7 4 2 3 2" xfId="21065" xr:uid="{FD3A4585-F349-47E1-9FA1-BFEA811A2F5D}"/>
    <cellStyle name="Comma 2 2 2 7 4 2 4" xfId="19519" xr:uid="{BEE7999B-9ADD-403F-8E83-4FF2355FC47B}"/>
    <cellStyle name="Comma 2 2 2 7 4 3" xfId="8143" xr:uid="{CA856BDE-6545-443C-830F-5DE0973394F1}"/>
    <cellStyle name="Comma 2 2 2 7 4 3 2" xfId="11781" xr:uid="{4588D5F5-D5F5-4305-B9BC-56A74B3F8046}"/>
    <cellStyle name="Comma 2 2 2 7 4 3 2 2" xfId="25793" xr:uid="{2998CFFE-B91D-4EB6-A6CA-F26276844E17}"/>
    <cellStyle name="Comma 2 2 2 7 4 3 3" xfId="14876" xr:uid="{0519EA0D-E477-4F92-B955-A51537E63381}"/>
    <cellStyle name="Comma 2 2 2 7 4 3 3 2" xfId="28879" xr:uid="{769318BF-1FEE-43C7-9C7F-8A1E5C3DD7B7}"/>
    <cellStyle name="Comma 2 2 2 7 4 3 4" xfId="22700" xr:uid="{2237580B-E732-457E-A6A2-9D6E5C409B52}"/>
    <cellStyle name="Comma 2 2 2 7 4 4" xfId="17976" xr:uid="{78DB2410-EFD4-4154-AB18-8C5C4D7EBB50}"/>
    <cellStyle name="Comma 2 2 2 7 5" xfId="3130" xr:uid="{D8D204AC-DDB6-4A7D-8350-F6EEC5959A56}"/>
    <cellStyle name="Comma 2 2 2 7 5 2" xfId="8832" xr:uid="{A2E7E2EB-13AF-43EA-B6B1-BAAEB03BCB68}"/>
    <cellStyle name="Comma 2 2 2 7 5 2 2" xfId="12285" xr:uid="{E4E6AD8D-018A-4CD5-B7B7-199F6CDBB08C}"/>
    <cellStyle name="Comma 2 2 2 7 5 2 2 2" xfId="26297" xr:uid="{56FB857B-F91D-44B6-9F54-71BD2BCF3E13}"/>
    <cellStyle name="Comma 2 2 2 7 5 2 3" xfId="15380" xr:uid="{6E2EC26E-5D94-45A2-BA27-832EF0F33AFA}"/>
    <cellStyle name="Comma 2 2 2 7 5 2 3 2" xfId="29383" xr:uid="{8E3E9919-746D-410F-868F-F5DE835D82AD}"/>
    <cellStyle name="Comma 2 2 2 7 5 2 4" xfId="23204" xr:uid="{53935E7C-B0EF-4B03-9E18-8B5275A5DAFF}"/>
    <cellStyle name="Comma 2 2 2 7 5 3" xfId="5092" xr:uid="{55B938D1-4067-4965-9D3D-1BE016456643}"/>
    <cellStyle name="Comma 2 2 2 7 5 3 2" xfId="20026" xr:uid="{0F19E70B-7404-4E52-AF29-57FDC50B1131}"/>
    <cellStyle name="Comma 2 2 2 7 5 4" xfId="18480" xr:uid="{D2C09DDB-8025-4217-81D9-CCE5D8A322B2}"/>
    <cellStyle name="Comma 2 2 2 7 6" xfId="6830" xr:uid="{93DB717E-4171-4187-9608-5A656DAB39DE}"/>
    <cellStyle name="Comma 2 2 2 7 6 2" xfId="10742" xr:uid="{6AE1AC94-53C5-4C35-922F-0BA8FA5DB5C7}"/>
    <cellStyle name="Comma 2 2 2 7 6 2 2" xfId="24754" xr:uid="{2AAD9C6C-C95C-4B05-B68F-92B6360DF631}"/>
    <cellStyle name="Comma 2 2 2 7 6 3" xfId="13837" xr:uid="{8A688218-3E84-4939-A3D0-C3FCEA1B6CFF}"/>
    <cellStyle name="Comma 2 2 2 7 6 3 2" xfId="27840" xr:uid="{EA5D64B6-6659-4426-8955-00E2323B6CDE}"/>
    <cellStyle name="Comma 2 2 2 7 6 4" xfId="21661" xr:uid="{08417CD1-8EB0-495B-91C7-FE25C93D4C41}"/>
    <cellStyle name="Comma 2 2 2 7 7" xfId="16937" xr:uid="{C86BD076-FA5C-4840-95C4-9901636813D4}"/>
    <cellStyle name="Comma 2 2 2 8" xfId="698" xr:uid="{7FDEFBA4-DEB3-4946-9FF1-98023A342740}"/>
    <cellStyle name="Comma 2 2 2 8 2" xfId="1677" xr:uid="{919A1AD0-F970-4B2E-ABE6-FC4E02F9553E}"/>
    <cellStyle name="Comma 2 2 2 8 2 2" xfId="2019" xr:uid="{80911CCE-A94E-4FAE-873B-96580197868C}"/>
    <cellStyle name="Comma 2 2 2 8 2 2 2" xfId="4264" xr:uid="{96FEE05D-EFD1-4CCB-8364-C3402BA3F781}"/>
    <cellStyle name="Comma 2 2 2 8 2 2 2 2" xfId="9911" xr:uid="{C7D69E42-B551-4DA8-97CB-5D7CA026D155}"/>
    <cellStyle name="Comma 2 2 2 8 2 2 2 2 2" xfId="13161" xr:uid="{BC490B19-1B4B-443C-8664-58F2A2D2F57F}"/>
    <cellStyle name="Comma 2 2 2 8 2 2 2 2 2 2" xfId="27172" xr:uid="{6A0EDF3C-0996-4331-8E66-AEADA6D2C976}"/>
    <cellStyle name="Comma 2 2 2 8 2 2 2 2 3" xfId="16256" xr:uid="{06909E4F-6613-47F7-9938-53B77EF3824B}"/>
    <cellStyle name="Comma 2 2 2 8 2 2 2 2 3 2" xfId="30258" xr:uid="{65AE9BB0-32C6-48F3-84B8-DF2619D16251}"/>
    <cellStyle name="Comma 2 2 2 8 2 2 2 2 4" xfId="24079" xr:uid="{791010F7-A565-432F-A617-54546CA46A54}"/>
    <cellStyle name="Comma 2 2 2 8 2 2 2 3" xfId="5968" xr:uid="{8782FA15-A04A-4147-AE7F-DEA023ABEF8A}"/>
    <cellStyle name="Comma 2 2 2 8 2 2 2 3 2" xfId="20901" xr:uid="{D1809E21-CBCA-42A5-9594-2A3747D886A0}"/>
    <cellStyle name="Comma 2 2 2 8 2 2 2 4" xfId="19355" xr:uid="{B52E2CB6-0122-45A3-8825-819A42FEC709}"/>
    <cellStyle name="Comma 2 2 2 8 2 2 3" xfId="7910" xr:uid="{39152A56-BDE8-4AFD-ADC1-24B8CD08F9CD}"/>
    <cellStyle name="Comma 2 2 2 8 2 2 3 2" xfId="11617" xr:uid="{BDBDE705-27D4-4AA6-819B-37F1ED06EDBF}"/>
    <cellStyle name="Comma 2 2 2 8 2 2 3 2 2" xfId="25629" xr:uid="{D9F3C77D-1B93-4230-BA02-535532CCE907}"/>
    <cellStyle name="Comma 2 2 2 8 2 2 3 3" xfId="14712" xr:uid="{AAF8E923-3E2B-4DE6-AB8E-6169D50B99B9}"/>
    <cellStyle name="Comma 2 2 2 8 2 2 3 3 2" xfId="28715" xr:uid="{7CC812C6-9A09-4FC7-8B2B-981E977EC57A}"/>
    <cellStyle name="Comma 2 2 2 8 2 2 3 4" xfId="22536" xr:uid="{8350BE35-7953-4957-885C-B4CB258D21D8}"/>
    <cellStyle name="Comma 2 2 2 8 2 2 4" xfId="17812" xr:uid="{C210FE88-0C27-490F-BE82-4D42299788A5}"/>
    <cellStyle name="Comma 2 2 2 8 2 3" xfId="3959" xr:uid="{77B9A22C-CC90-4EF4-AE5E-05A5BACE96F8}"/>
    <cellStyle name="Comma 2 2 2 8 2 3 2" xfId="9658" xr:uid="{5FDB5EA8-B1BB-4F3E-A090-636096911390}"/>
    <cellStyle name="Comma 2 2 2 8 2 3 2 2" xfId="12916" xr:uid="{F0C5079A-7287-48D6-8297-4154FA810A30}"/>
    <cellStyle name="Comma 2 2 2 8 2 3 2 2 2" xfId="26927" xr:uid="{D2A72009-87AD-4AB2-B3A3-53D7AA94C496}"/>
    <cellStyle name="Comma 2 2 2 8 2 3 2 3" xfId="16011" xr:uid="{0D9583EC-30DC-4415-9923-51A3EF179B0E}"/>
    <cellStyle name="Comma 2 2 2 8 2 3 2 3 2" xfId="30013" xr:uid="{52463EB1-1B74-4E5E-8288-957056CF01C2}"/>
    <cellStyle name="Comma 2 2 2 8 2 3 2 4" xfId="23834" xr:uid="{41416D75-6F63-49DD-B94A-EB38CB3F6F87}"/>
    <cellStyle name="Comma 2 2 2 8 2 3 3" xfId="5723" xr:uid="{4F3E0B02-D288-4072-99F8-7BA1DD67A735}"/>
    <cellStyle name="Comma 2 2 2 8 2 3 3 2" xfId="20656" xr:uid="{4CC8401C-1BE6-4BDC-A7C4-E6BF1C2F6959}"/>
    <cellStyle name="Comma 2 2 2 8 2 3 4" xfId="19110" xr:uid="{B6D5CD04-AA2F-4992-846C-67E51E9440D1}"/>
    <cellStyle name="Comma 2 2 2 8 2 4" xfId="7657" xr:uid="{1C9FB49D-6ED2-42FA-9ED1-6C968781B386}"/>
    <cellStyle name="Comma 2 2 2 8 2 4 2" xfId="11372" xr:uid="{B8DDCD7F-68A6-4EAE-9114-C0D412863F84}"/>
    <cellStyle name="Comma 2 2 2 8 2 4 2 2" xfId="25384" xr:uid="{5EA183D3-40F0-4B53-B361-8CEF60F036E0}"/>
    <cellStyle name="Comma 2 2 2 8 2 4 3" xfId="14467" xr:uid="{5CAE6F82-AF3B-4807-99BB-7965EB3BA846}"/>
    <cellStyle name="Comma 2 2 2 8 2 4 3 2" xfId="28470" xr:uid="{E2EE3C34-866D-4986-825A-956792144878}"/>
    <cellStyle name="Comma 2 2 2 8 2 4 4" xfId="22291" xr:uid="{965D7C54-E112-4CB1-94C3-2600C67C483D}"/>
    <cellStyle name="Comma 2 2 2 8 2 5" xfId="17567" xr:uid="{D641972D-0E23-4096-9DBE-4CD0AF7F8164}"/>
    <cellStyle name="Comma 2 2 2 8 3" xfId="1281" xr:uid="{3354034C-B7F1-4644-8B75-3E15B8E2E241}"/>
    <cellStyle name="Comma 2 2 2 8 3 2" xfId="3564" xr:uid="{CE5CF872-AA96-4895-9A3A-B5F1CD035531}"/>
    <cellStyle name="Comma 2 2 2 8 3 2 2" xfId="9263" xr:uid="{B661A23B-0228-4C3E-B012-B8E53CACB34F}"/>
    <cellStyle name="Comma 2 2 2 8 3 2 2 2" xfId="12592" xr:uid="{4FABBE04-ABC9-4171-B243-8B9E0C844FE7}"/>
    <cellStyle name="Comma 2 2 2 8 3 2 2 2 2" xfId="26604" xr:uid="{C4C4502F-E0B0-41F0-A945-FBEEA8AE1BF1}"/>
    <cellStyle name="Comma 2 2 2 8 3 2 2 3" xfId="15687" xr:uid="{2743865C-3A73-4383-BEA0-A98F58C79AE2}"/>
    <cellStyle name="Comma 2 2 2 8 3 2 2 3 2" xfId="29690" xr:uid="{2A1760D7-3EFA-43B3-9127-4C85E6B0BF95}"/>
    <cellStyle name="Comma 2 2 2 8 3 2 2 4" xfId="23511" xr:uid="{7B016F81-E7B1-4F1D-9B8B-A05C50580539}"/>
    <cellStyle name="Comma 2 2 2 8 3 2 3" xfId="5400" xr:uid="{ACFE73C5-077F-4085-BD76-CF51E78EE129}"/>
    <cellStyle name="Comma 2 2 2 8 3 2 3 2" xfId="20333" xr:uid="{70C49F00-189D-44F5-A602-78506EE69E82}"/>
    <cellStyle name="Comma 2 2 2 8 3 2 4" xfId="18787" xr:uid="{59A0E909-A590-42EF-B1ED-22BA1A86AD25}"/>
    <cellStyle name="Comma 2 2 2 8 3 3" xfId="7262" xr:uid="{37ECD07E-B078-4CAB-8AA6-8DEEE9430BF2}"/>
    <cellStyle name="Comma 2 2 2 8 3 3 2" xfId="11049" xr:uid="{1A4AC18F-A237-4BD5-BF4C-C08C4A7DE92F}"/>
    <cellStyle name="Comma 2 2 2 8 3 3 2 2" xfId="25061" xr:uid="{7967A8F2-2B18-4BC7-9F14-58ED4DD74239}"/>
    <cellStyle name="Comma 2 2 2 8 3 3 3" xfId="14144" xr:uid="{DDDB1A40-025A-4B93-9364-CD3A0FA36F25}"/>
    <cellStyle name="Comma 2 2 2 8 3 3 3 2" xfId="28147" xr:uid="{CE7DD0B5-3668-4AE3-B14B-AC2909B48A44}"/>
    <cellStyle name="Comma 2 2 2 8 3 3 4" xfId="21968" xr:uid="{0B6BE8C7-3F95-4AA4-B90D-4C21EBBEBF19}"/>
    <cellStyle name="Comma 2 2 2 8 3 4" xfId="17244" xr:uid="{5E08607F-1D88-42BC-B45E-E0BA41AD5B92}"/>
    <cellStyle name="Comma 2 2 2 8 4" xfId="2326" xr:uid="{C2C5F4DF-2B82-456F-8107-8C706CF75101}"/>
    <cellStyle name="Comma 2 2 2 8 4 2" xfId="4516" xr:uid="{44914E74-07BB-4D8F-9964-D7230927690D}"/>
    <cellStyle name="Comma 2 2 2 8 4 2 2" xfId="10162" xr:uid="{506F0071-52B0-477D-A617-B804DAC3CBFC}"/>
    <cellStyle name="Comma 2 2 2 8 4 2 2 2" xfId="13353" xr:uid="{7082C529-6C9C-4B60-98A1-20BD0627F782}"/>
    <cellStyle name="Comma 2 2 2 8 4 2 2 2 2" xfId="27364" xr:uid="{5BE8ED3B-CDD3-47FD-9E37-F2CF74814401}"/>
    <cellStyle name="Comma 2 2 2 8 4 2 2 3" xfId="16448" xr:uid="{35E23D6A-F22F-45AE-9E38-D402E54E05DE}"/>
    <cellStyle name="Comma 2 2 2 8 4 2 2 3 2" xfId="30450" xr:uid="{D1764868-3ED3-4DBB-AA16-3035C150D0A2}"/>
    <cellStyle name="Comma 2 2 2 8 4 2 2 4" xfId="24271" xr:uid="{0231EF62-D50A-4793-B85B-A20602A3099F}"/>
    <cellStyle name="Comma 2 2 2 8 4 2 3" xfId="6160" xr:uid="{5E3A78C4-4A72-4E18-A14E-CCFEF7974DD4}"/>
    <cellStyle name="Comma 2 2 2 8 4 2 3 2" xfId="21093" xr:uid="{A7D785A4-81DE-490D-A023-55153C9231BB}"/>
    <cellStyle name="Comma 2 2 2 8 4 2 4" xfId="19547" xr:uid="{0AD47F06-A254-4695-9A53-8F4364163FE5}"/>
    <cellStyle name="Comma 2 2 2 8 4 3" xfId="8180" xr:uid="{EFAF5F31-E718-4313-ACCC-DBFA0832BF52}"/>
    <cellStyle name="Comma 2 2 2 8 4 3 2" xfId="11809" xr:uid="{4BC57FDC-7072-4912-A24F-524A2470F0E6}"/>
    <cellStyle name="Comma 2 2 2 8 4 3 2 2" xfId="25821" xr:uid="{3A6EB25E-E39C-4E77-9245-BB07334164E8}"/>
    <cellStyle name="Comma 2 2 2 8 4 3 3" xfId="14904" xr:uid="{CB040FA9-CEB3-4217-B7A5-FB936A2AD3A4}"/>
    <cellStyle name="Comma 2 2 2 8 4 3 3 2" xfId="28907" xr:uid="{1B4E2305-9983-449F-B508-1DA5C58CEF73}"/>
    <cellStyle name="Comma 2 2 2 8 4 3 4" xfId="22728" xr:uid="{613E811D-61FD-4B0E-9FE0-749EF3B1695F}"/>
    <cellStyle name="Comma 2 2 2 8 4 4" xfId="18004" xr:uid="{B5A0ABC3-437C-460B-AC81-E54530E350E1}"/>
    <cellStyle name="Comma 2 2 2 8 5" xfId="3195" xr:uid="{F84C2518-C12B-4A9B-8C1B-9390DC6037C5}"/>
    <cellStyle name="Comma 2 2 2 8 5 2" xfId="8895" xr:uid="{FC890DC6-7749-4653-8484-E34849C74017}"/>
    <cellStyle name="Comma 2 2 2 8 5 2 2" xfId="12322" xr:uid="{4BDFC46F-E91F-4BD2-9313-92EAA7324268}"/>
    <cellStyle name="Comma 2 2 2 8 5 2 2 2" xfId="26334" xr:uid="{A2CC2907-1C94-4087-A7DD-197DA1AFEE4C}"/>
    <cellStyle name="Comma 2 2 2 8 5 2 3" xfId="15417" xr:uid="{5F3C13E8-56FA-4E43-B7CE-4F21332D70FE}"/>
    <cellStyle name="Comma 2 2 2 8 5 2 3 2" xfId="29420" xr:uid="{DCB7D7EF-2757-4EA6-B045-88978252BBD6}"/>
    <cellStyle name="Comma 2 2 2 8 5 2 4" xfId="23241" xr:uid="{48896C6F-D469-45E6-83CB-8F8A3E866E42}"/>
    <cellStyle name="Comma 2 2 2 8 5 3" xfId="5130" xr:uid="{C11B51D7-7052-472E-AFBA-D5558392B49F}"/>
    <cellStyle name="Comma 2 2 2 8 5 3 2" xfId="20063" xr:uid="{207877C8-AF36-4622-A1EC-A2AF823E216B}"/>
    <cellStyle name="Comma 2 2 2 8 5 4" xfId="18517" xr:uid="{AF33D8CE-6D46-4460-9510-0AA3065E00F1}"/>
    <cellStyle name="Comma 2 2 2 8 6" xfId="6893" xr:uid="{17648BBB-E1A1-4A9A-86AB-B811A081DE26}"/>
    <cellStyle name="Comma 2 2 2 8 6 2" xfId="10779" xr:uid="{E139BC1D-F997-4F69-A53D-71376F52BF77}"/>
    <cellStyle name="Comma 2 2 2 8 6 2 2" xfId="24791" xr:uid="{F444089C-3A29-42A9-AB83-6BE8DB4DC31A}"/>
    <cellStyle name="Comma 2 2 2 8 6 3" xfId="13874" xr:uid="{219C7D42-346D-4D9A-871B-85281A4B71CA}"/>
    <cellStyle name="Comma 2 2 2 8 6 3 2" xfId="27877" xr:uid="{8605F37C-66A1-430A-A866-2E1433FCF36F}"/>
    <cellStyle name="Comma 2 2 2 8 6 4" xfId="21698" xr:uid="{FCF33902-18D3-4741-941C-73D8979D7D4F}"/>
    <cellStyle name="Comma 2 2 2 8 7" xfId="16974" xr:uid="{92317D01-864F-41F7-96D2-554BCBD66F7D}"/>
    <cellStyle name="Comma 2 2 2 9" xfId="868" xr:uid="{6931B16E-DC74-469B-8462-749355FA4CC8}"/>
    <cellStyle name="Comma 2 2 2 9 2" xfId="1486" xr:uid="{559507B1-A5A9-4A92-90DC-63AFCE9755BA}"/>
    <cellStyle name="Comma 2 2 2 9 2 2" xfId="2491" xr:uid="{DFFF0416-3DFE-47F8-B739-A06CF846D04E}"/>
    <cellStyle name="Comma 2 2 2 9 2 2 2" xfId="4681" xr:uid="{1934C68D-9BE2-413A-BF15-D24BFA9B8380}"/>
    <cellStyle name="Comma 2 2 2 9 2 2 2 2" xfId="10327" xr:uid="{03785FD7-933C-4E6B-88DF-A0613BE2D1E8}"/>
    <cellStyle name="Comma 2 2 2 9 2 2 2 2 2" xfId="13459" xr:uid="{6BED7001-5A0C-4E9F-BA73-C39ABEF7F82E}"/>
    <cellStyle name="Comma 2 2 2 9 2 2 2 2 2 2" xfId="27470" xr:uid="{42F845FF-2454-437A-AA2F-5E76B9598544}"/>
    <cellStyle name="Comma 2 2 2 9 2 2 2 2 3" xfId="16554" xr:uid="{81E12283-9783-4DD0-925B-CF9547623D87}"/>
    <cellStyle name="Comma 2 2 2 9 2 2 2 2 3 2" xfId="30556" xr:uid="{BF49BB34-73ED-4F83-9FEA-A0D5702EEC7C}"/>
    <cellStyle name="Comma 2 2 2 9 2 2 2 2 4" xfId="24377" xr:uid="{322A6E72-4441-4E3C-ACD4-110E6433CD0E}"/>
    <cellStyle name="Comma 2 2 2 9 2 2 2 3" xfId="6266" xr:uid="{E1A68F44-E8A6-466F-8424-D7849F55297B}"/>
    <cellStyle name="Comma 2 2 2 9 2 2 2 3 2" xfId="21199" xr:uid="{CD8194A5-A3B9-4918-97AB-7F21C9F3673F}"/>
    <cellStyle name="Comma 2 2 2 9 2 2 2 4" xfId="19653" xr:uid="{133A5B58-056E-43AE-907C-98DFE70BB3BA}"/>
    <cellStyle name="Comma 2 2 2 9 2 2 3" xfId="8345" xr:uid="{47FE8381-A0F9-46E4-BC08-120A43091958}"/>
    <cellStyle name="Comma 2 2 2 9 2 2 3 2" xfId="11915" xr:uid="{A61FA74C-9DF5-4884-BB61-60EA72EEAFFE}"/>
    <cellStyle name="Comma 2 2 2 9 2 2 3 2 2" xfId="25927" xr:uid="{8029ECEC-5E06-4072-83FA-6D1BA7D688C9}"/>
    <cellStyle name="Comma 2 2 2 9 2 2 3 3" xfId="15010" xr:uid="{C099041D-A88F-48E0-A5C8-5AF908A2926B}"/>
    <cellStyle name="Comma 2 2 2 9 2 2 3 3 2" xfId="29013" xr:uid="{C70C68EA-C2AD-4917-BAC5-45DDFB45A744}"/>
    <cellStyle name="Comma 2 2 2 9 2 2 3 4" xfId="22834" xr:uid="{75F5B835-ED51-47F1-B34B-A643D4077B3D}"/>
    <cellStyle name="Comma 2 2 2 9 2 2 4" xfId="18110" xr:uid="{1C392316-13DB-4EDE-BFBB-ADF09689BF5B}"/>
    <cellStyle name="Comma 2 2 2 9 2 3" xfId="3768" xr:uid="{300468E2-594D-4D4B-AA56-27536607FA16}"/>
    <cellStyle name="Comma 2 2 2 9 2 3 2" xfId="9467" xr:uid="{492846F4-8886-467F-A955-D1B3816CC1DA}"/>
    <cellStyle name="Comma 2 2 2 9 2 3 2 2" xfId="12732" xr:uid="{4E4918D4-EE23-4490-9E15-9AADF0899F3C}"/>
    <cellStyle name="Comma 2 2 2 9 2 3 2 2 2" xfId="26743" xr:uid="{72BA60DE-C4F1-4164-BF9C-70ECB4B4A11B}"/>
    <cellStyle name="Comma 2 2 2 9 2 3 2 3" xfId="15827" xr:uid="{67F6334D-FE14-457A-8A72-EDE296D760B7}"/>
    <cellStyle name="Comma 2 2 2 9 2 3 2 3 2" xfId="29829" xr:uid="{5587375E-C3DD-43B2-ACBE-790A96ACD23D}"/>
    <cellStyle name="Comma 2 2 2 9 2 3 2 4" xfId="23650" xr:uid="{805A73CC-C073-4069-91A9-156ACCF4DEAD}"/>
    <cellStyle name="Comma 2 2 2 9 2 3 3" xfId="5539" xr:uid="{C6F37EF7-F44D-4B0B-BB9F-D3F503B22E4B}"/>
    <cellStyle name="Comma 2 2 2 9 2 3 3 2" xfId="20472" xr:uid="{1112967C-959F-4E22-A56A-35626BA6AB47}"/>
    <cellStyle name="Comma 2 2 2 9 2 3 4" xfId="18926" xr:uid="{80B850A7-145D-4BC1-8675-5DDE54F5BA1E}"/>
    <cellStyle name="Comma 2 2 2 9 2 4" xfId="7466" xr:uid="{533C7224-8E0A-41FA-A009-E28E3FFD8AC3}"/>
    <cellStyle name="Comma 2 2 2 9 2 4 2" xfId="11188" xr:uid="{62387B4F-D3F9-4D85-93CF-E4FA3FB79325}"/>
    <cellStyle name="Comma 2 2 2 9 2 4 2 2" xfId="25200" xr:uid="{65615B6A-C97C-474C-93B0-20AF3C5456C3}"/>
    <cellStyle name="Comma 2 2 2 9 2 4 3" xfId="14283" xr:uid="{9317F865-F821-4BFE-858D-6CE5CD092C2B}"/>
    <cellStyle name="Comma 2 2 2 9 2 4 3 2" xfId="28286" xr:uid="{B2F5A8BF-665D-4449-B1E0-9FD0FBD27CE0}"/>
    <cellStyle name="Comma 2 2 2 9 2 4 4" xfId="22107" xr:uid="{0BA1F129-5180-4F52-A4CE-83DB3E8B3AA1}"/>
    <cellStyle name="Comma 2 2 2 9 2 5" xfId="17383" xr:uid="{8A4BADEF-BF48-46A7-8935-EF1A00BC08F5}"/>
    <cellStyle name="Comma 2 2 2 9 3" xfId="1310" xr:uid="{1D7F4E86-2B3B-4590-A2FD-3A3F37D40E95}"/>
    <cellStyle name="Comma 2 2 2 9 3 2" xfId="3593" xr:uid="{BBE72793-34A1-431B-B7CC-D53032A33F1C}"/>
    <cellStyle name="Comma 2 2 2 9 3 2 2" xfId="9292" xr:uid="{099B80F7-3DF1-4ABA-8F83-130DDE3B3225}"/>
    <cellStyle name="Comma 2 2 2 9 3 2 2 2" xfId="12621" xr:uid="{F2621E1D-9AF3-4641-A6AD-C7605A7E8980}"/>
    <cellStyle name="Comma 2 2 2 9 3 2 2 2 2" xfId="26633" xr:uid="{16C436C2-DACF-47EB-B381-4887D9B1D1EB}"/>
    <cellStyle name="Comma 2 2 2 9 3 2 2 3" xfId="15716" xr:uid="{B12921D2-0299-4872-B360-1A88E3D80B7A}"/>
    <cellStyle name="Comma 2 2 2 9 3 2 2 3 2" xfId="29719" xr:uid="{B2E7ED1F-D6DE-4DED-93D3-27D9F61D7F37}"/>
    <cellStyle name="Comma 2 2 2 9 3 2 2 4" xfId="23540" xr:uid="{E8CCF772-4843-4A34-A06B-870922F6351C}"/>
    <cellStyle name="Comma 2 2 2 9 3 2 3" xfId="5429" xr:uid="{B54676D6-1500-4CB8-AD84-7F8346E10E7E}"/>
    <cellStyle name="Comma 2 2 2 9 3 2 3 2" xfId="20362" xr:uid="{7FBB9008-95E9-422D-9E59-320530CB6CC5}"/>
    <cellStyle name="Comma 2 2 2 9 3 2 4" xfId="18816" xr:uid="{BA4C6DBA-E52D-4D5F-8792-A4ECEC4E10D7}"/>
    <cellStyle name="Comma 2 2 2 9 3 3" xfId="7291" xr:uid="{B14779C5-EFDB-4245-B84D-8E30FD1272DA}"/>
    <cellStyle name="Comma 2 2 2 9 3 3 2" xfId="11078" xr:uid="{A93C78D0-41DE-4BAA-9192-9CD940332B69}"/>
    <cellStyle name="Comma 2 2 2 9 3 3 2 2" xfId="25090" xr:uid="{7A8114C8-CB26-4685-94F7-19ABA7FB2832}"/>
    <cellStyle name="Comma 2 2 2 9 3 3 3" xfId="14173" xr:uid="{F45F1A21-1637-4EA9-9C84-D6B7A68FD5F3}"/>
    <cellStyle name="Comma 2 2 2 9 3 3 3 2" xfId="28176" xr:uid="{9FF6B6A8-04FD-49FA-A051-07DEFBC3DFB0}"/>
    <cellStyle name="Comma 2 2 2 9 3 3 4" xfId="21997" xr:uid="{71311B8D-85D7-489B-AA50-A2B335A0820B}"/>
    <cellStyle name="Comma 2 2 2 9 3 4" xfId="17273" xr:uid="{5081AA06-D314-49AC-8FBD-8256B5D9D709}"/>
    <cellStyle name="Comma 2 2 2 9 4" xfId="2337" xr:uid="{9ED94BE0-F694-42EE-A8B1-FEE558B209E4}"/>
    <cellStyle name="Comma 2 2 2 9 4 2" xfId="4527" xr:uid="{0C432251-8EE2-434B-9DFD-847A08D29361}"/>
    <cellStyle name="Comma 2 2 2 9 4 2 2" xfId="10173" xr:uid="{782A019E-44F9-43E7-9012-50373B829A79}"/>
    <cellStyle name="Comma 2 2 2 9 4 2 2 2" xfId="13364" xr:uid="{9F02B32A-4C42-47E1-8BCD-9CD114D7E55D}"/>
    <cellStyle name="Comma 2 2 2 9 4 2 2 2 2" xfId="27375" xr:uid="{9B3F0F67-A12F-4559-8C10-B63E69FFF101}"/>
    <cellStyle name="Comma 2 2 2 9 4 2 2 3" xfId="16459" xr:uid="{E4BD50C0-2FB9-478F-81FE-1CA982000C58}"/>
    <cellStyle name="Comma 2 2 2 9 4 2 2 3 2" xfId="30461" xr:uid="{DDC5AC09-2ECC-4CE2-BA02-E12F325D17AF}"/>
    <cellStyle name="Comma 2 2 2 9 4 2 2 4" xfId="24282" xr:uid="{E92E44BB-6562-493C-8E29-9E3F51324B21}"/>
    <cellStyle name="Comma 2 2 2 9 4 2 3" xfId="6171" xr:uid="{94B7CC27-AA7C-4357-B6CC-07686B4686A9}"/>
    <cellStyle name="Comma 2 2 2 9 4 2 3 2" xfId="21104" xr:uid="{8E91C0C5-159A-4F1C-AC7E-7522066E3C28}"/>
    <cellStyle name="Comma 2 2 2 9 4 2 4" xfId="19558" xr:uid="{C8839B81-BA9D-4F75-BE9B-5BD62777EF85}"/>
    <cellStyle name="Comma 2 2 2 9 4 3" xfId="8191" xr:uid="{DC0825B8-83A8-4C4E-9972-38647139B419}"/>
    <cellStyle name="Comma 2 2 2 9 4 3 2" xfId="11820" xr:uid="{D855633A-2863-4E0B-ACD5-911A35B42C86}"/>
    <cellStyle name="Comma 2 2 2 9 4 3 2 2" xfId="25832" xr:uid="{F4971A75-922F-423A-9FE1-190348FC0CE9}"/>
    <cellStyle name="Comma 2 2 2 9 4 3 3" xfId="14915" xr:uid="{744EE127-8976-4F7C-BE73-3210AC5D5853}"/>
    <cellStyle name="Comma 2 2 2 9 4 3 3 2" xfId="28918" xr:uid="{C058F0CA-6588-4C9B-AAEE-239BAFF74997}"/>
    <cellStyle name="Comma 2 2 2 9 4 3 4" xfId="22739" xr:uid="{66FE7AEB-014D-4B78-AF56-E0E019AA4A58}"/>
    <cellStyle name="Comma 2 2 2 9 4 4" xfId="18015" xr:uid="{2EDF2632-803D-44FB-94C2-BE57D760DE15}"/>
    <cellStyle name="Comma 2 2 2 9 5" xfId="3287" xr:uid="{FDE59E74-FD54-496A-8409-C8C24B420E63}"/>
    <cellStyle name="Comma 2 2 2 9 5 2" xfId="8987" xr:uid="{3C1CF547-007F-497E-BD90-717F11C374C4}"/>
    <cellStyle name="Comma 2 2 2 9 5 2 2" xfId="12388" xr:uid="{D4F8A01F-3656-4039-9D86-D26ED3F94323}"/>
    <cellStyle name="Comma 2 2 2 9 5 2 2 2" xfId="26400" xr:uid="{ED4362FA-54F6-4331-86DE-E87E3B4730AA}"/>
    <cellStyle name="Comma 2 2 2 9 5 2 3" xfId="15483" xr:uid="{87D1E171-59E2-45C1-B2A5-066BCC9B5893}"/>
    <cellStyle name="Comma 2 2 2 9 5 2 3 2" xfId="29486" xr:uid="{4501DB61-880A-4FBA-B669-CB9E3C7CDFFA}"/>
    <cellStyle name="Comma 2 2 2 9 5 2 4" xfId="23307" xr:uid="{6D2FC7B9-A8AD-49E2-93EA-4CA7104AE893}"/>
    <cellStyle name="Comma 2 2 2 9 5 3" xfId="5196" xr:uid="{F4F30FFC-6272-498F-AE3C-6EF249C91DCB}"/>
    <cellStyle name="Comma 2 2 2 9 5 3 2" xfId="20129" xr:uid="{0229A681-CE2D-47DB-B9AC-A0F0809A6052}"/>
    <cellStyle name="Comma 2 2 2 9 5 4" xfId="18583" xr:uid="{0B9B7984-C55B-454E-8EDB-13AE4D2F43D0}"/>
    <cellStyle name="Comma 2 2 2 9 6" xfId="6986" xr:uid="{B0F030A0-76A6-4D22-96C2-33E14BF2C71A}"/>
    <cellStyle name="Comma 2 2 2 9 6 2" xfId="10845" xr:uid="{280C605F-48B9-4369-84E7-572165352445}"/>
    <cellStyle name="Comma 2 2 2 9 6 2 2" xfId="24857" xr:uid="{AA839CA0-207B-46E5-BE22-3CD3965697E2}"/>
    <cellStyle name="Comma 2 2 2 9 6 3" xfId="13940" xr:uid="{CE72D342-6794-46F8-BF4A-5B0121C4A083}"/>
    <cellStyle name="Comma 2 2 2 9 6 3 2" xfId="27943" xr:uid="{05ADFD55-5B60-4068-A754-6AECD2DB6F0D}"/>
    <cellStyle name="Comma 2 2 2 9 6 4" xfId="21764" xr:uid="{84CC17C5-B57A-4EB6-AC8D-4D7F646DDA24}"/>
    <cellStyle name="Comma 2 2 2 9 7" xfId="17040" xr:uid="{CABDE51F-43D7-4082-BB27-38C680FE87AD}"/>
    <cellStyle name="Comma 2 2 20 2" xfId="1081" xr:uid="{1088E972-C309-440D-A435-C73213EB2D6D}"/>
    <cellStyle name="Comma 2 2 20 2 2" xfId="1547" xr:uid="{61726EC4-2A15-4ED1-AFB1-087B304BE30E}"/>
    <cellStyle name="Comma 2 2 20 2 2 2" xfId="1962" xr:uid="{77B2DA96-A9B8-4CE9-B9B9-CC59A2EE45AE}"/>
    <cellStyle name="Comma 2 2 20 2 2 2 2" xfId="4207" xr:uid="{711D111F-B8DC-4FC6-9916-C737C9BFFAD9}"/>
    <cellStyle name="Comma 2 2 20 2 2 2 2 2" xfId="9854" xr:uid="{F4A239FF-3D87-4D67-933E-3E6399152927}"/>
    <cellStyle name="Comma 2 2 20 2 2 2 2 2 2" xfId="13104" xr:uid="{64D6776B-5C43-48E7-B2C3-CF67E2FF37B8}"/>
    <cellStyle name="Comma 2 2 20 2 2 2 2 2 2 2" xfId="27115" xr:uid="{8B710CF3-7985-4B37-8CFB-525465E55AF2}"/>
    <cellStyle name="Comma 2 2 20 2 2 2 2 2 3" xfId="16199" xr:uid="{48B338E1-55A8-4E6A-A3BA-8151D32D2C48}"/>
    <cellStyle name="Comma 2 2 20 2 2 2 2 2 3 2" xfId="30201" xr:uid="{2F2D24E2-F0B3-484B-8C81-61096CD7AEF6}"/>
    <cellStyle name="Comma 2 2 20 2 2 2 2 2 4" xfId="24022" xr:uid="{83D1FC2F-7298-401B-A0D4-24ADF2130340}"/>
    <cellStyle name="Comma 2 2 20 2 2 2 2 3" xfId="5911" xr:uid="{5E5E97D3-BC06-4583-BE7D-E2872440086B}"/>
    <cellStyle name="Comma 2 2 20 2 2 2 2 3 2" xfId="20844" xr:uid="{75D03B6A-FD5B-49AE-8123-BE39A583361B}"/>
    <cellStyle name="Comma 2 2 20 2 2 2 2 4" xfId="19298" xr:uid="{8E207989-9649-4944-92CF-52531BB094C1}"/>
    <cellStyle name="Comma 2 2 20 2 2 2 3" xfId="7853" xr:uid="{DEA32A3A-BE60-42BE-8F9C-33C8698B60E4}"/>
    <cellStyle name="Comma 2 2 20 2 2 2 3 2" xfId="11560" xr:uid="{35BF5C54-4A6A-48AA-9655-2AB127715051}"/>
    <cellStyle name="Comma 2 2 20 2 2 2 3 2 2" xfId="25572" xr:uid="{409DFE8A-4D51-4D8B-BACA-7909018D05FB}"/>
    <cellStyle name="Comma 2 2 20 2 2 2 3 3" xfId="14655" xr:uid="{BC42602E-705D-4101-B615-F03C157D82EC}"/>
    <cellStyle name="Comma 2 2 20 2 2 2 3 3 2" xfId="28658" xr:uid="{ED86D56D-34CD-4A74-BB44-FBCA1A30FB5F}"/>
    <cellStyle name="Comma 2 2 20 2 2 2 3 4" xfId="22479" xr:uid="{FD054830-05E2-4186-A512-7AC6E9A485EB}"/>
    <cellStyle name="Comma 2 2 20 2 2 2 4" xfId="17755" xr:uid="{0CEA9FB9-3EE9-460B-A446-D5E56A3A8D52}"/>
    <cellStyle name="Comma 2 2 20 2 2 3" xfId="3829" xr:uid="{426F0639-F72B-4EF9-B3E8-5B8335C7AB2B}"/>
    <cellStyle name="Comma 2 2 20 2 2 3 2" xfId="9528" xr:uid="{2D1B4CDA-D0CE-4BA5-8C3D-91A0865F427E}"/>
    <cellStyle name="Comma 2 2 20 2 2 3 2 2" xfId="12790" xr:uid="{3AEE0FA5-8008-448D-B737-8FDA88BBCB01}"/>
    <cellStyle name="Comma 2 2 20 2 2 3 2 2 2" xfId="26801" xr:uid="{6A999BF2-B6A7-445F-9E0B-25A0F99C9A87}"/>
    <cellStyle name="Comma 2 2 20 2 2 3 2 3" xfId="15885" xr:uid="{17E19A2C-A194-4693-AE21-11CA934100B6}"/>
    <cellStyle name="Comma 2 2 20 2 2 3 2 3 2" xfId="29887" xr:uid="{53B55FAC-AC2C-4764-A41D-262CD30AE382}"/>
    <cellStyle name="Comma 2 2 20 2 2 3 2 4" xfId="23708" xr:uid="{DA4882D0-D2B4-4F25-89A1-B000ADC4C7ED}"/>
    <cellStyle name="Comma 2 2 20 2 2 3 3" xfId="5597" xr:uid="{C8FD1B62-AE0B-4F8A-9945-994C4080C08E}"/>
    <cellStyle name="Comma 2 2 20 2 2 3 3 2" xfId="20530" xr:uid="{4DB8FF98-A804-4ACB-904B-B3EB036BD197}"/>
    <cellStyle name="Comma 2 2 20 2 2 3 4" xfId="18984" xr:uid="{7523508D-563B-4D40-A5F7-1352E3FEA00B}"/>
    <cellStyle name="Comma 2 2 20 2 2 4" xfId="7527" xr:uid="{350A002C-9D97-4E8C-A76E-E0F9BDD9EB5C}"/>
    <cellStyle name="Comma 2 2 20 2 2 4 2" xfId="11246" xr:uid="{22F95DE3-570F-4CD2-A671-E3B8A7BF2CA1}"/>
    <cellStyle name="Comma 2 2 20 2 2 4 2 2" xfId="25258" xr:uid="{D57A1810-6C20-4769-B40A-6E617C288EF2}"/>
    <cellStyle name="Comma 2 2 20 2 2 4 3" xfId="14341" xr:uid="{F101787F-8992-4A9F-BD81-E23ED87A8DEE}"/>
    <cellStyle name="Comma 2 2 20 2 2 4 3 2" xfId="28344" xr:uid="{ECDFB958-D160-40CD-B6ED-1AE0FB76D2C4}"/>
    <cellStyle name="Comma 2 2 20 2 2 4 4" xfId="22165" xr:uid="{ED133B44-DB6D-497D-8E73-FED2584653AD}"/>
    <cellStyle name="Comma 2 2 20 2 2 5" xfId="17441" xr:uid="{006C9135-B66C-435F-858E-A6BEF14F7F98}"/>
    <cellStyle name="Comma 2 2 20 2 3" xfId="1865" xr:uid="{5A3BED1D-0C9C-4C55-98C1-89438B73CC92}"/>
    <cellStyle name="Comma 2 2 20 2 3 2" xfId="4110" xr:uid="{EF545377-BDC8-40E7-AFA8-0DC5D956D13E}"/>
    <cellStyle name="Comma 2 2 20 2 3 2 2" xfId="9757" xr:uid="{020258BF-4C50-48BC-A8E4-9A3B59D8118B}"/>
    <cellStyle name="Comma 2 2 20 2 3 2 2 2" xfId="13007" xr:uid="{8C622052-F08F-4A10-B589-A2EB5180E785}"/>
    <cellStyle name="Comma 2 2 20 2 3 2 2 2 2" xfId="27018" xr:uid="{3CFA2E79-6F65-4E68-96F9-A0A44DE70201}"/>
    <cellStyle name="Comma 2 2 20 2 3 2 2 3" xfId="16102" xr:uid="{527A39CD-91D3-445E-83E5-6D33E2FD96CC}"/>
    <cellStyle name="Comma 2 2 20 2 3 2 2 3 2" xfId="30104" xr:uid="{46F46695-230E-4AE6-9ED4-330D655C481C}"/>
    <cellStyle name="Comma 2 2 20 2 3 2 2 4" xfId="23925" xr:uid="{6FE38133-D92C-4EC3-AA9C-5D38CF3AD1C0}"/>
    <cellStyle name="Comma 2 2 20 2 3 2 3" xfId="5814" xr:uid="{4FE7DE53-F9FC-4157-8433-2274EC5AE9A4}"/>
    <cellStyle name="Comma 2 2 20 2 3 2 3 2" xfId="20747" xr:uid="{870D7D0F-236D-48D5-B73E-7F2D27802074}"/>
    <cellStyle name="Comma 2 2 20 2 3 2 4" xfId="19201" xr:uid="{1B545899-7A18-49F3-9B16-1CCC68AF1F80}"/>
    <cellStyle name="Comma 2 2 20 2 3 3" xfId="7756" xr:uid="{A822C1FF-80BB-4F59-AC12-13010BB5CDD7}"/>
    <cellStyle name="Comma 2 2 20 2 3 3 2" xfId="11463" xr:uid="{9A47EE38-49CA-425F-B84C-2CE4E2BDDE66}"/>
    <cellStyle name="Comma 2 2 20 2 3 3 2 2" xfId="25475" xr:uid="{D16ACEE6-2AEE-4B41-88C2-00FDA34EBB7B}"/>
    <cellStyle name="Comma 2 2 20 2 3 3 3" xfId="14558" xr:uid="{41CC535A-E9E1-4AC7-8ACC-45AD223912C3}"/>
    <cellStyle name="Comma 2 2 20 2 3 3 3 2" xfId="28561" xr:uid="{5E58A734-BC76-4F87-A44E-A6A180F20156}"/>
    <cellStyle name="Comma 2 2 20 2 3 3 4" xfId="22382" xr:uid="{67041D71-6DEF-468B-A201-620D68E82712}"/>
    <cellStyle name="Comma 2 2 20 2 3 4" xfId="17658" xr:uid="{0DA36F40-598D-4E47-8628-9FA582816AF4}"/>
    <cellStyle name="Comma 2 2 20 2 4" xfId="3398" xr:uid="{BECCEE45-744A-44DF-B454-96D0DFF9F132}"/>
    <cellStyle name="Comma 2 2 20 2 4 2" xfId="9098" xr:uid="{E32BC774-CF61-4A51-8F23-6C0E9844EB90}"/>
    <cellStyle name="Comma 2 2 20 2 4 2 2" xfId="12464" xr:uid="{A0CD2B3F-E65D-4A66-97DC-A49C0DD30144}"/>
    <cellStyle name="Comma 2 2 20 2 4 2 2 2" xfId="26476" xr:uid="{0790523E-36AD-4EBF-8BF2-5D0298B868E0}"/>
    <cellStyle name="Comma 2 2 20 2 4 2 3" xfId="15559" xr:uid="{6A5E171E-6045-4415-8962-0037F95087F0}"/>
    <cellStyle name="Comma 2 2 20 2 4 2 3 2" xfId="29562" xr:uid="{E8926B2A-285B-406F-9040-9133A9B101EE}"/>
    <cellStyle name="Comma 2 2 20 2 4 2 4" xfId="23383" xr:uid="{07B36DC7-2349-46EA-AA08-9B915ADA0483}"/>
    <cellStyle name="Comma 2 2 20 2 4 3" xfId="5272" xr:uid="{9F9B9D45-E3AA-4C39-8D04-C15AEE7DCCEC}"/>
    <cellStyle name="Comma 2 2 20 2 4 3 2" xfId="20205" xr:uid="{56459C8F-B762-4630-BB88-24D389CC0350}"/>
    <cellStyle name="Comma 2 2 20 2 4 4" xfId="18659" xr:uid="{0C8E7B44-7E3C-4778-AD34-FCF57E8DF6B6}"/>
    <cellStyle name="Comma 2 2 20 2 5" xfId="7097" xr:uid="{5646414D-0474-4D0B-97AB-132A6F95013F}"/>
    <cellStyle name="Comma 2 2 20 2 5 2" xfId="10921" xr:uid="{9115A89F-A903-4B4F-A960-B819BE3AD644}"/>
    <cellStyle name="Comma 2 2 20 2 5 2 2" xfId="24933" xr:uid="{FECC6607-5DF3-4AA4-B496-CD8418C2D547}"/>
    <cellStyle name="Comma 2 2 20 2 5 3" xfId="14016" xr:uid="{AA03B208-6D17-4A74-BECD-66F1D3845885}"/>
    <cellStyle name="Comma 2 2 20 2 5 3 2" xfId="28019" xr:uid="{55326DEA-4F5F-41C9-96DD-D0F301565126}"/>
    <cellStyle name="Comma 2 2 20 2 5 4" xfId="21840" xr:uid="{D69314F3-F617-416C-BF6C-7106BFC4B284}"/>
    <cellStyle name="Comma 2 2 20 2 6" xfId="17116" xr:uid="{D6A01686-516C-4A8D-8F42-F71B424C5186}"/>
    <cellStyle name="Comma 2 2 3" xfId="136" xr:uid="{267A5D47-26F6-4C50-B63B-D05DFB7BE5DC}"/>
    <cellStyle name="Comma 2 2 3 2" xfId="339" xr:uid="{5BBBDB49-D3B7-470F-9CAD-61254DB9A61E}"/>
    <cellStyle name="Comma 2 2 3 2 2" xfId="1554" xr:uid="{17CB8236-F351-477F-86A2-765111DBA606}"/>
    <cellStyle name="Comma 2 2 3 2 2 2" xfId="1967" xr:uid="{F9B1A7C0-A7DA-415A-B9CA-177D18821933}"/>
    <cellStyle name="Comma 2 2 3 2 2 2 2" xfId="4212" xr:uid="{5434BE8C-3CBE-481E-A96D-EE54D25BC5C0}"/>
    <cellStyle name="Comma 2 2 3 2 2 2 2 2" xfId="9859" xr:uid="{83D5DC6F-7835-48D4-A644-882B3474EC74}"/>
    <cellStyle name="Comma 2 2 3 2 2 2 2 2 2" xfId="13109" xr:uid="{67F61766-2F61-4518-9CAD-C7EB85218E1A}"/>
    <cellStyle name="Comma 2 2 3 2 2 2 2 2 2 2" xfId="27120" xr:uid="{78314B8B-7274-4DF6-9507-F621986B396A}"/>
    <cellStyle name="Comma 2 2 3 2 2 2 2 2 3" xfId="16204" xr:uid="{C5901D48-2B3B-4E03-8C0B-8B89A424050C}"/>
    <cellStyle name="Comma 2 2 3 2 2 2 2 2 3 2" xfId="30206" xr:uid="{21F048FF-7BF1-4D1A-B98D-3D6CD8402D76}"/>
    <cellStyle name="Comma 2 2 3 2 2 2 2 2 4" xfId="24027" xr:uid="{5D908A81-62EE-4D62-B63B-6F9740F6E323}"/>
    <cellStyle name="Comma 2 2 3 2 2 2 2 3" xfId="5916" xr:uid="{92FF7F77-6AB8-406D-A59F-7D4A4B15DA28}"/>
    <cellStyle name="Comma 2 2 3 2 2 2 2 3 2" xfId="20849" xr:uid="{5696825A-AFA4-42A7-9764-5B3DC97C2666}"/>
    <cellStyle name="Comma 2 2 3 2 2 2 2 4" xfId="19303" xr:uid="{F1D16232-B546-4EC3-8D2F-B6D5DB8A98DE}"/>
    <cellStyle name="Comma 2 2 3 2 2 2 3" xfId="7858" xr:uid="{05467D17-6C57-4802-A50D-C4401CA075DA}"/>
    <cellStyle name="Comma 2 2 3 2 2 2 3 2" xfId="11565" xr:uid="{B4A769CE-0CE8-4CB9-BCC8-441F8E1107C2}"/>
    <cellStyle name="Comma 2 2 3 2 2 2 3 2 2" xfId="25577" xr:uid="{11A2ECD3-892A-428A-8B73-23C3AAEB3DF1}"/>
    <cellStyle name="Comma 2 2 3 2 2 2 3 3" xfId="14660" xr:uid="{845A14FB-4A00-47F6-BFF5-522A64E00EB6}"/>
    <cellStyle name="Comma 2 2 3 2 2 2 3 3 2" xfId="28663" xr:uid="{DCB031CC-7BA2-47D5-8796-112A1DCCEFD0}"/>
    <cellStyle name="Comma 2 2 3 2 2 2 3 4" xfId="22484" xr:uid="{FDBC7ADB-5BAD-48B8-BB18-65F37B3B71E0}"/>
    <cellStyle name="Comma 2 2 3 2 2 2 4" xfId="17760" xr:uid="{24FEB197-86D7-4158-BAB3-9E520C13AA6E}"/>
    <cellStyle name="Comma 2 2 3 2 2 3" xfId="3836" xr:uid="{27E2B447-1DC5-4AE6-956B-CFFA51CA7E39}"/>
    <cellStyle name="Comma 2 2 3 2 2 3 2" xfId="9535" xr:uid="{EC159B2F-C620-469E-A3FE-059F74C8099C}"/>
    <cellStyle name="Comma 2 2 3 2 2 3 2 2" xfId="12797" xr:uid="{F91F3E94-6B2D-4ED3-A38F-D456BB3F44FA}"/>
    <cellStyle name="Comma 2 2 3 2 2 3 2 2 2" xfId="26808" xr:uid="{4A727F6A-0C7B-4C6A-8AFC-1F7DBEACE8E7}"/>
    <cellStyle name="Comma 2 2 3 2 2 3 2 3" xfId="15892" xr:uid="{7D76DBD5-6EAE-4E58-9E1D-AC9518D6D83A}"/>
    <cellStyle name="Comma 2 2 3 2 2 3 2 3 2" xfId="29894" xr:uid="{38241429-F1A3-4263-BCD4-18D79967D268}"/>
    <cellStyle name="Comma 2 2 3 2 2 3 2 4" xfId="23715" xr:uid="{C03A1196-89A7-4537-9946-66FDCB5BE29A}"/>
    <cellStyle name="Comma 2 2 3 2 2 3 3" xfId="5604" xr:uid="{2BBC1653-A31D-4953-985A-97DC9F36CA6D}"/>
    <cellStyle name="Comma 2 2 3 2 2 3 3 2" xfId="20537" xr:uid="{57B9973D-5A70-45A0-B776-B248B7F9B1C7}"/>
    <cellStyle name="Comma 2 2 3 2 2 3 4" xfId="18991" xr:uid="{36A87AD6-A658-4564-9C37-D8857A1DF17C}"/>
    <cellStyle name="Comma 2 2 3 2 2 4" xfId="7534" xr:uid="{4B80664E-E305-4C52-92C9-DB60FD9B349A}"/>
    <cellStyle name="Comma 2 2 3 2 2 4 2" xfId="11253" xr:uid="{B846348B-D8F2-426F-BAB7-B1AD40D2EB56}"/>
    <cellStyle name="Comma 2 2 3 2 2 4 2 2" xfId="25265" xr:uid="{D8BCC46F-8DC5-4FF7-BD70-AAC61FE7AA77}"/>
    <cellStyle name="Comma 2 2 3 2 2 4 3" xfId="14348" xr:uid="{62C3EB90-A666-4DA6-A212-B5EA29511CBE}"/>
    <cellStyle name="Comma 2 2 3 2 2 4 3 2" xfId="28351" xr:uid="{A6BD1E1B-3420-4897-A509-A05936FF7011}"/>
    <cellStyle name="Comma 2 2 3 2 2 4 4" xfId="22172" xr:uid="{6C8EAE13-FB39-4969-908E-9C4CEEBE39DD}"/>
    <cellStyle name="Comma 2 2 3 2 2 5" xfId="17448" xr:uid="{10A8F13D-DA3B-4769-93E5-D38F2A524732}"/>
    <cellStyle name="Comma 2 2 3 2 3" xfId="1096" xr:uid="{1939D8E6-DD10-4E68-A0C6-7F8EFE221DFF}"/>
    <cellStyle name="Comma 2 2 3 2 3 2" xfId="3409" xr:uid="{C1D896C3-01FA-4D3E-A02B-C561DCF4887D}"/>
    <cellStyle name="Comma 2 2 3 2 3 2 2" xfId="9109" xr:uid="{22123DFA-4496-4C32-BF81-12026728AC15}"/>
    <cellStyle name="Comma 2 2 3 2 3 2 2 2" xfId="12471" xr:uid="{6CC57293-08C0-4A93-B309-377CB5C56572}"/>
    <cellStyle name="Comma 2 2 3 2 3 2 2 2 2" xfId="26483" xr:uid="{5092AF2A-B01F-4591-A84A-A1804B004EAF}"/>
    <cellStyle name="Comma 2 2 3 2 3 2 2 3" xfId="15566" xr:uid="{62226716-B06D-41F1-88EB-7FB1509CE7D2}"/>
    <cellStyle name="Comma 2 2 3 2 3 2 2 3 2" xfId="29569" xr:uid="{6A6FF90E-8A0C-48D5-AE7C-7373B08A8292}"/>
    <cellStyle name="Comma 2 2 3 2 3 2 2 4" xfId="23390" xr:uid="{F936A15B-7B46-48D8-8D24-3913F28A85F9}"/>
    <cellStyle name="Comma 2 2 3 2 3 2 3" xfId="5279" xr:uid="{193CAC3F-14C6-43B3-BC2A-D98C01689CB9}"/>
    <cellStyle name="Comma 2 2 3 2 3 2 3 2" xfId="20212" xr:uid="{72C629B9-BF96-4701-B048-BB8154D644E1}"/>
    <cellStyle name="Comma 2 2 3 2 3 2 4" xfId="18666" xr:uid="{5FFC5C9B-02F5-4836-AB66-3803ACE77BE0}"/>
    <cellStyle name="Comma 2 2 3 2 3 3" xfId="7108" xr:uid="{ECCC3F62-91BF-47FE-A0AE-770AC4E25F13}"/>
    <cellStyle name="Comma 2 2 3 2 3 3 2" xfId="10928" xr:uid="{DFF99B3E-D902-46F0-98A3-2C27221F56DF}"/>
    <cellStyle name="Comma 2 2 3 2 3 3 2 2" xfId="24940" xr:uid="{AD7EC8F2-E366-43D5-9C09-D841458AAFB7}"/>
    <cellStyle name="Comma 2 2 3 2 3 3 3" xfId="14023" xr:uid="{F9EBB1A0-68B3-4E5B-B3D0-BD4C6F91343E}"/>
    <cellStyle name="Comma 2 2 3 2 3 3 3 2" xfId="28026" xr:uid="{E031B60D-FED7-4404-9DB1-8AFEFD3CA7AE}"/>
    <cellStyle name="Comma 2 2 3 2 3 3 4" xfId="21847" xr:uid="{8BAD9B0A-A4A9-41D8-B2A1-D684AF14F679}"/>
    <cellStyle name="Comma 2 2 3 2 3 4" xfId="17123" xr:uid="{820D5807-94DF-4ACC-85AB-5C27850480A8}"/>
    <cellStyle name="Comma 2 2 3 2 4" xfId="2215" xr:uid="{F305BFA1-1BD6-4D74-A111-22CE09373988}"/>
    <cellStyle name="Comma 2 2 3 2 4 2" xfId="4409" xr:uid="{7C84E0EE-72F8-42AE-B4A1-8FEC6215F6ED}"/>
    <cellStyle name="Comma 2 2 3 2 4 2 2" xfId="10055" xr:uid="{AF0EB054-DD5D-4D46-9565-334AFE5D07C4}"/>
    <cellStyle name="Comma 2 2 3 2 4 2 2 2" xfId="13277" xr:uid="{96F35BEF-CDB3-4860-BED5-4396E4E5B7A5}"/>
    <cellStyle name="Comma 2 2 3 2 4 2 2 2 2" xfId="27288" xr:uid="{FCAF5D58-DDDD-48A8-90E4-D0181AD02BFA}"/>
    <cellStyle name="Comma 2 2 3 2 4 2 2 3" xfId="16372" xr:uid="{BFBD0A91-FA95-4DAB-8069-F291358B1FFA}"/>
    <cellStyle name="Comma 2 2 3 2 4 2 2 3 2" xfId="30374" xr:uid="{5D7C4B0C-1C97-4B9C-96E8-91A9EDB9D19C}"/>
    <cellStyle name="Comma 2 2 3 2 4 2 2 4" xfId="24195" xr:uid="{C1AFC1F1-7238-4D00-B924-9377099EAFF4}"/>
    <cellStyle name="Comma 2 2 3 2 4 2 3" xfId="6084" xr:uid="{0B9D247E-556D-467F-A89C-FB132DAD12A6}"/>
    <cellStyle name="Comma 2 2 3 2 4 2 3 2" xfId="21017" xr:uid="{AA7BF9A5-0AD4-4CA3-9F79-A26E75E9D198}"/>
    <cellStyle name="Comma 2 2 3 2 4 2 4" xfId="19471" xr:uid="{21BF3199-8060-4B66-9B74-02EE22ADD922}"/>
    <cellStyle name="Comma 2 2 3 2 4 3" xfId="8072" xr:uid="{2E86C0C8-74F0-4CD1-ABB9-CE3C5B06A590}"/>
    <cellStyle name="Comma 2 2 3 2 4 3 2" xfId="11733" xr:uid="{EC833B97-A3FB-457E-875B-E521562764E0}"/>
    <cellStyle name="Comma 2 2 3 2 4 3 2 2" xfId="25745" xr:uid="{696930F3-EF41-415F-AAB2-485F01469F12}"/>
    <cellStyle name="Comma 2 2 3 2 4 3 3" xfId="14828" xr:uid="{F8EDE8C6-79FE-46FD-91BD-3D3B04D9B9BE}"/>
    <cellStyle name="Comma 2 2 3 2 4 3 3 2" xfId="28831" xr:uid="{CEF82E53-E044-4C1F-BCAA-B49B0B7EC08B}"/>
    <cellStyle name="Comma 2 2 3 2 4 3 4" xfId="22652" xr:uid="{E39A77A1-0D5A-411F-AC0F-21B9726E10D9}"/>
    <cellStyle name="Comma 2 2 3 2 4 4" xfId="17928" xr:uid="{9F889E74-BA79-4584-90F9-BFEDC211D54C}"/>
    <cellStyle name="Comma 2 2 3 2 5" xfId="3015" xr:uid="{31006F8F-CDCE-42C7-9943-9F8D49B4BD0F}"/>
    <cellStyle name="Comma 2 2 3 2 5 2" xfId="8743" xr:uid="{FA35D43E-E6F6-4D8A-9745-23347136D30E}"/>
    <cellStyle name="Comma 2 2 3 2 5 2 2" xfId="12223" xr:uid="{733E9FCC-6438-4CA1-BE25-A9EE37722CAA}"/>
    <cellStyle name="Comma 2 2 3 2 5 2 2 2" xfId="26235" xr:uid="{2E10BBFC-22AB-4D4D-9610-5544803613E3}"/>
    <cellStyle name="Comma 2 2 3 2 5 2 3" xfId="15318" xr:uid="{9481BA87-0B6E-460D-8526-4CE4564768FF}"/>
    <cellStyle name="Comma 2 2 3 2 5 2 3 2" xfId="29321" xr:uid="{BB0C90A4-3BD2-4D14-BD83-868FBE89CA31}"/>
    <cellStyle name="Comma 2 2 3 2 5 2 4" xfId="23142" xr:uid="{61A52218-346D-47B6-99CF-186849497063}"/>
    <cellStyle name="Comma 2 2 3 2 5 3" xfId="5028" xr:uid="{10043300-DDD7-45E1-81DA-4905AFD4CB77}"/>
    <cellStyle name="Comma 2 2 3 2 5 3 2" xfId="19964" xr:uid="{574DC890-56CD-4261-8470-23A102B6E4D7}"/>
    <cellStyle name="Comma 2 2 3 2 5 4" xfId="18418" xr:uid="{82075431-A2EA-4CA0-8919-A5304249B82C}"/>
    <cellStyle name="Comma 2 2 3 2 6" xfId="6739" xr:uid="{9D625215-F017-4012-B823-95C9945A566C}"/>
    <cellStyle name="Comma 2 2 3 2 6 2" xfId="10680" xr:uid="{A11E8749-2711-4577-8F27-553F58130967}"/>
    <cellStyle name="Comma 2 2 3 2 6 2 2" xfId="24692" xr:uid="{A1B283F1-D755-4E9D-B16E-3BD7730C4063}"/>
    <cellStyle name="Comma 2 2 3 2 6 3" xfId="13775" xr:uid="{0B19C792-79F5-4988-8D04-075E5067368D}"/>
    <cellStyle name="Comma 2 2 3 2 6 3 2" xfId="27778" xr:uid="{5A143ED8-7C29-4B8A-BE24-CEA005E8319D}"/>
    <cellStyle name="Comma 2 2 3 2 6 4" xfId="21599" xr:uid="{BBE6314A-7ED7-4D7C-910F-12649BF47B4B}"/>
    <cellStyle name="Comma 2 2 3 2 7" xfId="16875" xr:uid="{9C908AED-D039-439D-BC8A-1FD22826EF6D}"/>
    <cellStyle name="Comma 2 2 3 3" xfId="254" xr:uid="{3A8D1F3B-32FA-4BA3-87DB-A858F55ACA43}"/>
    <cellStyle name="Comma 2 2 3 3 2" xfId="1582" xr:uid="{B5F8E33E-ED72-4D50-9A87-A2318DCBF2B3}"/>
    <cellStyle name="Comma 2 2 3 3 2 2" xfId="3864" xr:uid="{B9E8106C-821B-45EC-BF0C-CB77AC36B68C}"/>
    <cellStyle name="Comma 2 2 3 3 2 2 2" xfId="9563" xr:uid="{1C078A09-5AD6-49A0-9AA8-5B13649036AC}"/>
    <cellStyle name="Comma 2 2 3 3 2 2 2 2" xfId="12824" xr:uid="{8A8A1080-0FC6-44BA-8C8E-190CD7A6CAEA}"/>
    <cellStyle name="Comma 2 2 3 3 2 2 2 2 2" xfId="26835" xr:uid="{6A86701A-5189-4680-881B-C4773C6ACF02}"/>
    <cellStyle name="Comma 2 2 3 3 2 2 2 3" xfId="15919" xr:uid="{4B3B5280-EEE0-42F7-A58F-5654091433FC}"/>
    <cellStyle name="Comma 2 2 3 3 2 2 2 3 2" xfId="29921" xr:uid="{C7B2958A-5CDD-4B3E-A3B6-AE7A1A34742E}"/>
    <cellStyle name="Comma 2 2 3 3 2 2 2 4" xfId="23742" xr:uid="{9EF899CE-C025-4FC4-A094-4CC4657BC142}"/>
    <cellStyle name="Comma 2 2 3 3 2 2 3" xfId="5631" xr:uid="{09A2F206-04BF-40E1-9844-FDB20108D14E}"/>
    <cellStyle name="Comma 2 2 3 3 2 2 3 2" xfId="20564" xr:uid="{494D17E6-1519-4189-9267-531F36AF97C9}"/>
    <cellStyle name="Comma 2 2 3 3 2 2 4" xfId="19018" xr:uid="{79E4B5E9-A0D9-4761-B2AA-645E4FBCB8B9}"/>
    <cellStyle name="Comma 2 2 3 3 2 3" xfId="7562" xr:uid="{F1A5BAAF-913A-46E9-B41F-7F959E8C0DDE}"/>
    <cellStyle name="Comma 2 2 3 3 2 3 2" xfId="11280" xr:uid="{850C8216-8435-4702-A929-062806C3CC75}"/>
    <cellStyle name="Comma 2 2 3 3 2 3 2 2" xfId="25292" xr:uid="{3DDA870E-3B25-46A7-A0EF-26AF3A57E66A}"/>
    <cellStyle name="Comma 2 2 3 3 2 3 3" xfId="14375" xr:uid="{D60B5C38-4E29-40D6-B74A-61496765E947}"/>
    <cellStyle name="Comma 2 2 3 3 2 3 3 2" xfId="28378" xr:uid="{2FB795E8-A6B6-4B46-982B-FD917279E834}"/>
    <cellStyle name="Comma 2 2 3 3 2 3 4" xfId="22199" xr:uid="{401ABB11-1A11-444A-9BF3-576E3C70F868}"/>
    <cellStyle name="Comma 2 2 3 3 2 4" xfId="17475" xr:uid="{3444AA5A-AC9A-4A9E-BF77-F1405CB8B267}"/>
    <cellStyle name="Comma 2 2 3 3 3" xfId="2941" xr:uid="{BD0DE3CC-5751-497E-AC68-2B4A15B46424}"/>
    <cellStyle name="Comma 2 2 3 3 3 2" xfId="8677" xr:uid="{8C6C7DFC-394F-49C8-9F93-E6FA598C8CE9}"/>
    <cellStyle name="Comma 2 2 3 3 3 2 2" xfId="12160" xr:uid="{9228A03E-8B37-460E-8E6C-DEEAAE91D764}"/>
    <cellStyle name="Comma 2 2 3 3 3 2 2 2" xfId="26172" xr:uid="{59E30BEE-BD54-4105-B7F1-752D14D96C71}"/>
    <cellStyle name="Comma 2 2 3 3 3 2 3" xfId="15255" xr:uid="{6AA31F21-325D-4C93-B89E-84082DF32DF6}"/>
    <cellStyle name="Comma 2 2 3 3 3 2 3 2" xfId="29258" xr:uid="{69C6A890-5F6C-4474-BCA9-D625C7AD16AE}"/>
    <cellStyle name="Comma 2 2 3 3 3 2 4" xfId="23079" xr:uid="{9D6F79BE-04A0-4DAC-BC3F-B8DD91142DC5}"/>
    <cellStyle name="Comma 2 2 3 3 3 3" xfId="4965" xr:uid="{6C12C283-ABD9-449C-9DB8-8E895EFA2F88}"/>
    <cellStyle name="Comma 2 2 3 3 3 3 2" xfId="19901" xr:uid="{5A07A615-8218-4942-8360-5E5EB9E2786A}"/>
    <cellStyle name="Comma 2 2 3 3 3 4" xfId="18355" xr:uid="{BB76FA82-CC88-4B54-948D-5A075BFDCBFF}"/>
    <cellStyle name="Comma 2 2 3 3 4" xfId="6673" xr:uid="{0790100B-317B-42C8-BDB2-C43294501E2C}"/>
    <cellStyle name="Comma 2 2 3 3 4 2" xfId="10617" xr:uid="{591D4685-74ED-4149-8E26-1506D77E4EDF}"/>
    <cellStyle name="Comma 2 2 3 3 4 2 2" xfId="24629" xr:uid="{C61D1B66-7D31-49D9-9744-C54EC8CCC510}"/>
    <cellStyle name="Comma 2 2 3 3 4 3" xfId="13712" xr:uid="{3228C3C2-FFC2-41C6-8F7B-8B71741180EF}"/>
    <cellStyle name="Comma 2 2 3 3 4 3 2" xfId="27715" xr:uid="{5153AE4B-383E-45A2-B48C-3C1E49B05157}"/>
    <cellStyle name="Comma 2 2 3 3 4 4" xfId="21536" xr:uid="{8A949BB5-4C8A-4E4D-BA15-DA92D7DE6C2B}"/>
    <cellStyle name="Comma 2 2 3 3 5" xfId="16812" xr:uid="{6D2E9E96-510E-4BA5-AFA1-75CB526C3AB4}"/>
    <cellStyle name="Comma 2 2 3 4" xfId="1142" xr:uid="{1EEA540B-5BB2-414E-8B5E-AEBFC22950B7}"/>
    <cellStyle name="Comma 2 2 3 4 2" xfId="3452" xr:uid="{04DE007D-01A6-4DE0-A10B-79EBAA5F5F76}"/>
    <cellStyle name="Comma 2 2 3 4 2 2" xfId="9152" xr:uid="{4D7D2A1D-B1C6-41B8-A701-93A5A1047D86}"/>
    <cellStyle name="Comma 2 2 3 4 2 2 2" xfId="12498" xr:uid="{A288D6BD-0AD0-4EA5-96BB-CC3D1ACD9BBE}"/>
    <cellStyle name="Comma 2 2 3 4 2 2 2 2" xfId="26510" xr:uid="{3D83436D-A28B-4A79-BA92-D645CA259082}"/>
    <cellStyle name="Comma 2 2 3 4 2 2 3" xfId="15593" xr:uid="{B2C34745-770C-4255-B425-8D13A9918E9D}"/>
    <cellStyle name="Comma 2 2 3 4 2 2 3 2" xfId="29596" xr:uid="{B358869E-8067-40E3-AB2F-0299ACE016BA}"/>
    <cellStyle name="Comma 2 2 3 4 2 2 4" xfId="23417" xr:uid="{44C7C53C-69C6-406E-B770-13739E5EE29B}"/>
    <cellStyle name="Comma 2 2 3 4 2 3" xfId="5306" xr:uid="{0A79C182-B1CB-4908-AA47-5D73374E1658}"/>
    <cellStyle name="Comma 2 2 3 4 2 3 2" xfId="20239" xr:uid="{7FF15DAB-8E2A-43F1-8196-F88D95F2031D}"/>
    <cellStyle name="Comma 2 2 3 4 2 4" xfId="18693" xr:uid="{FB6780C8-6866-4142-AAEF-326B73330F69}"/>
    <cellStyle name="Comma 2 2 3 4 3" xfId="7151" xr:uid="{BCEA62B5-ECA8-4B65-BBBA-F5332AC9DD71}"/>
    <cellStyle name="Comma 2 2 3 4 3 2" xfId="10955" xr:uid="{04A9F2DE-C581-4581-A379-69F690B3D1FD}"/>
    <cellStyle name="Comma 2 2 3 4 3 2 2" xfId="24967" xr:uid="{5AA76737-383C-433E-976A-DEE8816C55DF}"/>
    <cellStyle name="Comma 2 2 3 4 3 3" xfId="14050" xr:uid="{ECE4EC74-239F-40B2-896C-4A0A39F747EA}"/>
    <cellStyle name="Comma 2 2 3 4 3 3 2" xfId="28053" xr:uid="{0F046793-0262-4AE6-800E-1FB60318B629}"/>
    <cellStyle name="Comma 2 2 3 4 3 4" xfId="21874" xr:uid="{37929851-E66B-442A-ABED-D93898C39C65}"/>
    <cellStyle name="Comma 2 2 3 4 4" xfId="17150" xr:uid="{C4AD5645-F36D-48B9-8849-38DF884F9375}"/>
    <cellStyle name="Comma 2 2 3 5" xfId="2251" xr:uid="{BCB19CEC-E729-4AD9-B58D-6A66CCEF4A12}"/>
    <cellStyle name="Comma 2 2 3 5 2" xfId="4442" xr:uid="{3A167039-9553-4C28-B53C-83554B6E7509}"/>
    <cellStyle name="Comma 2 2 3 5 2 2" xfId="10088" xr:uid="{927ABED9-DA17-4392-8040-CBC064237B8B}"/>
    <cellStyle name="Comma 2 2 3 5 2 2 2" xfId="13296" xr:uid="{E221EF01-77C3-429A-A3E4-791E4EBB21DE}"/>
    <cellStyle name="Comma 2 2 3 5 2 2 2 2" xfId="27307" xr:uid="{2AA55373-FE5D-48AD-B103-FB674D7FC40C}"/>
    <cellStyle name="Comma 2 2 3 5 2 2 3" xfId="16391" xr:uid="{BC2265A1-DE68-4CE5-8441-78978189C5F8}"/>
    <cellStyle name="Comma 2 2 3 5 2 2 3 2" xfId="30393" xr:uid="{B1CC3F46-2259-4403-8B79-CC677C7E6E89}"/>
    <cellStyle name="Comma 2 2 3 5 2 2 4" xfId="24214" xr:uid="{53A0AEAB-B150-49F9-A7C1-127032CD8C22}"/>
    <cellStyle name="Comma 2 2 3 5 2 3" xfId="6103" xr:uid="{27AC8A4B-4958-4D13-AF40-3381515143A1}"/>
    <cellStyle name="Comma 2 2 3 5 2 3 2" xfId="21036" xr:uid="{85462266-4A81-418E-9D58-1C522EFA2AFE}"/>
    <cellStyle name="Comma 2 2 3 5 2 4" xfId="19490" xr:uid="{D3BC5116-E9D6-4C9F-87EF-08FD2EC5A935}"/>
    <cellStyle name="Comma 2 2 3 5 3" xfId="8106" xr:uid="{4AE9A623-65DA-40CE-8361-CFFEAA4DB80A}"/>
    <cellStyle name="Comma 2 2 3 5 3 2" xfId="11752" xr:uid="{F81EEA3E-DB91-4425-8431-B025CEF74B54}"/>
    <cellStyle name="Comma 2 2 3 5 3 2 2" xfId="25764" xr:uid="{048B17E2-0A22-42FF-BD00-0A3B9CB70A42}"/>
    <cellStyle name="Comma 2 2 3 5 3 3" xfId="14847" xr:uid="{C36C069E-B4E8-487E-8068-DF48C7102131}"/>
    <cellStyle name="Comma 2 2 3 5 3 3 2" xfId="28850" xr:uid="{3BB1D587-033C-4EB9-B09B-3CF02A01F072}"/>
    <cellStyle name="Comma 2 2 3 5 3 4" xfId="22671" xr:uid="{E9E5CFA2-52D3-41D8-A8C5-FC5CFE8B0F09}"/>
    <cellStyle name="Comma 2 2 3 5 4" xfId="17947" xr:uid="{E59E8480-07E2-45B9-B480-66B8329B80E2}"/>
    <cellStyle name="Comma 2 2 3 6" xfId="2852" xr:uid="{6158F215-B20C-46CC-860A-EA9CE86E4314}"/>
    <cellStyle name="Comma 2 2 3 6 2" xfId="8600" xr:uid="{F30DC113-B1FE-4873-A63F-3D79BB043F76}"/>
    <cellStyle name="Comma 2 2 3 6 2 2" xfId="12110" xr:uid="{6879CD17-2606-4936-9C59-FBD1A7958D59}"/>
    <cellStyle name="Comma 2 2 3 6 2 2 2" xfId="26122" xr:uid="{07A7F324-99BA-40E6-8958-A083086BCE9C}"/>
    <cellStyle name="Comma 2 2 3 6 2 3" xfId="15205" xr:uid="{E951F354-EF34-49F1-8E73-5A0F319E0753}"/>
    <cellStyle name="Comma 2 2 3 6 2 3 2" xfId="29208" xr:uid="{70C8810C-0844-438D-B86E-E74001D643D9}"/>
    <cellStyle name="Comma 2 2 3 6 2 4" xfId="23029" xr:uid="{A3E17EC3-B478-4002-B037-876064C23AFC}"/>
    <cellStyle name="Comma 2 2 3 6 3" xfId="4915" xr:uid="{24CD208D-25F0-46F5-A7D2-5B98147D826D}"/>
    <cellStyle name="Comma 2 2 3 6 3 2" xfId="19851" xr:uid="{C239DEE1-5CF3-4C8F-8AD8-956FE87D394A}"/>
    <cellStyle name="Comma 2 2 3 6 4" xfId="18305" xr:uid="{05267641-B48B-4B65-BE9B-F3A6E42F9CF5}"/>
    <cellStyle name="Comma 2 2 3 7" xfId="6596" xr:uid="{1073DAEC-A723-431E-95BB-4D00B359EBAA}"/>
    <cellStyle name="Comma 2 2 3 7 2" xfId="10567" xr:uid="{74444FE5-B402-4581-9149-04C95C90A9B9}"/>
    <cellStyle name="Comma 2 2 3 7 2 2" xfId="24579" xr:uid="{C566FB3A-C273-439F-B710-0CC61D9735A8}"/>
    <cellStyle name="Comma 2 2 3 7 3" xfId="13662" xr:uid="{1CA96D08-9EC6-4A56-A61C-21685AC08754}"/>
    <cellStyle name="Comma 2 2 3 7 3 2" xfId="27665" xr:uid="{EE9BE58D-BF21-4EB7-91EF-EA480CC9CA1B}"/>
    <cellStyle name="Comma 2 2 3 7 4" xfId="21486" xr:uid="{8D1AC3CC-83DB-4CAA-89B9-78A1C62A3755}"/>
    <cellStyle name="Comma 2 2 3 8" xfId="16762" xr:uid="{E3483A67-A4E3-4D5D-8FB0-3CEE299EDF98}"/>
    <cellStyle name="Comma 2 2 4" xfId="271" xr:uid="{42CFB3A9-DB48-44ED-8F32-4292B5C352A0}"/>
    <cellStyle name="Comma 2 2 4 2" xfId="763" xr:uid="{9FD0BBEE-70A6-4FC8-8790-9EA75FF0E13B}"/>
    <cellStyle name="Comma 2 2 4 2 2" xfId="1624" xr:uid="{E6A0B1AC-EE9F-49FC-B756-A79E9A7D8D38}"/>
    <cellStyle name="Comma 2 2 4 2 2 2" xfId="3906" xr:uid="{3CB0E4A5-1508-45F0-92CC-9A7C28D8BA44}"/>
    <cellStyle name="Comma 2 2 4 2 2 2 2" xfId="9605" xr:uid="{AE3EC420-46AB-441B-9131-3C670EE79D9F}"/>
    <cellStyle name="Comma 2 2 4 2 2 2 2 2" xfId="12863" xr:uid="{3D1A31BC-2107-4383-B90E-7714D206A383}"/>
    <cellStyle name="Comma 2 2 4 2 2 2 2 2 2" xfId="26874" xr:uid="{37DA0C18-B790-4297-8A67-681B98AB076C}"/>
    <cellStyle name="Comma 2 2 4 2 2 2 2 3" xfId="15958" xr:uid="{D8C02F17-DA70-4826-A318-4678B63D5A50}"/>
    <cellStyle name="Comma 2 2 4 2 2 2 2 3 2" xfId="29960" xr:uid="{D131A179-863E-4553-831A-9DDA4475A743}"/>
    <cellStyle name="Comma 2 2 4 2 2 2 2 4" xfId="23781" xr:uid="{158A8122-6EDC-4374-BD6D-27F2434E2936}"/>
    <cellStyle name="Comma 2 2 4 2 2 2 3" xfId="5670" xr:uid="{25468D07-F634-4438-982C-7485C0CD15F2}"/>
    <cellStyle name="Comma 2 2 4 2 2 2 3 2" xfId="20603" xr:uid="{E8AC65BB-A9FD-4990-8F0D-4A9E2F5E26FE}"/>
    <cellStyle name="Comma 2 2 4 2 2 2 4" xfId="19057" xr:uid="{75957440-E97C-41D5-9498-83D4A8289492}"/>
    <cellStyle name="Comma 2 2 4 2 2 3" xfId="7604" xr:uid="{75788CCC-523D-4999-84EE-5A52CA3E2E61}"/>
    <cellStyle name="Comma 2 2 4 2 2 3 2" xfId="11319" xr:uid="{DC78BB43-ED4E-440D-8A31-E23C3290804D}"/>
    <cellStyle name="Comma 2 2 4 2 2 3 2 2" xfId="25331" xr:uid="{74700723-768C-433A-B8AE-BF41706407C6}"/>
    <cellStyle name="Comma 2 2 4 2 2 3 3" xfId="14414" xr:uid="{CE52DD4A-35F0-43BA-982F-95D7ED7817F1}"/>
    <cellStyle name="Comma 2 2 4 2 2 3 3 2" xfId="28417" xr:uid="{BB76058F-9E4A-4E26-B355-9902F830113B}"/>
    <cellStyle name="Comma 2 2 4 2 2 3 4" xfId="22238" xr:uid="{F5A37CF1-314F-46DB-A134-39448F185B78}"/>
    <cellStyle name="Comma 2 2 4 2 2 4" xfId="17514" xr:uid="{4B52988F-F0E7-4343-B160-CFD3807D8FED}"/>
    <cellStyle name="Comma 2 2 4 2 3" xfId="2577" xr:uid="{BEB16464-F56F-48AD-88A4-724F1BCC241F}"/>
    <cellStyle name="Comma 2 2 4 2 3 2" xfId="4767" xr:uid="{7EA5FA68-714F-4CD7-B1BB-E58024BAE2DE}"/>
    <cellStyle name="Comma 2 2 4 2 3 2 2" xfId="10413" xr:uid="{93E0A92A-B382-461A-874F-53C4723FCE78}"/>
    <cellStyle name="Comma 2 2 4 2 3 2 2 2" xfId="13538" xr:uid="{1FACCE84-4186-46D4-B345-0B6BE14B147D}"/>
    <cellStyle name="Comma 2 2 4 2 3 2 2 2 2" xfId="27549" xr:uid="{E1161EE7-FCD7-444F-8BFE-2996F8FBE76A}"/>
    <cellStyle name="Comma 2 2 4 2 3 2 2 3" xfId="16633" xr:uid="{3803A0F7-A91C-4372-9377-FA0223D289BA}"/>
    <cellStyle name="Comma 2 2 4 2 3 2 2 3 2" xfId="30635" xr:uid="{C51939B2-7101-4C3E-9B8B-0A0380C89404}"/>
    <cellStyle name="Comma 2 2 4 2 3 2 2 4" xfId="24456" xr:uid="{7CDA63F1-6D39-4D85-A124-97A314C917D8}"/>
    <cellStyle name="Comma 2 2 4 2 3 2 3" xfId="6345" xr:uid="{0EB1E1C6-E88F-4CA6-932D-F8CBF656C542}"/>
    <cellStyle name="Comma 2 2 4 2 3 2 3 2" xfId="21278" xr:uid="{E771AC0D-0369-4EA1-BA45-121E9A13AD61}"/>
    <cellStyle name="Comma 2 2 4 2 3 2 4" xfId="19732" xr:uid="{EFF419B8-710B-416A-8DF9-92481B5E1F8B}"/>
    <cellStyle name="Comma 2 2 4 2 3 3" xfId="8431" xr:uid="{36D10C72-D89A-4945-945D-61FA4F557458}"/>
    <cellStyle name="Comma 2 2 4 2 3 3 2" xfId="11994" xr:uid="{EBCF29FB-ACC5-4270-94DE-8273B43E5485}"/>
    <cellStyle name="Comma 2 2 4 2 3 3 2 2" xfId="26006" xr:uid="{B0EF6C05-1DAB-49DB-A5B4-0C84A6E9AF0E}"/>
    <cellStyle name="Comma 2 2 4 2 3 3 3" xfId="15089" xr:uid="{3F35FB21-369E-48A0-AB20-15526F262F6F}"/>
    <cellStyle name="Comma 2 2 4 2 3 3 3 2" xfId="29092" xr:uid="{A9DC2EA7-A4DF-44CB-A060-516017238C71}"/>
    <cellStyle name="Comma 2 2 4 2 3 3 4" xfId="22913" xr:uid="{9C50B5BD-A47E-4DC5-842F-4B7BA297D6CE}"/>
    <cellStyle name="Comma 2 2 4 2 3 4" xfId="18189" xr:uid="{8A374FBD-C14D-4D4D-8A11-C04D9B799C11}"/>
    <cellStyle name="Comma 2 2 4 2 4" xfId="3246" xr:uid="{38604F80-9C6E-4F42-B72C-8F0B16624149}"/>
    <cellStyle name="Comma 2 2 4 2 4 2" xfId="8946" xr:uid="{626A6899-9F30-4728-86AC-D218470F24EE}"/>
    <cellStyle name="Comma 2 2 4 2 4 2 2" xfId="12355" xr:uid="{5685B72A-C98D-4AD4-BBEC-D6BDF052DF51}"/>
    <cellStyle name="Comma 2 2 4 2 4 2 2 2" xfId="26367" xr:uid="{5F72A6CD-2530-4A2C-9304-55BAC389FA88}"/>
    <cellStyle name="Comma 2 2 4 2 4 2 3" xfId="15450" xr:uid="{6F965A70-E6C2-4A1C-BC16-52DA87D14119}"/>
    <cellStyle name="Comma 2 2 4 2 4 2 3 2" xfId="29453" xr:uid="{1AB50A40-6A1B-4D89-BE11-6BB322DD4471}"/>
    <cellStyle name="Comma 2 2 4 2 4 2 4" xfId="23274" xr:uid="{13BC909F-581B-4917-8FC8-D344E1F5F812}"/>
    <cellStyle name="Comma 2 2 4 2 4 3" xfId="5163" xr:uid="{B60D1091-2DF9-4187-973F-62143ACDEB76}"/>
    <cellStyle name="Comma 2 2 4 2 4 3 2" xfId="20096" xr:uid="{FB9FB501-C108-4BE1-A217-248895B87AD0}"/>
    <cellStyle name="Comma 2 2 4 2 4 4" xfId="18550" xr:uid="{C1D084AA-7EF4-405C-98C0-DA6B1B123D77}"/>
    <cellStyle name="Comma 2 2 4 2 5" xfId="6945" xr:uid="{E931612E-6EE2-4D2B-B056-25F777683949}"/>
    <cellStyle name="Comma 2 2 4 2 5 2" xfId="10812" xr:uid="{1A43EFEF-C824-48E5-8A4B-72D8E6CE991B}"/>
    <cellStyle name="Comma 2 2 4 2 5 2 2" xfId="24824" xr:uid="{0E422E26-C678-409E-821D-F3857A59B8AE}"/>
    <cellStyle name="Comma 2 2 4 2 5 3" xfId="13907" xr:uid="{C9E95DA8-D43F-4451-8DB3-5A242E4211F8}"/>
    <cellStyle name="Comma 2 2 4 2 5 3 2" xfId="27910" xr:uid="{7AE1BA1B-084D-4D9A-A212-E29978E0007B}"/>
    <cellStyle name="Comma 2 2 4 2 5 4" xfId="21731" xr:uid="{B512FF4B-31CD-4B43-88A7-CE42D070A11A}"/>
    <cellStyle name="Comma 2 2 4 2 6" xfId="17007" xr:uid="{8C32E974-A619-4CE0-AF16-B94B86C079A7}"/>
    <cellStyle name="Comma 2 2 4 3" xfId="1195" xr:uid="{B7690656-1620-45DC-95A4-DC1E84C3B2D2}"/>
    <cellStyle name="Comma 2 2 4 3 2" xfId="3497" xr:uid="{D349E546-FFE9-4458-B131-E04C0CB4638A}"/>
    <cellStyle name="Comma 2 2 4 3 2 2" xfId="9197" xr:uid="{2FEF41BC-122E-4E01-8E03-6FC52BA22C90}"/>
    <cellStyle name="Comma 2 2 4 3 2 2 2" xfId="12538" xr:uid="{489C1503-D845-47C4-9A10-BC2A2F652097}"/>
    <cellStyle name="Comma 2 2 4 3 2 2 2 2" xfId="26550" xr:uid="{A07992A6-DD3C-4D79-B240-E6BD8E414A15}"/>
    <cellStyle name="Comma 2 2 4 3 2 2 3" xfId="15633" xr:uid="{0EA50470-B40A-44EB-B650-8A5D4863CEFF}"/>
    <cellStyle name="Comma 2 2 4 3 2 2 3 2" xfId="29636" xr:uid="{92EFF984-C4CF-4404-AF01-C8F78E880C1C}"/>
    <cellStyle name="Comma 2 2 4 3 2 2 4" xfId="23457" xr:uid="{A36F25C0-2F48-44A6-A073-C12F5D91CC90}"/>
    <cellStyle name="Comma 2 2 4 3 2 3" xfId="5346" xr:uid="{286E95FA-DD9D-4D26-A9E8-03702EB34C52}"/>
    <cellStyle name="Comma 2 2 4 3 2 3 2" xfId="20279" xr:uid="{077E449E-2852-4D81-9027-2C2735B8B0C9}"/>
    <cellStyle name="Comma 2 2 4 3 2 4" xfId="18733" xr:uid="{08811B05-2260-4B67-A57B-F195CBA60BD0}"/>
    <cellStyle name="Comma 2 2 4 3 3" xfId="7196" xr:uid="{70EF7D5F-AE67-43C0-921E-40A87A5CC048}"/>
    <cellStyle name="Comma 2 2 4 3 3 2" xfId="10995" xr:uid="{C169DB4B-B0CF-4CCF-BEDC-D3D92D3C31A6}"/>
    <cellStyle name="Comma 2 2 4 3 3 2 2" xfId="25007" xr:uid="{C7738FDC-F020-457E-9D00-E0B9EE84CADB}"/>
    <cellStyle name="Comma 2 2 4 3 3 3" xfId="14090" xr:uid="{DD6FD685-6AAF-4EC9-ABE2-BCEA39594C40}"/>
    <cellStyle name="Comma 2 2 4 3 3 3 2" xfId="28093" xr:uid="{29E6DADB-2C01-48AF-A215-67C8CD91E8B8}"/>
    <cellStyle name="Comma 2 2 4 3 3 4" xfId="21914" xr:uid="{4F470A1B-2865-4B4B-85BF-40E274D6024A}"/>
    <cellStyle name="Comma 2 2 4 3 4" xfId="17190" xr:uid="{F4FFC750-1523-4966-AF27-D0ABD6298941}"/>
    <cellStyle name="Comma 2 2 4 4" xfId="2279" xr:uid="{36A4671B-A35C-442A-B125-55AF25C53F65}"/>
    <cellStyle name="Comma 2 2 4 4 2" xfId="4470" xr:uid="{5D492945-2403-41D6-8FA4-3AC9D590BAB3}"/>
    <cellStyle name="Comma 2 2 4 4 2 2" xfId="10116" xr:uid="{D3EEDFA3-0681-49FA-84D5-2DA437884BDC}"/>
    <cellStyle name="Comma 2 2 4 4 2 2 2" xfId="13318" xr:uid="{79276377-E4C7-4CB0-9A38-EB4D40F28F02}"/>
    <cellStyle name="Comma 2 2 4 4 2 2 2 2" xfId="27329" xr:uid="{7B01F510-7ED7-41FB-AB90-EC601D8336F3}"/>
    <cellStyle name="Comma 2 2 4 4 2 2 3" xfId="16413" xr:uid="{F630649F-AC23-40B8-8701-08C010275291}"/>
    <cellStyle name="Comma 2 2 4 4 2 2 3 2" xfId="30415" xr:uid="{02441457-AAE5-4254-ACAB-EA0E05FF3DB4}"/>
    <cellStyle name="Comma 2 2 4 4 2 2 4" xfId="24236" xr:uid="{92F8290C-6C1B-4D11-BFAB-734DECBB2FBE}"/>
    <cellStyle name="Comma 2 2 4 4 2 3" xfId="6125" xr:uid="{75DB0490-7D6E-484C-95D2-8950421D4733}"/>
    <cellStyle name="Comma 2 2 4 4 2 3 2" xfId="21058" xr:uid="{165FD924-C20D-4169-8323-CBE0C85D3C8B}"/>
    <cellStyle name="Comma 2 2 4 4 2 4" xfId="19512" xr:uid="{B3720075-A760-4357-AED4-19F863599719}"/>
    <cellStyle name="Comma 2 2 4 4 3" xfId="8134" xr:uid="{E0690463-1109-4920-9E77-FC1457FC90C7}"/>
    <cellStyle name="Comma 2 2 4 4 3 2" xfId="11774" xr:uid="{FF926D7D-C385-4CFD-8597-CE9E092760A6}"/>
    <cellStyle name="Comma 2 2 4 4 3 2 2" xfId="25786" xr:uid="{89449767-E600-41EF-9F14-6C45DF67659F}"/>
    <cellStyle name="Comma 2 2 4 4 3 3" xfId="14869" xr:uid="{E2DAE941-3D51-41C1-90FC-AF3C022B25BB}"/>
    <cellStyle name="Comma 2 2 4 4 3 3 2" xfId="28872" xr:uid="{9D212E7E-8B8D-47A6-B8D0-9AFA06F277AE}"/>
    <cellStyle name="Comma 2 2 4 4 3 4" xfId="22693" xr:uid="{1DCC7B0A-8471-4019-9973-DDA3101C7F4D}"/>
    <cellStyle name="Comma 2 2 4 4 4" xfId="17969" xr:uid="{0403BF57-C7B7-407F-AC6F-23F0C6450477}"/>
    <cellStyle name="Comma 2 2 4 5" xfId="2954" xr:uid="{0F9BC026-195D-4D57-8D73-69E04CA072E6}"/>
    <cellStyle name="Comma 2 2 4 5 2" xfId="8687" xr:uid="{E4942641-2D6F-43EC-BA62-6708AFF11634}"/>
    <cellStyle name="Comma 2 2 4 5 2 2" xfId="12169" xr:uid="{1B12BFFB-C8EC-4A3B-B64E-B2D67A94664A}"/>
    <cellStyle name="Comma 2 2 4 5 2 2 2" xfId="26181" xr:uid="{0D8B0C38-259D-431A-804C-9E9EFFFB6A15}"/>
    <cellStyle name="Comma 2 2 4 5 2 3" xfId="15264" xr:uid="{DBF55C7B-6A01-4FD9-A61A-18B252E067BD}"/>
    <cellStyle name="Comma 2 2 4 5 2 3 2" xfId="29267" xr:uid="{B7D41622-9783-46C9-9247-601008FCFC4F}"/>
    <cellStyle name="Comma 2 2 4 5 2 4" xfId="23088" xr:uid="{C935E5F5-BBC7-4B80-9EC7-A69AF2BE760D}"/>
    <cellStyle name="Comma 2 2 4 5 3" xfId="4974" xr:uid="{F466685B-3D94-49E7-A394-881604268743}"/>
    <cellStyle name="Comma 2 2 4 5 3 2" xfId="19910" xr:uid="{6EC62059-42AC-4E2F-BD2A-5D79DCCF8754}"/>
    <cellStyle name="Comma 2 2 4 5 4" xfId="18364" xr:uid="{1BCF76F6-597B-4C32-AC90-F9041B71562D}"/>
    <cellStyle name="Comma 2 2 4 6" xfId="6683" xr:uid="{A01B89CD-A242-4EB3-939A-7FB53B7D2765}"/>
    <cellStyle name="Comma 2 2 4 6 2" xfId="10626" xr:uid="{EE97465F-26C8-4096-91E9-C3D473418FE2}"/>
    <cellStyle name="Comma 2 2 4 6 2 2" xfId="24638" xr:uid="{ABE82593-3875-4B2F-B43C-AC3C9A721215}"/>
    <cellStyle name="Comma 2 2 4 6 3" xfId="13721" xr:uid="{7F729690-5702-41FE-8ACA-93670D40352A}"/>
    <cellStyle name="Comma 2 2 4 6 3 2" xfId="27724" xr:uid="{C10688BD-356E-4A5B-A2D1-DB55C4B2380E}"/>
    <cellStyle name="Comma 2 2 4 6 4" xfId="21545" xr:uid="{C0AA0E5E-4647-4B2A-905B-B081830D01A1}"/>
    <cellStyle name="Comma 2 2 4 7" xfId="16821" xr:uid="{BC5D20A1-E846-4CD5-9DB1-65A7928F57E0}"/>
    <cellStyle name="Comma 2 2 5" xfId="312" xr:uid="{87A4D25B-A018-4995-B496-6C8F8CC29982}"/>
    <cellStyle name="Comma 2 2 5 2" xfId="781" xr:uid="{C6AC9F61-641A-4CFB-A308-334D1DE38D0B}"/>
    <cellStyle name="Comma 2 2 5 2 2" xfId="1635" xr:uid="{DB4AC035-7FE5-462D-B1D5-2A83B50B0403}"/>
    <cellStyle name="Comma 2 2 5 2 2 2" xfId="3917" xr:uid="{84177F9C-76C3-493E-A896-E76EC5FA7BEE}"/>
    <cellStyle name="Comma 2 2 5 2 2 2 2" xfId="9616" xr:uid="{3C65E096-2D50-4E3B-8139-B92435A0DB9F}"/>
    <cellStyle name="Comma 2 2 5 2 2 2 2 2" xfId="12874" xr:uid="{1DB13CB0-ED73-44E2-A242-25351FECCDF7}"/>
    <cellStyle name="Comma 2 2 5 2 2 2 2 2 2" xfId="26885" xr:uid="{D66669C2-98AE-4141-BBE8-86C79E8DBF30}"/>
    <cellStyle name="Comma 2 2 5 2 2 2 2 3" xfId="15969" xr:uid="{1F91A318-A512-465B-97B3-16CE5CDFE6AB}"/>
    <cellStyle name="Comma 2 2 5 2 2 2 2 3 2" xfId="29971" xr:uid="{54402D08-DC23-4D73-BAA5-0CF9456A20EB}"/>
    <cellStyle name="Comma 2 2 5 2 2 2 2 4" xfId="23792" xr:uid="{34D9663F-1C9C-45EA-AF6F-0777C4ED64B3}"/>
    <cellStyle name="Comma 2 2 5 2 2 2 3" xfId="5681" xr:uid="{59DD73C8-A135-4211-A09F-D537FB9E24C8}"/>
    <cellStyle name="Comma 2 2 5 2 2 2 3 2" xfId="20614" xr:uid="{4E59FBEE-DD21-4359-AE41-EE764C2B3CA8}"/>
    <cellStyle name="Comma 2 2 5 2 2 2 4" xfId="19068" xr:uid="{88131713-1C78-447E-8356-70D29BDE1B9C}"/>
    <cellStyle name="Comma 2 2 5 2 2 3" xfId="7615" xr:uid="{F4B304EB-551D-4BCB-98A4-49805735E732}"/>
    <cellStyle name="Comma 2 2 5 2 2 3 2" xfId="11330" xr:uid="{20A228BF-8475-4AEF-9E1D-C27058208544}"/>
    <cellStyle name="Comma 2 2 5 2 2 3 2 2" xfId="25342" xr:uid="{A0F5F33E-4494-4812-A9F9-980F8DA9BA80}"/>
    <cellStyle name="Comma 2 2 5 2 2 3 3" xfId="14425" xr:uid="{A96FCA1B-A1A4-4390-8408-4BC071C26054}"/>
    <cellStyle name="Comma 2 2 5 2 2 3 3 2" xfId="28428" xr:uid="{ECC1FD4A-D5B8-44BD-B3CA-2CF1008C2A20}"/>
    <cellStyle name="Comma 2 2 5 2 2 3 4" xfId="22249" xr:uid="{B9B3050B-B755-4700-9250-6281104C695B}"/>
    <cellStyle name="Comma 2 2 5 2 2 4" xfId="17525" xr:uid="{AA2BD6F6-9DEB-4741-9681-92E12E37105E}"/>
    <cellStyle name="Comma 2 2 5 2 3" xfId="2584" xr:uid="{AF5B1562-5D45-44FC-9C9C-9ED34C880996}"/>
    <cellStyle name="Comma 2 2 5 2 3 2" xfId="4774" xr:uid="{DD4DDCB9-F806-4523-A345-CF9BB5A7EEDB}"/>
    <cellStyle name="Comma 2 2 5 2 3 2 2" xfId="10420" xr:uid="{9003A276-1D1E-4FB0-AB8F-99E29E2ECABF}"/>
    <cellStyle name="Comma 2 2 5 2 3 2 2 2" xfId="13545" xr:uid="{BADD04F1-BB82-48FF-A071-A6AD02A0CF9D}"/>
    <cellStyle name="Comma 2 2 5 2 3 2 2 2 2" xfId="27556" xr:uid="{54F240CF-69F3-47C3-BA63-3B139888284E}"/>
    <cellStyle name="Comma 2 2 5 2 3 2 2 3" xfId="16640" xr:uid="{F0ADA929-73F9-4CC4-8EBE-B01A869614B2}"/>
    <cellStyle name="Comma 2 2 5 2 3 2 2 3 2" xfId="30642" xr:uid="{1958FF54-0379-4583-96DD-6B5AD5F3A3B1}"/>
    <cellStyle name="Comma 2 2 5 2 3 2 2 4" xfId="24463" xr:uid="{9A7F33C7-D0C9-4D48-8CC1-0332AA79CDB1}"/>
    <cellStyle name="Comma 2 2 5 2 3 2 3" xfId="6352" xr:uid="{33A274DD-C504-4D29-9809-79B17DD36395}"/>
    <cellStyle name="Comma 2 2 5 2 3 2 3 2" xfId="21285" xr:uid="{FB8F53D0-9A8D-4989-8FA0-73F1CFB9BFCC}"/>
    <cellStyle name="Comma 2 2 5 2 3 2 4" xfId="19739" xr:uid="{8B25C295-D1D1-4175-955D-62C9915AFA4D}"/>
    <cellStyle name="Comma 2 2 5 2 3 3" xfId="8438" xr:uid="{6DA43257-F7ED-45EE-809C-399A6B9456A4}"/>
    <cellStyle name="Comma 2 2 5 2 3 3 2" xfId="12001" xr:uid="{D16C7C0F-4CE8-45B4-B347-56BE0BFBABAA}"/>
    <cellStyle name="Comma 2 2 5 2 3 3 2 2" xfId="26013" xr:uid="{2FB5678E-D92E-4837-9779-8F5BED1EB1C8}"/>
    <cellStyle name="Comma 2 2 5 2 3 3 3" xfId="15096" xr:uid="{51A7B472-B7D9-41AC-A49A-144A8AA996B3}"/>
    <cellStyle name="Comma 2 2 5 2 3 3 3 2" xfId="29099" xr:uid="{BA73863E-2A05-4FD1-BB2D-C7AF335E3DC4}"/>
    <cellStyle name="Comma 2 2 5 2 3 3 4" xfId="22920" xr:uid="{E0536B80-FEFA-4CB6-AE87-D460A47A54FE}"/>
    <cellStyle name="Comma 2 2 5 2 3 4" xfId="18196" xr:uid="{F88B20D1-4FD4-4993-8CFD-6A50260607E7}"/>
    <cellStyle name="Comma 2 2 5 2 4" xfId="3264" xr:uid="{E8C0EDF6-C5AD-4F9E-A2D2-D55347819DDB}"/>
    <cellStyle name="Comma 2 2 5 2 4 2" xfId="8964" xr:uid="{2C8C521C-0F8B-47BD-A0F7-462019529F6D}"/>
    <cellStyle name="Comma 2 2 5 2 4 2 2" xfId="12369" xr:uid="{0BDEA81E-8E3E-41D1-B949-A49A09B8F7A0}"/>
    <cellStyle name="Comma 2 2 5 2 4 2 2 2" xfId="26381" xr:uid="{31AF526A-2174-4E4F-88E0-20B4EBB6F1EC}"/>
    <cellStyle name="Comma 2 2 5 2 4 2 3" xfId="15464" xr:uid="{6A02434B-2775-4FE6-A9B7-A0329B1C8B32}"/>
    <cellStyle name="Comma 2 2 5 2 4 2 3 2" xfId="29467" xr:uid="{56E987E8-3704-4EA6-B526-65855A324727}"/>
    <cellStyle name="Comma 2 2 5 2 4 2 4" xfId="23288" xr:uid="{22332B9D-FBBD-4D83-A211-D3223709C6A0}"/>
    <cellStyle name="Comma 2 2 5 2 4 3" xfId="5177" xr:uid="{D3F8CEE8-4FBF-44AB-8B61-37A2A266DB78}"/>
    <cellStyle name="Comma 2 2 5 2 4 3 2" xfId="20110" xr:uid="{2457111D-281E-4420-B2AB-582E05E82EB5}"/>
    <cellStyle name="Comma 2 2 5 2 4 4" xfId="18564" xr:uid="{971AE3CE-E030-4EB5-A919-D14939DDE64A}"/>
    <cellStyle name="Comma 2 2 5 2 5" xfId="6963" xr:uid="{82D73581-8A3C-44EC-8F73-D3CAF3505F7B}"/>
    <cellStyle name="Comma 2 2 5 2 5 2" xfId="10826" xr:uid="{952F92B2-93E5-4C0D-9E1D-E4E1576F044E}"/>
    <cellStyle name="Comma 2 2 5 2 5 2 2" xfId="24838" xr:uid="{0839E73C-D877-48D1-B5C5-6812BDC8D695}"/>
    <cellStyle name="Comma 2 2 5 2 5 3" xfId="13921" xr:uid="{4838672B-3C27-46D6-8CEC-05FCD9C45749}"/>
    <cellStyle name="Comma 2 2 5 2 5 3 2" xfId="27924" xr:uid="{DBA24E22-C67E-4463-91C5-152CB98A46B2}"/>
    <cellStyle name="Comma 2 2 5 2 5 4" xfId="21745" xr:uid="{631C7256-7AF3-49F2-AD3B-4B247EFEF302}"/>
    <cellStyle name="Comma 2 2 5 2 6" xfId="17021" xr:uid="{C4FDAD1D-8884-45F4-8CBC-EA86C38891E8}"/>
    <cellStyle name="Comma 2 2 5 3" xfId="1446" xr:uid="{52B1D559-7949-42D4-B68A-1B05EB621368}"/>
    <cellStyle name="Comma 2 2 5 3 2" xfId="2451" xr:uid="{9A1329AC-8490-4116-BF62-B01C64038299}"/>
    <cellStyle name="Comma 2 2 5 3 2 2" xfId="4641" xr:uid="{C34F842E-26EF-46F5-8F77-6BA403CF000D}"/>
    <cellStyle name="Comma 2 2 5 3 2 2 2" xfId="10287" xr:uid="{C31532D6-76B1-48BD-B225-0D3478D61B0F}"/>
    <cellStyle name="Comma 2 2 5 3 2 2 2 2" xfId="13429" xr:uid="{309C4D79-6A19-4CE9-9CAB-25E824D00D38}"/>
    <cellStyle name="Comma 2 2 5 3 2 2 2 2 2" xfId="27440" xr:uid="{3E9F091F-9F7B-4329-BC8D-BFD7208A5875}"/>
    <cellStyle name="Comma 2 2 5 3 2 2 2 3" xfId="16524" xr:uid="{EC236E96-D06E-4A08-85BF-439425F01B08}"/>
    <cellStyle name="Comma 2 2 5 3 2 2 2 3 2" xfId="30526" xr:uid="{6146139E-19BF-40DF-85B3-D8CC22209679}"/>
    <cellStyle name="Comma 2 2 5 3 2 2 2 4" xfId="24347" xr:uid="{CBBCF9BA-5F30-4001-869A-1274F671D7EA}"/>
    <cellStyle name="Comma 2 2 5 3 2 2 3" xfId="6236" xr:uid="{772FC088-D67F-4956-847E-C8B914362179}"/>
    <cellStyle name="Comma 2 2 5 3 2 2 3 2" xfId="21169" xr:uid="{61B5D0FD-3445-4309-8515-32FB00100CF2}"/>
    <cellStyle name="Comma 2 2 5 3 2 2 4" xfId="19623" xr:uid="{4D1648A1-5836-433F-8335-AE9CC8F00F6F}"/>
    <cellStyle name="Comma 2 2 5 3 2 3" xfId="8305" xr:uid="{9F6530C6-F848-498A-8C79-DE5F969ECDCC}"/>
    <cellStyle name="Comma 2 2 5 3 2 3 2" xfId="11885" xr:uid="{8A561687-A119-4CB9-84AB-7E6E910D6F8C}"/>
    <cellStyle name="Comma 2 2 5 3 2 3 2 2" xfId="25897" xr:uid="{C351B434-A155-45EF-8D99-9C6D18747061}"/>
    <cellStyle name="Comma 2 2 5 3 2 3 3" xfId="14980" xr:uid="{4FE841B1-0A63-4F84-ABE1-5B96872A8250}"/>
    <cellStyle name="Comma 2 2 5 3 2 3 3 2" xfId="28983" xr:uid="{6F6F5C80-EBDC-49DD-B3AD-27E5B6F33599}"/>
    <cellStyle name="Comma 2 2 5 3 2 3 4" xfId="22804" xr:uid="{9A470EDD-2B27-452B-AA36-BFD45FC813D1}"/>
    <cellStyle name="Comma 2 2 5 3 2 4" xfId="18080" xr:uid="{12DFBFE9-07C7-47F8-BAAA-FAB9EEAF878F}"/>
    <cellStyle name="Comma 2 2 5 3 3" xfId="3728" xr:uid="{50018CD0-69C7-4DAF-A894-D1F9A7D465D4}"/>
    <cellStyle name="Comma 2 2 5 3 3 2" xfId="9427" xr:uid="{6296BD86-6532-4796-8AD7-18B5133D52DF}"/>
    <cellStyle name="Comma 2 2 5 3 3 2 2" xfId="12702" xr:uid="{E7E2FCE1-39DE-469B-AED6-F040EF4319C4}"/>
    <cellStyle name="Comma 2 2 5 3 3 2 2 2" xfId="26713" xr:uid="{AA425646-06C2-4214-8467-FD6B17CA66E5}"/>
    <cellStyle name="Comma 2 2 5 3 3 2 3" xfId="15797" xr:uid="{AFB33282-6B9F-4C93-96CA-FDCD216E52F3}"/>
    <cellStyle name="Comma 2 2 5 3 3 2 3 2" xfId="29799" xr:uid="{64AA6BD3-9297-4ACB-B171-0C8863B0E841}"/>
    <cellStyle name="Comma 2 2 5 3 3 2 4" xfId="23620" xr:uid="{89E29A2B-B5A6-4194-B757-5925E7617F36}"/>
    <cellStyle name="Comma 2 2 5 3 3 3" xfId="5509" xr:uid="{308DC927-944B-4C7A-9291-758F2B862582}"/>
    <cellStyle name="Comma 2 2 5 3 3 3 2" xfId="20442" xr:uid="{1E700A34-A948-4726-A3FF-815F332D23EB}"/>
    <cellStyle name="Comma 2 2 5 3 3 4" xfId="18896" xr:uid="{7CB3118F-2EF4-49C5-8472-8ACC18820E66}"/>
    <cellStyle name="Comma 2 2 5 3 4" xfId="7426" xr:uid="{F86A08C6-196F-462D-8479-CAF76846A019}"/>
    <cellStyle name="Comma 2 2 5 3 4 2" xfId="11158" xr:uid="{1D81E1D1-3DB2-49F1-B6A3-1B7B8E3FF5E3}"/>
    <cellStyle name="Comma 2 2 5 3 4 2 2" xfId="25170" xr:uid="{D50EE93D-EFC8-4585-8FFD-178831031470}"/>
    <cellStyle name="Comma 2 2 5 3 4 3" xfId="14253" xr:uid="{F3B2ECD6-5520-4089-91E0-B5F834905B09}"/>
    <cellStyle name="Comma 2 2 5 3 4 3 2" xfId="28256" xr:uid="{4DCBC40D-49F2-4C89-B0CE-24F796A46F71}"/>
    <cellStyle name="Comma 2 2 5 3 4 4" xfId="22077" xr:uid="{8DA26E7F-D59A-4326-ACE6-03B83CD44208}"/>
    <cellStyle name="Comma 2 2 5 3 5" xfId="17353" xr:uid="{0E09ACB9-7246-4B10-9984-05157EC5976C}"/>
    <cellStyle name="Comma 2 2 5 4" xfId="50" xr:uid="{CFF2D6F0-DA31-43D1-A1F4-A4F5D1C290B5}"/>
    <cellStyle name="Comma 2 2 5 4 2" xfId="116" xr:uid="{4E9BE57A-C241-4675-B218-EE9ADCF1CD6F}"/>
    <cellStyle name="Comma 2 2 5 4 2 2" xfId="326" xr:uid="{FBEF35B9-58AF-41D3-A6BC-811403EDD959}"/>
    <cellStyle name="Comma 2 2 5 4 2 2 2" xfId="1565" xr:uid="{365CCE89-E0A4-4929-B005-521649E243E0}"/>
    <cellStyle name="Comma 2 2 5 4 2 2 2 2" xfId="3847" xr:uid="{340ED4E3-71D7-4A4F-945B-2D7080D61FC5}"/>
    <cellStyle name="Comma 2 2 5 4 2 2 2 2 2" xfId="9546" xr:uid="{D527695A-42AF-408D-8E53-D23B3F4A998A}"/>
    <cellStyle name="Comma 2 2 5 4 2 2 2 2 2 2" xfId="12807" xr:uid="{7F777149-D4F1-4012-97C7-E3613205F131}"/>
    <cellStyle name="Comma 2 2 5 4 2 2 2 2 2 2 2" xfId="26818" xr:uid="{7DDAEFB4-164D-41C5-B74E-7E1767FB41A3}"/>
    <cellStyle name="Comma 2 2 5 4 2 2 2 2 2 3" xfId="15902" xr:uid="{D817B711-8C3D-4048-BDB5-45AA432A5ECE}"/>
    <cellStyle name="Comma 2 2 5 4 2 2 2 2 2 3 2" xfId="29904" xr:uid="{C809565E-692B-4D79-A9ED-51D9FA40C356}"/>
    <cellStyle name="Comma 2 2 5 4 2 2 2 2 2 4" xfId="23725" xr:uid="{B8C60D6C-1FE6-4AC2-BF40-587AB25245D7}"/>
    <cellStyle name="Comma 2 2 5 4 2 2 2 2 3" xfId="5614" xr:uid="{35DF5B0F-00BF-4A1E-AEE8-B65D137FB620}"/>
    <cellStyle name="Comma 2 2 5 4 2 2 2 2 3 2" xfId="20547" xr:uid="{0B144F08-F496-4D1F-BB63-E31EB0E1FF58}"/>
    <cellStyle name="Comma 2 2 5 4 2 2 2 2 4" xfId="19001" xr:uid="{B05F5059-CD79-4B05-A9E8-A57E9794E5A2}"/>
    <cellStyle name="Comma 2 2 5 4 2 2 2 3" xfId="7545" xr:uid="{548AF8DD-68E9-4BB4-8CC8-BB9024491221}"/>
    <cellStyle name="Comma 2 2 5 4 2 2 2 3 2" xfId="11263" xr:uid="{2FA56F0A-28D1-4430-9A37-2F23CBEA3379}"/>
    <cellStyle name="Comma 2 2 5 4 2 2 2 3 2 2" xfId="25275" xr:uid="{FA9E9D6B-0211-425B-B695-7D7EEFCCC81C}"/>
    <cellStyle name="Comma 2 2 5 4 2 2 2 3 3" xfId="14358" xr:uid="{72774F9E-4B57-4D9D-80CE-68E812C5B024}"/>
    <cellStyle name="Comma 2 2 5 4 2 2 2 3 3 2" xfId="28361" xr:uid="{F6023C9D-03BF-42C1-BEA6-C6B6919558CC}"/>
    <cellStyle name="Comma 2 2 5 4 2 2 2 3 4" xfId="22182" xr:uid="{BBDBBA87-B31A-43AD-945F-A9E060ECF8C2}"/>
    <cellStyle name="Comma 2 2 5 4 2 2 2 4" xfId="17458" xr:uid="{51501FBB-F989-4F48-865C-2814A458338A}"/>
    <cellStyle name="Comma 2 2 5 4 2 2 3" xfId="2536" xr:uid="{9F7151EF-723B-4DB0-9DA7-EC4B24F0EDD0}"/>
    <cellStyle name="Comma 2 2 5 4 2 2 3 2" xfId="4726" xr:uid="{C1C49262-5E68-4D4C-A372-6E88D0E05897}"/>
    <cellStyle name="Comma 2 2 5 4 2 2 3 2 2" xfId="10372" xr:uid="{DF116D0D-55ED-4B46-88FD-527653898FFA}"/>
    <cellStyle name="Comma 2 2 5 4 2 2 3 2 2 2" xfId="13500" xr:uid="{90C38934-0450-44B4-A924-E619BA862B0B}"/>
    <cellStyle name="Comma 2 2 5 4 2 2 3 2 2 2 2" xfId="27511" xr:uid="{224EC1FA-61FD-480E-B86B-EA788425EB0B}"/>
    <cellStyle name="Comma 2 2 5 4 2 2 3 2 2 3" xfId="16595" xr:uid="{CEA5C3B6-3780-4BC5-9876-540E605D3079}"/>
    <cellStyle name="Comma 2 2 5 4 2 2 3 2 2 3 2" xfId="30597" xr:uid="{0E910F02-9259-4034-905B-B6812752D896}"/>
    <cellStyle name="Comma 2 2 5 4 2 2 3 2 2 4" xfId="24418" xr:uid="{F980D117-A92A-48D3-9C08-FEF6446F4898}"/>
    <cellStyle name="Comma 2 2 5 4 2 2 3 2 3" xfId="6307" xr:uid="{B7E1C926-3A99-43F7-AE6B-71D263461E8B}"/>
    <cellStyle name="Comma 2 2 5 4 2 2 3 2 3 2" xfId="21240" xr:uid="{5E4E4FE8-874D-46DE-B962-7565DD7ED550}"/>
    <cellStyle name="Comma 2 2 5 4 2 2 3 2 4" xfId="19694" xr:uid="{541B29C4-1F36-4EC5-9506-3C15EE458BD4}"/>
    <cellStyle name="Comma 2 2 5 4 2 2 3 3" xfId="8390" xr:uid="{2E4C3BE0-3539-40C4-966B-9283C174EBEA}"/>
    <cellStyle name="Comma 2 2 5 4 2 2 3 3 2" xfId="11956" xr:uid="{28003054-8793-4D54-B1BE-CEA75F3B6A7A}"/>
    <cellStyle name="Comma 2 2 5 4 2 2 3 3 2 2" xfId="25968" xr:uid="{EE3C2976-9792-4A22-B55F-F2777826D536}"/>
    <cellStyle name="Comma 2 2 5 4 2 2 3 3 3" xfId="15051" xr:uid="{BCC9B1BB-60F7-43AF-B258-2DA671121F8A}"/>
    <cellStyle name="Comma 2 2 5 4 2 2 3 3 3 2" xfId="29054" xr:uid="{E55BDDB4-7415-4C43-838D-D163F4609024}"/>
    <cellStyle name="Comma 2 2 5 4 2 2 3 3 4" xfId="22875" xr:uid="{ADB9290C-1F04-4799-925B-08099A74537F}"/>
    <cellStyle name="Comma 2 2 5 4 2 2 3 4" xfId="18151" xr:uid="{AB71BEF3-244F-41BD-B6D4-66B08E47B694}"/>
    <cellStyle name="Comma 2 2 5 4 2 2 4" xfId="3002" xr:uid="{DA38B63C-698B-4DDE-BE7C-6E447FFD5954}"/>
    <cellStyle name="Comma 2 2 5 4 2 2 4 2" xfId="8730" xr:uid="{1405ED1F-1FAE-44B6-841B-1A58A9BA51BF}"/>
    <cellStyle name="Comma 2 2 5 4 2 2 4 2 2" xfId="12211" xr:uid="{31D24E68-0DB6-443D-817C-3EEA1035DFEF}"/>
    <cellStyle name="Comma 2 2 5 4 2 2 4 2 2 2" xfId="26223" xr:uid="{3C539041-BADD-45DF-813D-ACF73F1C907D}"/>
    <cellStyle name="Comma 2 2 5 4 2 2 4 2 3" xfId="15306" xr:uid="{0E54EE6B-2F6C-4D6C-9ED0-B7C48214647A}"/>
    <cellStyle name="Comma 2 2 5 4 2 2 4 2 3 2" xfId="29309" xr:uid="{6BB1AD9E-E7C9-4855-A979-30BBAB6FF19E}"/>
    <cellStyle name="Comma 2 2 5 4 2 2 4 2 4" xfId="23130" xr:uid="{F89E4C50-0153-4428-B295-53397B347D68}"/>
    <cellStyle name="Comma 2 2 5 4 2 2 4 3" xfId="5016" xr:uid="{1D710571-427B-4F9A-939D-B7D170EDC070}"/>
    <cellStyle name="Comma 2 2 5 4 2 2 4 3 2" xfId="19952" xr:uid="{F8E898E7-502D-4CC0-8C54-4B9D00585B86}"/>
    <cellStyle name="Comma 2 2 5 4 2 2 4 4" xfId="18406" xr:uid="{BC0CC8FD-5B12-446E-8FAD-724A34AB4C66}"/>
    <cellStyle name="Comma 2 2 5 4 2 2 5" xfId="6726" xr:uid="{D2347DE5-0C8E-4B5C-B35D-559268A28CF7}"/>
    <cellStyle name="Comma 2 2 5 4 2 2 5 2" xfId="10668" xr:uid="{F36CE8FD-378C-4FD4-9385-FE9EA9D8F578}"/>
    <cellStyle name="Comma 2 2 5 4 2 2 5 2 2" xfId="24680" xr:uid="{15B7F6EB-6B84-4FEF-98DD-370887F3EE4E}"/>
    <cellStyle name="Comma 2 2 5 4 2 2 5 3" xfId="13763" xr:uid="{A48F797A-7C23-4F6D-967D-C578F2C615E7}"/>
    <cellStyle name="Comma 2 2 5 4 2 2 5 3 2" xfId="27766" xr:uid="{A84F41AD-3A98-4947-B198-83955B3D554E}"/>
    <cellStyle name="Comma 2 2 5 4 2 2 5 4" xfId="21587" xr:uid="{44E53C10-6343-4CE0-A8C1-52A67636C93D}"/>
    <cellStyle name="Comma 2 2 5 4 2 2 6" xfId="16863" xr:uid="{4552A714-B822-4010-90CA-E1049E5CB8D4}"/>
    <cellStyle name="Comma 2 2 5 4 2 3" xfId="1399" xr:uid="{931F7FD1-B2CC-444D-BACF-A009D9297F8B}"/>
    <cellStyle name="Comma 2 2 5 4 2 3 2" xfId="2404" xr:uid="{DDA2D947-0F22-4737-B969-8613F3033CDC}"/>
    <cellStyle name="Comma 2 2 5 4 2 3 2 2" xfId="4594" xr:uid="{155E4F3B-0089-483B-AF96-BDF5426B3A8C}"/>
    <cellStyle name="Comma 2 2 5 4 2 3 2 2 2" xfId="10240" xr:uid="{CF1A8602-ACD8-43FF-A071-F7C5D2A4A1C6}"/>
    <cellStyle name="Comma 2 2 5 4 2 3 2 2 2 2" xfId="13402" xr:uid="{B7598BDE-2671-4B85-B99C-2224365767DF}"/>
    <cellStyle name="Comma 2 2 5 4 2 3 2 2 2 2 2" xfId="27413" xr:uid="{D433CD59-69C7-450E-B8CF-376CBF662294}"/>
    <cellStyle name="Comma 2 2 5 4 2 3 2 2 2 3" xfId="16497" xr:uid="{711BA329-50BB-4273-9BCE-FF8FBEA7A7EE}"/>
    <cellStyle name="Comma 2 2 5 4 2 3 2 2 2 3 2" xfId="30499" xr:uid="{9D97BC7B-1A54-4A7A-B313-EC8DDD600D18}"/>
    <cellStyle name="Comma 2 2 5 4 2 3 2 2 2 4" xfId="24320" xr:uid="{BF55B681-B5DA-49C3-B219-EA2586FCC991}"/>
    <cellStyle name="Comma 2 2 5 4 2 3 2 2 3" xfId="6209" xr:uid="{032AE1EF-E059-448B-B128-138E656C7E07}"/>
    <cellStyle name="Comma 2 2 5 4 2 3 2 2 3 2" xfId="21142" xr:uid="{F8676316-86E5-4682-BFA0-62AFB9347307}"/>
    <cellStyle name="Comma 2 2 5 4 2 3 2 2 4" xfId="19596" xr:uid="{37C9300D-FE8C-4D1E-A127-5554100F0A13}"/>
    <cellStyle name="Comma 2 2 5 4 2 3 2 3" xfId="8258" xr:uid="{63FAD128-2BF6-4B45-B344-A52A04FEDD8F}"/>
    <cellStyle name="Comma 2 2 5 4 2 3 2 3 2" xfId="11858" xr:uid="{AE4CD883-A6E6-4C71-AA77-F89C9AAB2029}"/>
    <cellStyle name="Comma 2 2 5 4 2 3 2 3 2 2" xfId="25870" xr:uid="{9E27CAC0-092F-4EAC-8FB2-53684B257DC2}"/>
    <cellStyle name="Comma 2 2 5 4 2 3 2 3 3" xfId="14953" xr:uid="{5EFEE1CD-CBEC-4D7E-BE6A-01E8AC529CEB}"/>
    <cellStyle name="Comma 2 2 5 4 2 3 2 3 3 2" xfId="28956" xr:uid="{7D969F1D-CF2D-46A6-ACBC-499A244F88DD}"/>
    <cellStyle name="Comma 2 2 5 4 2 3 2 3 4" xfId="22777" xr:uid="{AEF94DA5-3F31-46CD-A277-DB98FDEA8082}"/>
    <cellStyle name="Comma 2 2 5 4 2 3 2 4" xfId="18053" xr:uid="{91447437-CFC0-401B-AA72-365DAB902E52}"/>
    <cellStyle name="Comma 2 2 5 4 2 3 3" xfId="3681" xr:uid="{CB0616AC-34C9-4662-B3A6-961B4E79C875}"/>
    <cellStyle name="Comma 2 2 5 4 2 3 3 2" xfId="9380" xr:uid="{BA24AF80-C986-4AFC-9135-C3AED2ACEB19}"/>
    <cellStyle name="Comma 2 2 5 4 2 3 3 2 2" xfId="12674" xr:uid="{8841EE81-ED75-4A0E-849E-580695A8C76F}"/>
    <cellStyle name="Comma 2 2 5 4 2 3 3 2 2 2" xfId="26686" xr:uid="{B06EE647-2827-48A1-997F-2FEBB8C32F31}"/>
    <cellStyle name="Comma 2 2 5 4 2 3 3 2 3" xfId="15769" xr:uid="{7BE9B01B-3F26-4B33-9AFB-C5BFA3A270F3}"/>
    <cellStyle name="Comma 2 2 5 4 2 3 3 2 3 2" xfId="29772" xr:uid="{A892E184-CFCD-4C37-A780-2F36CC951422}"/>
    <cellStyle name="Comma 2 2 5 4 2 3 3 2 4" xfId="23593" xr:uid="{14C13354-1DB2-4BF1-A860-279F4771899B}"/>
    <cellStyle name="Comma 2 2 5 4 2 3 3 3" xfId="5482" xr:uid="{7467E870-9750-47AA-8FBA-A6C00F485290}"/>
    <cellStyle name="Comma 2 2 5 4 2 3 3 3 2" xfId="20415" xr:uid="{F6A6A75D-3F40-473E-B4E1-47BB649115FC}"/>
    <cellStyle name="Comma 2 2 5 4 2 3 3 4" xfId="18869" xr:uid="{F11B5371-2A46-491B-9D6E-76FF7D58A3BA}"/>
    <cellStyle name="Comma 2 2 5 4 2 3 4" xfId="7379" xr:uid="{FF6E6606-837D-4E44-8F41-008FD47168CE}"/>
    <cellStyle name="Comma 2 2 5 4 2 3 4 2" xfId="11131" xr:uid="{8C4F9F98-3B83-44C6-A3B9-D49798CEF8D2}"/>
    <cellStyle name="Comma 2 2 5 4 2 3 4 2 2" xfId="25143" xr:uid="{2138CBA3-4EBD-4151-859F-B4A5D1329E65}"/>
    <cellStyle name="Comma 2 2 5 4 2 3 4 3" xfId="14226" xr:uid="{EAFC48E6-8380-4362-A717-240074119053}"/>
    <cellStyle name="Comma 2 2 5 4 2 3 4 3 2" xfId="28229" xr:uid="{C0A7C9AA-7972-46B5-9D5F-5E498F97B79C}"/>
    <cellStyle name="Comma 2 2 5 4 2 3 4 4" xfId="22050" xr:uid="{C5A6493F-8EEA-4E5D-A222-00CC9F12BD01}"/>
    <cellStyle name="Comma 2 2 5 4 2 3 5" xfId="17326" xr:uid="{3321EC9C-8E5C-41FE-8A68-7C4F9D29D4EE}"/>
    <cellStyle name="Comma 2 2 5 4 2 4" xfId="1111" xr:uid="{776AE28E-C635-468B-8A9C-97820AC5B199}"/>
    <cellStyle name="Comma 2 2 5 4 2 4 2" xfId="3423" xr:uid="{BCA210EF-A210-4152-8C90-C3771480E5B2}"/>
    <cellStyle name="Comma 2 2 5 4 2 4 2 2" xfId="9123" xr:uid="{A27CB869-6F03-46DE-BF4B-751570F88315}"/>
    <cellStyle name="Comma 2 2 5 4 2 4 2 2 2" xfId="12481" xr:uid="{538B009C-BC84-4D02-9EA2-E6736100C79A}"/>
    <cellStyle name="Comma 2 2 5 4 2 4 2 2 2 2" xfId="26493" xr:uid="{4F27AF9E-5F44-4614-BD61-FCD9D6200FD6}"/>
    <cellStyle name="Comma 2 2 5 4 2 4 2 2 3" xfId="15576" xr:uid="{C459A1C1-EF16-4D5C-A0BB-92B8F1ECB21F}"/>
    <cellStyle name="Comma 2 2 5 4 2 4 2 2 3 2" xfId="29579" xr:uid="{E0ECCF8E-8C13-436C-BC77-298868979D83}"/>
    <cellStyle name="Comma 2 2 5 4 2 4 2 2 4" xfId="23400" xr:uid="{629156A8-16C4-4364-9AD6-E03D39F647CC}"/>
    <cellStyle name="Comma 2 2 5 4 2 4 2 3" xfId="5289" xr:uid="{7010B659-B238-49E8-992E-03ACD6E2D983}"/>
    <cellStyle name="Comma 2 2 5 4 2 4 2 3 2" xfId="20222" xr:uid="{99938050-22BF-48E1-8F64-A49A57F87753}"/>
    <cellStyle name="Comma 2 2 5 4 2 4 2 4" xfId="18676" xr:uid="{417C1D15-48CB-4ABC-A2A6-1F8877CFD990}"/>
    <cellStyle name="Comma 2 2 5 4 2 4 3" xfId="7122" xr:uid="{D851BF95-D711-4EAB-AAA8-32E4CCD6AE22}"/>
    <cellStyle name="Comma 2 2 5 4 2 4 3 2" xfId="10938" xr:uid="{35385405-25D9-4926-9FA1-75BC8D97EE75}"/>
    <cellStyle name="Comma 2 2 5 4 2 4 3 2 2" xfId="24950" xr:uid="{48D15C0C-D87E-4518-98F2-51E8C7E4B5CE}"/>
    <cellStyle name="Comma 2 2 5 4 2 4 3 3" xfId="14033" xr:uid="{E8DABFEC-F8C7-414F-A31F-2BF087E815B8}"/>
    <cellStyle name="Comma 2 2 5 4 2 4 3 3 2" xfId="28036" xr:uid="{8BF36789-0FEF-42AB-A93C-51A408DAD2A4}"/>
    <cellStyle name="Comma 2 2 5 4 2 4 3 4" xfId="21857" xr:uid="{D6998DF1-29BA-4BA6-BB75-B79FAB22EF73}"/>
    <cellStyle name="Comma 2 2 5 4 2 4 4" xfId="17133" xr:uid="{98D8EE34-EF76-4B44-9B28-CBB571B4748C}"/>
    <cellStyle name="Comma 2 2 5 4 2 5" xfId="2226" xr:uid="{EA50DB75-A773-4F98-B202-BF98AFD69280}"/>
    <cellStyle name="Comma 2 2 5 4 2 5 2" xfId="4418" xr:uid="{C28C7539-F1AD-47E9-99E2-0D5F4180161D}"/>
    <cellStyle name="Comma 2 2 5 4 2 5 2 2" xfId="10064" xr:uid="{0D9BBD3A-6112-4A0A-B3DF-9A6C49399C1D}"/>
    <cellStyle name="Comma 2 2 5 4 2 5 2 2 2" xfId="13284" xr:uid="{7AB56A92-0B49-4FFB-8B66-439E2F339372}"/>
    <cellStyle name="Comma 2 2 5 4 2 5 2 2 2 2" xfId="27295" xr:uid="{5AB19254-F885-40E7-A32D-143F96F21549}"/>
    <cellStyle name="Comma 2 2 5 4 2 5 2 2 3" xfId="16379" xr:uid="{C15805C2-2E59-4CB6-8C5D-A6F304EC2B66}"/>
    <cellStyle name="Comma 2 2 5 4 2 5 2 2 3 2" xfId="30381" xr:uid="{1CB2D102-C840-487B-AF0B-A59FDC004269}"/>
    <cellStyle name="Comma 2 2 5 4 2 5 2 2 4" xfId="24202" xr:uid="{465D4824-C8BC-4436-969D-DCE07B37CA85}"/>
    <cellStyle name="Comma 2 2 5 4 2 5 2 3" xfId="6091" xr:uid="{083F2A75-0ED2-4B98-A3D5-16C8D42C41A3}"/>
    <cellStyle name="Comma 2 2 5 4 2 5 2 3 2" xfId="21024" xr:uid="{EC551A24-CFE3-4F07-8A2B-BDA3CFF40F38}"/>
    <cellStyle name="Comma 2 2 5 4 2 5 2 4" xfId="19478" xr:uid="{7C2D0F03-13D0-4CEA-A1BE-C743E4FD1E93}"/>
    <cellStyle name="Comma 2 2 5 4 2 5 3" xfId="8082" xr:uid="{16384150-72E3-4B13-9A0A-6F085DF9801D}"/>
    <cellStyle name="Comma 2 2 5 4 2 5 3 2" xfId="11740" xr:uid="{1BB6EF31-0329-4631-B06B-5C39D7092FCA}"/>
    <cellStyle name="Comma 2 2 5 4 2 5 3 2 2" xfId="25752" xr:uid="{36A0BAF2-C3F3-4482-882E-6E2BCFF3C35B}"/>
    <cellStyle name="Comma 2 2 5 4 2 5 3 3" xfId="14835" xr:uid="{DCD8762B-8B8D-42F1-A128-D35E28C78AE8}"/>
    <cellStyle name="Comma 2 2 5 4 2 5 3 3 2" xfId="28838" xr:uid="{FBE96ADE-DFA1-400B-A778-98389783AE8A}"/>
    <cellStyle name="Comma 2 2 5 4 2 5 3 4" xfId="22659" xr:uid="{0E895A8D-1115-4AD4-A505-62D00B0D0F52}"/>
    <cellStyle name="Comma 2 2 5 4 2 5 4" xfId="17935" xr:uid="{27D012E8-20B6-4FE8-BA61-CEF4E0F28F3B}"/>
    <cellStyle name="Comma 2 2 5 4 2 6" xfId="2832" xr:uid="{5CD7106D-3F37-456F-9B3A-D7BC0B23DC38}"/>
    <cellStyle name="Comma 2 2 5 4 2 6 2" xfId="8580" xr:uid="{567F5218-5F57-42EC-A2F2-1B03FEAE7E61}"/>
    <cellStyle name="Comma 2 2 5 4 2 6 2 2" xfId="12098" xr:uid="{90F15E59-EFCF-43AE-BD64-8948333B13EF}"/>
    <cellStyle name="Comma 2 2 5 4 2 6 2 2 2" xfId="26110" xr:uid="{56A0506F-384F-4EAE-8F86-74B46A22DBC9}"/>
    <cellStyle name="Comma 2 2 5 4 2 6 2 3" xfId="15193" xr:uid="{B34018FF-97AC-4BFB-80B3-5E90460592E9}"/>
    <cellStyle name="Comma 2 2 5 4 2 6 2 3 2" xfId="29196" xr:uid="{FABB488D-1015-423F-8F3B-3C27D4CBE1C9}"/>
    <cellStyle name="Comma 2 2 5 4 2 6 2 4" xfId="23017" xr:uid="{AC44BE57-7114-4775-837B-9F67029B5D28}"/>
    <cellStyle name="Comma 2 2 5 4 2 6 3" xfId="4903" xr:uid="{D98A1E34-CD56-4401-93F5-895213D872BC}"/>
    <cellStyle name="Comma 2 2 5 4 2 6 3 2" xfId="19839" xr:uid="{B708F1AA-C174-4130-81E9-5A14FFF6F79F}"/>
    <cellStyle name="Comma 2 2 5 4 2 6 4" xfId="18293" xr:uid="{47DBD676-3C36-4DAF-AEC1-76B174D3D5E0}"/>
    <cellStyle name="Comma 2 2 5 4 2 7" xfId="6576" xr:uid="{773F66DF-DE76-4E53-AAEC-E00B4D597B21}"/>
    <cellStyle name="Comma 2 2 5 4 2 7 2" xfId="10555" xr:uid="{9CEC5D04-7E27-4D33-BCA1-E3C0D1CEBCF0}"/>
    <cellStyle name="Comma 2 2 5 4 2 7 2 2" xfId="24567" xr:uid="{DE8B9421-4C5C-4D61-A365-1589B0862B4C}"/>
    <cellStyle name="Comma 2 2 5 4 2 7 3" xfId="13650" xr:uid="{6D679AB5-E4B5-4AEB-BBA3-AA9858B5967B}"/>
    <cellStyle name="Comma 2 2 5 4 2 7 3 2" xfId="27653" xr:uid="{19F8B284-0A94-4029-A45F-C4136D9A50CD}"/>
    <cellStyle name="Comma 2 2 5 4 2 7 4" xfId="21474" xr:uid="{C29B246E-0A10-4F0C-99A7-F56659D6DF0F}"/>
    <cellStyle name="Comma 2 2 5 4 2 8" xfId="16750" xr:uid="{2DC33D59-AD02-490E-934B-1E36095DA9F2}"/>
    <cellStyle name="Comma 2 2 5 4 3" xfId="300" xr:uid="{F965345B-213A-4791-A1C5-25D62973209D}"/>
    <cellStyle name="Comma 2 2 5 4 3 2" xfId="2976" xr:uid="{EFAE4BCB-DFCE-486E-AA20-32FA5C25F053}"/>
    <cellStyle name="Comma 2 2 5 4 3 2 2" xfId="8704" xr:uid="{D7F8DDFB-5641-4356-A35A-A6ACFA40262E}"/>
    <cellStyle name="Comma 2 2 5 4 3 2 2 2" xfId="12186" xr:uid="{1604B2E9-9A02-4D42-9B5D-B326FFDBF1BB}"/>
    <cellStyle name="Comma 2 2 5 4 3 2 2 2 2" xfId="26198" xr:uid="{AE52F379-D28A-4103-8141-8174C0D9CEF8}"/>
    <cellStyle name="Comma 2 2 5 4 3 2 2 3" xfId="15281" xr:uid="{193D9105-3D0B-4636-9BD8-0E419D84CB2A}"/>
    <cellStyle name="Comma 2 2 5 4 3 2 2 3 2" xfId="29284" xr:uid="{0F060448-60DE-41F3-84CE-0B863B7B7D21}"/>
    <cellStyle name="Comma 2 2 5 4 3 2 2 4" xfId="23105" xr:uid="{297C6505-CC81-4C60-8F56-32CC9C8BD587}"/>
    <cellStyle name="Comma 2 2 5 4 3 2 3" xfId="6427" xr:uid="{576DCC91-8D0A-45E6-A467-309398750200}"/>
    <cellStyle name="Comma 2 2 5 4 3 2 3 2" xfId="21360" xr:uid="{E3DA96DD-DB35-4262-AA31-0B9C89CE8E33}"/>
    <cellStyle name="Comma 2 2 5 4 3 2 4" xfId="18381" xr:uid="{EDB9E326-51E3-4AC8-994A-276D8D223C62}"/>
    <cellStyle name="Comma 2 2 5 4 3 3" xfId="6700" xr:uid="{AA6CD51F-B6BA-497A-BDFB-76A76F5F8BC1}"/>
    <cellStyle name="Comma 2 2 5 4 3 3 2" xfId="10643" xr:uid="{F1BD83D5-7D93-48CF-9286-E162EA52D6AA}"/>
    <cellStyle name="Comma 2 2 5 4 3 3 2 2" xfId="24655" xr:uid="{9D82C97F-F4E9-40F2-BAA3-02E8E41EAF5F}"/>
    <cellStyle name="Comma 2 2 5 4 3 3 3" xfId="13738" xr:uid="{0FA83DF7-F04F-4EA7-BC4E-3961FE5626B4}"/>
    <cellStyle name="Comma 2 2 5 4 3 3 3 2" xfId="27741" xr:uid="{4C2EE658-E60C-433A-9F84-AD6EFA348785}"/>
    <cellStyle name="Comma 2 2 5 4 3 3 4" xfId="21562" xr:uid="{8D972B80-B35F-4B52-B79A-379421A9FCDA}"/>
    <cellStyle name="Comma 2 2 5 4 3 4" xfId="4991" xr:uid="{E7955F9B-A64A-4F05-8272-90B91BE5DCF2}"/>
    <cellStyle name="Comma 2 2 5 4 3 4 2" xfId="19927" xr:uid="{51EC001D-3A87-4E93-8B9C-1C85D09CB83E}"/>
    <cellStyle name="Comma 2 2 5 4 3 5" xfId="16838" xr:uid="{F4080F1F-326C-4CC1-98F6-3F4F7B4C35D8}"/>
    <cellStyle name="Comma 2 2 5 4 4" xfId="1209" xr:uid="{9866E33C-DBD9-4BBA-8CAA-0ECE40FB4E85}"/>
    <cellStyle name="Comma 2 2 5 4 4 2" xfId="3510" xr:uid="{1BEACB49-B44C-4E81-887F-EC20F3EA2A02}"/>
    <cellStyle name="Comma 2 2 5 4 4 2 2" xfId="9210" xr:uid="{F7ED8B9A-95A7-444E-83ED-CCEEC56A51BD}"/>
    <cellStyle name="Comma 2 2 5 4 4 2 2 2" xfId="12549" xr:uid="{E1E308DE-3307-4460-BCE8-8E91FD6F7C3A}"/>
    <cellStyle name="Comma 2 2 5 4 4 2 2 2 2" xfId="26561" xr:uid="{D33C253A-B9E9-43C9-A18C-DE441F28C71C}"/>
    <cellStyle name="Comma 2 2 5 4 4 2 2 3" xfId="15644" xr:uid="{41A72E70-5D1D-49CE-BB81-98599CAE4258}"/>
    <cellStyle name="Comma 2 2 5 4 4 2 2 3 2" xfId="29647" xr:uid="{2EDAC287-0EA8-4064-976E-C51708288908}"/>
    <cellStyle name="Comma 2 2 5 4 4 2 2 4" xfId="23468" xr:uid="{E7ED3BBF-2B62-4C89-A02B-FE19514BC03E}"/>
    <cellStyle name="Comma 2 2 5 4 4 2 3" xfId="6449" xr:uid="{91B05574-035F-465D-84A2-3A067CE588D6}"/>
    <cellStyle name="Comma 2 2 5 4 4 2 3 2" xfId="21382" xr:uid="{2294A88D-5743-438F-8370-7DC87B465CC1}"/>
    <cellStyle name="Comma 2 2 5 4 4 2 4" xfId="18744" xr:uid="{8A8F9D47-B208-4E80-A871-A16CE963D3AC}"/>
    <cellStyle name="Comma 2 2 5 4 4 3" xfId="7209" xr:uid="{BE8DBF3C-5E3B-492E-B50D-8736845F967D}"/>
    <cellStyle name="Comma 2 2 5 4 4 3 2" xfId="11006" xr:uid="{C4DB0E38-144B-4073-8B94-D11A445321B0}"/>
    <cellStyle name="Comma 2 2 5 4 4 3 2 2" xfId="25018" xr:uid="{DE3DF3BF-3861-414E-AA5B-BE06217D120F}"/>
    <cellStyle name="Comma 2 2 5 4 4 3 3" xfId="14101" xr:uid="{570E912C-EE8B-461A-9D2D-6C66084B644A}"/>
    <cellStyle name="Comma 2 2 5 4 4 3 3 2" xfId="28104" xr:uid="{78693245-B984-4604-9188-A66572FC6145}"/>
    <cellStyle name="Comma 2 2 5 4 4 3 4" xfId="21925" xr:uid="{A4B813ED-3E5D-47B5-9D85-20B926232BD4}"/>
    <cellStyle name="Comma 2 2 5 4 4 4" xfId="5357" xr:uid="{142775BD-D754-45AF-88FD-0442E6C4C690}"/>
    <cellStyle name="Comma 2 2 5 4 4 4 2" xfId="20290" xr:uid="{3A229885-8D5B-4F02-AEE3-DE0794C8A11C}"/>
    <cellStyle name="Comma 2 2 5 4 4 5" xfId="17201" xr:uid="{3A45C662-E892-479C-8081-A6AFF902D5E9}"/>
    <cellStyle name="Comma 2 2 5 4 5" xfId="2791" xr:uid="{D4573F03-283D-48C7-B3D2-1BCE72B7793E}"/>
    <cellStyle name="Comma 2 2 5 4 5 2" xfId="8541" xr:uid="{D7BB55A1-A81C-41CD-83FC-CE09703064BA}"/>
    <cellStyle name="Comma 2 2 5 4 5 2 2" xfId="12073" xr:uid="{B180EA07-2218-4288-BE44-652CF1777ADA}"/>
    <cellStyle name="Comma 2 2 5 4 5 2 2 2" xfId="26085" xr:uid="{9C097C2D-03C2-4F18-94F6-CF311970FA5E}"/>
    <cellStyle name="Comma 2 2 5 4 5 2 3" xfId="15168" xr:uid="{DB7EC2F3-A3FB-4CE7-81BB-7873B5189730}"/>
    <cellStyle name="Comma 2 2 5 4 5 2 3 2" xfId="29171" xr:uid="{DA7E8DE0-730E-4DAA-9887-72A9FBD6F401}"/>
    <cellStyle name="Comma 2 2 5 4 5 2 4" xfId="22992" xr:uid="{02FBAA51-CE63-448F-8D3C-7CD98D4BDA2B}"/>
    <cellStyle name="Comma 2 2 5 4 5 3" xfId="4878" xr:uid="{4431082E-EC76-4C0C-AA89-5663C0F6E472}"/>
    <cellStyle name="Comma 2 2 5 4 5 3 2" xfId="19814" xr:uid="{BF642AB4-18A2-4F37-B31F-22D572AE3280}"/>
    <cellStyle name="Comma 2 2 5 4 5 4" xfId="18268" xr:uid="{EC218EF0-EA85-4027-975E-685833FE3B4A}"/>
    <cellStyle name="Comma 2 2 5 4 6" xfId="6529" xr:uid="{A51ECE30-2BB6-47CF-B5FC-0E6DD8380E0C}"/>
    <cellStyle name="Comma 2 2 5 4 6 2" xfId="10530" xr:uid="{E284AE1E-A073-4EAE-9125-54972346F2EB}"/>
    <cellStyle name="Comma 2 2 5 4 6 2 2" xfId="24542" xr:uid="{DC55C694-488E-4C23-8923-691496C2B0EA}"/>
    <cellStyle name="Comma 2 2 5 4 6 3" xfId="13625" xr:uid="{C12E433F-8606-4F46-B226-24DD0DC679AE}"/>
    <cellStyle name="Comma 2 2 5 4 6 3 2" xfId="27628" xr:uid="{0FF5D2DA-9E4E-4B6B-A040-AAFD16F2BEC1}"/>
    <cellStyle name="Comma 2 2 5 4 6 4" xfId="21449" xr:uid="{B63EFB5B-1D1D-4CCD-B70A-E71021EE90E3}"/>
    <cellStyle name="Comma 2 2 5 4 7" xfId="16725" xr:uid="{2018D9AA-76D4-4F59-BC31-AD330897C9B2}"/>
    <cellStyle name="Comma 2 2 5 5" xfId="2291" xr:uid="{ADAB3582-C98D-4B0C-8ACF-F50B798C6D8C}"/>
    <cellStyle name="Comma 2 2 5 5 2" xfId="4481" xr:uid="{F48D5FF9-B4AD-4E21-A4D1-0297F8EBEA4E}"/>
    <cellStyle name="Comma 2 2 5 5 2 2" xfId="10127" xr:uid="{94EBC2D2-1B54-424C-AFCA-1EE1872EC0BC}"/>
    <cellStyle name="Comma 2 2 5 5 2 2 2" xfId="13327" xr:uid="{ABAC355B-D7A9-4E3B-9AFC-687313F857BD}"/>
    <cellStyle name="Comma 2 2 5 5 2 2 2 2" xfId="27338" xr:uid="{D33E6A65-D17B-46B1-A5C8-3D7257D1DFD8}"/>
    <cellStyle name="Comma 2 2 5 5 2 2 3" xfId="16422" xr:uid="{675A391B-A4A5-41CD-8C08-D561EF3FF7C8}"/>
    <cellStyle name="Comma 2 2 5 5 2 2 3 2" xfId="30424" xr:uid="{7AC5C993-7DB5-4A21-A98E-84ACCC1DBCAD}"/>
    <cellStyle name="Comma 2 2 5 5 2 2 4" xfId="24245" xr:uid="{EEBE6E83-21D5-4451-B6DE-E528D58EDE2C}"/>
    <cellStyle name="Comma 2 2 5 5 2 3" xfId="6134" xr:uid="{C02605A3-0742-4755-BD04-2AA6DE80D957}"/>
    <cellStyle name="Comma 2 2 5 5 2 3 2" xfId="21067" xr:uid="{526F79AF-3732-4562-BE16-2B87156C0362}"/>
    <cellStyle name="Comma 2 2 5 5 2 4" xfId="19521" xr:uid="{CA38002B-3EBE-4EDE-A14A-1BE7284DEF0C}"/>
    <cellStyle name="Comma 2 2 5 5 3" xfId="8145" xr:uid="{642D0FCF-F9BB-4AB6-A497-DE655F9015D1}"/>
    <cellStyle name="Comma 2 2 5 5 3 2" xfId="11783" xr:uid="{3323DD90-5B46-439B-B63C-CD0743757FE7}"/>
    <cellStyle name="Comma 2 2 5 5 3 2 2" xfId="25795" xr:uid="{FAB2FD36-33F7-43B9-918B-53B071B99041}"/>
    <cellStyle name="Comma 2 2 5 5 3 3" xfId="14878" xr:uid="{4E686862-18E5-47B4-B255-FF9A81A8ACB2}"/>
    <cellStyle name="Comma 2 2 5 5 3 3 2" xfId="28881" xr:uid="{F5B8ECAD-7FCA-4BAD-AD1D-3A075F916A35}"/>
    <cellStyle name="Comma 2 2 5 5 3 4" xfId="22702" xr:uid="{4EB05D11-6FA2-4D3D-8435-426BABCF2121}"/>
    <cellStyle name="Comma 2 2 5 5 4" xfId="17978" xr:uid="{CACE3F09-146E-474F-858B-FCC26501E41E}"/>
    <cellStyle name="Comma 2 2 5 6" xfId="2988" xr:uid="{16323DAC-313C-48C9-A647-3B900DFEE73C}"/>
    <cellStyle name="Comma 2 2 5 6 2" xfId="8716" xr:uid="{10B9FE63-BCD3-41FB-B479-520340165275}"/>
    <cellStyle name="Comma 2 2 5 6 2 2" xfId="12198" xr:uid="{CFD9FA0D-5D5D-40E2-B9FF-366EDB804396}"/>
    <cellStyle name="Comma 2 2 5 6 2 2 2" xfId="26210" xr:uid="{C246E63C-E167-42AA-A763-A8B9569181D0}"/>
    <cellStyle name="Comma 2 2 5 6 2 3" xfId="15293" xr:uid="{B908E051-1ACC-4D78-B6AF-65E1C81A2D09}"/>
    <cellStyle name="Comma 2 2 5 6 2 3 2" xfId="29296" xr:uid="{CFAEB808-A734-45CF-8842-21BEC3B473D1}"/>
    <cellStyle name="Comma 2 2 5 6 2 4" xfId="23117" xr:uid="{F119B6CB-3D44-45B0-BB10-3FC6C4AAEB24}"/>
    <cellStyle name="Comma 2 2 5 6 3" xfId="5003" xr:uid="{65228EED-30AD-41B8-9B7B-8FA0BB8C6582}"/>
    <cellStyle name="Comma 2 2 5 6 3 2" xfId="19939" xr:uid="{FD7330A0-DA23-45EA-AC08-99F9B08E13D0}"/>
    <cellStyle name="Comma 2 2 5 6 4" xfId="18393" xr:uid="{1E7F43E4-242D-4C01-9D43-9D20AC11A823}"/>
    <cellStyle name="Comma 2 2 5 7" xfId="6712" xr:uid="{25ACB4F4-FF12-47A6-8CC7-12B2B911D673}"/>
    <cellStyle name="Comma 2 2 5 7 2" xfId="10655" xr:uid="{2D77259F-913C-44E1-86AE-9FAA58A4E38E}"/>
    <cellStyle name="Comma 2 2 5 7 2 2" xfId="24667" xr:uid="{2F2D25E0-0F6E-4815-882A-CE05F4905148}"/>
    <cellStyle name="Comma 2 2 5 7 3" xfId="13750" xr:uid="{C397FC6B-B6E8-4631-9BE2-53A9E452724E}"/>
    <cellStyle name="Comma 2 2 5 7 3 2" xfId="27753" xr:uid="{9BD5D0EC-B7DA-4EBF-B080-F95E6FB7A224}"/>
    <cellStyle name="Comma 2 2 5 7 4" xfId="21574" xr:uid="{1F9419C6-7404-4C1A-9EC7-E7BF09362FEC}"/>
    <cellStyle name="Comma 2 2 5 8" xfId="16850" xr:uid="{2542B5DA-3351-47A4-80B1-0B963600BD80}"/>
    <cellStyle name="Comma 2 2 6" xfId="603" xr:uid="{9D7049A0-AE78-47BB-AB13-3D44439E0331}"/>
    <cellStyle name="Comma 2 2 6 2" xfId="1676" xr:uid="{88D27F93-DC91-463B-817E-56ECF17ED842}"/>
    <cellStyle name="Comma 2 2 6 2 2" xfId="2018" xr:uid="{3EF0977A-F6AB-4585-A89A-7DC9A17B1BB4}"/>
    <cellStyle name="Comma 2 2 6 2 2 2" xfId="4263" xr:uid="{58A7728D-1F6C-4276-A88B-76892107B4BC}"/>
    <cellStyle name="Comma 2 2 6 2 2 2 2" xfId="9910" xr:uid="{A4642A19-976D-4117-8D74-D1F5F3B9E89C}"/>
    <cellStyle name="Comma 2 2 6 2 2 2 2 2" xfId="13160" xr:uid="{315EBE8F-20BA-47B1-8464-C59243265B3E}"/>
    <cellStyle name="Comma 2 2 6 2 2 2 2 2 2" xfId="27171" xr:uid="{74D50C3F-E460-4FEF-8744-3826F22D61D8}"/>
    <cellStyle name="Comma 2 2 6 2 2 2 2 3" xfId="16255" xr:uid="{C77E7D91-CBE8-4B0A-9E97-9715BF23BB63}"/>
    <cellStyle name="Comma 2 2 6 2 2 2 2 3 2" xfId="30257" xr:uid="{3807E46F-8100-4455-9A74-23E35AFEA60D}"/>
    <cellStyle name="Comma 2 2 6 2 2 2 2 4" xfId="24078" xr:uid="{72E8A39A-0566-4226-A59E-FE497B3FEC26}"/>
    <cellStyle name="Comma 2 2 6 2 2 2 3" xfId="5967" xr:uid="{D22B5537-A5CB-4AFC-8A6F-8FB8D5B4C237}"/>
    <cellStyle name="Comma 2 2 6 2 2 2 3 2" xfId="20900" xr:uid="{BE324715-00FE-485D-A0E5-838285CEFFF9}"/>
    <cellStyle name="Comma 2 2 6 2 2 2 4" xfId="19354" xr:uid="{A9CFB35B-D28E-40A4-A64A-3EBA7EBF5215}"/>
    <cellStyle name="Comma 2 2 6 2 2 3" xfId="7909" xr:uid="{A0F9A3C3-833C-4F98-84A7-A92C1F896B0E}"/>
    <cellStyle name="Comma 2 2 6 2 2 3 2" xfId="11616" xr:uid="{5DB5CAE1-E895-4E4E-9CB1-85BEC05C3440}"/>
    <cellStyle name="Comma 2 2 6 2 2 3 2 2" xfId="25628" xr:uid="{921D822C-332B-4C0B-8F49-4BE6C9392758}"/>
    <cellStyle name="Comma 2 2 6 2 2 3 3" xfId="14711" xr:uid="{C76849CB-FAD3-4709-B340-F08C28631F9E}"/>
    <cellStyle name="Comma 2 2 6 2 2 3 3 2" xfId="28714" xr:uid="{31402861-266C-468C-8084-EA13589A61E4}"/>
    <cellStyle name="Comma 2 2 6 2 2 3 4" xfId="22535" xr:uid="{C21C470C-44B1-4A69-8B55-D2F5159722AE}"/>
    <cellStyle name="Comma 2 2 6 2 2 4" xfId="17811" xr:uid="{516AE4B5-D034-4A38-B338-A0F7B06BB4D6}"/>
    <cellStyle name="Comma 2 2 6 2 3" xfId="3958" xr:uid="{A4201BA1-9FF8-49B3-8826-E4911EE07862}"/>
    <cellStyle name="Comma 2 2 6 2 3 2" xfId="9657" xr:uid="{5430C8B2-81FF-4AE9-95F1-F4C564C15126}"/>
    <cellStyle name="Comma 2 2 6 2 3 2 2" xfId="12915" xr:uid="{E8FC3256-950D-4CF7-BDF9-D999D4210583}"/>
    <cellStyle name="Comma 2 2 6 2 3 2 2 2" xfId="26926" xr:uid="{6619D0D8-356F-4863-91DA-1573346E4F43}"/>
    <cellStyle name="Comma 2 2 6 2 3 2 3" xfId="16010" xr:uid="{997F267C-60B3-4D5B-BA28-8A98AAF1245F}"/>
    <cellStyle name="Comma 2 2 6 2 3 2 3 2" xfId="30012" xr:uid="{45E47404-BCF6-491F-9282-6F6D9A6CF0FB}"/>
    <cellStyle name="Comma 2 2 6 2 3 2 4" xfId="23833" xr:uid="{57C5DFA7-31C0-41FA-8271-FC172693C576}"/>
    <cellStyle name="Comma 2 2 6 2 3 3" xfId="5722" xr:uid="{48BA1D30-33CC-40C5-869D-06838662A4E8}"/>
    <cellStyle name="Comma 2 2 6 2 3 3 2" xfId="20655" xr:uid="{D57BF5FC-F22D-4305-90FD-F40A917D416D}"/>
    <cellStyle name="Comma 2 2 6 2 3 4" xfId="19109" xr:uid="{0D626D9A-045D-4D7D-A513-4739FB461AEC}"/>
    <cellStyle name="Comma 2 2 6 2 4" xfId="7656" xr:uid="{3B862C11-C7B5-4F94-A2EE-C10D0A364A5F}"/>
    <cellStyle name="Comma 2 2 6 2 4 2" xfId="11371" xr:uid="{4A05297A-EA5B-48D8-9E0A-2E68BC088951}"/>
    <cellStyle name="Comma 2 2 6 2 4 2 2" xfId="25383" xr:uid="{F7B2161C-7BE0-4A0F-A9E4-65DF8664B2A7}"/>
    <cellStyle name="Comma 2 2 6 2 4 3" xfId="14466" xr:uid="{227DF16E-261B-46F9-A63A-7F371D48785D}"/>
    <cellStyle name="Comma 2 2 6 2 4 3 2" xfId="28469" xr:uid="{3DDA6F33-B9DB-423C-AAB8-F967B8DC0D6F}"/>
    <cellStyle name="Comma 2 2 6 2 4 4" xfId="22290" xr:uid="{3B5864FF-1891-4A47-8053-E8CBC1263FFF}"/>
    <cellStyle name="Comma 2 2 6 2 5" xfId="17566" xr:uid="{2930215E-C37B-4CFF-947A-93662C0E4FB9}"/>
    <cellStyle name="Comma 2 2 6 3" xfId="1280" xr:uid="{2172D377-C088-4D8A-94FB-129AF5FA5EDA}"/>
    <cellStyle name="Comma 2 2 6 3 2" xfId="3563" xr:uid="{7E05E1C0-55B4-471F-BA2C-FA3AEA11611D}"/>
    <cellStyle name="Comma 2 2 6 3 2 2" xfId="9262" xr:uid="{1B9D3C9A-6A07-487C-9DE1-C22E7722E64E}"/>
    <cellStyle name="Comma 2 2 6 3 2 2 2" xfId="12591" xr:uid="{6FF6059F-0C92-466E-84F1-CDC5662BC01E}"/>
    <cellStyle name="Comma 2 2 6 3 2 2 2 2" xfId="26603" xr:uid="{FA427F2D-A940-4B51-A164-8DCFEFBA19BF}"/>
    <cellStyle name="Comma 2 2 6 3 2 2 3" xfId="15686" xr:uid="{4EB60158-353C-48BB-86B5-1FB04F60355B}"/>
    <cellStyle name="Comma 2 2 6 3 2 2 3 2" xfId="29689" xr:uid="{F1EBE909-266B-4777-8BA8-B7DD90458EA2}"/>
    <cellStyle name="Comma 2 2 6 3 2 2 4" xfId="23510" xr:uid="{1FC64DB2-639D-4043-BCBE-137A53A4C92A}"/>
    <cellStyle name="Comma 2 2 6 3 2 3" xfId="5399" xr:uid="{3632A323-62C4-4EE1-82E6-F712F7C9B6B3}"/>
    <cellStyle name="Comma 2 2 6 3 2 3 2" xfId="20332" xr:uid="{58998348-0968-49B6-AF66-42F246E9F10E}"/>
    <cellStyle name="Comma 2 2 6 3 2 4" xfId="18786" xr:uid="{C086AB92-114F-4288-9BE2-5E63833DFD1C}"/>
    <cellStyle name="Comma 2 2 6 3 3" xfId="7261" xr:uid="{9AB4417B-EA04-403D-81C8-AFDF740C2A64}"/>
    <cellStyle name="Comma 2 2 6 3 3 2" xfId="11048" xr:uid="{075EC042-193A-47B5-891F-7145739A933E}"/>
    <cellStyle name="Comma 2 2 6 3 3 2 2" xfId="25060" xr:uid="{5A70BD59-67BE-4D2F-BF0B-713695DAB7F2}"/>
    <cellStyle name="Comma 2 2 6 3 3 3" xfId="14143" xr:uid="{D348CB57-98DF-46F0-90F9-FAAB99331D15}"/>
    <cellStyle name="Comma 2 2 6 3 3 3 2" xfId="28146" xr:uid="{2F118336-FB1C-4E26-82E7-FC00B0B56C55}"/>
    <cellStyle name="Comma 2 2 6 3 3 4" xfId="21967" xr:uid="{BBF483EB-036F-45AF-A9A2-533DEDE3A8AB}"/>
    <cellStyle name="Comma 2 2 6 3 4" xfId="17243" xr:uid="{AA62DC8A-2214-4F06-9D6D-63AB0C35FA0C}"/>
    <cellStyle name="Comma 2 2 6 4" xfId="2325" xr:uid="{F7D6D95F-3E07-4F58-BBA6-F8401F35AD29}"/>
    <cellStyle name="Comma 2 2 6 4 2" xfId="4515" xr:uid="{131F424A-FF81-472F-A43C-A87C5E67A435}"/>
    <cellStyle name="Comma 2 2 6 4 2 2" xfId="10161" xr:uid="{F364C3E3-23C7-4FD4-AE82-7415092DBBEE}"/>
    <cellStyle name="Comma 2 2 6 4 2 2 2" xfId="13352" xr:uid="{5E665174-78D1-45D6-A1B5-7B66EF29F4DD}"/>
    <cellStyle name="Comma 2 2 6 4 2 2 2 2" xfId="27363" xr:uid="{AED0AECE-C223-4C29-A3DC-F65AE3FA7C50}"/>
    <cellStyle name="Comma 2 2 6 4 2 2 3" xfId="16447" xr:uid="{0FD22EAD-DA54-4C23-88E2-CC4CF47B5A19}"/>
    <cellStyle name="Comma 2 2 6 4 2 2 3 2" xfId="30449" xr:uid="{0F61035D-96DE-42A0-B094-7DB075BF42CF}"/>
    <cellStyle name="Comma 2 2 6 4 2 2 4" xfId="24270" xr:uid="{11BC2518-81F0-48E6-A6E2-C2F377E08A31}"/>
    <cellStyle name="Comma 2 2 6 4 2 3" xfId="6159" xr:uid="{2CD7044D-BA9D-44CD-8B49-3D154A9AC569}"/>
    <cellStyle name="Comma 2 2 6 4 2 3 2" xfId="21092" xr:uid="{F01F683C-67F3-45ED-B8AC-BAF38B8277F5}"/>
    <cellStyle name="Comma 2 2 6 4 2 4" xfId="19546" xr:uid="{2C6E22D1-7DFF-4CF8-8056-70A36094C6F9}"/>
    <cellStyle name="Comma 2 2 6 4 3" xfId="8179" xr:uid="{A5DAAB12-E6F9-4B38-A087-F8D5B0111DF8}"/>
    <cellStyle name="Comma 2 2 6 4 3 2" xfId="11808" xr:uid="{7C9E47A7-DE1F-4071-A97E-728E6487E507}"/>
    <cellStyle name="Comma 2 2 6 4 3 2 2" xfId="25820" xr:uid="{6A55E5BB-88DC-4B12-A396-00FCA5F0EEB3}"/>
    <cellStyle name="Comma 2 2 6 4 3 3" xfId="14903" xr:uid="{762D052E-ACA9-4200-8FE0-4A71A7B292ED}"/>
    <cellStyle name="Comma 2 2 6 4 3 3 2" xfId="28906" xr:uid="{6563D6B2-5585-4679-9C30-C5A749721F6E}"/>
    <cellStyle name="Comma 2 2 6 4 3 4" xfId="22727" xr:uid="{64AC55BB-367F-4E2C-AAA9-E2A113B92496}"/>
    <cellStyle name="Comma 2 2 6 4 4" xfId="18003" xr:uid="{F33C4348-7829-4024-93D2-2755E9574F83}"/>
    <cellStyle name="Comma 2 2 6 5" xfId="3129" xr:uid="{09E499CE-0534-4B55-BDE5-EE37FAD72BD3}"/>
    <cellStyle name="Comma 2 2 6 5 2" xfId="8831" xr:uid="{867634F3-71E2-46D1-A5EA-C8A8E278B912}"/>
    <cellStyle name="Comma 2 2 6 5 2 2" xfId="12284" xr:uid="{76F11DE5-74FC-4643-91F4-B1263637B92B}"/>
    <cellStyle name="Comma 2 2 6 5 2 2 2" xfId="26296" xr:uid="{364771AD-A9F7-49A5-9635-3257F82517CE}"/>
    <cellStyle name="Comma 2 2 6 5 2 3" xfId="15379" xr:uid="{75ACE153-8A4C-4895-9977-A56F7B6E1455}"/>
    <cellStyle name="Comma 2 2 6 5 2 3 2" xfId="29382" xr:uid="{9F3607B2-F68C-4600-A0C9-23B48458992E}"/>
    <cellStyle name="Comma 2 2 6 5 2 4" xfId="23203" xr:uid="{DE5B9B3F-9FA2-4B12-A603-A88F3DBAE808}"/>
    <cellStyle name="Comma 2 2 6 5 3" xfId="5091" xr:uid="{E52ADCC8-A035-417F-B662-A807D38EA5CF}"/>
    <cellStyle name="Comma 2 2 6 5 3 2" xfId="20025" xr:uid="{5A1C3481-6651-4063-919B-688EBE5728EE}"/>
    <cellStyle name="Comma 2 2 6 5 4" xfId="18479" xr:uid="{1E872570-8229-4D8E-9DFA-6533EC21EEF9}"/>
    <cellStyle name="Comma 2 2 6 6" xfId="6829" xr:uid="{A312F08F-2476-42CF-8DBB-2B64DFC65BD3}"/>
    <cellStyle name="Comma 2 2 6 6 2" xfId="10741" xr:uid="{BEC94581-6A65-4B65-B294-C244796A50B7}"/>
    <cellStyle name="Comma 2 2 6 6 2 2" xfId="24753" xr:uid="{6C6235DB-9A2F-40E3-97EF-E53D680A5EBC}"/>
    <cellStyle name="Comma 2 2 6 6 3" xfId="13836" xr:uid="{A3C0FB41-903D-4959-8467-8F50FDB9F21B}"/>
    <cellStyle name="Comma 2 2 6 6 3 2" xfId="27839" xr:uid="{22219A7D-E3E5-498D-BF85-46F04DE85048}"/>
    <cellStyle name="Comma 2 2 6 6 4" xfId="21660" xr:uid="{446CF5AB-88CE-4103-BC87-C6EB876BF936}"/>
    <cellStyle name="Comma 2 2 6 7" xfId="16936" xr:uid="{D390076F-CCB1-4A63-8030-0B0F815CC683}"/>
    <cellStyle name="Comma 2 2 7" xfId="690" xr:uid="{2080502C-4025-4A32-B2C1-9630BBE5FC04}"/>
    <cellStyle name="Comma 2 2 7 2" xfId="1485" xr:uid="{0FECBB53-F496-4AF1-9C2A-4E31B21B2617}"/>
    <cellStyle name="Comma 2 2 7 2 2" xfId="2490" xr:uid="{141C84EA-365B-438F-B268-9366CE5B3D5D}"/>
    <cellStyle name="Comma 2 2 7 2 2 2" xfId="4680" xr:uid="{637A5CEC-A157-4DF7-9DFB-EB5409816748}"/>
    <cellStyle name="Comma 2 2 7 2 2 2 2" xfId="10326" xr:uid="{E83ED014-E176-48D8-8E5D-6BF7464825AF}"/>
    <cellStyle name="Comma 2 2 7 2 2 2 2 2" xfId="13458" xr:uid="{AFFA116D-DBE5-420D-8E68-D2F1A33211CE}"/>
    <cellStyle name="Comma 2 2 7 2 2 2 2 2 2" xfId="27469" xr:uid="{589D9026-1167-4956-9551-8E0E0375C3E7}"/>
    <cellStyle name="Comma 2 2 7 2 2 2 2 3" xfId="16553" xr:uid="{8E1BEF8A-79C3-49E1-BE46-9511FA2E0009}"/>
    <cellStyle name="Comma 2 2 7 2 2 2 2 3 2" xfId="30555" xr:uid="{C8785E04-2324-4582-BAD8-77EAC704383D}"/>
    <cellStyle name="Comma 2 2 7 2 2 2 2 4" xfId="24376" xr:uid="{CB44F1CE-14F5-4D25-957C-05CA38980206}"/>
    <cellStyle name="Comma 2 2 7 2 2 2 3" xfId="6265" xr:uid="{24AAA119-DAAD-4566-9C39-CDEFB8CA5706}"/>
    <cellStyle name="Comma 2 2 7 2 2 2 3 2" xfId="21198" xr:uid="{316CC28B-0610-4C1B-83B9-2C5E5DC04677}"/>
    <cellStyle name="Comma 2 2 7 2 2 2 4" xfId="19652" xr:uid="{97490E61-5297-4BEA-9342-ACB26BF7A470}"/>
    <cellStyle name="Comma 2 2 7 2 2 3" xfId="8344" xr:uid="{6E474127-CF7D-4C26-923B-A54A10D189CE}"/>
    <cellStyle name="Comma 2 2 7 2 2 3 2" xfId="11914" xr:uid="{22AF8DBA-2103-4523-A5CE-05C7FBF285FB}"/>
    <cellStyle name="Comma 2 2 7 2 2 3 2 2" xfId="25926" xr:uid="{FA8915A3-3AD7-4918-AD5C-93F77970BCCE}"/>
    <cellStyle name="Comma 2 2 7 2 2 3 3" xfId="15009" xr:uid="{6371EA9B-806D-4A8D-BA61-BA5175B87495}"/>
    <cellStyle name="Comma 2 2 7 2 2 3 3 2" xfId="29012" xr:uid="{BE7C0289-6C47-4F2C-9FFF-27C36AFCD36F}"/>
    <cellStyle name="Comma 2 2 7 2 2 3 4" xfId="22833" xr:uid="{CC5688A0-07D9-42F4-8F59-073E85A49D26}"/>
    <cellStyle name="Comma 2 2 7 2 2 4" xfId="18109" xr:uid="{1E1FE446-5F07-468C-9CE4-99C36EB33809}"/>
    <cellStyle name="Comma 2 2 7 2 3" xfId="3767" xr:uid="{B6945176-068F-428B-B8F9-8525DEE5BAD0}"/>
    <cellStyle name="Comma 2 2 7 2 3 2" xfId="9466" xr:uid="{AA753FAC-A318-4148-9F5E-160CCBB1DBFE}"/>
    <cellStyle name="Comma 2 2 7 2 3 2 2" xfId="12731" xr:uid="{BBE806A3-5DDA-488D-B1DB-E075602916D8}"/>
    <cellStyle name="Comma 2 2 7 2 3 2 2 2" xfId="26742" xr:uid="{86757466-A775-4325-98DD-C31FEC894315}"/>
    <cellStyle name="Comma 2 2 7 2 3 2 3" xfId="15826" xr:uid="{4251F272-3C4F-42F8-B8E6-883208CE1F0C}"/>
    <cellStyle name="Comma 2 2 7 2 3 2 3 2" xfId="29828" xr:uid="{97C9CE60-A5B6-4988-9AB2-C469FD874877}"/>
    <cellStyle name="Comma 2 2 7 2 3 2 4" xfId="23649" xr:uid="{5C631508-D6D5-4379-B271-0EB6E46F05E5}"/>
    <cellStyle name="Comma 2 2 7 2 3 3" xfId="5538" xr:uid="{88B823BE-0808-431C-8BBD-C58BA4958A7F}"/>
    <cellStyle name="Comma 2 2 7 2 3 3 2" xfId="20471" xr:uid="{5F86F1DB-7A78-4A86-A2E2-90D3B70A88D2}"/>
    <cellStyle name="Comma 2 2 7 2 3 4" xfId="18925" xr:uid="{6FAF38D5-9295-417A-AECA-B52F2A96357D}"/>
    <cellStyle name="Comma 2 2 7 2 4" xfId="7465" xr:uid="{CDE3192D-EA40-41BC-B6BC-DDFE59D39E42}"/>
    <cellStyle name="Comma 2 2 7 2 4 2" xfId="11187" xr:uid="{B719CC2E-DE86-439F-A058-310A979821B7}"/>
    <cellStyle name="Comma 2 2 7 2 4 2 2" xfId="25199" xr:uid="{17A4BCC0-DC22-4175-919C-573FFA4AD4DC}"/>
    <cellStyle name="Comma 2 2 7 2 4 3" xfId="14282" xr:uid="{C76FA751-F516-4D15-BB6E-A10D944F960D}"/>
    <cellStyle name="Comma 2 2 7 2 4 3 2" xfId="28285" xr:uid="{646D5CC0-C82E-4AD1-BFFC-61EC56794CFE}"/>
    <cellStyle name="Comma 2 2 7 2 4 4" xfId="22106" xr:uid="{AE961F1D-B1E0-48AC-A307-08CE590E40EE}"/>
    <cellStyle name="Comma 2 2 7 2 5" xfId="17382" xr:uid="{8C7114BF-7AA5-4A75-BC1A-7C983F7AA367}"/>
    <cellStyle name="Comma 2 2 7 3" xfId="1309" xr:uid="{8729C47F-4004-42F1-AF4A-D33FBC02FF1D}"/>
    <cellStyle name="Comma 2 2 7 3 2" xfId="3592" xr:uid="{BE06C7D2-4AD9-4613-B366-767E553ACCB8}"/>
    <cellStyle name="Comma 2 2 7 3 2 2" xfId="9291" xr:uid="{01289F28-81C1-4627-AD40-EDC696181EB2}"/>
    <cellStyle name="Comma 2 2 7 3 2 2 2" xfId="12620" xr:uid="{DAF3C13C-5810-4A58-97E6-BCBEFA99BEA5}"/>
    <cellStyle name="Comma 2 2 7 3 2 2 2 2" xfId="26632" xr:uid="{A3947B1C-0644-467D-A69F-84875D84F543}"/>
    <cellStyle name="Comma 2 2 7 3 2 2 3" xfId="15715" xr:uid="{434BC842-FD2B-466B-AF02-21948FDE684A}"/>
    <cellStyle name="Comma 2 2 7 3 2 2 3 2" xfId="29718" xr:uid="{70F9D766-34E3-4C03-802F-D14B605E2AE6}"/>
    <cellStyle name="Comma 2 2 7 3 2 2 4" xfId="23539" xr:uid="{D837F372-9E49-4DF0-A95F-ECE94F909583}"/>
    <cellStyle name="Comma 2 2 7 3 2 3" xfId="5428" xr:uid="{58B8E729-6816-4DF0-873C-FD0574FEC8DC}"/>
    <cellStyle name="Comma 2 2 7 3 2 3 2" xfId="20361" xr:uid="{C5BE18F1-D7A2-4E33-B68F-6E82121706CB}"/>
    <cellStyle name="Comma 2 2 7 3 2 4" xfId="18815" xr:uid="{B8FFD547-566B-4CD1-9B4D-BECDA655F998}"/>
    <cellStyle name="Comma 2 2 7 3 3" xfId="7290" xr:uid="{9D9A87F0-1B95-4841-9C16-D7136EE6744F}"/>
    <cellStyle name="Comma 2 2 7 3 3 2" xfId="11077" xr:uid="{F5B13969-5E33-454D-9649-9B54C284CF27}"/>
    <cellStyle name="Comma 2 2 7 3 3 2 2" xfId="25089" xr:uid="{84260590-DB92-43C9-8E60-259C347D57A1}"/>
    <cellStyle name="Comma 2 2 7 3 3 3" xfId="14172" xr:uid="{DE9AA5A5-68DC-42B2-A790-89E62C38D379}"/>
    <cellStyle name="Comma 2 2 7 3 3 3 2" xfId="28175" xr:uid="{4BC47971-7806-49FC-B2A0-A8EB89912186}"/>
    <cellStyle name="Comma 2 2 7 3 3 4" xfId="21996" xr:uid="{96EDE29D-466B-415D-850E-CD62586E60BE}"/>
    <cellStyle name="Comma 2 2 7 3 4" xfId="17272" xr:uid="{619AACAE-2AFC-490D-B797-4B92083B38B0}"/>
    <cellStyle name="Comma 2 2 7 4" xfId="2336" xr:uid="{8CBC51A9-48EA-4AD2-96C6-79647A36E2D3}"/>
    <cellStyle name="Comma 2 2 7 4 2" xfId="4526" xr:uid="{9B34D070-61A7-4415-A90A-599C78065581}"/>
    <cellStyle name="Comma 2 2 7 4 2 2" xfId="10172" xr:uid="{5D8F780C-EB71-45FB-B0C5-A875D4704FEE}"/>
    <cellStyle name="Comma 2 2 7 4 2 2 2" xfId="13363" xr:uid="{4AB1F1C3-CAE1-4555-85F9-EA755DC3C634}"/>
    <cellStyle name="Comma 2 2 7 4 2 2 2 2" xfId="27374" xr:uid="{786A8C6A-988B-48F2-B904-BAFD7CAAD70B}"/>
    <cellStyle name="Comma 2 2 7 4 2 2 3" xfId="16458" xr:uid="{5C8CAE70-BB9E-43DD-9376-FF9599119226}"/>
    <cellStyle name="Comma 2 2 7 4 2 2 3 2" xfId="30460" xr:uid="{9E01D651-A780-4216-82C5-320F49453EEB}"/>
    <cellStyle name="Comma 2 2 7 4 2 2 4" xfId="24281" xr:uid="{CDC37181-6D8A-48A9-A8E2-9D3BCF8D6500}"/>
    <cellStyle name="Comma 2 2 7 4 2 3" xfId="6170" xr:uid="{AF62F11C-0D6F-4BE8-BBDD-78264ED82915}"/>
    <cellStyle name="Comma 2 2 7 4 2 3 2" xfId="21103" xr:uid="{7C0FAAB7-46C1-4101-A278-FAC2D7622F6E}"/>
    <cellStyle name="Comma 2 2 7 4 2 4" xfId="19557" xr:uid="{16DB0153-84EB-4912-9E36-F36DBB67B523}"/>
    <cellStyle name="Comma 2 2 7 4 3" xfId="8190" xr:uid="{FCBFF3F1-816F-4164-BCC8-CC378DB43FC9}"/>
    <cellStyle name="Comma 2 2 7 4 3 2" xfId="11819" xr:uid="{0D879002-02D1-4A43-B005-684DCCDF870E}"/>
    <cellStyle name="Comma 2 2 7 4 3 2 2" xfId="25831" xr:uid="{EA178C16-6F01-4C4A-A3FF-C8DBDA8AB27D}"/>
    <cellStyle name="Comma 2 2 7 4 3 3" xfId="14914" xr:uid="{AD0EF204-73C5-4F23-A404-0BB78ACDA8F7}"/>
    <cellStyle name="Comma 2 2 7 4 3 3 2" xfId="28917" xr:uid="{B13F0B30-E2BA-457F-B9E5-6A793E82BD27}"/>
    <cellStyle name="Comma 2 2 7 4 3 4" xfId="22738" xr:uid="{C70E9695-6C15-49EC-BA0D-12809EDFD68D}"/>
    <cellStyle name="Comma 2 2 7 4 4" xfId="18014" xr:uid="{D918F150-E834-4617-B414-24AF8FBE0F1C}"/>
    <cellStyle name="Comma 2 2 7 5" xfId="3187" xr:uid="{E0382154-7BA7-4598-9419-51CDE9CE1AEF}"/>
    <cellStyle name="Comma 2 2 7 5 2" xfId="8887" xr:uid="{05F9ABF2-9515-4902-A60E-63277CA62A47}"/>
    <cellStyle name="Comma 2 2 7 5 2 2" xfId="12314" xr:uid="{6D769EE0-AAF1-422A-A071-AD390B7A9BBE}"/>
    <cellStyle name="Comma 2 2 7 5 2 2 2" xfId="26326" xr:uid="{99F5D1FF-B005-4F82-9485-E9E95F6F2153}"/>
    <cellStyle name="Comma 2 2 7 5 2 3" xfId="15409" xr:uid="{B27E8203-0A88-4086-B89F-C2BAE88574B7}"/>
    <cellStyle name="Comma 2 2 7 5 2 3 2" xfId="29412" xr:uid="{43ABF646-270F-455B-B7CC-A6F7A7BC743A}"/>
    <cellStyle name="Comma 2 2 7 5 2 4" xfId="23233" xr:uid="{E595B1AA-5177-43CD-A22C-CC917244165F}"/>
    <cellStyle name="Comma 2 2 7 5 3" xfId="5122" xr:uid="{3644A8CE-28E7-48D0-A45D-30CE3B890C1C}"/>
    <cellStyle name="Comma 2 2 7 5 3 2" xfId="20055" xr:uid="{E0E6547A-C42B-48D3-806B-30BA15E9B415}"/>
    <cellStyle name="Comma 2 2 7 5 4" xfId="18509" xr:uid="{52A4B7B4-84DB-4ED4-A053-57965875AA4E}"/>
    <cellStyle name="Comma 2 2 7 6" xfId="6885" xr:uid="{F45239C5-5651-484D-8412-F560EC98EEEC}"/>
    <cellStyle name="Comma 2 2 7 6 2" xfId="10771" xr:uid="{8A3945A6-C25C-4ACF-AAB7-63D3155CB639}"/>
    <cellStyle name="Comma 2 2 7 6 2 2" xfId="24783" xr:uid="{E134820C-99F1-4611-B5E8-6311BDEF85C7}"/>
    <cellStyle name="Comma 2 2 7 6 3" xfId="13866" xr:uid="{93D62B4E-C997-4DA2-BD08-59EDABD85D22}"/>
    <cellStyle name="Comma 2 2 7 6 3 2" xfId="27869" xr:uid="{5DA6079C-0C0A-46F0-88C9-BBC7F4254A9D}"/>
    <cellStyle name="Comma 2 2 7 6 4" xfId="21690" xr:uid="{8431632A-88A4-4467-B18F-81EF8D6E71D7}"/>
    <cellStyle name="Comma 2 2 7 7" xfId="16966" xr:uid="{57D00394-BB93-4F7F-BCC8-0E8FBA4715D7}"/>
    <cellStyle name="Comma 2 2 8" xfId="866" xr:uid="{235F0A3B-5766-4657-ABC1-6E3B3627E194}"/>
    <cellStyle name="Comma 2 2 8 2" xfId="2153" xr:uid="{FEF9986D-2DA0-46B5-A7CD-DCBCC0D39040}"/>
    <cellStyle name="Comma 2 2 8 2 2" xfId="4364" xr:uid="{A945BC13-8B8E-4E1C-A745-82B07E747F43}"/>
    <cellStyle name="Comma 2 2 8 2 2 2" xfId="10010" xr:uid="{A8ABF4A4-1137-4436-B325-C90FCAEBDEEB}"/>
    <cellStyle name="Comma 2 2 8 2 2 2 2" xfId="13253" xr:uid="{85CE5635-574A-4D02-9B18-342EE8C5C154}"/>
    <cellStyle name="Comma 2 2 8 2 2 2 2 2" xfId="27264" xr:uid="{2A243CA2-C0CA-48D5-BAA4-B508DEED185A}"/>
    <cellStyle name="Comma 2 2 8 2 2 2 3" xfId="16348" xr:uid="{93AF6D26-0AC4-40C6-BD68-EA9CEE1B5B02}"/>
    <cellStyle name="Comma 2 2 8 2 2 2 3 2" xfId="30350" xr:uid="{7EA8F44C-0558-4C2C-AA82-2B359E4FCC79}"/>
    <cellStyle name="Comma 2 2 8 2 2 2 4" xfId="24171" xr:uid="{B1D900F8-CB44-4433-B820-190FFA486B91}"/>
    <cellStyle name="Comma 2 2 8 2 2 3" xfId="6060" xr:uid="{CEFD9448-ACC3-4526-A137-7FDBC3730A6F}"/>
    <cellStyle name="Comma 2 2 8 2 2 3 2" xfId="20993" xr:uid="{072BB770-271A-4D75-B3DF-D3BCEA34440B}"/>
    <cellStyle name="Comma 2 2 8 2 2 4" xfId="19447" xr:uid="{AC05540B-3930-4AC1-B2C4-F048D40C0ED1}"/>
    <cellStyle name="Comma 2 2 8 2 3" xfId="8011" xr:uid="{365D9F0B-3D9B-4793-9648-99F494F4E5F1}"/>
    <cellStyle name="Comma 2 2 8 2 3 2" xfId="11709" xr:uid="{E87435CF-EB35-492C-9F07-B625799927BE}"/>
    <cellStyle name="Comma 2 2 8 2 3 2 2" xfId="25721" xr:uid="{D5C9F4B5-8FD8-443A-B904-C31BFB4A6CB8}"/>
    <cellStyle name="Comma 2 2 8 2 3 3" xfId="14804" xr:uid="{8107FF47-E8F2-4316-8A17-DD4C42378725}"/>
    <cellStyle name="Comma 2 2 8 2 3 3 2" xfId="28807" xr:uid="{BD751340-B0E0-474B-95D9-1B300DB44D53}"/>
    <cellStyle name="Comma 2 2 8 2 3 4" xfId="22628" xr:uid="{850F793C-A6D0-4FA4-8403-3E90C5CDC87B}"/>
    <cellStyle name="Comma 2 2 8 2 4" xfId="17904" xr:uid="{E2E77B55-FA8A-4BAA-9206-0D9BBB77BCAD}"/>
    <cellStyle name="Comma 2 2 8 3" xfId="3286" xr:uid="{8AD286E4-DAC5-4DC4-B873-784FAAC025A0}"/>
    <cellStyle name="Comma 2 2 8 3 2" xfId="8986" xr:uid="{85ED9182-A109-437C-A396-734DFA15D154}"/>
    <cellStyle name="Comma 2 2 8 3 2 2" xfId="12387" xr:uid="{B0A9E84B-A555-4791-8924-572678291B88}"/>
    <cellStyle name="Comma 2 2 8 3 2 2 2" xfId="26399" xr:uid="{81DF37B5-FAFE-4C32-8EEE-CBA40026CC1A}"/>
    <cellStyle name="Comma 2 2 8 3 2 3" xfId="15482" xr:uid="{7020A4E1-540C-4B1D-A18F-FD8A866DC89F}"/>
    <cellStyle name="Comma 2 2 8 3 2 3 2" xfId="29485" xr:uid="{1106DC85-CBEA-428B-AB5F-61F87A4B307B}"/>
    <cellStyle name="Comma 2 2 8 3 2 4" xfId="23306" xr:uid="{5184E869-5148-4896-8CFE-65E8F1278F05}"/>
    <cellStyle name="Comma 2 2 8 3 3" xfId="5195" xr:uid="{D57C5143-10B6-4EED-B37A-4EE83C69ACE7}"/>
    <cellStyle name="Comma 2 2 8 3 3 2" xfId="20128" xr:uid="{0C2E8F25-7420-4929-AA4B-44A2CE149427}"/>
    <cellStyle name="Comma 2 2 8 3 4" xfId="18582" xr:uid="{9ACB13D0-B9D4-4A53-B079-811A2D0C7829}"/>
    <cellStyle name="Comma 2 2 8 4" xfId="6985" xr:uid="{E86385D7-AF46-48B4-8A5E-2E966DEF051F}"/>
    <cellStyle name="Comma 2 2 8 4 2" xfId="10844" xr:uid="{E676D1A2-0D84-4D21-B1B2-DE2387D20F8F}"/>
    <cellStyle name="Comma 2 2 8 4 2 2" xfId="24856" xr:uid="{16402ACF-B953-415B-BA5B-5D695B2194AA}"/>
    <cellStyle name="Comma 2 2 8 4 3" xfId="13939" xr:uid="{32E25625-EFC1-4EBE-88DE-81E58A8B606D}"/>
    <cellStyle name="Comma 2 2 8 4 3 2" xfId="27942" xr:uid="{5CF55261-D080-4A88-BADB-580F99610570}"/>
    <cellStyle name="Comma 2 2 8 4 4" xfId="21763" xr:uid="{D5ED6817-27AC-4291-908A-33B2023958EF}"/>
    <cellStyle name="Comma 2 2 8 5" xfId="17039" xr:uid="{5DB0B44F-1221-41EC-BE27-055BE105F93B}"/>
    <cellStyle name="Comma 2 2 9" xfId="964" xr:uid="{8620CA45-36A2-4714-AAE1-F5D072E991D3}"/>
    <cellStyle name="Comma 2 2 9 2" xfId="3301" xr:uid="{56BCC3FE-8F23-4763-B2C8-5F213EB4B69F}"/>
    <cellStyle name="Comma 2 2 9 2 2" xfId="9001" xr:uid="{3650C503-1439-4A5B-8673-F469067EEBF6}"/>
    <cellStyle name="Comma 2 2 9 2 2 2" xfId="12398" xr:uid="{FE203BB6-D8A6-4A9C-8E7E-3792A6AB7F43}"/>
    <cellStyle name="Comma 2 2 9 2 2 2 2" xfId="26410" xr:uid="{00BAA08F-DD11-47EA-8156-96F9A9BA6D2E}"/>
    <cellStyle name="Comma 2 2 9 2 2 3" xfId="15493" xr:uid="{9CBF81C5-1D75-4DBC-8DD7-04ABDE1A248B}"/>
    <cellStyle name="Comma 2 2 9 2 2 3 2" xfId="29496" xr:uid="{6788360A-6D44-4548-857A-2D403DD4D279}"/>
    <cellStyle name="Comma 2 2 9 2 2 4" xfId="23317" xr:uid="{B9A03461-A7B7-4EFF-973F-2C51FA815275}"/>
    <cellStyle name="Comma 2 2 9 2 3" xfId="5206" xr:uid="{FCB60C86-4288-43FB-9134-5ED11F03C7F5}"/>
    <cellStyle name="Comma 2 2 9 2 3 2" xfId="20139" xr:uid="{6B34246E-5E46-42EE-8919-7CB25F976A9C}"/>
    <cellStyle name="Comma 2 2 9 2 4" xfId="18593" xr:uid="{580CD74F-35A7-4331-A728-BCD552D4C63F}"/>
    <cellStyle name="Comma 2 2 9 3" xfId="7000" xr:uid="{D60AABE5-B588-43D0-A8D7-D7D7284ED309}"/>
    <cellStyle name="Comma 2 2 9 3 2" xfId="10855" xr:uid="{16508156-86D9-46B8-BE65-5130B73A5A37}"/>
    <cellStyle name="Comma 2 2 9 3 2 2" xfId="24867" xr:uid="{71E5C1FD-FA2E-472B-97BC-917AB27284E5}"/>
    <cellStyle name="Comma 2 2 9 3 3" xfId="13950" xr:uid="{99675A0F-E0BC-47FD-91D2-1F2644E95EF2}"/>
    <cellStyle name="Comma 2 2 9 3 3 2" xfId="27953" xr:uid="{ED9FCE01-BFBF-46D8-B96C-FDDA77DC57D8}"/>
    <cellStyle name="Comma 2 2 9 3 4" xfId="21774" xr:uid="{78FAE570-8F63-4724-9EF2-D366174CD641}"/>
    <cellStyle name="Comma 2 2 9 4" xfId="17050" xr:uid="{23E89103-8361-41FC-B510-5310465E5219}"/>
    <cellStyle name="Comma 2 20" xfId="2114" xr:uid="{4FB0984D-58D7-4FED-862B-04F0BB8347E6}"/>
    <cellStyle name="Comma 2 20 2" xfId="4337" xr:uid="{45564208-D522-4D41-ACC1-4B15D52130DF}"/>
    <cellStyle name="Comma 2 20 2 2" xfId="9983" xr:uid="{F1F900E0-9A0D-474A-9DB7-9F14FB060CE1}"/>
    <cellStyle name="Comma 2 20 2 2 2" xfId="13233" xr:uid="{CC24F84B-D081-4DF0-A6C6-0BC0A246F0B9}"/>
    <cellStyle name="Comma 2 20 2 2 2 2" xfId="27244" xr:uid="{A861BBD1-8673-419E-ACA4-5633A99A2177}"/>
    <cellStyle name="Comma 2 20 2 2 3" xfId="16328" xr:uid="{0BB6FE74-D9F3-4F0E-A697-1A856782C5B2}"/>
    <cellStyle name="Comma 2 20 2 2 3 2" xfId="30330" xr:uid="{D29AD58E-48FD-47EA-92DF-23A737FEE894}"/>
    <cellStyle name="Comma 2 20 2 2 4" xfId="24151" xr:uid="{2F2B0C8C-FE6E-41A9-A8C9-D341160E7889}"/>
    <cellStyle name="Comma 2 20 2 3" xfId="6040" xr:uid="{93F34B3C-3253-4349-A941-C9DF2F185908}"/>
    <cellStyle name="Comma 2 20 2 3 2" xfId="20973" xr:uid="{975890CD-CEE2-45ED-B301-90DB02A6A6DC}"/>
    <cellStyle name="Comma 2 20 2 4" xfId="19427" xr:uid="{3E4404EE-5E23-47B4-B0F7-2A3D03A15E18}"/>
    <cellStyle name="Comma 2 20 3" xfId="7982" xr:uid="{02D01424-1506-4B76-ADC8-494962FA075C}"/>
    <cellStyle name="Comma 2 20 3 2" xfId="11689" xr:uid="{620B8EAD-1DBD-4479-AD09-29F100E430BA}"/>
    <cellStyle name="Comma 2 20 3 2 2" xfId="25701" xr:uid="{DCED905A-F33E-40FF-9E96-915A0DAFE182}"/>
    <cellStyle name="Comma 2 20 3 3" xfId="14784" xr:uid="{97E927C2-004B-4A33-B088-A445E2A39FD0}"/>
    <cellStyle name="Comma 2 20 3 3 2" xfId="28787" xr:uid="{CCCD16C2-8786-4B6C-995B-B6E5D9467DD7}"/>
    <cellStyle name="Comma 2 20 3 4" xfId="22608" xr:uid="{3C5A5C10-E6CB-4F1A-AF93-1231E5D756EE}"/>
    <cellStyle name="Comma 2 20 4" xfId="17884" xr:uid="{CA39BBA1-028C-48A9-9099-68C492E2C899}"/>
    <cellStyle name="Comma 2 21" xfId="2709" xr:uid="{4ABCCE9D-D7C4-4CB9-84E0-9554160FF7A5}"/>
    <cellStyle name="Comma 2 21 2" xfId="4831" xr:uid="{E5D404FA-FB01-4CD0-9278-AFB5AB5B86C7}"/>
    <cellStyle name="Comma 2 21 2 2" xfId="10477" xr:uid="{569C7CD7-07C0-4BBB-A4A3-40AB1F9DBA77}"/>
    <cellStyle name="Comma 2 21 2 2 2" xfId="13589" xr:uid="{99A23EE0-1EBC-489C-A991-DA282F62CCF9}"/>
    <cellStyle name="Comma 2 21 2 2 2 2" xfId="27600" xr:uid="{1C2BAB8B-4931-4793-BE60-0551AC0E6E05}"/>
    <cellStyle name="Comma 2 21 2 2 3" xfId="16684" xr:uid="{9FCCFBDD-AA88-44B5-A38D-9FA2FB709D1C}"/>
    <cellStyle name="Comma 2 21 2 2 3 2" xfId="30686" xr:uid="{659465B8-7A9E-41DB-A352-FEF0B218A4DE}"/>
    <cellStyle name="Comma 2 21 2 2 4" xfId="24507" xr:uid="{BF93D020-FB96-4D1E-BCE0-BC0BF04836C8}"/>
    <cellStyle name="Comma 2 21 2 3" xfId="6396" xr:uid="{B236FF93-325B-4A3E-8406-4EBA395C4433}"/>
    <cellStyle name="Comma 2 21 2 3 2" xfId="21329" xr:uid="{DD18FD49-DBE3-4B99-A8FF-223B48B1D17A}"/>
    <cellStyle name="Comma 2 21 2 4" xfId="19783" xr:uid="{7A765D12-B3F1-4830-88F2-F199202049C9}"/>
    <cellStyle name="Comma 2 21 3" xfId="8496" xr:uid="{3C1E708A-CA09-42B7-A16C-FA65A2140374}"/>
    <cellStyle name="Comma 2 21 3 2" xfId="12045" xr:uid="{ECC1B028-0DE1-4BD8-8F97-4986E2DF1DF5}"/>
    <cellStyle name="Comma 2 21 3 2 2" xfId="26057" xr:uid="{14EDDC6A-2D8D-46D9-8A82-4EED0C943416}"/>
    <cellStyle name="Comma 2 21 3 3" xfId="15140" xr:uid="{27028B50-17A3-4AA1-A489-79BA8769CAE2}"/>
    <cellStyle name="Comma 2 21 3 3 2" xfId="29143" xr:uid="{C60B62A4-024A-484E-8310-725F45E864A9}"/>
    <cellStyle name="Comma 2 21 3 4" xfId="22964" xr:uid="{99A5CA3D-57E3-453A-AE36-41AB554F0E27}"/>
    <cellStyle name="Comma 2 21 4" xfId="18240" xr:uid="{AC5A1A27-4A9E-4848-9610-38FA62321CCA}"/>
    <cellStyle name="Comma 2 3" xfId="232" xr:uid="{2FD73136-31DF-4443-B726-C8B0CBB9CD4E}"/>
    <cellStyle name="Comma 2 3 10" xfId="1420" xr:uid="{D34600F3-A9DC-48C1-9A24-905F61D2E975}"/>
    <cellStyle name="Comma 2 3 10 2" xfId="2425" xr:uid="{6CF174DD-303A-46A8-9C4C-56CDBC0F1A71}"/>
    <cellStyle name="Comma 2 3 10 2 2" xfId="4615" xr:uid="{098A2148-4A82-487F-9633-8AEE0FBC61AB}"/>
    <cellStyle name="Comma 2 3 10 2 2 2" xfId="10261" xr:uid="{850EC1F0-3949-4E56-90B1-F8A395D4E572}"/>
    <cellStyle name="Comma 2 3 10 2 2 2 2" xfId="13410" xr:uid="{E0488641-7274-4E6C-B2DA-4CBDB7C00B38}"/>
    <cellStyle name="Comma 2 3 10 2 2 2 2 2" xfId="27421" xr:uid="{B6129CDC-F7A5-4F17-BD03-1F750F5906DE}"/>
    <cellStyle name="Comma 2 3 10 2 2 2 3" xfId="16505" xr:uid="{87063360-61CD-4EE5-9A3A-543682D1A696}"/>
    <cellStyle name="Comma 2 3 10 2 2 2 3 2" xfId="30507" xr:uid="{AE80B64B-08B9-4214-AD0F-2FC198039DB7}"/>
    <cellStyle name="Comma 2 3 10 2 2 2 4" xfId="24328" xr:uid="{94EC9F7C-141D-4FAA-9F4A-C260C5EF11D8}"/>
    <cellStyle name="Comma 2 3 10 2 2 3" xfId="6217" xr:uid="{5AE981FE-7422-41F8-A895-22C4DCF5CE8C}"/>
    <cellStyle name="Comma 2 3 10 2 2 3 2" xfId="21150" xr:uid="{8A5E2176-CF78-4049-A608-D8C6C1BA91F9}"/>
    <cellStyle name="Comma 2 3 10 2 2 4" xfId="19604" xr:uid="{C3DCB99F-7510-4861-88BF-50D4DDF81D7C}"/>
    <cellStyle name="Comma 2 3 10 2 3" xfId="8279" xr:uid="{E14B30AC-E7DF-4ABB-8135-C11B3B14AC21}"/>
    <cellStyle name="Comma 2 3 10 2 3 2" xfId="11866" xr:uid="{738CEAD3-3DB5-43AA-AC38-72C4F647EDDB}"/>
    <cellStyle name="Comma 2 3 10 2 3 2 2" xfId="25878" xr:uid="{F974262C-AAA4-48D8-8A2D-E1450156CCDB}"/>
    <cellStyle name="Comma 2 3 10 2 3 3" xfId="14961" xr:uid="{DD65CDF3-3D41-4F02-AA4B-567ED1676462}"/>
    <cellStyle name="Comma 2 3 10 2 3 3 2" xfId="28964" xr:uid="{EF631B0E-7341-4B32-8C23-369D164A8B31}"/>
    <cellStyle name="Comma 2 3 10 2 3 4" xfId="22785" xr:uid="{62F8D51A-C38B-49F0-894F-B12BBDDD0DAF}"/>
    <cellStyle name="Comma 2 3 10 2 4" xfId="18061" xr:uid="{A8F57C97-0840-4190-B204-6814937D2A26}"/>
    <cellStyle name="Comma 2 3 10 3" xfId="3702" xr:uid="{687B96E9-E074-4C32-BFF2-59675DD6F488}"/>
    <cellStyle name="Comma 2 3 10 3 2" xfId="9401" xr:uid="{5E08E38E-F4F6-435C-9F0F-D0EE742EDAFC}"/>
    <cellStyle name="Comma 2 3 10 3 2 2" xfId="12683" xr:uid="{BC9FE8A6-7251-4072-AE89-93D47DF4584D}"/>
    <cellStyle name="Comma 2 3 10 3 2 2 2" xfId="26694" xr:uid="{8419BDB1-E618-4054-B505-21BF920F5572}"/>
    <cellStyle name="Comma 2 3 10 3 2 3" xfId="15778" xr:uid="{FD94A293-41EC-4A34-9B65-15110DDC32A5}"/>
    <cellStyle name="Comma 2 3 10 3 2 3 2" xfId="29780" xr:uid="{1C393F15-EC3B-40E3-891B-69F2456098EE}"/>
    <cellStyle name="Comma 2 3 10 3 2 4" xfId="23601" xr:uid="{DF54A6F5-E9CA-4E5F-8ACD-F2128568CDD0}"/>
    <cellStyle name="Comma 2 3 10 3 3" xfId="5490" xr:uid="{141432EE-9C29-4472-903E-B4AA486EFD41}"/>
    <cellStyle name="Comma 2 3 10 3 3 2" xfId="20423" xr:uid="{B18ADF42-C599-4A3F-AAFB-4B65BC5600EF}"/>
    <cellStyle name="Comma 2 3 10 3 4" xfId="18877" xr:uid="{A86A9841-9DC5-4F7A-9D60-5BD7ADC82E14}"/>
    <cellStyle name="Comma 2 3 10 4" xfId="7400" xr:uid="{A7E3E679-41AE-4252-B924-4F9322C351DE}"/>
    <cellStyle name="Comma 2 3 10 4 2" xfId="11139" xr:uid="{A125913F-99BD-4C6D-B39E-93723C78FA3F}"/>
    <cellStyle name="Comma 2 3 10 4 2 2" xfId="25151" xr:uid="{2CFD4E30-597B-4317-84C3-0E52995024CB}"/>
    <cellStyle name="Comma 2 3 10 4 3" xfId="14234" xr:uid="{70B349B5-4EB4-47BA-8E01-4BF655232CDC}"/>
    <cellStyle name="Comma 2 3 10 4 3 2" xfId="28237" xr:uid="{7D5F9F0A-87B3-4721-93F2-C52C2DBDF61F}"/>
    <cellStyle name="Comma 2 3 10 4 4" xfId="22058" xr:uid="{469A6171-31FF-40CE-ABE8-AB62F26C877C}"/>
    <cellStyle name="Comma 2 3 10 5" xfId="17334" xr:uid="{6DB7980E-EF7D-4751-8034-D9CF04061CCE}"/>
    <cellStyle name="Comma 2 3 11" xfId="972" xr:uid="{FF8C5FE4-2BF1-4F85-92D8-04D18FF9D5F9}"/>
    <cellStyle name="Comma 2 3 11 2" xfId="2622" xr:uid="{50C856A9-EA36-4B57-9A20-9ABCDF78DF6F}"/>
    <cellStyle name="Comma 2 3 11 2 2" xfId="4806" xr:uid="{4F8F017D-0CB1-4C61-8D9E-1748E85599A8}"/>
    <cellStyle name="Comma 2 3 11 2 2 2" xfId="10452" xr:uid="{8E4BC045-A951-40A8-9063-86703D9E974D}"/>
    <cellStyle name="Comma 2 3 11 2 2 2 2" xfId="13575" xr:uid="{AE8D1E6F-D684-434F-8E2C-B4A369036A58}"/>
    <cellStyle name="Comma 2 3 11 2 2 2 2 2" xfId="27586" xr:uid="{A7BBD0B9-2F66-49F7-A3AB-B8D9FCF2691F}"/>
    <cellStyle name="Comma 2 3 11 2 2 2 3" xfId="16670" xr:uid="{94AB4B96-C68B-42CE-A4B5-828C3ADF65AC}"/>
    <cellStyle name="Comma 2 3 11 2 2 2 3 2" xfId="30672" xr:uid="{26E85519-7E1A-4437-8123-9745E39322F1}"/>
    <cellStyle name="Comma 2 3 11 2 2 2 4" xfId="24493" xr:uid="{49264EF9-1731-43C3-8B42-E6E7977F4825}"/>
    <cellStyle name="Comma 2 3 11 2 2 3" xfId="6382" xr:uid="{A6EFFC71-44DF-4481-B293-8EA2A2CA0AB1}"/>
    <cellStyle name="Comma 2 3 11 2 2 3 2" xfId="21315" xr:uid="{6585FB62-6EC0-4986-95A6-308009612CC8}"/>
    <cellStyle name="Comma 2 3 11 2 2 4" xfId="19769" xr:uid="{41BD975F-FDBA-4625-BAB6-B57EEAB278F9}"/>
    <cellStyle name="Comma 2 3 11 2 3" xfId="8470" xr:uid="{A48C594C-5E10-483E-9EA0-7D1BDAE34B6C}"/>
    <cellStyle name="Comma 2 3 11 2 3 2" xfId="12031" xr:uid="{93A9A548-8B5D-4E84-AABC-88C9C2EA78D3}"/>
    <cellStyle name="Comma 2 3 11 2 3 2 2" xfId="26043" xr:uid="{EDAF7726-EDCB-4CE3-BD99-B873B78AD3D8}"/>
    <cellStyle name="Comma 2 3 11 2 3 3" xfId="15126" xr:uid="{7B64E8B2-2E13-4F77-84EB-07AF7B2BE706}"/>
    <cellStyle name="Comma 2 3 11 2 3 3 2" xfId="29129" xr:uid="{6A32FC0E-9FA5-43AF-8997-CD854C6E3392}"/>
    <cellStyle name="Comma 2 3 11 2 3 4" xfId="22950" xr:uid="{ABDAFBCA-5F85-44FE-BAA2-F2A294E46D80}"/>
    <cellStyle name="Comma 2 3 11 2 4" xfId="18226" xr:uid="{D1B46A07-1EDC-4331-B384-329E083ED747}"/>
    <cellStyle name="Comma 2 3 11 3" xfId="3309" xr:uid="{997C1BF3-189F-41A3-B063-CB3F1D7E8F12}"/>
    <cellStyle name="Comma 2 3 11 3 2" xfId="9009" xr:uid="{0334583D-4915-4BC9-ABCF-BD46F79D10D1}"/>
    <cellStyle name="Comma 2 3 11 3 2 2" xfId="12404" xr:uid="{1C038B81-D29F-403C-B5F8-6413D819EBDD}"/>
    <cellStyle name="Comma 2 3 11 3 2 2 2" xfId="26416" xr:uid="{56125C2E-AAAA-46E4-987F-38D0CF198FFB}"/>
    <cellStyle name="Comma 2 3 11 3 2 3" xfId="15499" xr:uid="{45E76BF3-3FDE-4B51-AC50-57BA4C2ADD9A}"/>
    <cellStyle name="Comma 2 3 11 3 2 3 2" xfId="29502" xr:uid="{44014B57-55B4-48DB-840D-43D75EAF5D6F}"/>
    <cellStyle name="Comma 2 3 11 3 2 4" xfId="23323" xr:uid="{4DBA785A-7E47-4392-B725-D23D970FE1C7}"/>
    <cellStyle name="Comma 2 3 11 3 3" xfId="5212" xr:uid="{4B307C83-E05A-43A7-8D3B-524DF28EC566}"/>
    <cellStyle name="Comma 2 3 11 3 3 2" xfId="20145" xr:uid="{8B499D1C-D5D0-4467-B54F-7442A4EDA9BC}"/>
    <cellStyle name="Comma 2 3 11 3 4" xfId="18599" xr:uid="{7C1C2AC5-129D-408E-9D17-856A48AD494E}"/>
    <cellStyle name="Comma 2 3 11 4" xfId="7008" xr:uid="{9E100480-0B75-4D2E-9386-F69888BAA635}"/>
    <cellStyle name="Comma 2 3 11 4 2" xfId="10861" xr:uid="{8447439B-8D4E-4B62-B1BE-EE0ECAB5FD21}"/>
    <cellStyle name="Comma 2 3 11 4 2 2" xfId="24873" xr:uid="{2BBE0B47-8BBE-4101-BC4B-0FE57FF97C8F}"/>
    <cellStyle name="Comma 2 3 11 4 3" xfId="13956" xr:uid="{AD1A558E-89AD-4FE8-A0C4-86B136E790E7}"/>
    <cellStyle name="Comma 2 3 11 4 3 2" xfId="27959" xr:uid="{78DC06F4-757D-4E4A-A130-F1B8F24CABF9}"/>
    <cellStyle name="Comma 2 3 11 4 4" xfId="21780" xr:uid="{108B11D9-B572-453A-A598-324965DBDFCA}"/>
    <cellStyle name="Comma 2 3 11 5" xfId="17056" xr:uid="{06CDC6DA-099B-4AD3-A238-ED7C803BBB29}"/>
    <cellStyle name="Comma 2 3 12" xfId="90" xr:uid="{1CDB4986-E11D-4901-91B3-DCD6C387F48A}"/>
    <cellStyle name="Comma 2 3 12 2" xfId="139" xr:uid="{2ED9A7F6-AF2B-468A-AAE3-0777769996C3}"/>
    <cellStyle name="Comma 2 3 12 2 2" xfId="342" xr:uid="{2B7F1CA3-7C32-4369-9D16-1389EBEF715D}"/>
    <cellStyle name="Comma 2 3 12 2 2 2" xfId="3018" xr:uid="{D881DF87-D4B1-44C1-B113-3FC7C238C255}"/>
    <cellStyle name="Comma 2 3 12 2 2 2 2" xfId="8746" xr:uid="{AC398E55-D44A-4880-B8D2-4C6224D246C6}"/>
    <cellStyle name="Comma 2 3 12 2 2 2 2 2" xfId="12225" xr:uid="{F62E4D92-6FF1-4829-8486-E45B29749ECC}"/>
    <cellStyle name="Comma 2 3 12 2 2 2 2 2 2" xfId="26237" xr:uid="{5C24E3F0-961E-4513-A365-7449FDB020B6}"/>
    <cellStyle name="Comma 2 3 12 2 2 2 2 3" xfId="15320" xr:uid="{9FB82988-9129-4431-AC2C-636BEEB7E0AA}"/>
    <cellStyle name="Comma 2 3 12 2 2 2 2 3 2" xfId="29323" xr:uid="{6666EA0D-14BB-4494-82E1-40E223128BE1}"/>
    <cellStyle name="Comma 2 3 12 2 2 2 2 4" xfId="23144" xr:uid="{5E4F12D6-564A-4224-AD7D-3F28E5DE0E3C}"/>
    <cellStyle name="Comma 2 3 12 2 2 2 3" xfId="6441" xr:uid="{768EBD3B-F112-452E-92D4-7E4ACAAB4473}"/>
    <cellStyle name="Comma 2 3 12 2 2 2 3 2" xfId="21374" xr:uid="{EC869182-1F99-46A2-9660-D9CA1D855AC4}"/>
    <cellStyle name="Comma 2 3 12 2 2 2 4" xfId="18420" xr:uid="{D7679DB2-7FF9-4987-A5C6-ABC44B2D78E1}"/>
    <cellStyle name="Comma 2 3 12 2 2 3" xfId="6742" xr:uid="{C9C2FF2F-4B86-47F0-96B1-C1F8D3F9BE84}"/>
    <cellStyle name="Comma 2 3 12 2 2 3 2" xfId="10682" xr:uid="{BBBBA5AD-48FB-488C-AA59-BA43D8F4A6D2}"/>
    <cellStyle name="Comma 2 3 12 2 2 3 2 2" xfId="24694" xr:uid="{E18F6108-CCBD-4F6B-9840-26FEF8D24BEA}"/>
    <cellStyle name="Comma 2 3 12 2 2 3 3" xfId="13777" xr:uid="{5B0B2002-6AFF-4C58-B377-F79560D66632}"/>
    <cellStyle name="Comma 2 3 12 2 2 3 3 2" xfId="27780" xr:uid="{76BF775F-C142-42C5-9993-28B1803A5F0B}"/>
    <cellStyle name="Comma 2 3 12 2 2 3 4" xfId="21601" xr:uid="{58DFCECE-3FAA-4A1F-91D0-85329EFE2351}"/>
    <cellStyle name="Comma 2 3 12 2 2 4" xfId="5030" xr:uid="{06906C42-BCF0-403E-A91E-073DC07D5D10}"/>
    <cellStyle name="Comma 2 3 12 2 2 4 2" xfId="19966" xr:uid="{0AEC0F44-5EF9-4A9C-BD4E-777929BE4B3D}"/>
    <cellStyle name="Comma 2 3 12 2 2 5" xfId="16877" xr:uid="{72F8E622-1AF8-4515-9581-44AC350E6651}"/>
    <cellStyle name="Comma 2 3 12 2 3" xfId="2855" xr:uid="{748DAD19-F427-40C0-87BE-6A1CB9C990AF}"/>
    <cellStyle name="Comma 2 3 12 2 3 2" xfId="8603" xr:uid="{5997C499-1716-4BAD-995D-AABC922CFC1C}"/>
    <cellStyle name="Comma 2 3 12 2 3 2 2" xfId="12112" xr:uid="{FF06B5AE-2CEB-46B5-8EAC-677B62B9AAAF}"/>
    <cellStyle name="Comma 2 3 12 2 3 2 2 2" xfId="26124" xr:uid="{2933CDD1-F5CE-44CA-9F57-712D1B12480A}"/>
    <cellStyle name="Comma 2 3 12 2 3 2 3" xfId="15207" xr:uid="{37C00B31-4A28-4D03-9E57-4E106CF322E7}"/>
    <cellStyle name="Comma 2 3 12 2 3 2 3 2" xfId="29210" xr:uid="{9ABA1886-88DA-4676-9B7D-705C7CD7BEEC}"/>
    <cellStyle name="Comma 2 3 12 2 3 2 4" xfId="23031" xr:uid="{A2EF68D5-367F-489F-BBA7-E277550F75FA}"/>
    <cellStyle name="Comma 2 3 12 2 3 3" xfId="6422" xr:uid="{29724AF2-EF0E-4A19-AC8A-1F8E21763D92}"/>
    <cellStyle name="Comma 2 3 12 2 3 3 2" xfId="21355" xr:uid="{DD17BB2E-5EA4-4D94-A6B1-CD795F8688D9}"/>
    <cellStyle name="Comma 2 3 12 2 3 4" xfId="18307" xr:uid="{6232FEA0-0AD6-49F3-94F5-7C7EC2B54BDB}"/>
    <cellStyle name="Comma 2 3 12 2 4" xfId="6599" xr:uid="{7C3E531D-87E6-48A0-91CE-9136ACC3D0FD}"/>
    <cellStyle name="Comma 2 3 12 2 4 2" xfId="10569" xr:uid="{9DC6CFFE-4D96-4416-A828-897F5D404483}"/>
    <cellStyle name="Comma 2 3 12 2 4 2 2" xfId="24581" xr:uid="{D617EB8E-5E4B-402D-B39B-4CF1E1350E52}"/>
    <cellStyle name="Comma 2 3 12 2 4 3" xfId="13664" xr:uid="{292D92BA-BCFF-4BF3-B037-BE0479F5468D}"/>
    <cellStyle name="Comma 2 3 12 2 4 3 2" xfId="27667" xr:uid="{363EF965-BF90-4C2D-9AC1-5BFA2E040385}"/>
    <cellStyle name="Comma 2 3 12 2 4 4" xfId="21488" xr:uid="{0F07D959-703B-49B3-BD49-EB810961EBA2}"/>
    <cellStyle name="Comma 2 3 12 2 5" xfId="4917" xr:uid="{07B130B1-8806-4E2D-ADF1-B355EC6E0CBA}"/>
    <cellStyle name="Comma 2 3 12 2 5 2" xfId="19853" xr:uid="{DFAA8BBE-0ED9-4C65-8E8E-85501EA1FFAC}"/>
    <cellStyle name="Comma 2 3 12 2 6" xfId="16764" xr:uid="{AD7584F2-2AC8-45FB-97DB-C02225354A52}"/>
    <cellStyle name="Comma 2 3 12 3" xfId="315" xr:uid="{3F280A8F-BBA4-43F5-B0F8-677E2098B031}"/>
    <cellStyle name="Comma 2 3 12 3 2" xfId="2991" xr:uid="{ABE1AE6C-2749-4389-AAE2-253202A1A956}"/>
    <cellStyle name="Comma 2 3 12 3 2 2" xfId="8719" xr:uid="{4327A5BB-20D5-4480-AE82-41BF7A221E17}"/>
    <cellStyle name="Comma 2 3 12 3 2 2 2" xfId="12200" xr:uid="{471ADB5A-EBE5-4874-9F3D-E14B9D8CB3AF}"/>
    <cellStyle name="Comma 2 3 12 3 2 2 2 2" xfId="26212" xr:uid="{15950509-01A7-4913-9B91-E2734B09ABA0}"/>
    <cellStyle name="Comma 2 3 12 3 2 2 3" xfId="15295" xr:uid="{0B3D8CE4-FFAB-4A77-BADE-8D1817654AF8}"/>
    <cellStyle name="Comma 2 3 12 3 2 2 3 2" xfId="29298" xr:uid="{580E004E-3AD7-488B-9292-0D04997A6950}"/>
    <cellStyle name="Comma 2 3 12 3 2 2 4" xfId="23119" xr:uid="{23ED6BB5-B327-4977-A21F-108D673159F1}"/>
    <cellStyle name="Comma 2 3 12 3 2 3" xfId="6434" xr:uid="{E6C567ED-9B23-497C-8C4C-DA97074042F6}"/>
    <cellStyle name="Comma 2 3 12 3 2 3 2" xfId="21367" xr:uid="{01351CD1-F87F-4B3E-9A37-C3EE8BD2FE36}"/>
    <cellStyle name="Comma 2 3 12 3 2 4" xfId="18395" xr:uid="{0C418E40-1559-4424-9A71-A5C06F9B2749}"/>
    <cellStyle name="Comma 2 3 12 3 3" xfId="6715" xr:uid="{E54F2EB4-B5BF-4F8C-8C66-CC3347D5378A}"/>
    <cellStyle name="Comma 2 3 12 3 3 2" xfId="10657" xr:uid="{37AECF11-589E-4D61-A6F7-DFC34CCA07FA}"/>
    <cellStyle name="Comma 2 3 12 3 3 2 2" xfId="24669" xr:uid="{EC592350-A3D6-41F9-8E31-B0D9DF8E859E}"/>
    <cellStyle name="Comma 2 3 12 3 3 3" xfId="13752" xr:uid="{DD69BC25-F2C9-4E0B-8009-217933FC93A4}"/>
    <cellStyle name="Comma 2 3 12 3 3 3 2" xfId="27755" xr:uid="{F0CB3589-3312-4704-87CE-36F0E05457D6}"/>
    <cellStyle name="Comma 2 3 12 3 3 4" xfId="21576" xr:uid="{FF7C4702-E971-4180-92DA-93E430C3D6F0}"/>
    <cellStyle name="Comma 2 3 12 3 4" xfId="5005" xr:uid="{896A2AF4-3B56-471B-97EA-2C7F4AEE3E0A}"/>
    <cellStyle name="Comma 2 3 12 3 4 2" xfId="19941" xr:uid="{6BABF6D6-9463-4897-854A-2ED4BFD527DB}"/>
    <cellStyle name="Comma 2 3 12 3 5" xfId="16852" xr:uid="{69ABDB60-5F8C-4453-80BF-22F6FEB9F3E1}"/>
    <cellStyle name="Comma 2 3 12 4" xfId="1747" xr:uid="{C9F16056-6DD8-47C4-A6D2-787C9107E69B}"/>
    <cellStyle name="Comma 2 3 12 4 2" xfId="4006" xr:uid="{D4886B61-949B-41E8-A027-0616609DEE96}"/>
    <cellStyle name="Comma 2 3 12 4 2 2" xfId="9705" xr:uid="{6BDE9EB8-E4A5-4440-B0C8-276F4827751D}"/>
    <cellStyle name="Comma 2 3 12 4 2 2 2" xfId="12960" xr:uid="{743F3B12-7977-47B6-A523-3B19621AEB59}"/>
    <cellStyle name="Comma 2 3 12 4 2 2 2 2" xfId="26971" xr:uid="{026B3824-8452-41CF-9E0A-039E6B25094E}"/>
    <cellStyle name="Comma 2 3 12 4 2 2 3" xfId="16055" xr:uid="{F6391849-DB88-4EF6-A6E6-C43D0FBE67FB}"/>
    <cellStyle name="Comma 2 3 12 4 2 2 3 2" xfId="30057" xr:uid="{583A8B65-4EF4-4D2D-8D5E-2AB7A4FDCBDF}"/>
    <cellStyle name="Comma 2 3 12 4 2 2 4" xfId="23878" xr:uid="{66B34325-D372-4623-A835-959F40AA86F8}"/>
    <cellStyle name="Comma 2 3 12 4 2 3" xfId="6457" xr:uid="{BED534D7-EE8E-43A0-ABC4-2D4FB6511A39}"/>
    <cellStyle name="Comma 2 3 12 4 2 3 2" xfId="21390" xr:uid="{04E40AD4-7AE0-4FBC-B19E-6572F94AD82F}"/>
    <cellStyle name="Comma 2 3 12 4 2 4" xfId="19154" xr:uid="{D0C839CE-4C51-452B-BDAF-B09979BB656B}"/>
    <cellStyle name="Comma 2 3 12 4 3" xfId="7704" xr:uid="{25360A7A-9F73-46FC-93F4-8EE0DEAD2046}"/>
    <cellStyle name="Comma 2 3 12 4 3 2" xfId="11416" xr:uid="{48EF0A94-15D2-4CEC-8040-5613CF5BD0A6}"/>
    <cellStyle name="Comma 2 3 12 4 3 2 2" xfId="25428" xr:uid="{EF11DE4C-6836-4C86-B8DD-B60CEE351887}"/>
    <cellStyle name="Comma 2 3 12 4 3 3" xfId="14511" xr:uid="{042FAB9D-7C92-47B4-B2DF-CD1AB0A864B4}"/>
    <cellStyle name="Comma 2 3 12 4 3 3 2" xfId="28514" xr:uid="{C503080E-AF34-4B4B-B32E-85140F018F0C}"/>
    <cellStyle name="Comma 2 3 12 4 3 4" xfId="22335" xr:uid="{73C9622B-8823-4B44-A7FD-8BE218A071B6}"/>
    <cellStyle name="Comma 2 3 12 4 4" xfId="5767" xr:uid="{B59D9A84-40BF-4AD9-9E87-0ADF2201479E}"/>
    <cellStyle name="Comma 2 3 12 4 4 2" xfId="20700" xr:uid="{C1893959-7ED0-4345-9D0E-95D50711F1B1}"/>
    <cellStyle name="Comma 2 3 12 4 5" xfId="17611" xr:uid="{006CE6B9-83EE-45EA-A67B-8FA0FB21DB42}"/>
    <cellStyle name="Comma 2 3 12 5" xfId="1839" xr:uid="{B85C2BFB-F8AA-4E12-88E4-C190B252CC01}"/>
    <cellStyle name="Comma 2 3 12 5 2" xfId="4084" xr:uid="{69EC2E00-459F-48A2-B4EA-16F01F6BFCCF}"/>
    <cellStyle name="Comma 2 3 12 5 2 2" xfId="9731" xr:uid="{1494FBA6-5597-4EEE-9571-493B41207534}"/>
    <cellStyle name="Comma 2 3 12 5 2 2 2" xfId="12981" xr:uid="{29AF4077-A0BE-4AA3-A7D8-BFF2BED491ED}"/>
    <cellStyle name="Comma 2 3 12 5 2 2 2 2" xfId="26992" xr:uid="{E8242BAB-D308-4BC3-B74C-DC8282DA9539}"/>
    <cellStyle name="Comma 2 3 12 5 2 2 3" xfId="16076" xr:uid="{7E57A2BF-EF50-4A2A-B8E1-E7FBC0F210AB}"/>
    <cellStyle name="Comma 2 3 12 5 2 2 3 2" xfId="30078" xr:uid="{0D5ADBE6-9327-4829-8F09-F69D9A93CFA3}"/>
    <cellStyle name="Comma 2 3 12 5 2 2 4" xfId="23899" xr:uid="{C2996567-3783-4D34-8F4A-577B6A281FC8}"/>
    <cellStyle name="Comma 2 3 12 5 2 3" xfId="6463" xr:uid="{4FB25E87-5D9B-4D3D-AE6B-B5C87D7DD060}"/>
    <cellStyle name="Comma 2 3 12 5 2 3 2" xfId="21396" xr:uid="{A99D97FA-81AD-4C3C-8DA5-E07682F141D4}"/>
    <cellStyle name="Comma 2 3 12 5 2 4" xfId="19175" xr:uid="{F884588E-391A-4CF4-8323-B05AEB22CEF0}"/>
    <cellStyle name="Comma 2 3 12 5 3" xfId="7730" xr:uid="{4937782A-57B9-4045-B8BA-B91E3744622E}"/>
    <cellStyle name="Comma 2 3 12 5 3 2" xfId="11437" xr:uid="{CD834283-790D-44FF-B530-9BAA2C6348C9}"/>
    <cellStyle name="Comma 2 3 12 5 3 2 2" xfId="25449" xr:uid="{4C841E8F-BAEB-42D7-BBA8-FA0257CE4DA5}"/>
    <cellStyle name="Comma 2 3 12 5 3 3" xfId="14532" xr:uid="{4458D01F-8F57-4438-8E3F-7A12442687FF}"/>
    <cellStyle name="Comma 2 3 12 5 3 3 2" xfId="28535" xr:uid="{7217D757-4E70-4530-A42A-0F4F7200133D}"/>
    <cellStyle name="Comma 2 3 12 5 3 4" xfId="22356" xr:uid="{C737EF6C-2F05-4CDA-A3CD-FDDFE3AB683B}"/>
    <cellStyle name="Comma 2 3 12 5 4" xfId="5788" xr:uid="{AA795FB4-5D07-4E9E-A7F2-D6A73630660C}"/>
    <cellStyle name="Comma 2 3 12 5 4 2" xfId="20721" xr:uid="{F79335B8-6A12-4068-B0D0-FD53FCDA98C1}"/>
    <cellStyle name="Comma 2 3 12 5 5" xfId="17632" xr:uid="{73E0B3D9-1D51-475F-A0F5-8AF5D0ABA5E8}"/>
    <cellStyle name="Comma 2 3 12 6" xfId="2811" xr:uid="{2A0845D1-370D-4569-B1DE-CA820E4492E6}"/>
    <cellStyle name="Comma 2 3 12 6 2" xfId="8560" xr:uid="{4AFC1222-0F72-4652-9719-3BFFC011D36D}"/>
    <cellStyle name="Comma 2 3 12 6 2 2" xfId="12087" xr:uid="{CBE1E809-4BA3-41BF-AD83-4D3AC5BBC60A}"/>
    <cellStyle name="Comma 2 3 12 6 2 2 2" xfId="26099" xr:uid="{C4A83342-005B-4720-A7DA-EA697DEBE079}"/>
    <cellStyle name="Comma 2 3 12 6 2 3" xfId="15182" xr:uid="{1EB92682-431C-4061-B646-F566B53F456E}"/>
    <cellStyle name="Comma 2 3 12 6 2 3 2" xfId="29185" xr:uid="{184CAC78-6E1C-4A0D-84B8-8E35D96AC1C4}"/>
    <cellStyle name="Comma 2 3 12 6 2 4" xfId="23006" xr:uid="{42F57455-0697-4181-B2A7-7F6096452728}"/>
    <cellStyle name="Comma 2 3 12 6 3" xfId="4892" xr:uid="{AACB1375-0A77-4FE3-95D0-F9573530E497}"/>
    <cellStyle name="Comma 2 3 12 6 3 2" xfId="19828" xr:uid="{2A142951-4C9B-4DB8-ACD3-F1615B7CDA8D}"/>
    <cellStyle name="Comma 2 3 12 6 4" xfId="18282" xr:uid="{9FF0E98B-720F-4D9B-80FF-500F15049318}"/>
    <cellStyle name="Comma 2 3 12 7" xfId="6555" xr:uid="{A9373E8A-097E-453F-971F-3EFE54C656D2}"/>
    <cellStyle name="Comma 2 3 12 7 2" xfId="10544" xr:uid="{AF1BFF35-0FE6-4F54-ACA8-603330AF128C}"/>
    <cellStyle name="Comma 2 3 12 7 2 2" xfId="24556" xr:uid="{70782743-7690-47FA-8E6F-CDF3AB30B2FE}"/>
    <cellStyle name="Comma 2 3 12 7 3" xfId="13639" xr:uid="{37DAB8DB-CBE9-49CB-AF4B-C2F94A4A79FE}"/>
    <cellStyle name="Comma 2 3 12 7 3 2" xfId="27642" xr:uid="{2DD1547A-9D0F-47C6-9872-AA08E4FC45EE}"/>
    <cellStyle name="Comma 2 3 12 7 4" xfId="21463" xr:uid="{DCD4A774-111B-4FB4-A583-3F1DCCA960C1}"/>
    <cellStyle name="Comma 2 3 12 8" xfId="16739" xr:uid="{947E3E5F-F25C-4835-9C48-D300C3772296}"/>
    <cellStyle name="Comma 2 3 13" xfId="2054" xr:uid="{4D9CCEA3-0487-412C-B50A-4E773AA13237}"/>
    <cellStyle name="Comma 2 3 13 2" xfId="4298" xr:uid="{528B99FB-CF4A-4F73-B49C-78D86009DE9B}"/>
    <cellStyle name="Comma 2 3 13 2 2" xfId="9945" xr:uid="{572810CB-6537-453D-8A2C-5ABE6CECB286}"/>
    <cellStyle name="Comma 2 3 13 2 2 2" xfId="13195" xr:uid="{9A3A233C-97DF-47F7-9D49-9023663EFAFE}"/>
    <cellStyle name="Comma 2 3 13 2 2 2 2" xfId="27206" xr:uid="{B45CC0C0-E99A-4807-A5C4-83F8404613F8}"/>
    <cellStyle name="Comma 2 3 13 2 2 3" xfId="16290" xr:uid="{62CC088E-CA50-4534-A9A6-A16F0DE1AF9D}"/>
    <cellStyle name="Comma 2 3 13 2 2 3 2" xfId="30292" xr:uid="{5E205597-A6E1-47C4-840E-EEAC6B4760E6}"/>
    <cellStyle name="Comma 2 3 13 2 2 4" xfId="24113" xr:uid="{0045E067-D3DE-476C-BA97-FFA7623A12B3}"/>
    <cellStyle name="Comma 2 3 13 2 3" xfId="6002" xr:uid="{9E09D150-F440-4B4B-A7A5-2998AA549A74}"/>
    <cellStyle name="Comma 2 3 13 2 3 2" xfId="20935" xr:uid="{1F7A40FA-F5B4-414F-B854-3CBB015EAD8C}"/>
    <cellStyle name="Comma 2 3 13 2 4" xfId="19389" xr:uid="{5FCED936-287D-429A-8FCD-6DB01C603835}"/>
    <cellStyle name="Comma 2 3 13 3" xfId="7944" xr:uid="{14738D46-B644-4737-9D61-7B5E9B5445E4}"/>
    <cellStyle name="Comma 2 3 13 3 2" xfId="11651" xr:uid="{84D7596F-D387-4555-AE40-C382F1EE61C5}"/>
    <cellStyle name="Comma 2 3 13 3 2 2" xfId="25663" xr:uid="{9D874AAE-A2E7-4FE7-93BE-34D28A9A0C56}"/>
    <cellStyle name="Comma 2 3 13 3 3" xfId="14746" xr:uid="{5CAC815A-B30D-44BA-8BB3-24ED6B8E864E}"/>
    <cellStyle name="Comma 2 3 13 3 3 2" xfId="28749" xr:uid="{58CE32F3-6B81-4C8E-AC9A-93BB65BE39AB}"/>
    <cellStyle name="Comma 2 3 13 3 4" xfId="22570" xr:uid="{108A280E-17DE-4D63-AA22-41AC34CE5A9C}"/>
    <cellStyle name="Comma 2 3 13 4" xfId="17846" xr:uid="{47569E0F-B14C-4FC1-94AD-E9328C7F2C90}"/>
    <cellStyle name="Comma 2 3 14" xfId="250" xr:uid="{54FB0437-3722-4D76-8FF9-C6CB9E81C4BD}"/>
    <cellStyle name="Comma 2 3 14 10" xfId="6670" xr:uid="{1A2FA72A-FAD2-411D-A035-154591A67744}"/>
    <cellStyle name="Comma 2 3 14 10 2" xfId="10614" xr:uid="{E9786D0A-F52E-4737-89DE-E67CF714E539}"/>
    <cellStyle name="Comma 2 3 14 10 2 2" xfId="24626" xr:uid="{FA12A2E8-8819-4844-AC2C-670EF38DE4D0}"/>
    <cellStyle name="Comma 2 3 14 10 3" xfId="13709" xr:uid="{763E9932-AF14-4D29-AE63-CDCED012D75D}"/>
    <cellStyle name="Comma 2 3 14 10 3 2" xfId="27712" xr:uid="{6AF20DCA-E15D-410A-BD95-96D3E862E869}"/>
    <cellStyle name="Comma 2 3 14 10 4" xfId="21533" xr:uid="{78C1F29A-A2E4-4050-AF65-18B8FCBBF8C8}"/>
    <cellStyle name="Comma 2 3 14 11" xfId="16809" xr:uid="{55FE3AF6-B219-4C10-ACE3-94AEFC60DFB0}"/>
    <cellStyle name="Comma 2 3 14 2" xfId="1233" xr:uid="{BDD99BA1-8BB7-407F-871C-C837E40246DB}"/>
    <cellStyle name="Comma 2 3 14 2 2" xfId="1655" xr:uid="{C0CC2799-2A09-4F81-BB81-85E534E70FA4}"/>
    <cellStyle name="Comma 2 3 14 2 2 2" xfId="2007" xr:uid="{3802F3A2-8B90-4A38-9A3D-61886155569C}"/>
    <cellStyle name="Comma 2 3 14 2 2 2 2" xfId="4252" xr:uid="{6717C8CB-9E54-4C3B-BBDD-9561A3585A33}"/>
    <cellStyle name="Comma 2 3 14 2 2 2 2 2" xfId="9899" xr:uid="{25F09771-2A57-4C72-A1E1-A31F55795F5B}"/>
    <cellStyle name="Comma 2 3 14 2 2 2 2 2 2" xfId="13149" xr:uid="{1A45FFC8-0D66-4E5E-B5F1-FAE694426443}"/>
    <cellStyle name="Comma 2 3 14 2 2 2 2 2 2 2" xfId="27160" xr:uid="{05E9B79A-92DC-4442-AD76-A9B6A8E56B69}"/>
    <cellStyle name="Comma 2 3 14 2 2 2 2 2 3" xfId="16244" xr:uid="{FB7E934D-DE03-454B-9537-AEF07370A635}"/>
    <cellStyle name="Comma 2 3 14 2 2 2 2 2 3 2" xfId="30246" xr:uid="{6F81CD05-2891-4035-A849-A272CE5B04EB}"/>
    <cellStyle name="Comma 2 3 14 2 2 2 2 2 4" xfId="24067" xr:uid="{F9232D40-9E08-4410-9E52-4854A2A7F634}"/>
    <cellStyle name="Comma 2 3 14 2 2 2 2 3" xfId="5956" xr:uid="{F839C7EB-1CDD-4C0A-B86B-C19F79970452}"/>
    <cellStyle name="Comma 2 3 14 2 2 2 2 3 2" xfId="20889" xr:uid="{77AF63F2-0344-47EC-B4CA-E4059BE624F0}"/>
    <cellStyle name="Comma 2 3 14 2 2 2 2 4" xfId="19343" xr:uid="{8418B786-C522-4514-8120-CEB8E0227C06}"/>
    <cellStyle name="Comma 2 3 14 2 2 2 3" xfId="7898" xr:uid="{939CABE9-2042-4F54-A2DB-4EDDDC8B8DE3}"/>
    <cellStyle name="Comma 2 3 14 2 2 2 3 2" xfId="11605" xr:uid="{3F3A4DE4-447A-4ADC-82B2-163A8987B50E}"/>
    <cellStyle name="Comma 2 3 14 2 2 2 3 2 2" xfId="25617" xr:uid="{0D7CC53F-AB0D-4AAC-9280-E190AE1CA478}"/>
    <cellStyle name="Comma 2 3 14 2 2 2 3 3" xfId="14700" xr:uid="{98B6EFB4-D388-4BC3-BAA9-CAAA194B3AFC}"/>
    <cellStyle name="Comma 2 3 14 2 2 2 3 3 2" xfId="28703" xr:uid="{EAB4ED0A-D2BB-4A07-9558-29CE1525954E}"/>
    <cellStyle name="Comma 2 3 14 2 2 2 3 4" xfId="22524" xr:uid="{32B97B65-8BBB-47A9-A7B4-49F7F2E14429}"/>
    <cellStyle name="Comma 2 3 14 2 2 2 4" xfId="17800" xr:uid="{72BF05AC-259C-430B-A5B1-7C84047A6D3A}"/>
    <cellStyle name="Comma 2 3 14 2 2 3" xfId="3937" xr:uid="{D91099D6-617D-4DD0-9100-86C8D84F6461}"/>
    <cellStyle name="Comma 2 3 14 2 2 3 2" xfId="9636" xr:uid="{9015DFB0-3E65-48A9-B587-95E6EEE5A482}"/>
    <cellStyle name="Comma 2 3 14 2 2 3 2 2" xfId="12894" xr:uid="{9F66C826-8444-4216-9962-E7BFDC4B78D1}"/>
    <cellStyle name="Comma 2 3 14 2 2 3 2 2 2" xfId="26905" xr:uid="{62A68163-3A81-425F-9F6A-8568966B6950}"/>
    <cellStyle name="Comma 2 3 14 2 2 3 2 3" xfId="15989" xr:uid="{447A0C6F-5CE7-4C33-8974-C401995DBF83}"/>
    <cellStyle name="Comma 2 3 14 2 2 3 2 3 2" xfId="29991" xr:uid="{F4B4E31B-8B04-4BCA-860B-9E9EDD45ECCA}"/>
    <cellStyle name="Comma 2 3 14 2 2 3 2 4" xfId="23812" xr:uid="{9F2F0D2A-BDD5-433E-9C16-7D1E8CAA4C8C}"/>
    <cellStyle name="Comma 2 3 14 2 2 3 3" xfId="5701" xr:uid="{93C203E6-538B-440C-8C45-3FC5C8389F49}"/>
    <cellStyle name="Comma 2 3 14 2 2 3 3 2" xfId="20634" xr:uid="{F40348C2-DEAA-4249-A88C-067C5C83F35A}"/>
    <cellStyle name="Comma 2 3 14 2 2 3 4" xfId="19088" xr:uid="{B900F4B0-8307-418F-AD89-842DED0D1174}"/>
    <cellStyle name="Comma 2 3 14 2 2 4" xfId="7635" xr:uid="{0B6FBEE0-C317-48A2-A7E9-1A802B000997}"/>
    <cellStyle name="Comma 2 3 14 2 2 4 2" xfId="11350" xr:uid="{D8839FAD-69C7-4BBE-928E-980AFDEF3F2A}"/>
    <cellStyle name="Comma 2 3 14 2 2 4 2 2" xfId="25362" xr:uid="{1A9F047A-2317-4EB4-BA67-1999EDD02475}"/>
    <cellStyle name="Comma 2 3 14 2 2 4 3" xfId="14445" xr:uid="{D2A072D8-6BC7-44CE-8103-BB5B9E7E3C89}"/>
    <cellStyle name="Comma 2 3 14 2 2 4 3 2" xfId="28448" xr:uid="{84EFACBA-F5E2-4129-9953-9A62203549FB}"/>
    <cellStyle name="Comma 2 3 14 2 2 4 4" xfId="22269" xr:uid="{AF435C3F-7DBC-49B0-9CCA-BDFF5F3255B7}"/>
    <cellStyle name="Comma 2 3 14 2 2 5" xfId="17545" xr:uid="{47100A52-687D-445C-AEAA-78FD84075371}"/>
    <cellStyle name="Comma 2 3 14 2 3" xfId="1898" xr:uid="{C036B66E-18E1-4937-B4C7-B24DD0BCB92E}"/>
    <cellStyle name="Comma 2 3 14 2 3 2" xfId="4143" xr:uid="{39C3070D-4798-4182-8D84-389F6583682A}"/>
    <cellStyle name="Comma 2 3 14 2 3 2 2" xfId="9790" xr:uid="{3CC51FC4-BC6E-4FB1-8F0D-30612E14ED9D}"/>
    <cellStyle name="Comma 2 3 14 2 3 2 2 2" xfId="13040" xr:uid="{7F2391D9-4692-4F72-B714-F75700F359DE}"/>
    <cellStyle name="Comma 2 3 14 2 3 2 2 2 2" xfId="27051" xr:uid="{9F94CE49-8C72-49F0-A786-7DB530E72675}"/>
    <cellStyle name="Comma 2 3 14 2 3 2 2 3" xfId="16135" xr:uid="{B59D404E-51AC-4A38-A6C8-F06C14DDC2FB}"/>
    <cellStyle name="Comma 2 3 14 2 3 2 2 3 2" xfId="30137" xr:uid="{4254FC80-3177-414E-B7BC-EA192D9ED3E4}"/>
    <cellStyle name="Comma 2 3 14 2 3 2 2 4" xfId="23958" xr:uid="{7543401A-2593-4B32-BC85-84236AD3058D}"/>
    <cellStyle name="Comma 2 3 14 2 3 2 3" xfId="5847" xr:uid="{F809141B-D58D-4EC1-BEFB-DA63EC9F5541}"/>
    <cellStyle name="Comma 2 3 14 2 3 2 3 2" xfId="20780" xr:uid="{26F86AF4-884F-4BB1-80C3-B4514E07761B}"/>
    <cellStyle name="Comma 2 3 14 2 3 2 4" xfId="19234" xr:uid="{42BD331E-A78D-4976-B3E1-C8E0AB47B925}"/>
    <cellStyle name="Comma 2 3 14 2 3 3" xfId="7789" xr:uid="{BD81D7B1-E934-4B36-A0F4-A2B49ACEFF30}"/>
    <cellStyle name="Comma 2 3 14 2 3 3 2" xfId="11496" xr:uid="{1625786E-EAEA-463F-A913-0EB56088EA08}"/>
    <cellStyle name="Comma 2 3 14 2 3 3 2 2" xfId="25508" xr:uid="{E92A0774-4398-46A3-A98C-2684DDFFC389}"/>
    <cellStyle name="Comma 2 3 14 2 3 3 3" xfId="14591" xr:uid="{DD923C2C-0C38-4603-B261-66575986FE12}"/>
    <cellStyle name="Comma 2 3 14 2 3 3 3 2" xfId="28594" xr:uid="{CB773948-73D7-4EB5-A413-4A3DB2BE10F0}"/>
    <cellStyle name="Comma 2 3 14 2 3 3 4" xfId="22415" xr:uid="{583EA434-5980-4E5A-94D3-36202B445974}"/>
    <cellStyle name="Comma 2 3 14 2 3 4" xfId="17691" xr:uid="{80F0D243-00DA-4EC7-8BDA-B559CE5AB2E6}"/>
    <cellStyle name="Comma 2 3 14 2 4" xfId="3532" xr:uid="{7706EB0E-4509-4B5F-B5BB-17E48B5A832D}"/>
    <cellStyle name="Comma 2 3 14 2 4 2" xfId="9232" xr:uid="{543B55A5-6D5B-4923-825D-97572FB41D03}"/>
    <cellStyle name="Comma 2 3 14 2 4 2 2" xfId="12569" xr:uid="{C5D0B346-8054-4906-AD01-2F90641CD2B9}"/>
    <cellStyle name="Comma 2 3 14 2 4 2 2 2" xfId="26581" xr:uid="{6D6670AC-3ABA-40E7-B43D-5714446A78B4}"/>
    <cellStyle name="Comma 2 3 14 2 4 2 3" xfId="15664" xr:uid="{440B6BAF-C5E7-4400-A799-EE000EDDFDD1}"/>
    <cellStyle name="Comma 2 3 14 2 4 2 3 2" xfId="29667" xr:uid="{B07921FA-40FF-4D30-A8F1-8991770F56F6}"/>
    <cellStyle name="Comma 2 3 14 2 4 2 4" xfId="23488" xr:uid="{4CDE603B-D156-4A4A-A573-5DF82B50F95D}"/>
    <cellStyle name="Comma 2 3 14 2 4 3" xfId="5377" xr:uid="{14A30A3A-95E9-489E-BA67-E893679C8AA3}"/>
    <cellStyle name="Comma 2 3 14 2 4 3 2" xfId="20310" xr:uid="{F40A762D-D7F4-43F8-9732-ACC3E3FB7B2B}"/>
    <cellStyle name="Comma 2 3 14 2 4 4" xfId="18764" xr:uid="{AE02F310-C3A5-4FF8-AFBE-878318AFDB43}"/>
    <cellStyle name="Comma 2 3 14 2 5" xfId="7231" xr:uid="{54726C4E-0156-4D1F-933E-D06F962274EA}"/>
    <cellStyle name="Comma 2 3 14 2 5 2" xfId="11026" xr:uid="{2526136F-4DA3-44B9-86D7-076A66571AAB}"/>
    <cellStyle name="Comma 2 3 14 2 5 2 2" xfId="25038" xr:uid="{655A4BB9-FE63-46C7-A038-3EB3743B8CDD}"/>
    <cellStyle name="Comma 2 3 14 2 5 3" xfId="14121" xr:uid="{C0A6B35C-552A-4DE8-BEA3-8E093CEF3A1E}"/>
    <cellStyle name="Comma 2 3 14 2 5 3 2" xfId="28124" xr:uid="{F96430BE-2932-4BA9-88A1-14F68D0B2933}"/>
    <cellStyle name="Comma 2 3 14 2 5 4" xfId="21945" xr:uid="{540F9FAF-D7E8-4CDE-B81C-FC3CA1183DAC}"/>
    <cellStyle name="Comma 2 3 14 2 6" xfId="17221" xr:uid="{481511CD-4539-4A85-9D11-13F641B29989}"/>
    <cellStyle name="Comma 2 3 14 3" xfId="1305" xr:uid="{0F64CDAC-A0BD-435B-A02B-AA4D76C71851}"/>
    <cellStyle name="Comma 2 3 14 3 2" xfId="1701" xr:uid="{45C37FDE-F7AD-4EAD-998D-74E90D0947A5}"/>
    <cellStyle name="Comma 2 3 14 3 2 2" xfId="2037" xr:uid="{1B9BD54C-0BF0-4D84-8124-8341FF4448E8}"/>
    <cellStyle name="Comma 2 3 14 3 2 2 2" xfId="4282" xr:uid="{C2A11A41-BC37-45FC-B114-BE6E2F04AD54}"/>
    <cellStyle name="Comma 2 3 14 3 2 2 2 2" xfId="9929" xr:uid="{49E2F135-6D95-4941-A5A9-B57F60CBBBC3}"/>
    <cellStyle name="Comma 2 3 14 3 2 2 2 2 2" xfId="13179" xr:uid="{31F0ED87-EA38-4F77-B383-E0AE406005D1}"/>
    <cellStyle name="Comma 2 3 14 3 2 2 2 2 2 2" xfId="27190" xr:uid="{D485EDAE-9BA8-4845-8830-529DC5447D3B}"/>
    <cellStyle name="Comma 2 3 14 3 2 2 2 2 3" xfId="16274" xr:uid="{9608AABD-CEAE-4CF0-9A63-845425CA0F32}"/>
    <cellStyle name="Comma 2 3 14 3 2 2 2 2 3 2" xfId="30276" xr:uid="{31E6C258-1016-4F4C-A0A9-D90400E60047}"/>
    <cellStyle name="Comma 2 3 14 3 2 2 2 2 4" xfId="24097" xr:uid="{8591743E-8B9C-4B90-BFD4-2EEC3B244778}"/>
    <cellStyle name="Comma 2 3 14 3 2 2 2 3" xfId="5986" xr:uid="{5D461CDC-708A-4974-9690-65DB5A78CA1C}"/>
    <cellStyle name="Comma 2 3 14 3 2 2 2 3 2" xfId="20919" xr:uid="{95AB2EC6-F232-420D-86A2-15B8719271B5}"/>
    <cellStyle name="Comma 2 3 14 3 2 2 2 4" xfId="19373" xr:uid="{9DE6CD63-953A-4C19-89C6-BBAA74743AB6}"/>
    <cellStyle name="Comma 2 3 14 3 2 2 3" xfId="7928" xr:uid="{1A6FB6B2-7FB9-4DB9-BECC-4250B777F731}"/>
    <cellStyle name="Comma 2 3 14 3 2 2 3 2" xfId="11635" xr:uid="{999619EA-BD07-4CF7-BA12-8CCDAE99E58F}"/>
    <cellStyle name="Comma 2 3 14 3 2 2 3 2 2" xfId="25647" xr:uid="{CED26BF5-0499-4D99-AA4D-964508C4A83A}"/>
    <cellStyle name="Comma 2 3 14 3 2 2 3 3" xfId="14730" xr:uid="{6AA3F061-7768-4E82-AC48-3CAC50880123}"/>
    <cellStyle name="Comma 2 3 14 3 2 2 3 3 2" xfId="28733" xr:uid="{22992F17-96B8-4BC8-941C-C7DB6C6A96E8}"/>
    <cellStyle name="Comma 2 3 14 3 2 2 3 4" xfId="22554" xr:uid="{144AFD2D-114C-456C-B5AB-315C3A6AC480}"/>
    <cellStyle name="Comma 2 3 14 3 2 2 4" xfId="17830" xr:uid="{BE082A27-1C95-4013-90CE-D59199539A41}"/>
    <cellStyle name="Comma 2 3 14 3 2 3" xfId="3983" xr:uid="{52861F84-3079-42C9-90BB-1314F2EAFDF8}"/>
    <cellStyle name="Comma 2 3 14 3 2 3 2" xfId="9682" xr:uid="{6F27F948-D7D6-44DF-B4A4-1E6A4C9FE5A7}"/>
    <cellStyle name="Comma 2 3 14 3 2 3 2 2" xfId="12940" xr:uid="{B56B4E81-A395-4C95-B2B7-1AC5FECCFEBD}"/>
    <cellStyle name="Comma 2 3 14 3 2 3 2 2 2" xfId="26951" xr:uid="{21AC57BF-ED0A-4CF9-BCD2-32B84AFB7ABB}"/>
    <cellStyle name="Comma 2 3 14 3 2 3 2 3" xfId="16035" xr:uid="{4AE6EEE2-A645-4E99-88A8-39E4D58F3DB8}"/>
    <cellStyle name="Comma 2 3 14 3 2 3 2 3 2" xfId="30037" xr:uid="{53B384DC-2767-42DA-A366-3680D3FC3A43}"/>
    <cellStyle name="Comma 2 3 14 3 2 3 2 4" xfId="23858" xr:uid="{613B7736-1396-470B-9464-D3FF88B10754}"/>
    <cellStyle name="Comma 2 3 14 3 2 3 3" xfId="5747" xr:uid="{D923A2BE-7474-435A-B121-FB761E43A81A}"/>
    <cellStyle name="Comma 2 3 14 3 2 3 3 2" xfId="20680" xr:uid="{F406BA14-806A-4F67-B714-AD0DA02C6720}"/>
    <cellStyle name="Comma 2 3 14 3 2 3 4" xfId="19134" xr:uid="{F433F84F-3811-481C-BA98-65FFFBCFDE39}"/>
    <cellStyle name="Comma 2 3 14 3 2 4" xfId="7681" xr:uid="{54C25E92-E719-4DDE-8CB7-40B842F23298}"/>
    <cellStyle name="Comma 2 3 14 3 2 4 2" xfId="11396" xr:uid="{D6810842-8E31-44F4-934B-AF2F6CCF1779}"/>
    <cellStyle name="Comma 2 3 14 3 2 4 2 2" xfId="25408" xr:uid="{69B8FA7B-162F-474C-9C6C-C8A9F5D1F626}"/>
    <cellStyle name="Comma 2 3 14 3 2 4 3" xfId="14491" xr:uid="{7A72AA8D-17F3-4433-A146-B490E7C4E774}"/>
    <cellStyle name="Comma 2 3 14 3 2 4 3 2" xfId="28494" xr:uid="{5F239C94-0CB6-44BB-BED1-03D8A9E6BBED}"/>
    <cellStyle name="Comma 2 3 14 3 2 4 4" xfId="22315" xr:uid="{93C49510-6A61-4847-B10D-FB7C17D09899}"/>
    <cellStyle name="Comma 2 3 14 3 2 5" xfId="17591" xr:uid="{B670D935-E667-42C4-B1F4-8FA659FA16D5}"/>
    <cellStyle name="Comma 2 3 14 3 3" xfId="1920" xr:uid="{FA1302FA-861B-470F-9AED-BBE487478599}"/>
    <cellStyle name="Comma 2 3 14 3 3 2" xfId="4165" xr:uid="{021AB414-208C-4939-94EA-24D4F4FD591E}"/>
    <cellStyle name="Comma 2 3 14 3 3 2 2" xfId="9812" xr:uid="{23992F02-6344-4A3C-855C-1203C4A556E6}"/>
    <cellStyle name="Comma 2 3 14 3 3 2 2 2" xfId="13062" xr:uid="{37529384-1105-478A-9F51-9CE601B53E81}"/>
    <cellStyle name="Comma 2 3 14 3 3 2 2 2 2" xfId="27073" xr:uid="{51365E67-6E95-4579-BB91-ECA601DC50A8}"/>
    <cellStyle name="Comma 2 3 14 3 3 2 2 3" xfId="16157" xr:uid="{BECA7D9A-DC53-43E0-99F6-A6DFAECC99DB}"/>
    <cellStyle name="Comma 2 3 14 3 3 2 2 3 2" xfId="30159" xr:uid="{B1F5C06F-D2B0-4A3F-8CD1-E0A25B08FD35}"/>
    <cellStyle name="Comma 2 3 14 3 3 2 2 4" xfId="23980" xr:uid="{D148B25A-B152-4F92-8812-05757863782B}"/>
    <cellStyle name="Comma 2 3 14 3 3 2 3" xfId="5869" xr:uid="{A8BB64CE-DA40-41FD-B23F-E7C654CCA225}"/>
    <cellStyle name="Comma 2 3 14 3 3 2 3 2" xfId="20802" xr:uid="{74FD993B-E4AF-4393-8499-E3D963014892}"/>
    <cellStyle name="Comma 2 3 14 3 3 2 4" xfId="19256" xr:uid="{FB77314D-5D07-4EEB-AED3-F37A847E3069}"/>
    <cellStyle name="Comma 2 3 14 3 3 3" xfId="7811" xr:uid="{DB44D0E0-CA8D-4618-BF47-373D8C15A4AA}"/>
    <cellStyle name="Comma 2 3 14 3 3 3 2" xfId="11518" xr:uid="{897C3E61-7D34-4A61-BF87-05DB82353421}"/>
    <cellStyle name="Comma 2 3 14 3 3 3 2 2" xfId="25530" xr:uid="{D0601940-41FC-44D4-A973-613BA9598572}"/>
    <cellStyle name="Comma 2 3 14 3 3 3 3" xfId="14613" xr:uid="{403296DB-0173-4C38-93D5-7CB8AE55BCDC}"/>
    <cellStyle name="Comma 2 3 14 3 3 3 3 2" xfId="28616" xr:uid="{3598759B-FE6D-40E9-BAE3-7E11855AF3C9}"/>
    <cellStyle name="Comma 2 3 14 3 3 3 4" xfId="22437" xr:uid="{3C0986C3-7E53-45E8-8294-A1AD576EC3D8}"/>
    <cellStyle name="Comma 2 3 14 3 3 4" xfId="17713" xr:uid="{3CB9FCCE-644E-4415-854B-29227B374F7F}"/>
    <cellStyle name="Comma 2 3 14 3 4" xfId="3588" xr:uid="{A3B28F86-562A-4F7E-8EE3-C7FA41D0F1AF}"/>
    <cellStyle name="Comma 2 3 14 3 4 2" xfId="9287" xr:uid="{ADE8DAE6-9304-4D3F-B5CF-05113803E74B}"/>
    <cellStyle name="Comma 2 3 14 3 4 2 2" xfId="12616" xr:uid="{D11C1899-89DF-42D9-86D2-E1BE4F9DE05D}"/>
    <cellStyle name="Comma 2 3 14 3 4 2 2 2" xfId="26628" xr:uid="{FB414B9A-8780-4DCE-B733-2A7462074794}"/>
    <cellStyle name="Comma 2 3 14 3 4 2 3" xfId="15711" xr:uid="{47ECFF79-2508-4917-94D3-A8FB132D7EFC}"/>
    <cellStyle name="Comma 2 3 14 3 4 2 3 2" xfId="29714" xr:uid="{6D3F8FB1-3298-4F3A-85DE-F060B53FE981}"/>
    <cellStyle name="Comma 2 3 14 3 4 2 4" xfId="23535" xr:uid="{08955319-E7F4-4C47-B42D-2EA6AA150CDC}"/>
    <cellStyle name="Comma 2 3 14 3 4 3" xfId="5424" xr:uid="{D596BBAC-A117-4C19-A7C8-A143CB47CD5C}"/>
    <cellStyle name="Comma 2 3 14 3 4 3 2" xfId="20357" xr:uid="{346A7054-8EF9-4CAF-9A8E-06C4B76A247D}"/>
    <cellStyle name="Comma 2 3 14 3 4 4" xfId="18811" xr:uid="{97B9AE27-09F5-4680-8392-E595C679045C}"/>
    <cellStyle name="Comma 2 3 14 3 5" xfId="7286" xr:uid="{96488AA2-5C89-4596-B08D-D42D0BFEB83C}"/>
    <cellStyle name="Comma 2 3 14 3 5 2" xfId="11073" xr:uid="{60DA3923-3103-4EF2-88B6-CF54AD6DD126}"/>
    <cellStyle name="Comma 2 3 14 3 5 2 2" xfId="25085" xr:uid="{8C338256-7DB7-4727-AE2C-B9A9DAB73DDC}"/>
    <cellStyle name="Comma 2 3 14 3 5 3" xfId="14168" xr:uid="{CD5A693A-F6BD-4954-A2E7-D4C12A2262F6}"/>
    <cellStyle name="Comma 2 3 14 3 5 3 2" xfId="28171" xr:uid="{D4C9DAE5-BF5E-4ED9-9BEE-F243648B495A}"/>
    <cellStyle name="Comma 2 3 14 3 5 4" xfId="21992" xr:uid="{363E3E84-46D2-4499-B0A4-E8E42834CD7F}"/>
    <cellStyle name="Comma 2 3 14 3 6" xfId="17268" xr:uid="{6C7640A4-90D0-45C1-8547-0BFFD57AAEA0}"/>
    <cellStyle name="Comma 2 3 14 4" xfId="1335" xr:uid="{3E0D03D2-71A1-4820-BA4E-080FA1C34238}"/>
    <cellStyle name="Comma 2 3 14 4 2" xfId="1503" xr:uid="{7D67181F-30C0-48EB-8CA4-B9CEBAE143C6}"/>
    <cellStyle name="Comma 2 3 14 4 2 2" xfId="2508" xr:uid="{4C94D3CB-585D-4CC3-B597-EE2A155C4295}"/>
    <cellStyle name="Comma 2 3 14 4 2 2 2" xfId="4698" xr:uid="{10853C1A-C9DC-4223-8139-240B4F3D39FF}"/>
    <cellStyle name="Comma 2 3 14 4 2 2 2 2" xfId="10344" xr:uid="{C922E1D0-0679-4CDB-86AE-516C6D7F8EF4}"/>
    <cellStyle name="Comma 2 3 14 4 2 2 2 2 2" xfId="13476" xr:uid="{30D6275A-DA67-4A45-B166-340307230068}"/>
    <cellStyle name="Comma 2 3 14 4 2 2 2 2 2 2" xfId="27487" xr:uid="{FD41A837-655C-48ED-9E5D-0DE91B936B44}"/>
    <cellStyle name="Comma 2 3 14 4 2 2 2 2 3" xfId="16571" xr:uid="{38CFE254-3253-413B-AF47-59894E7AD82D}"/>
    <cellStyle name="Comma 2 3 14 4 2 2 2 2 3 2" xfId="30573" xr:uid="{EFE5F4EE-E7EB-4FF2-B92B-4925BB18FCEC}"/>
    <cellStyle name="Comma 2 3 14 4 2 2 2 2 4" xfId="24394" xr:uid="{BDEAF27D-4C07-4D73-9297-33C468DC606F}"/>
    <cellStyle name="Comma 2 3 14 4 2 2 2 3" xfId="6283" xr:uid="{940F47AA-0B2C-4E41-9591-3044F64B7A63}"/>
    <cellStyle name="Comma 2 3 14 4 2 2 2 3 2" xfId="21216" xr:uid="{ED5F1D09-2714-45C8-9502-9361C037647F}"/>
    <cellStyle name="Comma 2 3 14 4 2 2 2 4" xfId="19670" xr:uid="{F6118F05-76DA-4F09-869B-EBA9EA27D27B}"/>
    <cellStyle name="Comma 2 3 14 4 2 2 3" xfId="8362" xr:uid="{73196F9B-C70C-40AD-B634-8B28A9186A02}"/>
    <cellStyle name="Comma 2 3 14 4 2 2 3 2" xfId="11932" xr:uid="{4C9130AC-DCE4-40BC-8563-1E67D980DB62}"/>
    <cellStyle name="Comma 2 3 14 4 2 2 3 2 2" xfId="25944" xr:uid="{B912047B-3FB9-4385-B8B3-34A192192CE7}"/>
    <cellStyle name="Comma 2 3 14 4 2 2 3 3" xfId="15027" xr:uid="{03A0F134-6C64-4F11-A2E4-AC8D1B36FE40}"/>
    <cellStyle name="Comma 2 3 14 4 2 2 3 3 2" xfId="29030" xr:uid="{C545ABDE-715A-4F0A-B43F-C33BBF3A30B4}"/>
    <cellStyle name="Comma 2 3 14 4 2 2 3 4" xfId="22851" xr:uid="{24D44C42-6772-47A6-AE53-6680AFB317D4}"/>
    <cellStyle name="Comma 2 3 14 4 2 2 4" xfId="18127" xr:uid="{DAB6528D-265F-4664-9762-C1BF5E9DBEE3}"/>
    <cellStyle name="Comma 2 3 14 4 2 3" xfId="3785" xr:uid="{60960D5A-94E1-4DC3-BB7D-FD9F755C6D67}"/>
    <cellStyle name="Comma 2 3 14 4 2 3 2" xfId="9484" xr:uid="{E4C16EF7-08AD-4B38-83D7-2514FCA137A9}"/>
    <cellStyle name="Comma 2 3 14 4 2 3 2 2" xfId="12749" xr:uid="{D6E9AD9D-B6D4-49F6-9624-E5807BA2C736}"/>
    <cellStyle name="Comma 2 3 14 4 2 3 2 2 2" xfId="26760" xr:uid="{741DAA10-BA45-41A4-8816-7D218CEDCE39}"/>
    <cellStyle name="Comma 2 3 14 4 2 3 2 3" xfId="15844" xr:uid="{17668727-0655-4E34-813A-34FF6E272A5E}"/>
    <cellStyle name="Comma 2 3 14 4 2 3 2 3 2" xfId="29846" xr:uid="{F2E8B277-84BD-42C2-AE44-6F2F08D1ECF7}"/>
    <cellStyle name="Comma 2 3 14 4 2 3 2 4" xfId="23667" xr:uid="{6B6CE138-C5E7-45C2-8ACF-2CB48C01A727}"/>
    <cellStyle name="Comma 2 3 14 4 2 3 3" xfId="5556" xr:uid="{05B2C6CE-51CC-40CB-B044-6155548F3303}"/>
    <cellStyle name="Comma 2 3 14 4 2 3 3 2" xfId="20489" xr:uid="{38EAE656-6687-41A4-9274-1D3D4F7188A4}"/>
    <cellStyle name="Comma 2 3 14 4 2 3 4" xfId="18943" xr:uid="{5DE5B533-75BB-4BB8-889D-B36C9F78D7DC}"/>
    <cellStyle name="Comma 2 3 14 4 2 4" xfId="7483" xr:uid="{6D50C327-0C75-4D4A-9005-BEB81A21843C}"/>
    <cellStyle name="Comma 2 3 14 4 2 4 2" xfId="11205" xr:uid="{319D4FA2-5F3B-437F-A2DC-DC0CC8FFDE4A}"/>
    <cellStyle name="Comma 2 3 14 4 2 4 2 2" xfId="25217" xr:uid="{F8E62696-6ECB-48A7-8E80-F1EBB288C203}"/>
    <cellStyle name="Comma 2 3 14 4 2 4 3" xfId="14300" xr:uid="{3F35E754-0D80-402A-888C-5A5C2BB645DE}"/>
    <cellStyle name="Comma 2 3 14 4 2 4 3 2" xfId="28303" xr:uid="{3EFDFDEB-4907-4DE9-9CB0-C244B5FA138D}"/>
    <cellStyle name="Comma 2 3 14 4 2 4 4" xfId="22124" xr:uid="{CD45E949-5D8F-44B8-A0F4-8E7B596C7D13}"/>
    <cellStyle name="Comma 2 3 14 4 2 5" xfId="17400" xr:uid="{544B5B78-2A13-41AB-9138-2ACD837BD8C3}"/>
    <cellStyle name="Comma 2 3 14 4 3" xfId="1936" xr:uid="{7925F4CA-D800-47A8-8D43-7F98856863EC}"/>
    <cellStyle name="Comma 2 3 14 4 3 2" xfId="4181" xr:uid="{3A081556-310D-4C8D-8382-FC892544EB57}"/>
    <cellStyle name="Comma 2 3 14 4 3 2 2" xfId="9828" xr:uid="{FA7F5C69-1C93-4B5D-947C-06E518C28403}"/>
    <cellStyle name="Comma 2 3 14 4 3 2 2 2" xfId="13078" xr:uid="{A17A83B2-0D6B-474D-A84D-EB2A34F75C9B}"/>
    <cellStyle name="Comma 2 3 14 4 3 2 2 2 2" xfId="27089" xr:uid="{9EE2C873-3027-4216-80B9-B99D2964B273}"/>
    <cellStyle name="Comma 2 3 14 4 3 2 2 3" xfId="16173" xr:uid="{D4A1614A-666E-4577-9E59-41B87E611163}"/>
    <cellStyle name="Comma 2 3 14 4 3 2 2 3 2" xfId="30175" xr:uid="{1A6781F8-9DE8-412F-82EB-25FFA9F9073E}"/>
    <cellStyle name="Comma 2 3 14 4 3 2 2 4" xfId="23996" xr:uid="{930C5741-B1DC-4B57-B08D-7D4819B50F14}"/>
    <cellStyle name="Comma 2 3 14 4 3 2 3" xfId="5885" xr:uid="{571D1199-81E1-4552-85BB-0B63A21D432B}"/>
    <cellStyle name="Comma 2 3 14 4 3 2 3 2" xfId="20818" xr:uid="{30E91E7F-A5E1-4222-A08E-6E38C74F7586}"/>
    <cellStyle name="Comma 2 3 14 4 3 2 4" xfId="19272" xr:uid="{15214B9D-1735-4146-AA17-1C8D698832B1}"/>
    <cellStyle name="Comma 2 3 14 4 3 3" xfId="7827" xr:uid="{6F6868D4-A0FF-4F18-BE4F-657CB8B7AFA2}"/>
    <cellStyle name="Comma 2 3 14 4 3 3 2" xfId="11534" xr:uid="{65279157-B90F-4D1B-BABB-C82BC8715A0D}"/>
    <cellStyle name="Comma 2 3 14 4 3 3 2 2" xfId="25546" xr:uid="{3B05E0F5-8811-49B6-8C0D-BB7A0DA55647}"/>
    <cellStyle name="Comma 2 3 14 4 3 3 3" xfId="14629" xr:uid="{DBA50410-3F15-4C29-A332-328BA2868F23}"/>
    <cellStyle name="Comma 2 3 14 4 3 3 3 2" xfId="28632" xr:uid="{31B3E5C0-B37D-4BB4-8FD7-7CE0C213F5A2}"/>
    <cellStyle name="Comma 2 3 14 4 3 3 4" xfId="22453" xr:uid="{DCB1CCA0-B5CE-4FE6-8130-4A3BC11B0654}"/>
    <cellStyle name="Comma 2 3 14 4 3 4" xfId="17729" xr:uid="{CC2D547B-2EE2-44DE-9AE6-248CBB7FF209}"/>
    <cellStyle name="Comma 2 3 14 4 4" xfId="3617" xr:uid="{B0C93DBB-A038-48AA-A5EB-889C14773FBC}"/>
    <cellStyle name="Comma 2 3 14 4 4 2" xfId="9316" xr:uid="{85911DC5-54B4-4391-8F3C-D4189699A38B}"/>
    <cellStyle name="Comma 2 3 14 4 4 2 2" xfId="12645" xr:uid="{1CD6E40C-E57E-42C5-BF7A-6B7A32415064}"/>
    <cellStyle name="Comma 2 3 14 4 4 2 2 2" xfId="26657" xr:uid="{82B16DB2-EAD6-4F5A-AED7-B26D463463CE}"/>
    <cellStyle name="Comma 2 3 14 4 4 2 3" xfId="15740" xr:uid="{2AE3BDED-1F85-40A7-A2D3-FE72511475D0}"/>
    <cellStyle name="Comma 2 3 14 4 4 2 3 2" xfId="29743" xr:uid="{29679891-1270-47D7-80FF-030847BA681E}"/>
    <cellStyle name="Comma 2 3 14 4 4 2 4" xfId="23564" xr:uid="{E3B4BE54-67C6-4997-8397-37C4F760796B}"/>
    <cellStyle name="Comma 2 3 14 4 4 3" xfId="5453" xr:uid="{CFC0A8FE-8A18-4836-A6D1-BFEB321059B9}"/>
    <cellStyle name="Comma 2 3 14 4 4 3 2" xfId="20386" xr:uid="{E751D5A7-77B7-45C2-B5EE-6FD364B99282}"/>
    <cellStyle name="Comma 2 3 14 4 4 4" xfId="18840" xr:uid="{25DDD594-8270-4D33-A2B2-931BE8771D7A}"/>
    <cellStyle name="Comma 2 3 14 4 5" xfId="7315" xr:uid="{EB0ECFE5-FD89-4525-962D-147C3479B7FB}"/>
    <cellStyle name="Comma 2 3 14 4 5 2" xfId="11102" xr:uid="{EA4034C3-1349-4F3A-A20F-C192DADB64FF}"/>
    <cellStyle name="Comma 2 3 14 4 5 2 2" xfId="25114" xr:uid="{7A09F8ED-F900-46BC-8577-6B1B6C56BAA0}"/>
    <cellStyle name="Comma 2 3 14 4 5 3" xfId="14197" xr:uid="{61A83FFE-50C6-49AF-AD2D-745227AA547F}"/>
    <cellStyle name="Comma 2 3 14 4 5 3 2" xfId="28200" xr:uid="{6030BA63-96AB-4CBE-B857-EC8EC71E5992}"/>
    <cellStyle name="Comma 2 3 14 4 5 4" xfId="22021" xr:uid="{5D7E31A3-6334-4F96-9C08-46DEF180DBC0}"/>
    <cellStyle name="Comma 2 3 14 4 6" xfId="17297" xr:uid="{47C510F2-C5D5-46C7-B788-C8A564FA8ADF}"/>
    <cellStyle name="Comma 2 3 14 5" xfId="1773" xr:uid="{AFBC5919-A6A7-445B-960B-A5A09CF29BCD}"/>
    <cellStyle name="Comma 2 3 14 5 2" xfId="1848" xr:uid="{095A9FCD-0613-476F-B571-FF8B7D60CEB4}"/>
    <cellStyle name="Comma 2 3 14 5 2 2" xfId="4093" xr:uid="{B0C56737-4531-4A6B-B5B5-9F3DCCEE6AFB}"/>
    <cellStyle name="Comma 2 3 14 5 2 2 2" xfId="9740" xr:uid="{32F28F9B-CF8C-46E0-9D45-EA22CD774F92}"/>
    <cellStyle name="Comma 2 3 14 5 2 2 2 2" xfId="12990" xr:uid="{051C743B-F8EF-47FC-931B-4C9E2E7C108F}"/>
    <cellStyle name="Comma 2 3 14 5 2 2 2 2 2" xfId="27001" xr:uid="{D3D47959-272E-4762-91FB-56E2E8876348}"/>
    <cellStyle name="Comma 2 3 14 5 2 2 2 3" xfId="16085" xr:uid="{9037061E-21E7-44E4-B033-BF1591BFF7F6}"/>
    <cellStyle name="Comma 2 3 14 5 2 2 2 3 2" xfId="30087" xr:uid="{DFB64E42-D15A-4F1B-B4C6-FCCA695DF2D7}"/>
    <cellStyle name="Comma 2 3 14 5 2 2 2 4" xfId="23908" xr:uid="{72F7C75D-1ED5-4F1B-9C96-A4CD321BC1E0}"/>
    <cellStyle name="Comma 2 3 14 5 2 2 3" xfId="6472" xr:uid="{DD399475-258D-47BD-B875-F7D691062FAB}"/>
    <cellStyle name="Comma 2 3 14 5 2 2 3 2" xfId="21405" xr:uid="{39B78EA2-C021-415E-BC48-477CC1ED7F4B}"/>
    <cellStyle name="Comma 2 3 14 5 2 2 4" xfId="19184" xr:uid="{ED555F9B-3B1C-45B9-B7BC-598C69A9707E}"/>
    <cellStyle name="Comma 2 3 14 5 2 3" xfId="7739" xr:uid="{4C347851-1FCB-438A-AA57-2B0F245C70F4}"/>
    <cellStyle name="Comma 2 3 14 5 2 3 2" xfId="11446" xr:uid="{B84542BC-989A-4BB7-8A46-1EDE488BDC98}"/>
    <cellStyle name="Comma 2 3 14 5 2 3 2 2" xfId="25458" xr:uid="{4B2DE7D3-B001-475D-8FE6-4A1546195E97}"/>
    <cellStyle name="Comma 2 3 14 5 2 3 3" xfId="14541" xr:uid="{B62B4740-51F8-4FC8-A4C0-DC226DD54F80}"/>
    <cellStyle name="Comma 2 3 14 5 2 3 3 2" xfId="28544" xr:uid="{DE52B625-5F7A-4D56-ACA2-BEF446216FF1}"/>
    <cellStyle name="Comma 2 3 14 5 2 3 4" xfId="22365" xr:uid="{4C3CE989-DD76-43A8-87BD-4C3BC94FD5B7}"/>
    <cellStyle name="Comma 2 3 14 5 2 4" xfId="5797" xr:uid="{3B6E3B10-E145-44D6-9C88-5F70CEDF3DE2}"/>
    <cellStyle name="Comma 2 3 14 5 2 4 2" xfId="20730" xr:uid="{C6C49493-4A76-4C2C-A416-52F9ECF81F55}"/>
    <cellStyle name="Comma 2 3 14 5 2 5" xfId="17641" xr:uid="{43A39D9D-19B4-41F2-A918-F3BC98992AF7}"/>
    <cellStyle name="Comma 2 3 14 5 3" xfId="4025" xr:uid="{257F5CB2-6EB0-42E8-A6C6-1AEDD1A15727}"/>
    <cellStyle name="Comma 2 3 14 5 3 2" xfId="9724" xr:uid="{4F390AA5-85A3-4740-A1E6-9718A2EA6509}"/>
    <cellStyle name="Comma 2 3 14 5 3 2 2" xfId="12974" xr:uid="{63EA0451-01BE-4378-B231-186AE2D6E603}"/>
    <cellStyle name="Comma 2 3 14 5 3 2 2 2" xfId="26985" xr:uid="{C7097916-8E05-4905-A174-19494B42C3CD}"/>
    <cellStyle name="Comma 2 3 14 5 3 2 3" xfId="16069" xr:uid="{9A637BB1-55B3-4D2E-91A6-DB0CB71D74EC}"/>
    <cellStyle name="Comma 2 3 14 5 3 2 3 2" xfId="30071" xr:uid="{D624A532-9ADA-422D-B488-E14F7AF89E39}"/>
    <cellStyle name="Comma 2 3 14 5 3 2 4" xfId="23892" xr:uid="{CD7DCFCD-F4BE-4014-B6BE-301BA80FE4CD}"/>
    <cellStyle name="Comma 2 3 14 5 3 3" xfId="5781" xr:uid="{276BC4F0-4D08-49A2-9EBD-C26917E72259}"/>
    <cellStyle name="Comma 2 3 14 5 3 3 2" xfId="20714" xr:uid="{14AF33E0-2E9A-4E9C-AE06-1F4F3F260F2C}"/>
    <cellStyle name="Comma 2 3 14 5 3 4" xfId="19168" xr:uid="{AC352DA4-B14E-47A8-BE4C-42067F1F57F6}"/>
    <cellStyle name="Comma 2 3 14 5 4" xfId="7723" xr:uid="{E8065066-C09D-446A-B9F4-99A005AE0E16}"/>
    <cellStyle name="Comma 2 3 14 5 4 2" xfId="11430" xr:uid="{29955381-C824-445B-A4B0-0DE416F3A4EC}"/>
    <cellStyle name="Comma 2 3 14 5 4 2 2" xfId="25442" xr:uid="{77EF1D9C-D47C-422B-A314-3495BF8085C8}"/>
    <cellStyle name="Comma 2 3 14 5 4 3" xfId="14525" xr:uid="{A7EC895A-B756-49C4-B382-6C4BD4317671}"/>
    <cellStyle name="Comma 2 3 14 5 4 3 2" xfId="28528" xr:uid="{78733FE5-7A39-4958-88A2-7230B7ED32DD}"/>
    <cellStyle name="Comma 2 3 14 5 4 4" xfId="22349" xr:uid="{7F7EED50-D3C5-4C42-AB1B-0A24BA2841B6}"/>
    <cellStyle name="Comma 2 3 14 5 5" xfId="17625" xr:uid="{822A072E-BDF5-45F1-929A-2B13CEA77739}"/>
    <cellStyle name="Comma 2 3 14 6" xfId="1003" xr:uid="{DFABCEFD-E7DA-47D8-9638-2E9B3A24A59F}"/>
    <cellStyle name="Comma 2 3 14 6 2" xfId="3332" xr:uid="{D055CE4B-36C7-4366-B2F9-3BF0C14C99AC}"/>
    <cellStyle name="Comma 2 3 14 6 2 2" xfId="9032" xr:uid="{FDCAD1DF-EC5F-420D-BE21-5E6D8A0161B1}"/>
    <cellStyle name="Comma 2 3 14 6 2 2 2" xfId="12423" xr:uid="{7CF7DAC4-3511-4A79-866B-17F264FF1B3C}"/>
    <cellStyle name="Comma 2 3 14 6 2 2 2 2" xfId="26435" xr:uid="{80DC4E43-74F9-467A-9E96-873A237C264D}"/>
    <cellStyle name="Comma 2 3 14 6 2 2 3" xfId="15518" xr:uid="{56CBEFE7-C2D5-4EA5-AB8A-522B5C1B97A7}"/>
    <cellStyle name="Comma 2 3 14 6 2 2 3 2" xfId="29521" xr:uid="{E3C940E9-DE3A-4A4B-B6F9-D4013FB10E74}"/>
    <cellStyle name="Comma 2 3 14 6 2 2 4" xfId="23342" xr:uid="{1B662A6B-C339-4F1F-BBDF-F79E9254D846}"/>
    <cellStyle name="Comma 2 3 14 6 2 3" xfId="5231" xr:uid="{35C636A9-FAE2-43AD-BA8C-C13519AD34CC}"/>
    <cellStyle name="Comma 2 3 14 6 2 3 2" xfId="20164" xr:uid="{D5FF681C-635A-4E8E-B91C-EB9D3160A1FA}"/>
    <cellStyle name="Comma 2 3 14 6 2 4" xfId="18618" xr:uid="{E0878AFD-17FF-45A6-BC5B-FA7176AA7799}"/>
    <cellStyle name="Comma 2 3 14 6 3" xfId="7031" xr:uid="{F20FCDC9-17E7-43D7-A1C3-EA0836DA51E4}"/>
    <cellStyle name="Comma 2 3 14 6 3 2" xfId="10880" xr:uid="{4643833A-BC79-4512-BD4E-BA72EFACFFDF}"/>
    <cellStyle name="Comma 2 3 14 6 3 2 2" xfId="24892" xr:uid="{49E766C1-EEF2-4CC1-A001-56DFF18EA8D4}"/>
    <cellStyle name="Comma 2 3 14 6 3 3" xfId="13975" xr:uid="{85109798-7F94-45F2-B584-2E4B449ACAE1}"/>
    <cellStyle name="Comma 2 3 14 6 3 3 2" xfId="27978" xr:uid="{1603390B-95C6-44C3-A113-F56F513385A4}"/>
    <cellStyle name="Comma 2 3 14 6 3 4" xfId="21799" xr:uid="{B660B588-564C-4F23-B5F8-2B1A1C6FFFC1}"/>
    <cellStyle name="Comma 2 3 14 6 4" xfId="17075" xr:uid="{9EAB70F9-F411-43F8-903C-CC0E85621896}"/>
    <cellStyle name="Comma 2 3 14 7" xfId="2064" xr:uid="{FCADCE02-AB26-40C8-B2E9-9188F64525B4}"/>
    <cellStyle name="Comma 2 3 14 7 2" xfId="4308" xr:uid="{0F2CDF3D-7948-44AF-91B6-6E57B1923728}"/>
    <cellStyle name="Comma 2 3 14 7 2 2" xfId="9955" xr:uid="{43CFCFC2-15F5-42A6-BF15-1B5025AB2497}"/>
    <cellStyle name="Comma 2 3 14 7 2 2 2" xfId="13205" xr:uid="{B03EDBA6-A4DF-46CD-96E8-2E1C771C79D1}"/>
    <cellStyle name="Comma 2 3 14 7 2 2 2 2" xfId="27216" xr:uid="{D8042C95-5C8D-4E6D-956E-DF8E55744ACB}"/>
    <cellStyle name="Comma 2 3 14 7 2 2 3" xfId="16300" xr:uid="{9F996EB0-CF28-4417-A035-EEEDA23E3868}"/>
    <cellStyle name="Comma 2 3 14 7 2 2 3 2" xfId="30302" xr:uid="{4A9D5E7C-35C3-4441-A9DB-8B6FD952CC8B}"/>
    <cellStyle name="Comma 2 3 14 7 2 2 4" xfId="24123" xr:uid="{82A5F47E-1018-49DE-99C6-D8463355C97E}"/>
    <cellStyle name="Comma 2 3 14 7 2 3" xfId="6012" xr:uid="{E118B2A6-B9DF-4D8F-A347-F1C5DAF403C8}"/>
    <cellStyle name="Comma 2 3 14 7 2 3 2" xfId="20945" xr:uid="{B911A142-FA3E-4CB0-955C-879F4EF9F865}"/>
    <cellStyle name="Comma 2 3 14 7 2 4" xfId="19399" xr:uid="{3267DCE1-2842-4C8C-84E2-9C4B02A54BD4}"/>
    <cellStyle name="Comma 2 3 14 7 3" xfId="7954" xr:uid="{6C374B27-3113-411A-BE9C-D20E25F53E24}"/>
    <cellStyle name="Comma 2 3 14 7 3 2" xfId="11661" xr:uid="{F436EDE9-B5D4-4CD6-85E9-36BDFC42F286}"/>
    <cellStyle name="Comma 2 3 14 7 3 2 2" xfId="25673" xr:uid="{9CD6BAE0-2231-40F3-8FB5-594282B004FA}"/>
    <cellStyle name="Comma 2 3 14 7 3 3" xfId="14756" xr:uid="{C360A185-C5CA-4AE8-973A-72BA87138939}"/>
    <cellStyle name="Comma 2 3 14 7 3 3 2" xfId="28759" xr:uid="{CA3FFF52-0E2D-42D9-AD9D-D68CC6C8F93C}"/>
    <cellStyle name="Comma 2 3 14 7 3 4" xfId="22580" xr:uid="{0C7DE5F9-8238-4166-9D72-FB4354B435BD}"/>
    <cellStyle name="Comma 2 3 14 7 4" xfId="17856" xr:uid="{9ECBCC7A-CFD6-4E24-BEDE-D74A291D8FA1}"/>
    <cellStyle name="Comma 2 3 14 8" xfId="2090" xr:uid="{1BB80E35-BFF6-44E0-B061-FB157A954529}"/>
    <cellStyle name="Comma 2 3 14 8 2" xfId="4334" xr:uid="{77A4E8A7-9DC6-4387-B856-2D641AA415DF}"/>
    <cellStyle name="Comma 2 3 14 8 2 2" xfId="9981" xr:uid="{D132A601-8244-4312-A21E-23D64B677E0C}"/>
    <cellStyle name="Comma 2 3 14 8 2 2 2" xfId="13231" xr:uid="{356BB548-F317-4829-8992-2D631E2FC18D}"/>
    <cellStyle name="Comma 2 3 14 8 2 2 2 2" xfId="27242" xr:uid="{DDC4346B-234A-4E3E-B0E5-BFEE495A2C6C}"/>
    <cellStyle name="Comma 2 3 14 8 2 2 3" xfId="16326" xr:uid="{44686F5F-8FFE-43D5-B59C-F706C0B22878}"/>
    <cellStyle name="Comma 2 3 14 8 2 2 3 2" xfId="30328" xr:uid="{DA47E00F-AE40-4A08-8BBC-DD40DFC7D2FE}"/>
    <cellStyle name="Comma 2 3 14 8 2 2 4" xfId="24149" xr:uid="{8C9F99C6-7EF1-4D25-A0E9-92BF1806FFFD}"/>
    <cellStyle name="Comma 2 3 14 8 2 3" xfId="6482" xr:uid="{2C3BE4A2-940E-4DD4-A9A9-4BB8A48002DE}"/>
    <cellStyle name="Comma 2 3 14 8 2 3 2" xfId="21415" xr:uid="{BAFF7786-9C96-42A0-A9E4-E4423EA87E6E}"/>
    <cellStyle name="Comma 2 3 14 8 2 4" xfId="19425" xr:uid="{10E1E1CB-0BEC-42A2-89B4-D18408062ABF}"/>
    <cellStyle name="Comma 2 3 14 8 3" xfId="7980" xr:uid="{F7BCDC5D-FDE3-4656-81BB-82092FEC4555}"/>
    <cellStyle name="Comma 2 3 14 8 3 2" xfId="11687" xr:uid="{E9AC04BE-7CB4-4024-8197-4764D099664A}"/>
    <cellStyle name="Comma 2 3 14 8 3 2 2" xfId="25699" xr:uid="{3A126861-CEB4-4048-BE8F-9274680A4D86}"/>
    <cellStyle name="Comma 2 3 14 8 3 3" xfId="14782" xr:uid="{2383BF4A-A6A8-4738-922C-A454F5DD71A7}"/>
    <cellStyle name="Comma 2 3 14 8 3 3 2" xfId="28785" xr:uid="{47A71F75-D48C-4174-B3F5-F8F27708B259}"/>
    <cellStyle name="Comma 2 3 14 8 3 4" xfId="22606" xr:uid="{DE3F191D-B611-42D4-8D34-68F52FDED5D2}"/>
    <cellStyle name="Comma 2 3 14 8 4" xfId="6038" xr:uid="{9C564584-06F0-4FE3-BA66-33F86EA2D46D}"/>
    <cellStyle name="Comma 2 3 14 8 4 2" xfId="20971" xr:uid="{66CE98B7-32C2-4373-823F-E69DBD3DB9B3}"/>
    <cellStyle name="Comma 2 3 14 8 5" xfId="17882" xr:uid="{AF2F667A-04E1-4EBC-9400-F4B0799D0F01}"/>
    <cellStyle name="Comma 2 3 14 9" xfId="2937" xr:uid="{3E2461EF-0904-450F-8FA4-E7A6D23E94A1}"/>
    <cellStyle name="Comma 2 3 14 9 2" xfId="8674" xr:uid="{F6C8BE54-8958-47D1-8E08-6041DC12E9C6}"/>
    <cellStyle name="Comma 2 3 14 9 2 2" xfId="12157" xr:uid="{660363FC-14D5-4B4C-BB71-6875ED278CB9}"/>
    <cellStyle name="Comma 2 3 14 9 2 2 2" xfId="26169" xr:uid="{E3AD631A-8DE3-4B91-9405-206C23ED585B}"/>
    <cellStyle name="Comma 2 3 14 9 2 3" xfId="15252" xr:uid="{2E2DA1A1-212F-4725-B3E9-6E9081B35515}"/>
    <cellStyle name="Comma 2 3 14 9 2 3 2" xfId="29255" xr:uid="{EAA7628C-6207-429D-BABF-A0ECEE138A7D}"/>
    <cellStyle name="Comma 2 3 14 9 2 4" xfId="23076" xr:uid="{DF48438B-4D9F-484F-85FC-F9E2F2DD2CE2}"/>
    <cellStyle name="Comma 2 3 14 9 3" xfId="4962" xr:uid="{A5A802DE-8227-43CE-A047-40A30F0BA10C}"/>
    <cellStyle name="Comma 2 3 14 9 3 2" xfId="19898" xr:uid="{44E5C1C7-0668-4276-BF48-A16A10DB9312}"/>
    <cellStyle name="Comma 2 3 14 9 4" xfId="18352" xr:uid="{06E9CDD7-746D-4BEB-A6CF-85EBFF85F9C4}"/>
    <cellStyle name="Comma 2 3 15" xfId="2073" xr:uid="{584B831F-A556-4CB6-AEAF-D6E840B5F662}"/>
    <cellStyle name="Comma 2 3 15 2" xfId="4317" xr:uid="{A8A64743-AF18-4833-8D73-C89ABBAEA07F}"/>
    <cellStyle name="Comma 2 3 15 2 2" xfId="9964" xr:uid="{FD457D8C-282B-4A9F-A0B7-55AB25B4A437}"/>
    <cellStyle name="Comma 2 3 15 2 2 2" xfId="13214" xr:uid="{B5E9BCD0-5ADD-40C6-82D1-8B99AB5E5CF8}"/>
    <cellStyle name="Comma 2 3 15 2 2 2 2" xfId="27225" xr:uid="{7F0BDD99-2C43-42D1-98D7-70AF99D7F5D3}"/>
    <cellStyle name="Comma 2 3 15 2 2 3" xfId="16309" xr:uid="{F3FCC62B-48AF-4408-85C8-8A18EFB0ECD7}"/>
    <cellStyle name="Comma 2 3 15 2 2 3 2" xfId="30311" xr:uid="{86C587B2-96B8-4898-8629-2F00F2EB89D0}"/>
    <cellStyle name="Comma 2 3 15 2 2 4" xfId="24132" xr:uid="{82E9CDE8-98EE-4F7A-AF8F-A7C5B5D16FA9}"/>
    <cellStyle name="Comma 2 3 15 2 3" xfId="6021" xr:uid="{953EF237-47CA-4710-A959-29FF8288C1FC}"/>
    <cellStyle name="Comma 2 3 15 2 3 2" xfId="20954" xr:uid="{1C1000F1-4F9F-416C-8ECB-6D7D70B46EDE}"/>
    <cellStyle name="Comma 2 3 15 2 4" xfId="19408" xr:uid="{20C8A5E6-5BAB-4B84-A129-FEC7221C8187}"/>
    <cellStyle name="Comma 2 3 15 3" xfId="7963" xr:uid="{DCD9CB02-2B9E-46C6-AE13-F7E564D0265B}"/>
    <cellStyle name="Comma 2 3 15 3 2" xfId="11670" xr:uid="{839663D0-7166-4B4C-8E52-287C283675FC}"/>
    <cellStyle name="Comma 2 3 15 3 2 2" xfId="25682" xr:uid="{1F60F77B-6C55-4A68-9AAC-E4EF1B60708F}"/>
    <cellStyle name="Comma 2 3 15 3 3" xfId="14765" xr:uid="{DAA18CCE-3031-4391-8EC2-650769765E7E}"/>
    <cellStyle name="Comma 2 3 15 3 3 2" xfId="28768" xr:uid="{70704CCE-5BA8-4C8A-916C-CC0DE37EBC7A}"/>
    <cellStyle name="Comma 2 3 15 3 4" xfId="22589" xr:uid="{67B0219E-CA99-4AF8-B23C-E93D2C2817C8}"/>
    <cellStyle name="Comma 2 3 15 4" xfId="17865" xr:uid="{BF39B0DE-B485-4DDC-85FA-C8CD965F7974}"/>
    <cellStyle name="Comma 2 3 16" xfId="2722" xr:uid="{9D17B7F9-8A74-4217-9AB6-3C9CB6F5E1DF}"/>
    <cellStyle name="Comma 2 3 16 2" xfId="4844" xr:uid="{C6CF2CC6-1EFE-4FA7-AFC2-A0FD5F8AA51E}"/>
    <cellStyle name="Comma 2 3 16 2 2" xfId="10490" xr:uid="{D1F76D86-4263-448E-A854-BF20E91EB52B}"/>
    <cellStyle name="Comma 2 3 16 2 2 2" xfId="13599" xr:uid="{5D2E263C-D0BA-4ABE-9444-95A8FAD31791}"/>
    <cellStyle name="Comma 2 3 16 2 2 2 2" xfId="27610" xr:uid="{A5A4D006-EB70-4B62-BA5C-71AFF0871449}"/>
    <cellStyle name="Comma 2 3 16 2 2 3" xfId="16694" xr:uid="{E9ED662D-078D-427B-A146-258E6BFA7D51}"/>
    <cellStyle name="Comma 2 3 16 2 2 3 2" xfId="30696" xr:uid="{3A497520-629B-416D-A424-2F55187F6F1D}"/>
    <cellStyle name="Comma 2 3 16 2 2 4" xfId="24517" xr:uid="{5690A91D-6C14-443D-8844-6441733A0457}"/>
    <cellStyle name="Comma 2 3 16 2 3" xfId="6406" xr:uid="{F09584AF-0BD3-4A94-835F-640F936266FE}"/>
    <cellStyle name="Comma 2 3 16 2 3 2" xfId="21339" xr:uid="{6BA6A57B-C1E4-4E87-BDC9-0034DA64F530}"/>
    <cellStyle name="Comma 2 3 16 2 4" xfId="19793" xr:uid="{4C729A8A-DF8B-4564-A933-01C7DA4D3293}"/>
    <cellStyle name="Comma 2 3 16 3" xfId="8509" xr:uid="{9A9206AE-45D2-4369-8AAF-AF1672E0290D}"/>
    <cellStyle name="Comma 2 3 16 3 2" xfId="12055" xr:uid="{CC77DC2F-0D73-47A6-AE77-D6607BBCBD02}"/>
    <cellStyle name="Comma 2 3 16 3 2 2" xfId="26067" xr:uid="{8A7E05C0-A404-4196-A67A-AE0FC725DB76}"/>
    <cellStyle name="Comma 2 3 16 3 3" xfId="15150" xr:uid="{D82D21A8-E517-49EA-B2C5-0E211719291F}"/>
    <cellStyle name="Comma 2 3 16 3 3 2" xfId="29153" xr:uid="{FBADF824-C88D-4388-B63F-8E0CFCE93F77}"/>
    <cellStyle name="Comma 2 3 16 3 4" xfId="22974" xr:uid="{3E394A76-5C7E-4FA5-AE96-77681FC3F337}"/>
    <cellStyle name="Comma 2 3 16 4" xfId="10505" xr:uid="{C27367D3-FEA4-448D-8BD1-D01D1E6D07F0}"/>
    <cellStyle name="Comma 2 3 16 4 2" xfId="24525" xr:uid="{892F9799-8BDF-4467-BB52-FD2DDAF682B7}"/>
    <cellStyle name="Comma 2 3 16 5" xfId="18250" xr:uid="{0EF96C01-807C-489F-8685-8395EDCAA9C8}"/>
    <cellStyle name="Comma 2 3 17" xfId="2924" xr:uid="{51706BA9-ADD3-480A-867E-6076F3BA9410}"/>
    <cellStyle name="Comma 2 3 17 2" xfId="8664" xr:uid="{62C7D344-B22A-42D4-A23C-A8457211957F}"/>
    <cellStyle name="Comma 2 3 17 2 2" xfId="12148" xr:uid="{F5FA240A-A17E-491F-B9C9-DC30F883ADD3}"/>
    <cellStyle name="Comma 2 3 17 2 2 2" xfId="26160" xr:uid="{82E037C7-F828-49F6-B5DA-5192CEAFB293}"/>
    <cellStyle name="Comma 2 3 17 2 3" xfId="15243" xr:uid="{BD7389ED-0EDF-4C49-9D6A-E8B75FCAF8DE}"/>
    <cellStyle name="Comma 2 3 17 2 3 2" xfId="29246" xr:uid="{2444DD74-4F46-4D60-B641-4900C8E47F4E}"/>
    <cellStyle name="Comma 2 3 17 2 4" xfId="23067" xr:uid="{835AC5C8-E9A3-4543-A0C1-1A841D084CEA}"/>
    <cellStyle name="Comma 2 3 17 3" xfId="4953" xr:uid="{EB8BF8DA-9B7C-4ECE-984C-105001C579C9}"/>
    <cellStyle name="Comma 2 3 17 3 2" xfId="19889" xr:uid="{CFE77188-CF03-43AD-8295-B6C51B270E01}"/>
    <cellStyle name="Comma 2 3 17 4" xfId="16709" xr:uid="{2AC38727-C436-4115-AF8F-AB744699ECBB}"/>
    <cellStyle name="Comma 2 3 17 4 2" xfId="30711" xr:uid="{4B8CB2D1-BB42-4621-BC5C-240F4B4EF74C}"/>
    <cellStyle name="Comma 2 3 17 5" xfId="18343" xr:uid="{16DB8995-9188-44F3-A3E4-6BE23D4032BA}"/>
    <cellStyle name="Comma 2 3 18" xfId="6660" xr:uid="{8953BE11-1F2D-43B6-932D-9D54FC744B6E}"/>
    <cellStyle name="Comma 2 3 18 2" xfId="10605" xr:uid="{97F81354-EA84-45DA-B40B-7BE7899DDF96}"/>
    <cellStyle name="Comma 2 3 18 2 2" xfId="24617" xr:uid="{FA852745-F52B-447A-8603-B3D4D3518AB8}"/>
    <cellStyle name="Comma 2 3 18 3" xfId="13700" xr:uid="{FBCEF7A0-2CE7-4A3D-936A-E872113C85EC}"/>
    <cellStyle name="Comma 2 3 18 3 2" xfId="27703" xr:uid="{8665E3A7-C8CE-4366-B204-F8D0DDF350EC}"/>
    <cellStyle name="Comma 2 3 18 4" xfId="21524" xr:uid="{E09990B5-AD7F-44C6-9AC9-E359784B1356}"/>
    <cellStyle name="Comma 2 3 19" xfId="16800" xr:uid="{3819A816-255E-458A-A1E1-4B8B805F7ACD}"/>
    <cellStyle name="Comma 2 3 2" xfId="199" xr:uid="{06C37E9B-345B-4F1E-A9DD-41CDA5976334}"/>
    <cellStyle name="Comma 2 3 2 2" xfId="699" xr:uid="{21E5930F-54A2-467A-AD06-9816DBD59A9F}"/>
    <cellStyle name="Comma 2 3 2 2 2" xfId="1564" xr:uid="{09673734-449A-4456-96A8-6BB6A3D15D01}"/>
    <cellStyle name="Comma 2 3 2 2 2 2" xfId="3846" xr:uid="{5ECC74FA-8168-49F4-92FF-976A1B6CF2E7}"/>
    <cellStyle name="Comma 2 3 2 2 2 2 2" xfId="9545" xr:uid="{A46AC442-D151-4264-A538-76FD73342710}"/>
    <cellStyle name="Comma 2 3 2 2 2 2 2 2" xfId="12806" xr:uid="{DDC4B033-7D89-4B5B-BB3E-DB5C8FD6726E}"/>
    <cellStyle name="Comma 2 3 2 2 2 2 2 2 2" xfId="26817" xr:uid="{29AEE4B3-3F52-4F42-8F6C-47268ED18DDC}"/>
    <cellStyle name="Comma 2 3 2 2 2 2 2 3" xfId="15901" xr:uid="{EC320AC5-AA7D-47A3-8AE7-85D5DCD8A1CD}"/>
    <cellStyle name="Comma 2 3 2 2 2 2 2 3 2" xfId="29903" xr:uid="{B6A980CC-F542-4AD8-933D-4115FDDE4D91}"/>
    <cellStyle name="Comma 2 3 2 2 2 2 2 4" xfId="23724" xr:uid="{12A4ACDC-DDF4-42B8-ABFE-62FE6ADA0685}"/>
    <cellStyle name="Comma 2 3 2 2 2 2 3" xfId="5613" xr:uid="{CF46F1E0-7126-419F-B125-028FB5362EA8}"/>
    <cellStyle name="Comma 2 3 2 2 2 2 3 2" xfId="20546" xr:uid="{43529C98-CEC6-4150-86CC-DFEB16C7D823}"/>
    <cellStyle name="Comma 2 3 2 2 2 2 4" xfId="19000" xr:uid="{9CBAFB2F-2903-4E21-8F87-30469CB37570}"/>
    <cellStyle name="Comma 2 3 2 2 2 3" xfId="7544" xr:uid="{FDFF9F79-5B40-4208-94A1-0FDC370CEBAE}"/>
    <cellStyle name="Comma 2 3 2 2 2 3 2" xfId="11262" xr:uid="{D9A2169C-67AD-45C9-85AC-9488967F6E9D}"/>
    <cellStyle name="Comma 2 3 2 2 2 3 2 2" xfId="25274" xr:uid="{198F78E1-A034-4766-A21E-1CE381F63FE9}"/>
    <cellStyle name="Comma 2 3 2 2 2 3 3" xfId="14357" xr:uid="{6A99D411-5325-4CDD-9F70-3EB53522269E}"/>
    <cellStyle name="Comma 2 3 2 2 2 3 3 2" xfId="28360" xr:uid="{3CB624C6-91F3-4945-8222-E424ACB480E2}"/>
    <cellStyle name="Comma 2 3 2 2 2 3 4" xfId="22181" xr:uid="{4DD97677-2B7A-4FE2-821A-A58844CCF060}"/>
    <cellStyle name="Comma 2 3 2 2 2 4" xfId="17457" xr:uid="{1FAE88E7-3AEB-40A9-9F75-F9FBE26139A8}"/>
    <cellStyle name="Comma 2 3 2 2 3" xfId="2535" xr:uid="{08118F85-BB1F-459D-829B-A6BC8C2D4159}"/>
    <cellStyle name="Comma 2 3 2 2 3 2" xfId="4725" xr:uid="{058B3CD8-5425-4976-8AE3-DFF246A3825C}"/>
    <cellStyle name="Comma 2 3 2 2 3 2 2" xfId="10371" xr:uid="{1BBF5E3C-A60F-478F-9396-1547E8187E3E}"/>
    <cellStyle name="Comma 2 3 2 2 3 2 2 2" xfId="13499" xr:uid="{F1CEC2CC-1086-4EBA-B9CE-02B27F618DB3}"/>
    <cellStyle name="Comma 2 3 2 2 3 2 2 2 2" xfId="27510" xr:uid="{B2340D64-0254-4C7E-BEFE-513D41D87103}"/>
    <cellStyle name="Comma 2 3 2 2 3 2 2 3" xfId="16594" xr:uid="{5B9AF97A-1B57-4BBC-B3F9-91B483E776BB}"/>
    <cellStyle name="Comma 2 3 2 2 3 2 2 3 2" xfId="30596" xr:uid="{C75F18A7-DF84-4663-9C4F-D571EC36CC6E}"/>
    <cellStyle name="Comma 2 3 2 2 3 2 2 4" xfId="24417" xr:uid="{7B2042D9-61F1-4613-B0EF-949B27086085}"/>
    <cellStyle name="Comma 2 3 2 2 3 2 3" xfId="6306" xr:uid="{7ECFDBC9-3860-4DAD-AEEE-46A5A6A0E4AC}"/>
    <cellStyle name="Comma 2 3 2 2 3 2 3 2" xfId="21239" xr:uid="{C6E1BE5D-64DC-4267-9992-B6DA10BFA300}"/>
    <cellStyle name="Comma 2 3 2 2 3 2 4" xfId="19693" xr:uid="{4109B583-21C7-4514-9B1A-8B4B3729D893}"/>
    <cellStyle name="Comma 2 3 2 2 3 3" xfId="8389" xr:uid="{038A8720-F594-4095-968F-E5064A4E65EB}"/>
    <cellStyle name="Comma 2 3 2 2 3 3 2" xfId="11955" xr:uid="{0A696B75-5D4D-401E-A0FB-381AAB892053}"/>
    <cellStyle name="Comma 2 3 2 2 3 3 2 2" xfId="25967" xr:uid="{B6E20356-D6B1-401D-B894-C553CAEFEDE0}"/>
    <cellStyle name="Comma 2 3 2 2 3 3 3" xfId="15050" xr:uid="{02477049-C6FC-4696-8092-3B57254F0432}"/>
    <cellStyle name="Comma 2 3 2 2 3 3 3 2" xfId="29053" xr:uid="{00A046C4-547C-4982-A049-C0EF5B511E92}"/>
    <cellStyle name="Comma 2 3 2 2 3 3 4" xfId="22874" xr:uid="{DEB4A1A7-FFF9-435A-92B6-27F5FE74D755}"/>
    <cellStyle name="Comma 2 3 2 2 3 4" xfId="18150" xr:uid="{BBAF5FD8-CAC6-4239-AC12-E7BC13293BE4}"/>
    <cellStyle name="Comma 2 3 2 2 4" xfId="3196" xr:uid="{57688DDA-DB28-46CC-9018-D31A6BEAC05D}"/>
    <cellStyle name="Comma 2 3 2 2 4 2" xfId="8896" xr:uid="{3A9A21E0-1C8D-4C69-B95E-8D31495059F0}"/>
    <cellStyle name="Comma 2 3 2 2 4 2 2" xfId="12323" xr:uid="{C9B1BBA4-F2C5-4135-9B4F-FA1A653B9696}"/>
    <cellStyle name="Comma 2 3 2 2 4 2 2 2" xfId="26335" xr:uid="{CAFD077E-A63A-4495-BD67-038F230BBC39}"/>
    <cellStyle name="Comma 2 3 2 2 4 2 3" xfId="15418" xr:uid="{37F7E8F1-3977-4E2F-96A2-E8B5FF82ECF3}"/>
    <cellStyle name="Comma 2 3 2 2 4 2 3 2" xfId="29421" xr:uid="{69D64C58-CC14-4932-BAD6-BFCDC0D37988}"/>
    <cellStyle name="Comma 2 3 2 2 4 2 4" xfId="23242" xr:uid="{5C28B32E-C0C7-46FD-B819-AF633A3D6229}"/>
    <cellStyle name="Comma 2 3 2 2 4 3" xfId="5131" xr:uid="{1E1DA14D-EE2F-4BC4-BCED-CDF5850CF480}"/>
    <cellStyle name="Comma 2 3 2 2 4 3 2" xfId="20064" xr:uid="{5B3D25F1-DE1A-4D04-B969-BCD6BCD98338}"/>
    <cellStyle name="Comma 2 3 2 2 4 4" xfId="18518" xr:uid="{38060DC9-6FA0-4DCE-84DA-E1AB74F2F833}"/>
    <cellStyle name="Comma 2 3 2 2 5" xfId="6894" xr:uid="{74BB8DE3-ECF2-45B2-BAB9-974BE7E0491B}"/>
    <cellStyle name="Comma 2 3 2 2 5 2" xfId="10780" xr:uid="{2D190EEA-1A31-42DE-B107-F4CB5AD0DDA6}"/>
    <cellStyle name="Comma 2 3 2 2 5 2 2" xfId="24792" xr:uid="{A35FF186-CBC0-4801-8230-864F2A9E8131}"/>
    <cellStyle name="Comma 2 3 2 2 5 3" xfId="13875" xr:uid="{F7567D94-4655-402A-9FC2-0132B72F19A0}"/>
    <cellStyle name="Comma 2 3 2 2 5 3 2" xfId="27878" xr:uid="{03AFBB0E-86CA-4FB4-9A8B-FC8219B79DD4}"/>
    <cellStyle name="Comma 2 3 2 2 5 4" xfId="21699" xr:uid="{787D2798-EDBB-4D41-9E11-39B8BE1F5E19}"/>
    <cellStyle name="Comma 2 3 2 2 6" xfId="16975" xr:uid="{32EE9A72-D8E4-470B-B08D-AC3916FE5C2C}"/>
    <cellStyle name="Comma 2 3 2 3" xfId="1398" xr:uid="{D5669624-698D-4961-836A-E1D7BA2A6174}"/>
    <cellStyle name="Comma 2 3 2 3 2" xfId="2403" xr:uid="{6F9AA829-EDAA-4359-84A6-275A7E217598}"/>
    <cellStyle name="Comma 2 3 2 3 2 2" xfId="4593" xr:uid="{77701946-8CE1-4F51-AF4F-F7B1E7ADCCD2}"/>
    <cellStyle name="Comma 2 3 2 3 2 2 2" xfId="10239" xr:uid="{38F5D5C0-7005-4D9E-BB3F-D3212D63B4C0}"/>
    <cellStyle name="Comma 2 3 2 3 2 2 2 2" xfId="13401" xr:uid="{4549685E-BEEA-4BA6-B638-DE134AA431EA}"/>
    <cellStyle name="Comma 2 3 2 3 2 2 2 2 2" xfId="27412" xr:uid="{31F9C093-0345-4498-AE5B-242C5DB04615}"/>
    <cellStyle name="Comma 2 3 2 3 2 2 2 3" xfId="16496" xr:uid="{EB1DE5FB-4A8C-4833-8083-3BE3E6E15094}"/>
    <cellStyle name="Comma 2 3 2 3 2 2 2 3 2" xfId="30498" xr:uid="{E444E1DD-1C92-4DFC-9F55-A77842B43FB9}"/>
    <cellStyle name="Comma 2 3 2 3 2 2 2 4" xfId="24319" xr:uid="{57DDA554-291B-4971-820F-A27DA9BAB5C4}"/>
    <cellStyle name="Comma 2 3 2 3 2 2 3" xfId="6208" xr:uid="{DE4B8357-A8E6-4D8B-94C8-D22C6C1C8702}"/>
    <cellStyle name="Comma 2 3 2 3 2 2 3 2" xfId="21141" xr:uid="{34E63DD7-8BCD-40DC-A959-01647BBE3961}"/>
    <cellStyle name="Comma 2 3 2 3 2 2 4" xfId="19595" xr:uid="{4908F02D-E4A5-4935-838A-4F9AFC6F9769}"/>
    <cellStyle name="Comma 2 3 2 3 2 3" xfId="8257" xr:uid="{52A24417-C700-4FDA-AA61-0F56C12973A0}"/>
    <cellStyle name="Comma 2 3 2 3 2 3 2" xfId="11857" xr:uid="{F024C56F-6171-4A83-B40E-6FFB9ADE6F94}"/>
    <cellStyle name="Comma 2 3 2 3 2 3 2 2" xfId="25869" xr:uid="{68EB7AB9-73E5-4B58-9DC2-FD573811D260}"/>
    <cellStyle name="Comma 2 3 2 3 2 3 3" xfId="14952" xr:uid="{D899180B-4BB1-405B-ABEE-2208C8156E86}"/>
    <cellStyle name="Comma 2 3 2 3 2 3 3 2" xfId="28955" xr:uid="{2F57899D-6259-416E-899D-EF6E75704F5B}"/>
    <cellStyle name="Comma 2 3 2 3 2 3 4" xfId="22776" xr:uid="{63D42CDC-A108-45F6-8346-43AF301597F2}"/>
    <cellStyle name="Comma 2 3 2 3 2 4" xfId="18052" xr:uid="{38879251-8FBD-4298-B4EA-7581BEDF5177}"/>
    <cellStyle name="Comma 2 3 2 3 3" xfId="3680" xr:uid="{2EBB26FC-3F90-4B5C-AD0E-0F6AB706DAAA}"/>
    <cellStyle name="Comma 2 3 2 3 3 2" xfId="9379" xr:uid="{5F4579AD-E186-400D-B4AF-044501266BE9}"/>
    <cellStyle name="Comma 2 3 2 3 3 2 2" xfId="12673" xr:uid="{0AB2DF23-69F7-4671-829F-6445FA0E181A}"/>
    <cellStyle name="Comma 2 3 2 3 3 2 2 2" xfId="26685" xr:uid="{9AB0C4D0-3BE6-4F80-9C22-CD27EAD9E0E6}"/>
    <cellStyle name="Comma 2 3 2 3 3 2 3" xfId="15768" xr:uid="{51EFBD14-BB09-4AD0-B201-58766CCAF977}"/>
    <cellStyle name="Comma 2 3 2 3 3 2 3 2" xfId="29771" xr:uid="{E08B9638-C356-4F00-A38D-57640B558FD0}"/>
    <cellStyle name="Comma 2 3 2 3 3 2 4" xfId="23592" xr:uid="{A488DA03-C9F3-40BD-A9DB-4284E5876F47}"/>
    <cellStyle name="Comma 2 3 2 3 3 3" xfId="5481" xr:uid="{0497CE1E-7CC6-4CBC-9F67-ABCB0938DAFA}"/>
    <cellStyle name="Comma 2 3 2 3 3 3 2" xfId="20414" xr:uid="{A04CAD4E-0C22-426E-A52A-87A601BC2100}"/>
    <cellStyle name="Comma 2 3 2 3 3 4" xfId="18868" xr:uid="{3C571E9A-2BB2-4D82-BD02-CD9EF7AB5B33}"/>
    <cellStyle name="Comma 2 3 2 3 4" xfId="7378" xr:uid="{6F2FCF17-45D7-46AA-B238-ABBEDDC4BAA9}"/>
    <cellStyle name="Comma 2 3 2 3 4 2" xfId="11130" xr:uid="{CFB8A17B-EC99-41B9-AFDF-12459D684BD6}"/>
    <cellStyle name="Comma 2 3 2 3 4 2 2" xfId="25142" xr:uid="{E6F8E763-904A-495D-A1EC-37B4EE47070D}"/>
    <cellStyle name="Comma 2 3 2 3 4 3" xfId="14225" xr:uid="{900A19B6-AEFC-4B7C-8042-C3462F4D39A1}"/>
    <cellStyle name="Comma 2 3 2 3 4 3 2" xfId="28228" xr:uid="{AB9B17ED-7D2E-4D9C-BCD4-925BE246A189}"/>
    <cellStyle name="Comma 2 3 2 3 4 4" xfId="22049" xr:uid="{CA543588-6B7D-4B1C-8855-2B240D060FB1}"/>
    <cellStyle name="Comma 2 3 2 3 5" xfId="17325" xr:uid="{575175A3-05DB-4221-AFDD-2C9AD1FA15A5}"/>
    <cellStyle name="Comma 2 3 2 4" xfId="1110" xr:uid="{3F2792C6-1A19-456A-970A-878D3445A426}"/>
    <cellStyle name="Comma 2 3 2 4 2" xfId="3422" xr:uid="{3CF2A575-3C11-4647-826C-090B0AD3F179}"/>
    <cellStyle name="Comma 2 3 2 4 2 2" xfId="9122" xr:uid="{10DAF6E5-9BE1-4503-BCCE-1E1703E65677}"/>
    <cellStyle name="Comma 2 3 2 4 2 2 2" xfId="12480" xr:uid="{E86E9B7C-18A5-40B3-B570-EBFC27C32AE9}"/>
    <cellStyle name="Comma 2 3 2 4 2 2 2 2" xfId="26492" xr:uid="{61B8231E-011C-41A0-ACB4-0E2429F024A8}"/>
    <cellStyle name="Comma 2 3 2 4 2 2 3" xfId="15575" xr:uid="{EBADE3A4-3481-4614-ABDC-8622A2654867}"/>
    <cellStyle name="Comma 2 3 2 4 2 2 3 2" xfId="29578" xr:uid="{DC0EDE55-49B3-4B35-AF51-948C6F22DDE6}"/>
    <cellStyle name="Comma 2 3 2 4 2 2 4" xfId="23399" xr:uid="{0607C432-492F-4769-8925-6C7189F2A1F0}"/>
    <cellStyle name="Comma 2 3 2 4 2 3" xfId="5288" xr:uid="{BAEC5525-CA19-4C61-85A3-65F4BBE23129}"/>
    <cellStyle name="Comma 2 3 2 4 2 3 2" xfId="20221" xr:uid="{A284E8E8-5EFF-4C09-8276-73DDDDAAEFF9}"/>
    <cellStyle name="Comma 2 3 2 4 2 4" xfId="18675" xr:uid="{3D5BD28A-9A4C-49E0-BF7D-2FF0CDA51188}"/>
    <cellStyle name="Comma 2 3 2 4 3" xfId="7121" xr:uid="{8E2B481F-BA05-418B-9F64-9C1729BE485D}"/>
    <cellStyle name="Comma 2 3 2 4 3 2" xfId="10937" xr:uid="{96208C0B-5BE4-48F2-BF65-0779F860750B}"/>
    <cellStyle name="Comma 2 3 2 4 3 2 2" xfId="24949" xr:uid="{C46C807A-13B7-4882-BF55-23C7E60E2536}"/>
    <cellStyle name="Comma 2 3 2 4 3 3" xfId="14032" xr:uid="{A8EAC809-4848-48B1-AD69-ED4B4C9329AF}"/>
    <cellStyle name="Comma 2 3 2 4 3 3 2" xfId="28035" xr:uid="{D9BB2FF0-D945-4845-96D1-48E6C9B2BFE1}"/>
    <cellStyle name="Comma 2 3 2 4 3 4" xfId="21856" xr:uid="{61D0C26D-19A7-4AB8-B5AD-D3D37B7A860B}"/>
    <cellStyle name="Comma 2 3 2 4 4" xfId="17132" xr:uid="{D39D4111-58C6-423F-B8D8-688C41CA485A}"/>
    <cellStyle name="Comma 2 3 2 5" xfId="373" xr:uid="{4E8ABA3B-CB14-4518-A2C5-09B0036B6B8C}"/>
    <cellStyle name="Comma 2 3 2 5 2" xfId="2225" xr:uid="{F031244F-87AA-4E5C-B0C8-ACFCE2E603B7}"/>
    <cellStyle name="Comma 2 3 2 5 2 2" xfId="4417" xr:uid="{5661CD31-AC71-4E6A-B9E8-87DD1534439C}"/>
    <cellStyle name="Comma 2 3 2 5 2 2 2" xfId="10063" xr:uid="{89782B23-80A9-465A-A787-FCEFF4B3A6A7}"/>
    <cellStyle name="Comma 2 3 2 5 2 2 2 2" xfId="13283" xr:uid="{2BAB7C64-3529-4E4F-84A7-951DD15E4A8E}"/>
    <cellStyle name="Comma 2 3 2 5 2 2 2 2 2" xfId="27294" xr:uid="{394700C6-151B-4FF9-BEAF-C5AA57508856}"/>
    <cellStyle name="Comma 2 3 2 5 2 2 2 3" xfId="16378" xr:uid="{3580963E-B064-4B73-8C82-51A719E3C119}"/>
    <cellStyle name="Comma 2 3 2 5 2 2 2 3 2" xfId="30380" xr:uid="{FD96A312-AD0B-4535-97E4-DCE55E5AA610}"/>
    <cellStyle name="Comma 2 3 2 5 2 2 2 4" xfId="24201" xr:uid="{E6D64D63-51BA-460D-9FE1-1632C47C3CCB}"/>
    <cellStyle name="Comma 2 3 2 5 2 2 3" xfId="6494" xr:uid="{4A1FBE00-DE56-4CA4-98E0-69B97D51C592}"/>
    <cellStyle name="Comma 2 3 2 5 2 2 3 2" xfId="21427" xr:uid="{2A2967BF-0363-4343-92CB-B0E5D110B05A}"/>
    <cellStyle name="Comma 2 3 2 5 2 2 4" xfId="19477" xr:uid="{D7690312-6304-478B-8FC9-F98EF9921AF8}"/>
    <cellStyle name="Comma 2 3 2 5 2 3" xfId="8081" xr:uid="{5857A3CE-37AB-4156-8F80-39F4ED11CD6E}"/>
    <cellStyle name="Comma 2 3 2 5 2 3 2" xfId="11739" xr:uid="{B2465808-2B5C-42CF-B39E-978262B507F6}"/>
    <cellStyle name="Comma 2 3 2 5 2 3 2 2" xfId="25751" xr:uid="{6073D51E-3E37-4B94-A5E4-C9C60A2949F3}"/>
    <cellStyle name="Comma 2 3 2 5 2 3 3" xfId="14834" xr:uid="{E9258C8F-97DC-486C-9806-96EDC1BFCE27}"/>
    <cellStyle name="Comma 2 3 2 5 2 3 3 2" xfId="28837" xr:uid="{4FC345DE-6EEC-4E85-AF38-DC7F66F4A33C}"/>
    <cellStyle name="Comma 2 3 2 5 2 3 4" xfId="22658" xr:uid="{1360884F-B73D-40A9-B4D0-6E4364FE11CA}"/>
    <cellStyle name="Comma 2 3 2 5 2 4" xfId="6090" xr:uid="{31D320A1-8CBA-4414-963E-29B693455990}"/>
    <cellStyle name="Comma 2 3 2 5 2 4 2" xfId="21023" xr:uid="{8BE55F21-E9B8-4784-844A-5573EC875554}"/>
    <cellStyle name="Comma 2 3 2 5 2 5" xfId="17934" xr:uid="{6B4F95F5-790F-435F-96CE-80610797FEF0}"/>
    <cellStyle name="Comma 2 3 2 5 3" xfId="3044" xr:uid="{20C70042-513C-48CD-BFCE-153063443C1D}"/>
    <cellStyle name="Comma 2 3 2 5 3 2" xfId="8763" xr:uid="{79098107-6B00-460B-B15F-20A77DC831A5}"/>
    <cellStyle name="Comma 2 3 2 5 3 2 2" xfId="12239" xr:uid="{12829D68-6692-43F8-9142-5373B8ED177A}"/>
    <cellStyle name="Comma 2 3 2 5 3 2 2 2" xfId="26251" xr:uid="{7918C56B-371F-4A00-977F-8DD40B87D145}"/>
    <cellStyle name="Comma 2 3 2 5 3 2 3" xfId="15334" xr:uid="{DF41F04C-3512-459D-9AF7-4EF3F816DE09}"/>
    <cellStyle name="Comma 2 3 2 5 3 2 3 2" xfId="29337" xr:uid="{ADEDD083-AC82-4B05-89D9-1EC69A5413B3}"/>
    <cellStyle name="Comma 2 3 2 5 3 2 4" xfId="23158" xr:uid="{270AE97D-42DA-473B-B24F-49524E383B9A}"/>
    <cellStyle name="Comma 2 3 2 5 3 3" xfId="5044" xr:uid="{6FF237A3-73CF-4AC4-8988-39F2299DBD42}"/>
    <cellStyle name="Comma 2 3 2 5 3 3 2" xfId="19980" xr:uid="{F4310EA7-9E22-4BFE-A19A-21A70AAA7B19}"/>
    <cellStyle name="Comma 2 3 2 5 3 4" xfId="18434" xr:uid="{18B8AE61-2BE3-479D-B471-EC90D315EBA8}"/>
    <cellStyle name="Comma 2 3 2 5 4" xfId="6759" xr:uid="{69147A1A-5C99-466E-B5E7-B6784C2F51BC}"/>
    <cellStyle name="Comma 2 3 2 5 4 2" xfId="10696" xr:uid="{CD8E4421-1E9A-4C19-AC11-3EF30B2DA970}"/>
    <cellStyle name="Comma 2 3 2 5 4 2 2" xfId="24708" xr:uid="{76D2964D-5544-4447-982D-CBDD6CD310A3}"/>
    <cellStyle name="Comma 2 3 2 5 4 3" xfId="13791" xr:uid="{59A308C1-1A4F-48CF-973A-C3B5621B8785}"/>
    <cellStyle name="Comma 2 3 2 5 4 3 2" xfId="27794" xr:uid="{8052B3EE-92DE-45C8-821F-6588A908380E}"/>
    <cellStyle name="Comma 2 3 2 5 4 4" xfId="21615" xr:uid="{9D27DAB1-B981-45EB-8789-5622D7DF576A}"/>
    <cellStyle name="Comma 2 3 2 5 5" xfId="16891" xr:uid="{4D233849-B076-42F3-B1B0-27EC673AEFC0}"/>
    <cellStyle name="Comma 2 3 2 6" xfId="30" xr:uid="{13EAF433-3358-4A9D-952B-3A72D3CBF38A}"/>
    <cellStyle name="Comma 2 3 2 6 2" xfId="99" xr:uid="{A8758FD2-BDCF-4B38-8050-FD3529AD4587}"/>
    <cellStyle name="Comma 2 3 2 6 2 2" xfId="318" xr:uid="{6D1CBC83-B009-460D-9F2E-5C3C022276DB}"/>
    <cellStyle name="Comma 2 3 2 6 2 2 2" xfId="1507" xr:uid="{9070789E-EF67-464F-A2CA-E010E5CEAE42}"/>
    <cellStyle name="Comma 2 3 2 6 2 2 2 2" xfId="3789" xr:uid="{124BEE43-6BB6-4746-8388-C1F08B99E000}"/>
    <cellStyle name="Comma 2 3 2 6 2 2 2 2 2" xfId="9488" xr:uid="{7BE88ACC-6D6C-452A-8CEE-9861D5935834}"/>
    <cellStyle name="Comma 2 3 2 6 2 2 2 2 2 2" xfId="12752" xr:uid="{F05EAB3A-9A5F-44DC-8171-3C9F5544467C}"/>
    <cellStyle name="Comma 2 3 2 6 2 2 2 2 2 2 2" xfId="26763" xr:uid="{FE3779A8-EFF4-4FBE-9735-21E836AC4CC7}"/>
    <cellStyle name="Comma 2 3 2 6 2 2 2 2 2 3" xfId="15847" xr:uid="{1538F686-1328-43DB-8030-35B985C629FC}"/>
    <cellStyle name="Comma 2 3 2 6 2 2 2 2 2 3 2" xfId="29849" xr:uid="{F73C092A-9EEB-4A8B-81A1-0DCF828D2A13}"/>
    <cellStyle name="Comma 2 3 2 6 2 2 2 2 2 4" xfId="23670" xr:uid="{923858F9-32BE-4688-9953-00BC0DA25881}"/>
    <cellStyle name="Comma 2 3 2 6 2 2 2 2 3" xfId="6450" xr:uid="{61450975-078D-4FFD-8E9D-C45B95047365}"/>
    <cellStyle name="Comma 2 3 2 6 2 2 2 2 3 2" xfId="21383" xr:uid="{4D0E1361-0AAD-4CF7-B94C-455EFEC00F60}"/>
    <cellStyle name="Comma 2 3 2 6 2 2 2 2 4" xfId="18946" xr:uid="{A7C48DE0-2D1B-46A3-84B5-6BB87ADCBE46}"/>
    <cellStyle name="Comma 2 3 2 6 2 2 2 3" xfId="7487" xr:uid="{31855350-7E74-49CC-AA87-8D3F9124D46B}"/>
    <cellStyle name="Comma 2 3 2 6 2 2 2 3 2" xfId="11208" xr:uid="{04D8A393-959D-42EF-B0D5-B6E009565FB7}"/>
    <cellStyle name="Comma 2 3 2 6 2 2 2 3 2 2" xfId="25220" xr:uid="{DD56BE11-0BF7-4C29-916F-C9E7FBCD6547}"/>
    <cellStyle name="Comma 2 3 2 6 2 2 2 3 3" xfId="14303" xr:uid="{2BD60B89-947B-465A-9779-A2C31AC5B5AC}"/>
    <cellStyle name="Comma 2 3 2 6 2 2 2 3 3 2" xfId="28306" xr:uid="{8905CEE7-04F4-4C77-BA3B-75DFC9A5F5F8}"/>
    <cellStyle name="Comma 2 3 2 6 2 2 2 3 4" xfId="22127" xr:uid="{5BEA1F40-F967-4B95-AE77-F4FAD2B0947F}"/>
    <cellStyle name="Comma 2 3 2 6 2 2 2 4" xfId="5559" xr:uid="{2D9FE401-CE03-4D9E-A0A7-8BD4ABE92A88}"/>
    <cellStyle name="Comma 2 3 2 6 2 2 2 4 2" xfId="20492" xr:uid="{3E270FD5-66E1-4016-8CEC-9BB53AA504BB}"/>
    <cellStyle name="Comma 2 3 2 6 2 2 2 5" xfId="17403" xr:uid="{740B95F5-4898-4E96-A342-1D0E3117EA84}"/>
    <cellStyle name="Comma 2 3 2 6 2 2 3" xfId="2994" xr:uid="{E7FF50F7-AB2D-429B-A5A3-638B7B85DF6A}"/>
    <cellStyle name="Comma 2 3 2 6 2 2 3 2" xfId="8722" xr:uid="{21479DA7-A0EB-47E6-8FD6-1CD006FD3FEB}"/>
    <cellStyle name="Comma 2 3 2 6 2 2 3 2 2" xfId="12203" xr:uid="{DB958F9B-2534-480C-AC7A-8644450658BD}"/>
    <cellStyle name="Comma 2 3 2 6 2 2 3 2 2 2" xfId="26215" xr:uid="{6319FDFB-927A-4E7C-A9EB-CDF673E0F282}"/>
    <cellStyle name="Comma 2 3 2 6 2 2 3 2 3" xfId="15298" xr:uid="{3DC70177-34DF-4F9D-86A2-FD84572C56E6}"/>
    <cellStyle name="Comma 2 3 2 6 2 2 3 2 3 2" xfId="29301" xr:uid="{150B55FF-D857-4A14-B555-7A4C211C8C57}"/>
    <cellStyle name="Comma 2 3 2 6 2 2 3 2 4" xfId="23122" xr:uid="{E09B331E-22B7-4E2B-A632-4F098F8B8C3F}"/>
    <cellStyle name="Comma 2 3 2 6 2 2 3 3" xfId="5008" xr:uid="{6F6284A2-2529-42B6-B03E-D42DD96441F5}"/>
    <cellStyle name="Comma 2 3 2 6 2 2 3 3 2" xfId="19944" xr:uid="{C0E4C790-47CC-4A24-A945-311F6D6CCFFB}"/>
    <cellStyle name="Comma 2 3 2 6 2 2 3 4" xfId="18398" xr:uid="{8389645C-B27B-4B87-9254-CB74688024D9}"/>
    <cellStyle name="Comma 2 3 2 6 2 2 4" xfId="6718" xr:uid="{9189C722-8DD3-4F71-A0B9-09C7FE9623FF}"/>
    <cellStyle name="Comma 2 3 2 6 2 2 4 2" xfId="10660" xr:uid="{850CBD2E-7BFF-480A-B0ED-B0837C0F61B9}"/>
    <cellStyle name="Comma 2 3 2 6 2 2 4 2 2" xfId="24672" xr:uid="{263D8DB1-58EC-4C16-92CA-874E3993F8D5}"/>
    <cellStyle name="Comma 2 3 2 6 2 2 4 3" xfId="13755" xr:uid="{FDC536E3-D474-4A3B-B089-CEAC7CEC9D7E}"/>
    <cellStyle name="Comma 2 3 2 6 2 2 4 3 2" xfId="27758" xr:uid="{4098B800-2706-446A-9528-53342CC3AC1F}"/>
    <cellStyle name="Comma 2 3 2 6 2 2 4 4" xfId="21579" xr:uid="{57FF1DC7-5040-4D98-B297-810E76486395}"/>
    <cellStyle name="Comma 2 3 2 6 2 2 5" xfId="16855" xr:uid="{DA4EF7B7-92B8-4E77-AA79-00313E86ACF5}"/>
    <cellStyle name="Comma 2 3 2 6 2 3" xfId="2512" xr:uid="{0C0EB914-4903-4CA1-A87F-8A0988CA4FAD}"/>
    <cellStyle name="Comma 2 3 2 6 2 3 2" xfId="4702" xr:uid="{EC2A0866-6B8E-4F9E-884E-0C4F899C2ECF}"/>
    <cellStyle name="Comma 2 3 2 6 2 3 2 2" xfId="10348" xr:uid="{120B949F-6F5D-4AF7-92AE-82724D89DEBD}"/>
    <cellStyle name="Comma 2 3 2 6 2 3 2 2 2" xfId="13479" xr:uid="{DC362C15-35DE-441D-9471-C6FF2D64E8E4}"/>
    <cellStyle name="Comma 2 3 2 6 2 3 2 2 2 2" xfId="27490" xr:uid="{3431762C-91DC-4524-A922-21CE0942E8CA}"/>
    <cellStyle name="Comma 2 3 2 6 2 3 2 2 3" xfId="16574" xr:uid="{937DD865-9815-41CD-81C5-6F178F5B0890}"/>
    <cellStyle name="Comma 2 3 2 6 2 3 2 2 3 2" xfId="30576" xr:uid="{3F250A25-843B-4DCC-BE7A-6D8886689C88}"/>
    <cellStyle name="Comma 2 3 2 6 2 3 2 2 4" xfId="24397" xr:uid="{EF9AA8B5-DA50-46DC-AF2D-16E1A8E30576}"/>
    <cellStyle name="Comma 2 3 2 6 2 3 2 3" xfId="6286" xr:uid="{70E1B26A-0C95-40DE-8B03-BCB24FADB9C4}"/>
    <cellStyle name="Comma 2 3 2 6 2 3 2 3 2" xfId="21219" xr:uid="{E11C8ECB-6472-4EBC-9DA3-4459C804E052}"/>
    <cellStyle name="Comma 2 3 2 6 2 3 2 4" xfId="19673" xr:uid="{292B8330-B4E8-47CA-ADE8-46785543885E}"/>
    <cellStyle name="Comma 2 3 2 6 2 3 3" xfId="8366" xr:uid="{2967D0E0-FC31-4EF1-8886-F717A2762286}"/>
    <cellStyle name="Comma 2 3 2 6 2 3 3 2" xfId="11935" xr:uid="{9CE5CB10-BB91-4A01-AFE3-51C5C646E3E7}"/>
    <cellStyle name="Comma 2 3 2 6 2 3 3 2 2" xfId="25947" xr:uid="{F8874B1E-B8DE-472F-AAEF-DE2E764E36B4}"/>
    <cellStyle name="Comma 2 3 2 6 2 3 3 3" xfId="15030" xr:uid="{194B6EF6-F035-4A2E-B5AE-0830594E5EA5}"/>
    <cellStyle name="Comma 2 3 2 6 2 3 3 3 2" xfId="29033" xr:uid="{D901BB86-6DE1-49CA-B4D1-D4B1D582558E}"/>
    <cellStyle name="Comma 2 3 2 6 2 3 3 4" xfId="22854" xr:uid="{1E727609-0757-4D10-BC8E-AF2350EA95E4}"/>
    <cellStyle name="Comma 2 3 2 6 2 3 4" xfId="18130" xr:uid="{0BF08FAC-BF0E-49D9-B413-F7EC9FC540F3}"/>
    <cellStyle name="Comma 2 3 2 6 2 4" xfId="2815" xr:uid="{B530F0D0-CE05-4536-8C25-2C718C19A920}"/>
    <cellStyle name="Comma 2 3 2 6 2 4 2" xfId="8563" xr:uid="{16283187-2E05-4CC5-82C5-09ACDF0D2B8A}"/>
    <cellStyle name="Comma 2 3 2 6 2 4 2 2" xfId="12090" xr:uid="{39003A2A-9261-42B0-B92A-192106ECAA4E}"/>
    <cellStyle name="Comma 2 3 2 6 2 4 2 2 2" xfId="26102" xr:uid="{04BA624D-1C9B-4DF8-8B87-B0D3AD9B01DA}"/>
    <cellStyle name="Comma 2 3 2 6 2 4 2 3" xfId="15185" xr:uid="{4C25511E-CB0B-4302-A94D-BDB3640D481A}"/>
    <cellStyle name="Comma 2 3 2 6 2 4 2 3 2" xfId="29188" xr:uid="{0315C73A-3A81-4689-B710-ABFD96F988A7}"/>
    <cellStyle name="Comma 2 3 2 6 2 4 2 4" xfId="23009" xr:uid="{E6CE4ECD-486D-4B2A-9B45-9862743B0313}"/>
    <cellStyle name="Comma 2 3 2 6 2 4 3" xfId="4895" xr:uid="{9F1D71A5-8EF2-49C9-A09D-C0D0D9B56A1E}"/>
    <cellStyle name="Comma 2 3 2 6 2 4 3 2" xfId="19831" xr:uid="{CD7C7E4F-908E-4B91-AEB7-F829464D00F2}"/>
    <cellStyle name="Comma 2 3 2 6 2 4 4" xfId="18285" xr:uid="{AB3DEFB3-60E0-4816-9C0F-8E620F795356}"/>
    <cellStyle name="Comma 2 3 2 6 2 5" xfId="6559" xr:uid="{76FBAC04-1B02-4753-9212-91AF1E82B4C5}"/>
    <cellStyle name="Comma 2 3 2 6 2 5 2" xfId="10547" xr:uid="{F0F9E179-B23C-4F92-9B12-E999D588E209}"/>
    <cellStyle name="Comma 2 3 2 6 2 5 2 2" xfId="24559" xr:uid="{DFEEBFC8-FCA6-49CA-8B75-410946E0951E}"/>
    <cellStyle name="Comma 2 3 2 6 2 5 3" xfId="13642" xr:uid="{6D359417-6EF0-4EF2-BCBE-C4F780D1B5A9}"/>
    <cellStyle name="Comma 2 3 2 6 2 5 3 2" xfId="27645" xr:uid="{2E6EF29D-F0AB-4870-A9D5-ABF81DF9E673}"/>
    <cellStyle name="Comma 2 3 2 6 2 5 4" xfId="21466" xr:uid="{1F0C05A2-8166-4B0D-8BA1-A560220897F8}"/>
    <cellStyle name="Comma 2 3 2 6 2 6" xfId="16742" xr:uid="{214B3B3E-0CAC-4A49-8832-BEC677FE34AB}"/>
    <cellStyle name="Comma 2 3 2 6 3" xfId="292" xr:uid="{815BD1CF-01D3-44C7-996D-913F10ABC9C7}"/>
    <cellStyle name="Comma 2 3 2 6 3 2" xfId="1014" xr:uid="{3F76F759-51AD-46F1-B74B-A2FF23C1BFB4}"/>
    <cellStyle name="Comma 2 3 2 6 3 2 2" xfId="3337" xr:uid="{05F5816A-9210-4843-AC6F-7701BCC8084E}"/>
    <cellStyle name="Comma 2 3 2 6 3 2 2 2" xfId="9037" xr:uid="{343E12B1-4AF2-4EC2-BDA9-A0D817497DEF}"/>
    <cellStyle name="Comma 2 3 2 6 3 2 2 2 2" xfId="12426" xr:uid="{7F4C40A6-C44B-4E72-86B9-45812CDF9030}"/>
    <cellStyle name="Comma 2 3 2 6 3 2 2 2 2 2" xfId="26438" xr:uid="{4A0F1D66-A2A9-4B1D-BB9D-E50C3A31F1C8}"/>
    <cellStyle name="Comma 2 3 2 6 3 2 2 2 3" xfId="15521" xr:uid="{75DCB9C2-F536-47B4-9D2C-54806C0C7185}"/>
    <cellStyle name="Comma 2 3 2 6 3 2 2 2 3 2" xfId="29524" xr:uid="{447F83A0-BB19-4DE6-9DD6-A8E63FB12BF9}"/>
    <cellStyle name="Comma 2 3 2 6 3 2 2 2 4" xfId="23345" xr:uid="{5A82432B-5F11-4588-8BE1-531A72789AE1}"/>
    <cellStyle name="Comma 2 3 2 6 3 2 2 3" xfId="5234" xr:uid="{A60C9E78-7BF9-4719-9859-3F69A18AF393}"/>
    <cellStyle name="Comma 2 3 2 6 3 2 2 3 2" xfId="20167" xr:uid="{7054097B-1F7A-4558-BF56-3B69B41D617A}"/>
    <cellStyle name="Comma 2 3 2 6 3 2 2 4" xfId="18621" xr:uid="{9E3F1AB6-ECB0-43D0-A61D-CCD4B0811954}"/>
    <cellStyle name="Comma 2 3 2 6 3 2 3" xfId="7036" xr:uid="{F2F3D760-E73E-43CC-878A-3FC78A4EAD3B}"/>
    <cellStyle name="Comma 2 3 2 6 3 2 3 2" xfId="10883" xr:uid="{597A7E71-2A9B-4AAD-8213-17D36CCE6E0F}"/>
    <cellStyle name="Comma 2 3 2 6 3 2 3 2 2" xfId="24895" xr:uid="{ECCFCE70-6AB2-404E-BEE8-8840B654B36C}"/>
    <cellStyle name="Comma 2 3 2 6 3 2 3 3" xfId="13978" xr:uid="{7FC211BF-D966-471B-A22F-600ABF986F3E}"/>
    <cellStyle name="Comma 2 3 2 6 3 2 3 3 2" xfId="27981" xr:uid="{FC7E3E56-7BC8-4AC3-A899-5237E6A8E73E}"/>
    <cellStyle name="Comma 2 3 2 6 3 2 3 4" xfId="21802" xr:uid="{D7A5BA1D-D494-4076-A5CB-8641210D37AF}"/>
    <cellStyle name="Comma 2 3 2 6 3 2 4" xfId="17078" xr:uid="{97EF2C4A-3377-4BDC-813B-CC1F3DBDC3F5}"/>
    <cellStyle name="Comma 2 3 2 6 3 3" xfId="2968" xr:uid="{A608990D-CE4F-4D83-9C1E-E32157E84405}"/>
    <cellStyle name="Comma 2 3 2 6 3 3 2" xfId="8696" xr:uid="{7C5CB4DE-66D4-4214-907D-023E3C5B73A8}"/>
    <cellStyle name="Comma 2 3 2 6 3 3 2 2" xfId="12178" xr:uid="{56281625-BD28-40FD-B54A-703AE537B4B5}"/>
    <cellStyle name="Comma 2 3 2 6 3 3 2 2 2" xfId="26190" xr:uid="{A5117AF7-71FD-41FA-A680-5EAED16287F1}"/>
    <cellStyle name="Comma 2 3 2 6 3 3 2 3" xfId="15273" xr:uid="{6709EC10-2B48-4427-8D0A-9A1FD722C14E}"/>
    <cellStyle name="Comma 2 3 2 6 3 3 2 3 2" xfId="29276" xr:uid="{8DDC55FB-8B6E-4FC7-8BD1-FE908D04206D}"/>
    <cellStyle name="Comma 2 3 2 6 3 3 2 4" xfId="23097" xr:uid="{A961DFB4-C4CE-418A-AB5F-C47423BDE9B8}"/>
    <cellStyle name="Comma 2 3 2 6 3 3 3" xfId="4983" xr:uid="{C8F0EAA3-FCB0-4B8F-A605-A68F921FD20C}"/>
    <cellStyle name="Comma 2 3 2 6 3 3 3 2" xfId="19919" xr:uid="{9B5E1DDF-962C-4A2B-A9F0-55AC12D8ABCC}"/>
    <cellStyle name="Comma 2 3 2 6 3 3 4" xfId="18373" xr:uid="{705DE969-AA35-480E-8DE8-EFF9547AE06D}"/>
    <cellStyle name="Comma 2 3 2 6 3 4" xfId="6692" xr:uid="{9F9CEB85-01AD-4716-B2C6-D8E422D79C17}"/>
    <cellStyle name="Comma 2 3 2 6 3 4 2" xfId="10635" xr:uid="{F2CE358C-5DD1-4A90-81D0-7FCDAB5C985B}"/>
    <cellStyle name="Comma 2 3 2 6 3 4 2 2" xfId="24647" xr:uid="{94372A42-72FC-497A-968C-29400A1872CE}"/>
    <cellStyle name="Comma 2 3 2 6 3 4 3" xfId="13730" xr:uid="{1E159722-5A08-45DC-BF95-63032FE34355}"/>
    <cellStyle name="Comma 2 3 2 6 3 4 3 2" xfId="27733" xr:uid="{959BA637-9182-487C-9EF4-E94A92BA1815}"/>
    <cellStyle name="Comma 2 3 2 6 3 4 4" xfId="21554" xr:uid="{3C6248E9-0ED5-43E1-8FE3-C982FE724750}"/>
    <cellStyle name="Comma 2 3 2 6 3 5" xfId="16830" xr:uid="{D860BAAD-D615-4650-931D-42656BBE1DA8}"/>
    <cellStyle name="Comma 2 3 2 6 4" xfId="2120" xr:uid="{C8139418-035A-47D5-AB60-90E430ECC6A3}"/>
    <cellStyle name="Comma 2 3 2 6 4 2" xfId="4342" xr:uid="{381E2BA0-ECA0-4988-A98C-17A4A1BDB7D3}"/>
    <cellStyle name="Comma 2 3 2 6 4 2 2" xfId="9988" xr:uid="{3A6BD056-F874-4C88-BD2F-3F44ADA169B1}"/>
    <cellStyle name="Comma 2 3 2 6 4 2 2 2" xfId="13238" xr:uid="{A7560677-8E89-4A72-9D6F-332BBDD40E5D}"/>
    <cellStyle name="Comma 2 3 2 6 4 2 2 2 2" xfId="27249" xr:uid="{28B0F1B0-7099-42F5-B581-48385C471266}"/>
    <cellStyle name="Comma 2 3 2 6 4 2 2 3" xfId="16333" xr:uid="{9EA4D186-1AF9-4355-A30D-391B80F0F514}"/>
    <cellStyle name="Comma 2 3 2 6 4 2 2 3 2" xfId="30335" xr:uid="{358720E2-25F9-4980-BEBE-0D21625FF92B}"/>
    <cellStyle name="Comma 2 3 2 6 4 2 2 4" xfId="24156" xr:uid="{1956E0CE-96A6-45AA-AF6A-5FD7D0B37800}"/>
    <cellStyle name="Comma 2 3 2 6 4 2 3" xfId="6045" xr:uid="{2CB50EAB-5E9D-46CB-96C1-2D63CDDF4153}"/>
    <cellStyle name="Comma 2 3 2 6 4 2 3 2" xfId="20978" xr:uid="{E4BD348C-0564-4C72-9594-FC8601E6456D}"/>
    <cellStyle name="Comma 2 3 2 6 4 2 4" xfId="19432" xr:uid="{F53A5A2A-693C-4575-B210-FC2F9909B613}"/>
    <cellStyle name="Comma 2 3 2 6 4 3" xfId="7987" xr:uid="{04F3A3FC-000A-4FEF-ACFD-3E2256CB22D3}"/>
    <cellStyle name="Comma 2 3 2 6 4 3 2" xfId="11694" xr:uid="{889E8D35-E873-4571-831D-EDB3470A8A55}"/>
    <cellStyle name="Comma 2 3 2 6 4 3 2 2" xfId="25706" xr:uid="{F50BB0D2-3E3D-4D53-86EC-34AFAE2F9924}"/>
    <cellStyle name="Comma 2 3 2 6 4 3 3" xfId="14789" xr:uid="{4118C3DB-3DFB-4162-9F63-8E5E2DE2522B}"/>
    <cellStyle name="Comma 2 3 2 6 4 3 3 2" xfId="28792" xr:uid="{1B850758-2923-435B-81DB-E491E05A5528}"/>
    <cellStyle name="Comma 2 3 2 6 4 3 4" xfId="22613" xr:uid="{22A23EC7-F61C-46C8-A3E3-056AD449B3CD}"/>
    <cellStyle name="Comma 2 3 2 6 4 4" xfId="17889" xr:uid="{C2FF38BA-5F52-4B8D-9183-F356FA90F24B}"/>
    <cellStyle name="Comma 2 3 2 6 5" xfId="2777" xr:uid="{4AE86F9A-4153-43B3-9BD9-0E09A2C94658}"/>
    <cellStyle name="Comma 2 3 2 6 5 2" xfId="8527" xr:uid="{D007DE72-7ED9-4D58-8813-B942C6BC202C}"/>
    <cellStyle name="Comma 2 3 2 6 5 2 2" xfId="12065" xr:uid="{704050F2-0F80-4BE2-AF48-921DDAABC31E}"/>
    <cellStyle name="Comma 2 3 2 6 5 2 2 2" xfId="26077" xr:uid="{1CD41DFB-DB9A-4585-BA15-4BCDDEF6321A}"/>
    <cellStyle name="Comma 2 3 2 6 5 2 3" xfId="15160" xr:uid="{DF868FD6-ABB5-4F10-A030-A84654EF0E77}"/>
    <cellStyle name="Comma 2 3 2 6 5 2 3 2" xfId="29163" xr:uid="{AA85F2D4-EC57-417C-92EF-302B30AE4843}"/>
    <cellStyle name="Comma 2 3 2 6 5 2 4" xfId="22984" xr:uid="{58B975FF-CC9F-4155-B656-C76C630A4CD3}"/>
    <cellStyle name="Comma 2 3 2 6 5 3" xfId="4870" xr:uid="{F271A92B-D5DB-4499-81DF-DA7CDDC8BDF1}"/>
    <cellStyle name="Comma 2 3 2 6 5 3 2" xfId="19806" xr:uid="{0FA02B3F-3995-49E0-A68D-47C25C40423B}"/>
    <cellStyle name="Comma 2 3 2 6 5 4" xfId="18260" xr:uid="{9B56C75E-BF36-4AF3-AE8E-3523921474F8}"/>
    <cellStyle name="Comma 2 3 2 6 6" xfId="6512" xr:uid="{94C76B6E-A31D-4E09-A526-7F8D88E6F3DA}"/>
    <cellStyle name="Comma 2 3 2 6 6 2" xfId="10522" xr:uid="{4D10468A-A8F8-452B-8922-102732468248}"/>
    <cellStyle name="Comma 2 3 2 6 6 2 2" xfId="24534" xr:uid="{8697B9C8-DCD0-4AE7-BB56-F9AE967A5399}"/>
    <cellStyle name="Comma 2 3 2 6 6 3" xfId="13617" xr:uid="{CB69B47D-5610-43BB-A1E3-3BBA516FE242}"/>
    <cellStyle name="Comma 2 3 2 6 6 3 2" xfId="27620" xr:uid="{4B3CDEFD-6616-4BE1-ACCF-6392E1089BAF}"/>
    <cellStyle name="Comma 2 3 2 6 6 4" xfId="21441" xr:uid="{77F4650B-E914-40A7-8042-30344F421276}"/>
    <cellStyle name="Comma 2 3 2 6 7" xfId="16717" xr:uid="{6E25F692-E189-47C6-9772-D040069E6FEF}"/>
    <cellStyle name="Comma 2 3 2 7" xfId="2906" xr:uid="{D0D29719-6D89-46E9-8788-C8BA207823D6}"/>
    <cellStyle name="Comma 2 3 2 7 2" xfId="8649" xr:uid="{E952E1E3-FD14-4B59-A296-7D7ED10198F9}"/>
    <cellStyle name="Comma 2 3 2 7 2 2" xfId="12138" xr:uid="{24D951F2-0C75-4FAB-B9F1-1D9A606CA723}"/>
    <cellStyle name="Comma 2 3 2 7 2 2 2" xfId="26150" xr:uid="{4D0C71CB-0CB3-4AB5-BC38-74B0720275AF}"/>
    <cellStyle name="Comma 2 3 2 7 2 3" xfId="15233" xr:uid="{D9E329A1-26E3-4FA4-8DA0-97C928016F7F}"/>
    <cellStyle name="Comma 2 3 2 7 2 3 2" xfId="29236" xr:uid="{F0F8D71A-6F6F-4D5A-9DD3-B438A1FAE49C}"/>
    <cellStyle name="Comma 2 3 2 7 2 4" xfId="23057" xr:uid="{ECC8B592-BC5D-40F0-84C9-6A3263B7AC30}"/>
    <cellStyle name="Comma 2 3 2 7 3" xfId="4943" xr:uid="{D5F9F381-1B43-49FF-9A68-F5AF728B4C6D}"/>
    <cellStyle name="Comma 2 3 2 7 3 2" xfId="19879" xr:uid="{68E39C69-024D-445E-86BD-43D2DE49B914}"/>
    <cellStyle name="Comma 2 3 2 7 4" xfId="18333" xr:uid="{52504768-09BA-4506-9CFF-F0C713EF4586}"/>
    <cellStyle name="Comma 2 3 2 8" xfId="6645" xr:uid="{35FDE266-ACB9-4A66-BF3E-89EAE65554DC}"/>
    <cellStyle name="Comma 2 3 2 8 2" xfId="10595" xr:uid="{07906F75-9F34-4D8A-963B-7B89E168A6D3}"/>
    <cellStyle name="Comma 2 3 2 8 2 2" xfId="24607" xr:uid="{43A4E10F-42E3-4784-9756-4E0372B9C3C3}"/>
    <cellStyle name="Comma 2 3 2 8 3" xfId="13690" xr:uid="{A1881943-658E-4A50-8874-1B63A5590BFC}"/>
    <cellStyle name="Comma 2 3 2 8 3 2" xfId="27693" xr:uid="{E06FDB59-4633-4CDD-B31B-215A2FFA0DEC}"/>
    <cellStyle name="Comma 2 3 2 8 4" xfId="21514" xr:uid="{B95C8D66-ACE6-4ED6-8D84-05BA9EAAF872}"/>
    <cellStyle name="Comma 2 3 2 9" xfId="16790" xr:uid="{D8F222CA-99A4-4D97-9FA8-2B7067DEAB40}"/>
    <cellStyle name="Comma 2 3 3" xfId="198" xr:uid="{E4B9CFBD-1293-439F-B4BB-D6A42B9ED61E}"/>
    <cellStyle name="Comma 2 3 3 2" xfId="754" xr:uid="{7E65944D-81A5-4225-B26D-FD17C422C3D9}"/>
    <cellStyle name="Comma 2 3 3 2 2" xfId="1563" xr:uid="{9D89D282-B1BE-49F8-8D82-639C5D7D7F42}"/>
    <cellStyle name="Comma 2 3 3 2 2 2" xfId="3845" xr:uid="{2EE16CF6-8CCE-43D5-B48F-C0B602C4E0A2}"/>
    <cellStyle name="Comma 2 3 3 2 2 2 2" xfId="9544" xr:uid="{1E5B321E-5BC1-47FA-B8D7-4A4D78680D5F}"/>
    <cellStyle name="Comma 2 3 3 2 2 2 2 2" xfId="12805" xr:uid="{996A2FCE-D785-42F0-ABEE-397EBBE08F8E}"/>
    <cellStyle name="Comma 2 3 3 2 2 2 2 2 2" xfId="26816" xr:uid="{79FA788A-B997-4A36-9363-ED2A66744684}"/>
    <cellStyle name="Comma 2 3 3 2 2 2 2 3" xfId="15900" xr:uid="{22B361DC-3846-43CA-8E2F-73256A0A3026}"/>
    <cellStyle name="Comma 2 3 3 2 2 2 2 3 2" xfId="29902" xr:uid="{637CDC02-612D-411D-B705-27DB5FFF48E1}"/>
    <cellStyle name="Comma 2 3 3 2 2 2 2 4" xfId="23723" xr:uid="{C7740720-0D1A-4AB8-B3E5-E79F72AFDEAE}"/>
    <cellStyle name="Comma 2 3 3 2 2 2 3" xfId="5612" xr:uid="{2889E534-863C-438F-9B4E-4501EB3161E8}"/>
    <cellStyle name="Comma 2 3 3 2 2 2 3 2" xfId="20545" xr:uid="{761EE74D-89E3-41EE-A558-1A5B69C661AF}"/>
    <cellStyle name="Comma 2 3 3 2 2 2 4" xfId="18999" xr:uid="{9374A776-5DF4-489E-9ABF-0386A2AB40C4}"/>
    <cellStyle name="Comma 2 3 3 2 2 3" xfId="7543" xr:uid="{D90980D7-D0C1-48F4-BD2F-C55B050E1112}"/>
    <cellStyle name="Comma 2 3 3 2 2 3 2" xfId="11261" xr:uid="{9E01C4A0-A3EF-4CD4-955C-CBC9D5F64087}"/>
    <cellStyle name="Comma 2 3 3 2 2 3 2 2" xfId="25273" xr:uid="{4AA720DC-167D-46AC-A164-E3F8E0FA07B9}"/>
    <cellStyle name="Comma 2 3 3 2 2 3 3" xfId="14356" xr:uid="{A8DAE822-69A2-4935-B0BB-71FD4EE26F37}"/>
    <cellStyle name="Comma 2 3 3 2 2 3 3 2" xfId="28359" xr:uid="{25B585DC-78DC-4E8D-BAA5-D2FF3B5F08B6}"/>
    <cellStyle name="Comma 2 3 3 2 2 3 4" xfId="22180" xr:uid="{D86E8D44-DD74-4B47-9476-FE6C45BC629D}"/>
    <cellStyle name="Comma 2 3 3 2 2 4" xfId="17456" xr:uid="{F5655202-1DD6-44A3-8301-70A97363E0C7}"/>
    <cellStyle name="Comma 2 3 3 2 3" xfId="2534" xr:uid="{E81B2FA4-FABC-44C0-806F-E754E374483B}"/>
    <cellStyle name="Comma 2 3 3 2 3 2" xfId="4724" xr:uid="{24D51EC3-84AE-43BF-9696-3271FFA1424D}"/>
    <cellStyle name="Comma 2 3 3 2 3 2 2" xfId="10370" xr:uid="{FF0493EB-1B49-4143-B23E-4EBBF5B83DD3}"/>
    <cellStyle name="Comma 2 3 3 2 3 2 2 2" xfId="13498" xr:uid="{2A8E75D3-AF8E-46E6-94C3-A5C9CD29EB68}"/>
    <cellStyle name="Comma 2 3 3 2 3 2 2 2 2" xfId="27509" xr:uid="{CADC93A4-5A7A-4E1C-99B1-ED8DC4DE9311}"/>
    <cellStyle name="Comma 2 3 3 2 3 2 2 3" xfId="16593" xr:uid="{DF9D9C98-D8E9-4D13-B6DA-9EE10B06FA73}"/>
    <cellStyle name="Comma 2 3 3 2 3 2 2 3 2" xfId="30595" xr:uid="{BDC06268-3355-476B-B428-DA4E5A2C0024}"/>
    <cellStyle name="Comma 2 3 3 2 3 2 2 4" xfId="24416" xr:uid="{D8B9FEDA-3F57-444C-9AA6-DE75F64B5FBD}"/>
    <cellStyle name="Comma 2 3 3 2 3 2 3" xfId="6305" xr:uid="{040ACC0F-062B-438E-8778-8E7C6AAE5039}"/>
    <cellStyle name="Comma 2 3 3 2 3 2 3 2" xfId="21238" xr:uid="{4CC59120-5F6C-411B-B234-198BB5D02A5B}"/>
    <cellStyle name="Comma 2 3 3 2 3 2 4" xfId="19692" xr:uid="{A331339D-26A4-4E07-B16D-ABD7322D2427}"/>
    <cellStyle name="Comma 2 3 3 2 3 3" xfId="8388" xr:uid="{96BF0B8E-CA3E-4120-8E04-8108B7F75831}"/>
    <cellStyle name="Comma 2 3 3 2 3 3 2" xfId="11954" xr:uid="{46184E39-0FC6-4FA8-8E86-5ADA8809881B}"/>
    <cellStyle name="Comma 2 3 3 2 3 3 2 2" xfId="25966" xr:uid="{F52EF1F5-8A25-4CB0-A273-6A4C4A82A5D2}"/>
    <cellStyle name="Comma 2 3 3 2 3 3 3" xfId="15049" xr:uid="{F8E8E847-29E6-4134-9AC8-4A09A1F1E3AA}"/>
    <cellStyle name="Comma 2 3 3 2 3 3 3 2" xfId="29052" xr:uid="{BC6A6502-6F39-40C7-BB1F-2C7F79549E5E}"/>
    <cellStyle name="Comma 2 3 3 2 3 3 4" xfId="22873" xr:uid="{D60F8CBB-0558-46E4-BECA-94020380C88E}"/>
    <cellStyle name="Comma 2 3 3 2 3 4" xfId="18149" xr:uid="{9FDA7BE0-4D95-4279-AE24-26DBBBA5FCFD}"/>
    <cellStyle name="Comma 2 3 3 2 4" xfId="3238" xr:uid="{15ED0897-62D0-4187-9E09-AD6D048A581F}"/>
    <cellStyle name="Comma 2 3 3 2 4 2" xfId="8938" xr:uid="{0A9A6A33-CEE8-4517-AA8E-191E3D115AE7}"/>
    <cellStyle name="Comma 2 3 3 2 4 2 2" xfId="12348" xr:uid="{12C76DF5-FEF8-4AC3-A298-60413673E430}"/>
    <cellStyle name="Comma 2 3 3 2 4 2 2 2" xfId="26360" xr:uid="{3EE33DED-0A35-429C-B11B-18C9FD254C87}"/>
    <cellStyle name="Comma 2 3 3 2 4 2 3" xfId="15443" xr:uid="{E3BCC42C-8D93-4A76-B982-D5487F6F1F98}"/>
    <cellStyle name="Comma 2 3 3 2 4 2 3 2" xfId="29446" xr:uid="{69246A55-0763-4CB4-BC83-8B7A138F02A1}"/>
    <cellStyle name="Comma 2 3 3 2 4 2 4" xfId="23267" xr:uid="{1F568B14-2C16-44AC-8296-87CB1A2D5C66}"/>
    <cellStyle name="Comma 2 3 3 2 4 3" xfId="5156" xr:uid="{015D951F-7EA5-420A-B95C-0EA13614DA7C}"/>
    <cellStyle name="Comma 2 3 3 2 4 3 2" xfId="20089" xr:uid="{6FA4DFB2-2A50-4950-A1C8-51701459CF9E}"/>
    <cellStyle name="Comma 2 3 3 2 4 4" xfId="18543" xr:uid="{320BD22D-A3FD-4A77-A320-039CA3D7E088}"/>
    <cellStyle name="Comma 2 3 3 2 5" xfId="6936" xr:uid="{1B5778C3-3FF5-4B69-8446-011ECB4FE14B}"/>
    <cellStyle name="Comma 2 3 3 2 5 2" xfId="10805" xr:uid="{18AE0477-3D23-44E2-9162-AA1D2D4A6A6E}"/>
    <cellStyle name="Comma 2 3 3 2 5 2 2" xfId="24817" xr:uid="{3B8ADB59-1852-4047-BC9A-31FBB2A0C20B}"/>
    <cellStyle name="Comma 2 3 3 2 5 3" xfId="13900" xr:uid="{9A5723DC-F284-4714-91BA-444738C74090}"/>
    <cellStyle name="Comma 2 3 3 2 5 3 2" xfId="27903" xr:uid="{CB696BC9-FA90-43FF-9ED2-21B4A8A8F716}"/>
    <cellStyle name="Comma 2 3 3 2 5 4" xfId="21724" xr:uid="{46659A23-AD60-4615-8AD8-37F5F1D70165}"/>
    <cellStyle name="Comma 2 3 3 2 6" xfId="17000" xr:uid="{75191991-2F6A-44B6-B60E-5B21FD787CC8}"/>
    <cellStyle name="Comma 2 3 3 3" xfId="1397" xr:uid="{9547D21B-572A-49A1-B333-D4949B689CD4}"/>
    <cellStyle name="Comma 2 3 3 3 2" xfId="2402" xr:uid="{5CDEA910-3077-486A-95D2-B6356DEF21CA}"/>
    <cellStyle name="Comma 2 3 3 3 2 2" xfId="4592" xr:uid="{C178088B-355B-48CA-B5D4-472710EC69FE}"/>
    <cellStyle name="Comma 2 3 3 3 2 2 2" xfId="10238" xr:uid="{470C7A09-465E-4B17-8058-79EA4DA6B563}"/>
    <cellStyle name="Comma 2 3 3 3 2 2 2 2" xfId="13400" xr:uid="{35F81C8C-4F3B-46AF-AAA9-430BC36371B9}"/>
    <cellStyle name="Comma 2 3 3 3 2 2 2 2 2" xfId="27411" xr:uid="{B50C59C2-ACCB-4F10-AE22-9587DAC87734}"/>
    <cellStyle name="Comma 2 3 3 3 2 2 2 3" xfId="16495" xr:uid="{DEC0F943-AC13-4057-9433-4D4D1B46AB73}"/>
    <cellStyle name="Comma 2 3 3 3 2 2 2 3 2" xfId="30497" xr:uid="{BDC6DCD7-F8C9-4D91-909E-F1B759C87427}"/>
    <cellStyle name="Comma 2 3 3 3 2 2 2 4" xfId="24318" xr:uid="{A7A069CD-68D2-4CB2-80A7-ED33BC856E46}"/>
    <cellStyle name="Comma 2 3 3 3 2 2 3" xfId="6207" xr:uid="{7BBDAD5F-145A-4204-873F-CCA4B24B3481}"/>
    <cellStyle name="Comma 2 3 3 3 2 2 3 2" xfId="21140" xr:uid="{4D4EAAE7-3034-48DD-9C80-5C8CD0D6BA78}"/>
    <cellStyle name="Comma 2 3 3 3 2 2 4" xfId="19594" xr:uid="{067ADC15-4E6B-4480-8AAE-0B0B6CE85EB1}"/>
    <cellStyle name="Comma 2 3 3 3 2 3" xfId="8256" xr:uid="{CB5BFE9E-24CA-40E7-8B44-D4823972AAC4}"/>
    <cellStyle name="Comma 2 3 3 3 2 3 2" xfId="11856" xr:uid="{52B96102-5862-4C36-9A79-9B4DCB61868E}"/>
    <cellStyle name="Comma 2 3 3 3 2 3 2 2" xfId="25868" xr:uid="{AD9F393A-B1EE-4AA6-980D-C49562FDAA12}"/>
    <cellStyle name="Comma 2 3 3 3 2 3 3" xfId="14951" xr:uid="{1E403B1F-B9B0-4C68-A1C5-2E4BB5A3538F}"/>
    <cellStyle name="Comma 2 3 3 3 2 3 3 2" xfId="28954" xr:uid="{B43E099E-10C2-42D1-AF9B-2E6C31FE4509}"/>
    <cellStyle name="Comma 2 3 3 3 2 3 4" xfId="22775" xr:uid="{690DAC47-9589-4430-BEDC-C0F6294EC559}"/>
    <cellStyle name="Comma 2 3 3 3 2 4" xfId="18051" xr:uid="{B1A1B64A-52DC-4534-8418-3C06CE455995}"/>
    <cellStyle name="Comma 2 3 3 3 3" xfId="3679" xr:uid="{D96B58D2-E673-4CE4-9B0B-323A109A3412}"/>
    <cellStyle name="Comma 2 3 3 3 3 2" xfId="9378" xr:uid="{3A092869-464F-44B6-BB25-98BCF2D41A39}"/>
    <cellStyle name="Comma 2 3 3 3 3 2 2" xfId="12672" xr:uid="{F1CF13A6-21F4-467C-A946-AD3897A7611C}"/>
    <cellStyle name="Comma 2 3 3 3 3 2 2 2" xfId="26684" xr:uid="{EA9E73EF-C100-4EB1-9712-91C26B6611C1}"/>
    <cellStyle name="Comma 2 3 3 3 3 2 3" xfId="15767" xr:uid="{E028B18C-0078-4996-9FFB-2384DEA4A5A1}"/>
    <cellStyle name="Comma 2 3 3 3 3 2 3 2" xfId="29770" xr:uid="{DB43832F-6D37-4542-959B-A551C1446AC6}"/>
    <cellStyle name="Comma 2 3 3 3 3 2 4" xfId="23591" xr:uid="{E60DC325-47BC-444B-A469-C9F5C9825B2C}"/>
    <cellStyle name="Comma 2 3 3 3 3 3" xfId="5480" xr:uid="{DAB99250-A246-4186-9B87-EC5FC636F84D}"/>
    <cellStyle name="Comma 2 3 3 3 3 3 2" xfId="20413" xr:uid="{7306A612-DCA9-4939-8D5E-FC725D5E3B7B}"/>
    <cellStyle name="Comma 2 3 3 3 3 4" xfId="18867" xr:uid="{1767B16D-B906-45BF-872A-87E61813F21B}"/>
    <cellStyle name="Comma 2 3 3 3 4" xfId="7377" xr:uid="{DFD53C53-4629-4542-BE38-C84B9FFD2AB5}"/>
    <cellStyle name="Comma 2 3 3 3 4 2" xfId="11129" xr:uid="{9A2179D5-5A73-4A25-B442-260E971642B0}"/>
    <cellStyle name="Comma 2 3 3 3 4 2 2" xfId="25141" xr:uid="{0468620A-17DD-4776-8FBD-D09FF1186762}"/>
    <cellStyle name="Comma 2 3 3 3 4 3" xfId="14224" xr:uid="{E0B923E5-BA39-4D2B-826C-B7494BC55638}"/>
    <cellStyle name="Comma 2 3 3 3 4 3 2" xfId="28227" xr:uid="{B6D44AF6-159A-4036-A741-0DAE98ABAF60}"/>
    <cellStyle name="Comma 2 3 3 3 4 4" xfId="22048" xr:uid="{9164B811-67B4-4A32-A06B-D6E594C6D15F}"/>
    <cellStyle name="Comma 2 3 3 3 5" xfId="17324" xr:uid="{DFDD930F-86D2-4C62-91DF-3AE7325EBFC1}"/>
    <cellStyle name="Comma 2 3 3 4" xfId="1109" xr:uid="{0413755A-35F1-4CC8-8B53-49B5082DE6E5}"/>
    <cellStyle name="Comma 2 3 3 4 2" xfId="3421" xr:uid="{DBCEE669-FE09-4821-AEA4-5B880D9ECDE9}"/>
    <cellStyle name="Comma 2 3 3 4 2 2" xfId="9121" xr:uid="{B33D1629-EDE0-45C9-BD54-50537A2873E1}"/>
    <cellStyle name="Comma 2 3 3 4 2 2 2" xfId="12479" xr:uid="{7FD5A7C3-A106-41B2-893F-8E98A9A1A930}"/>
    <cellStyle name="Comma 2 3 3 4 2 2 2 2" xfId="26491" xr:uid="{C6F5BE89-EAB0-4625-BE75-FE933F5AA0F8}"/>
    <cellStyle name="Comma 2 3 3 4 2 2 3" xfId="15574" xr:uid="{21B93EEB-D7D9-474F-927A-39F016680AC0}"/>
    <cellStyle name="Comma 2 3 3 4 2 2 3 2" xfId="29577" xr:uid="{C757CBAB-8E77-4A22-9318-D278EBCEE073}"/>
    <cellStyle name="Comma 2 3 3 4 2 2 4" xfId="23398" xr:uid="{E80627C3-CD0D-4294-8D0E-4E87B5CB161D}"/>
    <cellStyle name="Comma 2 3 3 4 2 3" xfId="5287" xr:uid="{04B4DE58-F742-4124-8D12-4A78A3750C04}"/>
    <cellStyle name="Comma 2 3 3 4 2 3 2" xfId="20220" xr:uid="{2CD2A4DD-0448-4556-B6A5-D340EC34AA5E}"/>
    <cellStyle name="Comma 2 3 3 4 2 4" xfId="18674" xr:uid="{C1396468-43CD-4CE3-9D44-C1B07C15378D}"/>
    <cellStyle name="Comma 2 3 3 4 3" xfId="7120" xr:uid="{7C23F086-07B5-4FA8-A1A5-ABB1F1B1ECF7}"/>
    <cellStyle name="Comma 2 3 3 4 3 2" xfId="10936" xr:uid="{E711FACE-8D68-466E-A6EC-91C8D185FF73}"/>
    <cellStyle name="Comma 2 3 3 4 3 2 2" xfId="24948" xr:uid="{FD988A63-1F44-42A5-AA54-A5F757682920}"/>
    <cellStyle name="Comma 2 3 3 4 3 3" xfId="14031" xr:uid="{D2293443-ED7A-4A17-8D8C-F2FF79142E1D}"/>
    <cellStyle name="Comma 2 3 3 4 3 3 2" xfId="28034" xr:uid="{F8BBD7C7-56EB-4087-9DE2-746A5DC03178}"/>
    <cellStyle name="Comma 2 3 3 4 3 4" xfId="21855" xr:uid="{F240E933-B677-4129-A65E-6B3D3665A63F}"/>
    <cellStyle name="Comma 2 3 3 4 4" xfId="17131" xr:uid="{E60CB63D-6B9C-4547-9EDC-182DAE77B3B9}"/>
    <cellStyle name="Comma 2 3 3 5" xfId="2224" xr:uid="{637ED034-EE53-45B3-AFB9-523B941BDCBA}"/>
    <cellStyle name="Comma 2 3 3 5 2" xfId="4416" xr:uid="{115CE39C-3F7C-4969-A9A3-F86DBA6D5459}"/>
    <cellStyle name="Comma 2 3 3 5 2 2" xfId="10062" xr:uid="{59DBBC2A-D3D1-4591-9114-D1DDA0FC5E1B}"/>
    <cellStyle name="Comma 2 3 3 5 2 2 2" xfId="13282" xr:uid="{E79F91B1-48B9-4CF6-80CD-68235B1EDAF7}"/>
    <cellStyle name="Comma 2 3 3 5 2 2 2 2" xfId="27293" xr:uid="{9CC09332-7F8E-4A87-BA35-5A41A2D7E482}"/>
    <cellStyle name="Comma 2 3 3 5 2 2 3" xfId="16377" xr:uid="{9A3EA5E1-FD13-44F7-820E-3C6F24338875}"/>
    <cellStyle name="Comma 2 3 3 5 2 2 3 2" xfId="30379" xr:uid="{E89B40A8-1EE7-4E42-9FEF-E9DFFB37B9AD}"/>
    <cellStyle name="Comma 2 3 3 5 2 2 4" xfId="24200" xr:uid="{F0F7CFC7-2783-448C-BADB-90E2CF154742}"/>
    <cellStyle name="Comma 2 3 3 5 2 3" xfId="6089" xr:uid="{5FE9FDDA-9F99-4F59-A08C-27225641B571}"/>
    <cellStyle name="Comma 2 3 3 5 2 3 2" xfId="21022" xr:uid="{1A5870E1-85F2-4D42-BBA5-AC53E00A95DE}"/>
    <cellStyle name="Comma 2 3 3 5 2 4" xfId="19476" xr:uid="{BA5C7200-7EE3-491E-812A-C13CA68115A8}"/>
    <cellStyle name="Comma 2 3 3 5 3" xfId="8080" xr:uid="{A4C5E604-3C40-4987-A279-5DDECB78F8F1}"/>
    <cellStyle name="Comma 2 3 3 5 3 2" xfId="11738" xr:uid="{54FB592E-184C-4533-9A8A-A3B960C12FD4}"/>
    <cellStyle name="Comma 2 3 3 5 3 2 2" xfId="25750" xr:uid="{F370CB10-679D-46FA-AE3C-2DDE7650990F}"/>
    <cellStyle name="Comma 2 3 3 5 3 3" xfId="14833" xr:uid="{26505D1F-C4E2-4680-A027-272DC1C8AC35}"/>
    <cellStyle name="Comma 2 3 3 5 3 3 2" xfId="28836" xr:uid="{FE050556-96CC-494D-9637-3248020C87DC}"/>
    <cellStyle name="Comma 2 3 3 5 3 4" xfId="22657" xr:uid="{62925B23-5E1F-4233-8E64-E84500638B82}"/>
    <cellStyle name="Comma 2 3 3 5 4" xfId="17933" xr:uid="{D7D863A8-064D-472A-9F87-94DBE2FC4A07}"/>
    <cellStyle name="Comma 2 3 3 6" xfId="2905" xr:uid="{0A41C796-108F-401D-84E7-1C546646A0AE}"/>
    <cellStyle name="Comma 2 3 3 6 2" xfId="8648" xr:uid="{553CDC1D-F605-4152-9CCA-C5DE76843C5B}"/>
    <cellStyle name="Comma 2 3 3 6 2 2" xfId="12137" xr:uid="{D2A295AF-C05B-485A-80BE-AC678C697F3F}"/>
    <cellStyle name="Comma 2 3 3 6 2 2 2" xfId="26149" xr:uid="{7EE85E75-C1AB-4119-9CE7-A01F0E5F2F4B}"/>
    <cellStyle name="Comma 2 3 3 6 2 3" xfId="15232" xr:uid="{4E9EF50B-B762-4F8D-B311-EABBCE5556DA}"/>
    <cellStyle name="Comma 2 3 3 6 2 3 2" xfId="29235" xr:uid="{E021864D-5834-4667-91A2-808521EC1D58}"/>
    <cellStyle name="Comma 2 3 3 6 2 4" xfId="23056" xr:uid="{94606D46-965B-4B86-96BD-4CCD51158E73}"/>
    <cellStyle name="Comma 2 3 3 6 3" xfId="4942" xr:uid="{DA757098-356B-4123-837C-512955270EF5}"/>
    <cellStyle name="Comma 2 3 3 6 3 2" xfId="19878" xr:uid="{51C7DA10-78D3-4BBB-B9B0-1AA62D985380}"/>
    <cellStyle name="Comma 2 3 3 6 4" xfId="18332" xr:uid="{52AA2878-9ECF-452F-BAD6-F9DB5BFB2098}"/>
    <cellStyle name="Comma 2 3 3 7" xfId="6644" xr:uid="{00897AE9-8358-4E2D-B6AD-0FBCE4C623C3}"/>
    <cellStyle name="Comma 2 3 3 7 2" xfId="10594" xr:uid="{5E892193-7B56-4C60-9C62-E3D7F08A035E}"/>
    <cellStyle name="Comma 2 3 3 7 2 2" xfId="24606" xr:uid="{8CEDF290-5DDC-4556-B12B-9B3EFAD932A0}"/>
    <cellStyle name="Comma 2 3 3 7 3" xfId="13689" xr:uid="{38CCC1C2-A9F2-4CF0-8002-F3D1622A8047}"/>
    <cellStyle name="Comma 2 3 3 7 3 2" xfId="27692" xr:uid="{27E6AD3C-406E-431D-9BF0-6A32C58AAB64}"/>
    <cellStyle name="Comma 2 3 3 7 4" xfId="21513" xr:uid="{93F01D9E-BE5F-4F6D-9927-015BD151068F}"/>
    <cellStyle name="Comma 2 3 3 8" xfId="16789" xr:uid="{CBA09DEF-CAD3-4274-B657-204968E4A928}"/>
    <cellStyle name="Comma 2 3 4" xfId="194" xr:uid="{5878D66D-4C64-4259-8814-DDAC52A15A97}"/>
    <cellStyle name="Comma 2 3 4 2" xfId="771" xr:uid="{17BDCD3A-F07A-4EFE-8699-EC840530CD79}"/>
    <cellStyle name="Comma 2 3 4 2 2" xfId="1561" xr:uid="{D53D0D8F-4E26-4E80-AC8C-068267BF0666}"/>
    <cellStyle name="Comma 2 3 4 2 2 2" xfId="3843" xr:uid="{D30EF565-D45F-4096-BBF3-427EDA2FCD29}"/>
    <cellStyle name="Comma 2 3 4 2 2 2 2" xfId="9542" xr:uid="{A73EDC19-A12F-4934-A2DD-C76B50FE0D10}"/>
    <cellStyle name="Comma 2 3 4 2 2 2 2 2" xfId="12803" xr:uid="{2A4CDFF5-B57C-4A00-9052-B48482C30692}"/>
    <cellStyle name="Comma 2 3 4 2 2 2 2 2 2" xfId="26814" xr:uid="{37F74AE3-AF63-4B9B-9007-86425FFE4984}"/>
    <cellStyle name="Comma 2 3 4 2 2 2 2 3" xfId="15898" xr:uid="{1F069DE4-0712-43F4-9759-FB9E68835FFD}"/>
    <cellStyle name="Comma 2 3 4 2 2 2 2 3 2" xfId="29900" xr:uid="{9D7FC358-4087-4A71-8198-17B246F116F5}"/>
    <cellStyle name="Comma 2 3 4 2 2 2 2 4" xfId="23721" xr:uid="{71B63E09-6A5C-4FFE-B098-DE78DF0BF3D0}"/>
    <cellStyle name="Comma 2 3 4 2 2 2 3" xfId="5610" xr:uid="{BA74D689-7DF8-4747-9FF4-FF53D0C6D5D5}"/>
    <cellStyle name="Comma 2 3 4 2 2 2 3 2" xfId="20543" xr:uid="{874E8C7D-76F5-4AEC-9B82-534AD6636C73}"/>
    <cellStyle name="Comma 2 3 4 2 2 2 4" xfId="18997" xr:uid="{15252DFA-58BE-4A83-A01B-A37DA378C37A}"/>
    <cellStyle name="Comma 2 3 4 2 2 3" xfId="7541" xr:uid="{19D37B97-FE61-4AF6-8898-57B13F269D48}"/>
    <cellStyle name="Comma 2 3 4 2 2 3 2" xfId="11259" xr:uid="{04304C32-27B2-46E0-BCAA-8BA31FEE09D4}"/>
    <cellStyle name="Comma 2 3 4 2 2 3 2 2" xfId="25271" xr:uid="{0DB164C0-FB5D-4144-8D6F-A214755F84BE}"/>
    <cellStyle name="Comma 2 3 4 2 2 3 3" xfId="14354" xr:uid="{EB2633D8-81A6-42CC-9D01-A1BE1DC2CCA9}"/>
    <cellStyle name="Comma 2 3 4 2 2 3 3 2" xfId="28357" xr:uid="{57F9F570-5391-43C5-8C01-D5FE6160ACEB}"/>
    <cellStyle name="Comma 2 3 4 2 2 3 4" xfId="22178" xr:uid="{EBC258EE-40EA-4CC7-B4B5-3CE68A0BE7A6}"/>
    <cellStyle name="Comma 2 3 4 2 2 4" xfId="17454" xr:uid="{4F86A60C-99E2-42EF-9D1E-144FE53BB4E7}"/>
    <cellStyle name="Comma 2 3 4 2 3" xfId="2533" xr:uid="{0B463459-C72E-483A-9D63-2140862630B5}"/>
    <cellStyle name="Comma 2 3 4 2 3 2" xfId="4723" xr:uid="{B95CD3DA-9E8C-4973-BA21-7A2E8448D843}"/>
    <cellStyle name="Comma 2 3 4 2 3 2 2" xfId="10369" xr:uid="{00E22DC6-1BD0-4658-8BB6-4B9FD36C56FC}"/>
    <cellStyle name="Comma 2 3 4 2 3 2 2 2" xfId="13497" xr:uid="{E47D8C9C-809B-4C94-8D6E-4FA070F0CC2A}"/>
    <cellStyle name="Comma 2 3 4 2 3 2 2 2 2" xfId="27508" xr:uid="{3434FC30-BF95-4484-9CBF-8682990672FA}"/>
    <cellStyle name="Comma 2 3 4 2 3 2 2 3" xfId="16592" xr:uid="{B4870EEF-D816-4D4F-9AFA-EE7AE60F3E5B}"/>
    <cellStyle name="Comma 2 3 4 2 3 2 2 3 2" xfId="30594" xr:uid="{3495A625-651E-4977-977B-FFA1F1AB3F0C}"/>
    <cellStyle name="Comma 2 3 4 2 3 2 2 4" xfId="24415" xr:uid="{75F3B13B-6433-4A8B-8BE9-15332943EC78}"/>
    <cellStyle name="Comma 2 3 4 2 3 2 3" xfId="6304" xr:uid="{78471764-EC2F-4676-A27D-99717E7DDE63}"/>
    <cellStyle name="Comma 2 3 4 2 3 2 3 2" xfId="21237" xr:uid="{EE1E94A3-AB9B-4051-A5F5-7F91B57884DC}"/>
    <cellStyle name="Comma 2 3 4 2 3 2 4" xfId="19691" xr:uid="{A9BD2B32-D716-4541-8722-5A5FEC3BB0C3}"/>
    <cellStyle name="Comma 2 3 4 2 3 3" xfId="8387" xr:uid="{7424E383-2C23-467B-B99A-747976C641F0}"/>
    <cellStyle name="Comma 2 3 4 2 3 3 2" xfId="11953" xr:uid="{D290A8EE-9CA0-48C7-BB64-04B87EEC20A9}"/>
    <cellStyle name="Comma 2 3 4 2 3 3 2 2" xfId="25965" xr:uid="{3E8A25DD-35BD-4877-99DB-279B48CD6C47}"/>
    <cellStyle name="Comma 2 3 4 2 3 3 3" xfId="15048" xr:uid="{CABB690F-EC96-4D54-A96F-BE197DDE0EF5}"/>
    <cellStyle name="Comma 2 3 4 2 3 3 3 2" xfId="29051" xr:uid="{27CA5AC6-42D5-46FB-AD1B-60EDDFA9895B}"/>
    <cellStyle name="Comma 2 3 4 2 3 3 4" xfId="22872" xr:uid="{6952FC92-8778-44B6-AF0B-22EB260E403C}"/>
    <cellStyle name="Comma 2 3 4 2 3 4" xfId="18148" xr:uid="{F10272EF-B69E-4B6F-811B-A8476195F350}"/>
    <cellStyle name="Comma 2 3 4 2 4" xfId="3254" xr:uid="{8ACFCC92-64EA-4609-A184-BC38910B452A}"/>
    <cellStyle name="Comma 2 3 4 2 4 2" xfId="8954" xr:uid="{66616C8B-A633-4477-909D-0EDD807D1D74}"/>
    <cellStyle name="Comma 2 3 4 2 4 2 2" xfId="12361" xr:uid="{4A3A6A2E-54CA-4E58-876C-3B67410A694A}"/>
    <cellStyle name="Comma 2 3 4 2 4 2 2 2" xfId="26373" xr:uid="{DEF3D079-2919-4F4B-9988-2E0ED9D526AF}"/>
    <cellStyle name="Comma 2 3 4 2 4 2 3" xfId="15456" xr:uid="{85BEA92A-2E79-4298-8E42-DA4E33023531}"/>
    <cellStyle name="Comma 2 3 4 2 4 2 3 2" xfId="29459" xr:uid="{EF9ADC35-E144-4A2A-84A7-A5EB1C9FEF52}"/>
    <cellStyle name="Comma 2 3 4 2 4 2 4" xfId="23280" xr:uid="{D1424C57-6EFE-42D0-9F37-7C868ABBBBED}"/>
    <cellStyle name="Comma 2 3 4 2 4 3" xfId="5169" xr:uid="{55DCA6CF-C405-43C9-BA8E-67B3F740F7D0}"/>
    <cellStyle name="Comma 2 3 4 2 4 3 2" xfId="20102" xr:uid="{38041172-F04C-4A04-BEA6-A3EA7D3B426E}"/>
    <cellStyle name="Comma 2 3 4 2 4 4" xfId="18556" xr:uid="{5F1BF85A-F7C6-49A9-91F1-8D0F9057D80B}"/>
    <cellStyle name="Comma 2 3 4 2 5" xfId="6953" xr:uid="{52807E2B-E906-4B56-997A-683C58D30538}"/>
    <cellStyle name="Comma 2 3 4 2 5 2" xfId="10818" xr:uid="{1BFB1715-8617-42F8-88BC-88AADB749FA2}"/>
    <cellStyle name="Comma 2 3 4 2 5 2 2" xfId="24830" xr:uid="{F7ECAB84-A9A5-437D-9F74-59A6F8C2A978}"/>
    <cellStyle name="Comma 2 3 4 2 5 3" xfId="13913" xr:uid="{1311C6C2-5C52-4894-861D-53704060A981}"/>
    <cellStyle name="Comma 2 3 4 2 5 3 2" xfId="27916" xr:uid="{8DD01E5C-7867-4111-89DF-22785650CB53}"/>
    <cellStyle name="Comma 2 3 4 2 5 4" xfId="21737" xr:uid="{F319D6C1-F455-440E-B5F8-F1D8830E449C}"/>
    <cellStyle name="Comma 2 3 4 2 6" xfId="17013" xr:uid="{39961AAF-AA7F-4DBB-93F7-A2BA9CB05967}"/>
    <cellStyle name="Comma 2 3 4 3" xfId="1395" xr:uid="{546AC1FB-EF89-435D-8D94-D3B98E3C2EED}"/>
    <cellStyle name="Comma 2 3 4 3 2" xfId="2400" xr:uid="{52EAF83C-340A-4AF9-92E9-2D6D6D950A01}"/>
    <cellStyle name="Comma 2 3 4 3 2 2" xfId="4590" xr:uid="{FCA6C0FC-DC5A-4D2F-BEED-30EB44556574}"/>
    <cellStyle name="Comma 2 3 4 3 2 2 2" xfId="10236" xr:uid="{03E28DEE-F734-4430-AA54-AAF9BA4962A0}"/>
    <cellStyle name="Comma 2 3 4 3 2 2 2 2" xfId="13398" xr:uid="{3008B9D0-C7BE-4DCF-A95C-29313FD71EC8}"/>
    <cellStyle name="Comma 2 3 4 3 2 2 2 2 2" xfId="27409" xr:uid="{78F93647-0E62-4A72-AD43-9E2F24714DF6}"/>
    <cellStyle name="Comma 2 3 4 3 2 2 2 3" xfId="16493" xr:uid="{2DA05899-87B7-44CB-8FF6-035F02C9899E}"/>
    <cellStyle name="Comma 2 3 4 3 2 2 2 3 2" xfId="30495" xr:uid="{406C6AB8-2086-4233-A3FF-7CF7F9C79521}"/>
    <cellStyle name="Comma 2 3 4 3 2 2 2 4" xfId="24316" xr:uid="{D88FC46A-FBC3-40D3-BB1D-BC4978B677D6}"/>
    <cellStyle name="Comma 2 3 4 3 2 2 3" xfId="6205" xr:uid="{41DBA846-48EF-4797-AF47-F573D151E1A0}"/>
    <cellStyle name="Comma 2 3 4 3 2 2 3 2" xfId="21138" xr:uid="{798BDD09-99E3-44DB-91FC-48C848D8832F}"/>
    <cellStyle name="Comma 2 3 4 3 2 2 4" xfId="19592" xr:uid="{6802BB48-7B54-4C04-8251-41F4B8145EAA}"/>
    <cellStyle name="Comma 2 3 4 3 2 3" xfId="8254" xr:uid="{1486D8C3-8790-4E5B-B51F-78E6937BEA02}"/>
    <cellStyle name="Comma 2 3 4 3 2 3 2" xfId="11854" xr:uid="{4E94BBAB-74C1-4F83-9443-7E4A26BD4B8C}"/>
    <cellStyle name="Comma 2 3 4 3 2 3 2 2" xfId="25866" xr:uid="{2CBD50ED-4FF3-4292-95C1-D3749E36980E}"/>
    <cellStyle name="Comma 2 3 4 3 2 3 3" xfId="14949" xr:uid="{30EC348A-E73D-4A85-BE94-D699861952DC}"/>
    <cellStyle name="Comma 2 3 4 3 2 3 3 2" xfId="28952" xr:uid="{D1B78865-B0DB-4369-BD4C-6994E3EEC7E9}"/>
    <cellStyle name="Comma 2 3 4 3 2 3 4" xfId="22773" xr:uid="{30FD4207-66C3-41EF-A3AD-724E8F13BA32}"/>
    <cellStyle name="Comma 2 3 4 3 2 4" xfId="18049" xr:uid="{02D616EC-22FC-4E48-9880-1CC6FC30BBCD}"/>
    <cellStyle name="Comma 2 3 4 3 3" xfId="3677" xr:uid="{375899EE-8E1E-4464-B04E-882A0E5212E6}"/>
    <cellStyle name="Comma 2 3 4 3 3 2" xfId="9376" xr:uid="{026FB2B4-4E34-4B48-9789-6848D75126E6}"/>
    <cellStyle name="Comma 2 3 4 3 3 2 2" xfId="12670" xr:uid="{61867360-2339-4538-8033-D811E1FC347C}"/>
    <cellStyle name="Comma 2 3 4 3 3 2 2 2" xfId="26682" xr:uid="{3B3CE423-AEE7-4BFD-8C67-640590786B04}"/>
    <cellStyle name="Comma 2 3 4 3 3 2 3" xfId="15765" xr:uid="{66B00A3E-9B95-4EA5-9E4A-13FED43563F7}"/>
    <cellStyle name="Comma 2 3 4 3 3 2 3 2" xfId="29768" xr:uid="{DD99E606-DEDE-4F22-9B35-FBDD72F61F3E}"/>
    <cellStyle name="Comma 2 3 4 3 3 2 4" xfId="23589" xr:uid="{2FEB20FD-1888-45BB-BDE6-084AAC2ADB2A}"/>
    <cellStyle name="Comma 2 3 4 3 3 3" xfId="5478" xr:uid="{EBF3DBDC-515B-48CB-A95E-FB343969988D}"/>
    <cellStyle name="Comma 2 3 4 3 3 3 2" xfId="20411" xr:uid="{74B3D0FE-268B-4E38-B407-91B904ED767B}"/>
    <cellStyle name="Comma 2 3 4 3 3 4" xfId="18865" xr:uid="{6906D173-7BB2-4A5E-AA2A-E52B71E7ADBB}"/>
    <cellStyle name="Comma 2 3 4 3 4" xfId="7375" xr:uid="{40E53240-EDC9-4894-B3A9-8A53D089C085}"/>
    <cellStyle name="Comma 2 3 4 3 4 2" xfId="11127" xr:uid="{5B5580DC-FBB5-4B1B-8FF0-C3B54A925C07}"/>
    <cellStyle name="Comma 2 3 4 3 4 2 2" xfId="25139" xr:uid="{A21FBBF6-A858-46AD-8EF8-F187DF11C3A4}"/>
    <cellStyle name="Comma 2 3 4 3 4 3" xfId="14222" xr:uid="{1E8AEE8F-148E-4A18-AA9E-6DADDFE57AA8}"/>
    <cellStyle name="Comma 2 3 4 3 4 3 2" xfId="28225" xr:uid="{5F2E7441-F62E-469A-8A8B-51108D03CE75}"/>
    <cellStyle name="Comma 2 3 4 3 4 4" xfId="22046" xr:uid="{2B394AF2-F337-463F-9CA0-1C0DDCB4BF38}"/>
    <cellStyle name="Comma 2 3 4 3 5" xfId="17322" xr:uid="{10D8237F-0A12-4A59-B7D5-C66F30D78E9F}"/>
    <cellStyle name="Comma 2 3 4 4" xfId="1107" xr:uid="{2029775A-22FC-479B-9437-B2849DF0E483}"/>
    <cellStyle name="Comma 2 3 4 4 2" xfId="3419" xr:uid="{6B1AF30F-E219-4017-A08C-D6F98DDA01E6}"/>
    <cellStyle name="Comma 2 3 4 4 2 2" xfId="9119" xr:uid="{362D1872-2DCA-40C0-A30B-FC841EFF46CC}"/>
    <cellStyle name="Comma 2 3 4 4 2 2 2" xfId="12477" xr:uid="{FBBBE682-2996-47D9-B360-924C953112CA}"/>
    <cellStyle name="Comma 2 3 4 4 2 2 2 2" xfId="26489" xr:uid="{CC9E2F6D-86B2-4C42-9246-F5970709BB1B}"/>
    <cellStyle name="Comma 2 3 4 4 2 2 3" xfId="15572" xr:uid="{7A2FF0C9-91D6-4D58-A173-EB0574EC8DD9}"/>
    <cellStyle name="Comma 2 3 4 4 2 2 3 2" xfId="29575" xr:uid="{B5245129-BAE8-44EB-A10A-2F8EDDDD88FF}"/>
    <cellStyle name="Comma 2 3 4 4 2 2 4" xfId="23396" xr:uid="{2B881999-6E50-4DC5-A576-315DB359C6D3}"/>
    <cellStyle name="Comma 2 3 4 4 2 3" xfId="5285" xr:uid="{DC36EA0F-0805-4076-B4C2-EC49FE9E207B}"/>
    <cellStyle name="Comma 2 3 4 4 2 3 2" xfId="20218" xr:uid="{F0CFDAD1-1785-4A04-9C80-D2B56E611B6E}"/>
    <cellStyle name="Comma 2 3 4 4 2 4" xfId="18672" xr:uid="{E1D2AB5B-EADF-49AC-9D05-86782E61B8B9}"/>
    <cellStyle name="Comma 2 3 4 4 3" xfId="7118" xr:uid="{056DA227-6224-424F-98D6-25B2C25B10F8}"/>
    <cellStyle name="Comma 2 3 4 4 3 2" xfId="10934" xr:uid="{FA9E1035-56EC-41D8-B699-1E3290F9C537}"/>
    <cellStyle name="Comma 2 3 4 4 3 2 2" xfId="24946" xr:uid="{65FAA7AE-150C-4D0F-BB43-6FF7428CE20A}"/>
    <cellStyle name="Comma 2 3 4 4 3 3" xfId="14029" xr:uid="{942D309D-9972-49E2-B8EF-366109423B80}"/>
    <cellStyle name="Comma 2 3 4 4 3 3 2" xfId="28032" xr:uid="{902777B4-0C1E-41A4-95AF-B2F83B40730C}"/>
    <cellStyle name="Comma 2 3 4 4 3 4" xfId="21853" xr:uid="{E74428D8-848F-4A61-AC35-9059FA8FF174}"/>
    <cellStyle name="Comma 2 3 4 4 4" xfId="17129" xr:uid="{C6B2EA30-1439-42EB-A085-B603C7693688}"/>
    <cellStyle name="Comma 2 3 4 5" xfId="2223" xr:uid="{1EDBAAD3-9E65-4080-BD95-AEF0194F24BD}"/>
    <cellStyle name="Comma 2 3 4 5 2" xfId="4415" xr:uid="{9EBB14EE-D899-4C1D-8C4D-814BF345962D}"/>
    <cellStyle name="Comma 2 3 4 5 2 2" xfId="10061" xr:uid="{BD6B552B-1831-4360-AF1E-2CFFC074435F}"/>
    <cellStyle name="Comma 2 3 4 5 2 2 2" xfId="13281" xr:uid="{6A9482F5-4B36-4FBD-A1D2-C465780E8AEC}"/>
    <cellStyle name="Comma 2 3 4 5 2 2 2 2" xfId="27292" xr:uid="{D1DA81E8-C9A7-41A7-8490-8DB400F0FD6F}"/>
    <cellStyle name="Comma 2 3 4 5 2 2 3" xfId="16376" xr:uid="{3421BDB9-AA2D-46C1-83B4-98F59B22B639}"/>
    <cellStyle name="Comma 2 3 4 5 2 2 3 2" xfId="30378" xr:uid="{8F995769-082B-4E75-AE06-1819374D205B}"/>
    <cellStyle name="Comma 2 3 4 5 2 2 4" xfId="24199" xr:uid="{DF8F077F-857F-47DF-9114-9A4D30B16578}"/>
    <cellStyle name="Comma 2 3 4 5 2 3" xfId="6088" xr:uid="{B6802B3A-9129-41FB-8B00-F697FF9A0A5F}"/>
    <cellStyle name="Comma 2 3 4 5 2 3 2" xfId="21021" xr:uid="{7514E3A3-E8DA-4233-9C70-67FDA967FFE2}"/>
    <cellStyle name="Comma 2 3 4 5 2 4" xfId="19475" xr:uid="{24BD2023-0DA8-468D-8744-4080679C55EC}"/>
    <cellStyle name="Comma 2 3 4 5 3" xfId="8079" xr:uid="{5407B303-DB5D-4652-B57D-75BDA76D5644}"/>
    <cellStyle name="Comma 2 3 4 5 3 2" xfId="11737" xr:uid="{9C0E7AF8-0CF5-4F6D-8EBD-40880B44EA91}"/>
    <cellStyle name="Comma 2 3 4 5 3 2 2" xfId="25749" xr:uid="{61FA6CFC-B277-4BF8-9869-F4DE6BFDF127}"/>
    <cellStyle name="Comma 2 3 4 5 3 3" xfId="14832" xr:uid="{143A3E8B-FB6A-4E92-A57F-72FE2AE92EAD}"/>
    <cellStyle name="Comma 2 3 4 5 3 3 2" xfId="28835" xr:uid="{34FF6775-A492-4FD2-80C8-BDBB22043DB7}"/>
    <cellStyle name="Comma 2 3 4 5 3 4" xfId="22656" xr:uid="{4DC6C6C0-2FFD-469C-80A1-F3B0C584AA83}"/>
    <cellStyle name="Comma 2 3 4 5 4" xfId="17932" xr:uid="{ADD13E2C-7312-4F4D-9E85-A815ACDB9602}"/>
    <cellStyle name="Comma 2 3 4 6" xfId="2901" xr:uid="{13093777-8AB4-411F-9CF8-0413283F73BA}"/>
    <cellStyle name="Comma 2 3 4 6 2" xfId="8645" xr:uid="{12F71CDF-148C-4700-8498-7EFA56FA84A5}"/>
    <cellStyle name="Comma 2 3 4 6 2 2" xfId="12134" xr:uid="{83C227B4-45E8-4342-915D-504BFA1D2E2E}"/>
    <cellStyle name="Comma 2 3 4 6 2 2 2" xfId="26146" xr:uid="{64B17409-EF7A-4C41-94D2-D48331FFD80B}"/>
    <cellStyle name="Comma 2 3 4 6 2 3" xfId="15229" xr:uid="{44DC8F73-A67F-4100-89BD-BF32C122A478}"/>
    <cellStyle name="Comma 2 3 4 6 2 3 2" xfId="29232" xr:uid="{0E29A3F5-9BF5-4955-8FF4-491949606AFD}"/>
    <cellStyle name="Comma 2 3 4 6 2 4" xfId="23053" xr:uid="{107853F8-D36F-4167-917C-660BD123B68D}"/>
    <cellStyle name="Comma 2 3 4 6 3" xfId="4939" xr:uid="{A1D459EF-3CFF-48E9-9C15-226BCC016126}"/>
    <cellStyle name="Comma 2 3 4 6 3 2" xfId="19875" xr:uid="{BC711AE8-73D2-44E7-BEAA-CB0D24AB959A}"/>
    <cellStyle name="Comma 2 3 4 6 4" xfId="18329" xr:uid="{4518C19B-4772-4037-A662-5F568675AED8}"/>
    <cellStyle name="Comma 2 3 4 7" xfId="6641" xr:uid="{FD1FD367-972D-4A15-8396-547E5269534D}"/>
    <cellStyle name="Comma 2 3 4 7 2" xfId="10591" xr:uid="{E1E26DDB-5558-47B4-B379-90E399A64A27}"/>
    <cellStyle name="Comma 2 3 4 7 2 2" xfId="24603" xr:uid="{2DC3B04D-1B0D-45B4-A670-887D06942C8B}"/>
    <cellStyle name="Comma 2 3 4 7 3" xfId="13686" xr:uid="{C563492B-AF36-4301-B35F-0539EF58A5D0}"/>
    <cellStyle name="Comma 2 3 4 7 3 2" xfId="27689" xr:uid="{FD47B3DD-C0ED-4A08-98CB-01D569A3180B}"/>
    <cellStyle name="Comma 2 3 4 7 4" xfId="21510" xr:uid="{74A16BA8-AD6C-443C-A351-FA55E74D3FCD}"/>
    <cellStyle name="Comma 2 3 4 8" xfId="16786" xr:uid="{8A1B607D-9D81-45EC-AC22-1973CD362F49}"/>
    <cellStyle name="Comma 2 3 5" xfId="553" xr:uid="{7F075B01-69EC-4AA1-A06D-25859CCB7620}"/>
    <cellStyle name="Comma 2 3 5 2" xfId="789" xr:uid="{209BADF6-2444-4D03-862A-AC8BB2D8D3D2}"/>
    <cellStyle name="Comma 2 3 5 2 2" xfId="1634" xr:uid="{7E374B4F-7EDA-431F-9ADA-D5A246470FF2}"/>
    <cellStyle name="Comma 2 3 5 2 2 2" xfId="3916" xr:uid="{6DCF5794-E762-4DC6-9328-6A5A38AF6F71}"/>
    <cellStyle name="Comma 2 3 5 2 2 2 2" xfId="9615" xr:uid="{2BB95125-0703-4D3A-A9C9-E52DFF3D2F71}"/>
    <cellStyle name="Comma 2 3 5 2 2 2 2 2" xfId="12873" xr:uid="{FD1E28E6-CF3F-4550-BFE5-93E29EBF41C8}"/>
    <cellStyle name="Comma 2 3 5 2 2 2 2 2 2" xfId="26884" xr:uid="{769A62A9-798F-4FD9-8FEF-2C2D2A56C082}"/>
    <cellStyle name="Comma 2 3 5 2 2 2 2 3" xfId="15968" xr:uid="{7A20919F-9080-428F-B49A-6A323BC664D0}"/>
    <cellStyle name="Comma 2 3 5 2 2 2 2 3 2" xfId="29970" xr:uid="{F616976E-651E-4C0C-9C43-9726443F1195}"/>
    <cellStyle name="Comma 2 3 5 2 2 2 2 4" xfId="23791" xr:uid="{03757248-86F8-483F-84F1-3ACAC66E9ECB}"/>
    <cellStyle name="Comma 2 3 5 2 2 2 3" xfId="5680" xr:uid="{94FE70BF-D0A8-4A38-9315-96476E28D84E}"/>
    <cellStyle name="Comma 2 3 5 2 2 2 3 2" xfId="20613" xr:uid="{FC62FDC2-5073-47BB-9567-F4A1C570468C}"/>
    <cellStyle name="Comma 2 3 5 2 2 2 4" xfId="19067" xr:uid="{C34D59C4-331F-452B-AD3F-DCEC99637E8A}"/>
    <cellStyle name="Comma 2 3 5 2 2 3" xfId="7614" xr:uid="{97DEA1F3-5890-4C35-BF21-5178711F3B5F}"/>
    <cellStyle name="Comma 2 3 5 2 2 3 2" xfId="11329" xr:uid="{536FB2B5-4D07-4FAE-8812-FB30E5B839DD}"/>
    <cellStyle name="Comma 2 3 5 2 2 3 2 2" xfId="25341" xr:uid="{BEEB2FA2-FD9D-4E86-9421-D67A606AA862}"/>
    <cellStyle name="Comma 2 3 5 2 2 3 3" xfId="14424" xr:uid="{8A50017D-EE20-40A5-861D-429DCD3221E3}"/>
    <cellStyle name="Comma 2 3 5 2 2 3 3 2" xfId="28427" xr:uid="{68F21CDE-750A-4A5C-909E-26A4048F00A1}"/>
    <cellStyle name="Comma 2 3 5 2 2 3 4" xfId="22248" xr:uid="{AEECDC00-3B0A-4CD7-89D3-09D943DE49AC}"/>
    <cellStyle name="Comma 2 3 5 2 2 4" xfId="17524" xr:uid="{DE69DEE1-0BE1-4EEB-AAA6-EF086AF23FFA}"/>
    <cellStyle name="Comma 2 3 5 2 3" xfId="2583" xr:uid="{F3A2025E-AE1A-4E14-8BED-D26DB063D779}"/>
    <cellStyle name="Comma 2 3 5 2 3 2" xfId="4773" xr:uid="{CBDFB9BC-AED5-424F-B5CF-BAC5AFD426B4}"/>
    <cellStyle name="Comma 2 3 5 2 3 2 2" xfId="10419" xr:uid="{45C73E38-B680-4365-9885-3785263A4981}"/>
    <cellStyle name="Comma 2 3 5 2 3 2 2 2" xfId="13544" xr:uid="{16C1A1AD-B734-48AA-B64A-B525D50AAAAD}"/>
    <cellStyle name="Comma 2 3 5 2 3 2 2 2 2" xfId="27555" xr:uid="{433AF016-F54D-4821-8991-A572304D02E9}"/>
    <cellStyle name="Comma 2 3 5 2 3 2 2 3" xfId="16639" xr:uid="{75F9AC10-6AF3-4D1A-A151-6A2F1CE1BB3B}"/>
    <cellStyle name="Comma 2 3 5 2 3 2 2 3 2" xfId="30641" xr:uid="{601BE898-6A26-4884-99A7-225D9C6D3F76}"/>
    <cellStyle name="Comma 2 3 5 2 3 2 2 4" xfId="24462" xr:uid="{EDEFFBCB-2003-4EF1-9451-61FC0ACF2317}"/>
    <cellStyle name="Comma 2 3 5 2 3 2 3" xfId="6351" xr:uid="{4694E9C8-1F63-4D17-AD64-0940C4007C6F}"/>
    <cellStyle name="Comma 2 3 5 2 3 2 3 2" xfId="21284" xr:uid="{480BC8E4-7F0E-4255-9EE2-5B5B91F72F11}"/>
    <cellStyle name="Comma 2 3 5 2 3 2 4" xfId="19738" xr:uid="{9AC2902F-B367-4385-95AE-D618FBCD4AC8}"/>
    <cellStyle name="Comma 2 3 5 2 3 3" xfId="8437" xr:uid="{32E8B4B0-7F19-461A-ABB4-84538FA4C1FC}"/>
    <cellStyle name="Comma 2 3 5 2 3 3 2" xfId="12000" xr:uid="{15B77682-2B02-477D-8B7E-7AAA44219B8C}"/>
    <cellStyle name="Comma 2 3 5 2 3 3 2 2" xfId="26012" xr:uid="{6FC49528-AA5C-47CE-8160-9E289EF51706}"/>
    <cellStyle name="Comma 2 3 5 2 3 3 3" xfId="15095" xr:uid="{1EF4A67A-33F4-4C4F-9F0C-A457C742BC20}"/>
    <cellStyle name="Comma 2 3 5 2 3 3 3 2" xfId="29098" xr:uid="{DCA77F7B-E7F1-403C-9F81-779AEBB74729}"/>
    <cellStyle name="Comma 2 3 5 2 3 3 4" xfId="22919" xr:uid="{6E072BBF-FE06-47F1-891A-0DF415CCFBF5}"/>
    <cellStyle name="Comma 2 3 5 2 3 4" xfId="18195" xr:uid="{CB8583E8-BD2C-4741-AAC4-7F4C1E02879E}"/>
    <cellStyle name="Comma 2 3 5 2 4" xfId="3272" xr:uid="{DF38F3C7-2F45-45BA-8FD8-A04A6CF9BFB5}"/>
    <cellStyle name="Comma 2 3 5 2 4 2" xfId="8972" xr:uid="{AB99B4F6-8B49-47C3-AF4F-E2B472614050}"/>
    <cellStyle name="Comma 2 3 5 2 4 2 2" xfId="12375" xr:uid="{F9C7A314-5A60-4012-81E3-B0E88A9F0634}"/>
    <cellStyle name="Comma 2 3 5 2 4 2 2 2" xfId="26387" xr:uid="{2CD53149-3C19-4AA8-9DBA-02372DC6E10A}"/>
    <cellStyle name="Comma 2 3 5 2 4 2 3" xfId="15470" xr:uid="{DD497111-D7FF-4AE8-BB5A-A93CC9571734}"/>
    <cellStyle name="Comma 2 3 5 2 4 2 3 2" xfId="29473" xr:uid="{E6E941F4-A12B-4F33-BCEE-C14BE19EDEFA}"/>
    <cellStyle name="Comma 2 3 5 2 4 2 4" xfId="23294" xr:uid="{ACE87CF1-A90C-46C6-8F8F-3E9D533360E3}"/>
    <cellStyle name="Comma 2 3 5 2 4 3" xfId="5183" xr:uid="{FA8ECADA-2FE4-4BF2-AAE8-B5179ED23CB0}"/>
    <cellStyle name="Comma 2 3 5 2 4 3 2" xfId="20116" xr:uid="{B25EB65C-FD6D-4CBD-8BE7-3D7A1CD4A72A}"/>
    <cellStyle name="Comma 2 3 5 2 4 4" xfId="18570" xr:uid="{3AA4228A-14F9-46AB-80C4-F433CD656FD8}"/>
    <cellStyle name="Comma 2 3 5 2 5" xfId="6971" xr:uid="{41CD2D18-1EBF-4F9F-82DF-FA5C150A2F27}"/>
    <cellStyle name="Comma 2 3 5 2 5 2" xfId="10832" xr:uid="{829AC1B9-32C4-42D5-B217-5B5F5BF91A00}"/>
    <cellStyle name="Comma 2 3 5 2 5 2 2" xfId="24844" xr:uid="{C8C9A834-9F6C-4662-AC6F-14352E7ECA0F}"/>
    <cellStyle name="Comma 2 3 5 2 5 3" xfId="13927" xr:uid="{33015550-4770-41B9-A78B-1D8D622AF642}"/>
    <cellStyle name="Comma 2 3 5 2 5 3 2" xfId="27930" xr:uid="{9D0601C9-B4BD-4B01-B562-14F30B3B441A}"/>
    <cellStyle name="Comma 2 3 5 2 5 4" xfId="21751" xr:uid="{04AAE870-1358-46B4-ACD6-FD4E2E9AF031}"/>
    <cellStyle name="Comma 2 3 5 2 6" xfId="17027" xr:uid="{3FF9AE5E-E56A-47D9-B63B-2E4EB2AF0DA8}"/>
    <cellStyle name="Comma 2 3 5 3" xfId="1445" xr:uid="{E849005D-FA86-4F1C-ABF2-0F9296DD986C}"/>
    <cellStyle name="Comma 2 3 5 3 2" xfId="2450" xr:uid="{B2A1973A-08F6-4169-B02E-DDD0267A26CC}"/>
    <cellStyle name="Comma 2 3 5 3 2 2" xfId="4640" xr:uid="{324DC73A-B02D-4BCA-835B-887F905AF535}"/>
    <cellStyle name="Comma 2 3 5 3 2 2 2" xfId="10286" xr:uid="{C9A7106D-8FA1-40E9-8BD3-32A2B282B1F2}"/>
    <cellStyle name="Comma 2 3 5 3 2 2 2 2" xfId="13428" xr:uid="{C3E6FE04-C145-4043-AE6C-A2225D613BBE}"/>
    <cellStyle name="Comma 2 3 5 3 2 2 2 2 2" xfId="27439" xr:uid="{57A19CCC-EC72-49CB-A148-04AA86CC4FEF}"/>
    <cellStyle name="Comma 2 3 5 3 2 2 2 3" xfId="16523" xr:uid="{C359C461-81A3-44C7-B563-7BEF628C1EDE}"/>
    <cellStyle name="Comma 2 3 5 3 2 2 2 3 2" xfId="30525" xr:uid="{EE2EA3A1-CB85-4BF2-A318-99F160C6589F}"/>
    <cellStyle name="Comma 2 3 5 3 2 2 2 4" xfId="24346" xr:uid="{D996E01C-4CC5-49B3-8DB2-BCF791E8A007}"/>
    <cellStyle name="Comma 2 3 5 3 2 2 3" xfId="6235" xr:uid="{106172B0-1ACD-4808-8E16-B855BA997B3A}"/>
    <cellStyle name="Comma 2 3 5 3 2 2 3 2" xfId="21168" xr:uid="{F81F3E73-47FB-4B46-B200-A0EB5122FC94}"/>
    <cellStyle name="Comma 2 3 5 3 2 2 4" xfId="19622" xr:uid="{576C7772-1D46-42CD-845F-F8E47D611D15}"/>
    <cellStyle name="Comma 2 3 5 3 2 3" xfId="8304" xr:uid="{569D2388-9B0E-44DB-9A9A-5CA720655DD5}"/>
    <cellStyle name="Comma 2 3 5 3 2 3 2" xfId="11884" xr:uid="{7E6B845B-6322-4689-B545-CA7D518E865E}"/>
    <cellStyle name="Comma 2 3 5 3 2 3 2 2" xfId="25896" xr:uid="{FA4DC9E1-382B-4D2F-97AD-BDE31C829F0A}"/>
    <cellStyle name="Comma 2 3 5 3 2 3 3" xfId="14979" xr:uid="{BCE93492-5C5E-471D-98DD-0E05B2EADC9A}"/>
    <cellStyle name="Comma 2 3 5 3 2 3 3 2" xfId="28982" xr:uid="{3AC2EDB0-968D-4E86-8200-0A26BE8A4C28}"/>
    <cellStyle name="Comma 2 3 5 3 2 3 4" xfId="22803" xr:uid="{E962948D-9760-4B40-BC58-E5C348F09419}"/>
    <cellStyle name="Comma 2 3 5 3 2 4" xfId="18079" xr:uid="{40278DF6-26A5-4562-B184-D00176C814F0}"/>
    <cellStyle name="Comma 2 3 5 3 3" xfId="3727" xr:uid="{D938B715-8D47-4A3E-969F-F6CE9354CAD1}"/>
    <cellStyle name="Comma 2 3 5 3 3 2" xfId="9426" xr:uid="{040D1375-DAC8-4EE5-8A12-215D72A4B2BE}"/>
    <cellStyle name="Comma 2 3 5 3 3 2 2" xfId="12701" xr:uid="{9CA9B883-6F89-4D16-8273-B4E8A995887D}"/>
    <cellStyle name="Comma 2 3 5 3 3 2 2 2" xfId="26712" xr:uid="{3E48CA88-B956-4C0D-A589-F128195FEB29}"/>
    <cellStyle name="Comma 2 3 5 3 3 2 3" xfId="15796" xr:uid="{6C4C34EC-063B-41D3-BB8D-0D0285938554}"/>
    <cellStyle name="Comma 2 3 5 3 3 2 3 2" xfId="29798" xr:uid="{12ED2F05-86BD-4603-904C-B769ECDFCED0}"/>
    <cellStyle name="Comma 2 3 5 3 3 2 4" xfId="23619" xr:uid="{8020FFC7-2FBB-47BC-97FD-92D8134892BB}"/>
    <cellStyle name="Comma 2 3 5 3 3 3" xfId="5508" xr:uid="{95A33797-47D3-4A2A-B068-67C86CCE500B}"/>
    <cellStyle name="Comma 2 3 5 3 3 3 2" xfId="20441" xr:uid="{2B6D6B67-1D83-4F1D-AFED-E1C83A6D8A5F}"/>
    <cellStyle name="Comma 2 3 5 3 3 4" xfId="18895" xr:uid="{0A1E0ABB-B3DD-4437-AF63-79D09F48C50C}"/>
    <cellStyle name="Comma 2 3 5 3 4" xfId="7425" xr:uid="{9DD2C895-E154-4FD3-A0F9-B204B7CD6186}"/>
    <cellStyle name="Comma 2 3 5 3 4 2" xfId="11157" xr:uid="{0D720A6E-5038-499A-A087-7D1EB2444773}"/>
    <cellStyle name="Comma 2 3 5 3 4 2 2" xfId="25169" xr:uid="{6CF9BB35-DA99-44E2-A108-78A0630C5C92}"/>
    <cellStyle name="Comma 2 3 5 3 4 3" xfId="14252" xr:uid="{C2B62222-31D9-430D-B8E1-18F5E9BEE0D5}"/>
    <cellStyle name="Comma 2 3 5 3 4 3 2" xfId="28255" xr:uid="{C24F9FDC-5BCB-47A3-AA0F-975123738F71}"/>
    <cellStyle name="Comma 2 3 5 3 4 4" xfId="22076" xr:uid="{67391496-1AD9-406F-8F11-138710E6C286}"/>
    <cellStyle name="Comma 2 3 5 3 5" xfId="17352" xr:uid="{8B3369EC-BF76-4047-ACC2-FA78BD08A3E5}"/>
    <cellStyle name="Comma 2 3 5 4" xfId="1208" xr:uid="{C4015031-D061-41FF-8F7C-02F09D221B32}"/>
    <cellStyle name="Comma 2 3 5 4 2" xfId="3509" xr:uid="{03F32FE2-0DFA-4D80-981C-A108A8F3C26A}"/>
    <cellStyle name="Comma 2 3 5 4 2 2" xfId="9209" xr:uid="{F9BDD244-B445-4F19-83C8-386B5BB8D1A0}"/>
    <cellStyle name="Comma 2 3 5 4 2 2 2" xfId="12548" xr:uid="{5DC72D9E-FEB4-4BF4-BF70-1A04B5021CDD}"/>
    <cellStyle name="Comma 2 3 5 4 2 2 2 2" xfId="26560" xr:uid="{A819DB98-BB41-4258-BF44-9C5A5789A503}"/>
    <cellStyle name="Comma 2 3 5 4 2 2 3" xfId="15643" xr:uid="{DDC1437C-86B8-40C6-BAC9-0BE312758367}"/>
    <cellStyle name="Comma 2 3 5 4 2 2 3 2" xfId="29646" xr:uid="{82A67D06-BF04-4443-9419-26D93632C12F}"/>
    <cellStyle name="Comma 2 3 5 4 2 2 4" xfId="23467" xr:uid="{F6B8D5BA-1889-4F53-9EFE-91DEE1F9DD50}"/>
    <cellStyle name="Comma 2 3 5 4 2 3" xfId="5356" xr:uid="{6683F0BE-B691-42CB-94C6-6DF5EF71E7A6}"/>
    <cellStyle name="Comma 2 3 5 4 2 3 2" xfId="20289" xr:uid="{1690292B-27E7-440F-9A3D-142789F39EE6}"/>
    <cellStyle name="Comma 2 3 5 4 2 4" xfId="18743" xr:uid="{5E1D94EC-0794-41F1-9216-78D192402D06}"/>
    <cellStyle name="Comma 2 3 5 4 3" xfId="7208" xr:uid="{723A8B18-0437-465D-A280-A8EA547381CE}"/>
    <cellStyle name="Comma 2 3 5 4 3 2" xfId="11005" xr:uid="{46A5DDA0-DF38-4116-AAF2-B3AC81BCBB1E}"/>
    <cellStyle name="Comma 2 3 5 4 3 2 2" xfId="25017" xr:uid="{003AE5A2-E6E2-4284-927C-A604C6709371}"/>
    <cellStyle name="Comma 2 3 5 4 3 3" xfId="14100" xr:uid="{B4287286-1758-4DF6-96CA-78C37BB5C6F9}"/>
    <cellStyle name="Comma 2 3 5 4 3 3 2" xfId="28103" xr:uid="{C9C15070-0D2A-4506-B973-C44C230B1601}"/>
    <cellStyle name="Comma 2 3 5 4 3 4" xfId="21924" xr:uid="{8B9217BD-20B0-4275-BB15-AB5411977CAD}"/>
    <cellStyle name="Comma 2 3 5 4 4" xfId="17200" xr:uid="{510F964C-7EAD-4A7F-8AE6-A8A489DB208A}"/>
    <cellStyle name="Comma 2 3 5 5" xfId="2290" xr:uid="{B2FDD3B5-58BC-41E3-89D2-5B8961AAF2EF}"/>
    <cellStyle name="Comma 2 3 5 5 2" xfId="4480" xr:uid="{FFF5F220-705A-4DD0-A4DF-A265569AD356}"/>
    <cellStyle name="Comma 2 3 5 5 2 2" xfId="10126" xr:uid="{0F37A817-2AD3-4245-AB64-646E54138A09}"/>
    <cellStyle name="Comma 2 3 5 5 2 2 2" xfId="13326" xr:uid="{67D3D2F3-1E65-4EAB-8147-50FA8020D010}"/>
    <cellStyle name="Comma 2 3 5 5 2 2 2 2" xfId="27337" xr:uid="{B029CDAE-685A-4CEE-A4F7-DCE315318EB0}"/>
    <cellStyle name="Comma 2 3 5 5 2 2 3" xfId="16421" xr:uid="{94A24C9E-9FBD-4E6B-A959-AC6A6A3CFA6F}"/>
    <cellStyle name="Comma 2 3 5 5 2 2 3 2" xfId="30423" xr:uid="{2E5992F8-66C1-4F6B-8B5D-BF40F31C53B7}"/>
    <cellStyle name="Comma 2 3 5 5 2 2 4" xfId="24244" xr:uid="{81447709-675D-41AD-B99B-EFC86DAA185C}"/>
    <cellStyle name="Comma 2 3 5 5 2 3" xfId="6133" xr:uid="{A3593645-FD49-42FA-A9E0-FB3623C5341A}"/>
    <cellStyle name="Comma 2 3 5 5 2 3 2" xfId="21066" xr:uid="{8EA0054D-4A8B-419B-B918-1E2274292A7F}"/>
    <cellStyle name="Comma 2 3 5 5 2 4" xfId="19520" xr:uid="{FA6BAF33-1343-4FF7-8C83-4F672CFEB4A0}"/>
    <cellStyle name="Comma 2 3 5 5 3" xfId="8144" xr:uid="{1B66A73A-610E-4030-AABE-F625E26DAD24}"/>
    <cellStyle name="Comma 2 3 5 5 3 2" xfId="11782" xr:uid="{9489D7F1-0E60-46AC-9330-B035822A1816}"/>
    <cellStyle name="Comma 2 3 5 5 3 2 2" xfId="25794" xr:uid="{A5EE77CF-43B5-4030-A37F-365A7858D36C}"/>
    <cellStyle name="Comma 2 3 5 5 3 3" xfId="14877" xr:uid="{F9DAF809-3DAC-43D6-B886-3E81C166F21A}"/>
    <cellStyle name="Comma 2 3 5 5 3 3 2" xfId="28880" xr:uid="{087F221B-06D5-4232-8FC3-F6200C1D4674}"/>
    <cellStyle name="Comma 2 3 5 5 3 4" xfId="22701" xr:uid="{6AFF959B-4B7E-4042-91B9-F0B3E59B4F09}"/>
    <cellStyle name="Comma 2 3 5 5 4" xfId="17977" xr:uid="{51F3BF1C-9FBC-48F5-872C-CE405A45443F}"/>
    <cellStyle name="Comma 2 3 5 6" xfId="3109" xr:uid="{34B732D6-1E5A-463E-9C8D-7AAFBE4DB0E7}"/>
    <cellStyle name="Comma 2 3 5 6 2" xfId="8821" xr:uid="{AE75A032-5883-44AC-97FC-51029F145C51}"/>
    <cellStyle name="Comma 2 3 5 6 2 2" xfId="12276" xr:uid="{C5799F4E-1CE2-4052-A909-93ADCC7CD780}"/>
    <cellStyle name="Comma 2 3 5 6 2 2 2" xfId="26288" xr:uid="{A1A64FF4-491B-40C4-8EAD-EA2D38D63B2F}"/>
    <cellStyle name="Comma 2 3 5 6 2 3" xfId="15371" xr:uid="{1527D544-A96F-4600-AB1D-F9176A5A7B3F}"/>
    <cellStyle name="Comma 2 3 5 6 2 3 2" xfId="29374" xr:uid="{372D6D6A-3AAD-452D-B994-745E2D03B7D0}"/>
    <cellStyle name="Comma 2 3 5 6 2 4" xfId="23195" xr:uid="{F8C353EB-43EC-4393-B9D5-6B96ADA8A504}"/>
    <cellStyle name="Comma 2 3 5 6 3" xfId="5083" xr:uid="{AA002D88-5114-4BDF-B900-9224F1536B00}"/>
    <cellStyle name="Comma 2 3 5 6 3 2" xfId="20017" xr:uid="{7F48A4C2-CF23-43F5-9FC5-7429A7839778}"/>
    <cellStyle name="Comma 2 3 5 6 4" xfId="18471" xr:uid="{D8702975-338B-4900-A667-AEEF80183685}"/>
    <cellStyle name="Comma 2 3 5 7" xfId="6819" xr:uid="{8CEACACB-4310-49E4-BCE4-1432BE5859BC}"/>
    <cellStyle name="Comma 2 3 5 7 2" xfId="10733" xr:uid="{436D2D39-3DE4-4D80-9931-74BF10F3A42F}"/>
    <cellStyle name="Comma 2 3 5 7 2 2" xfId="24745" xr:uid="{02090DAC-1557-485A-980F-118249113D4A}"/>
    <cellStyle name="Comma 2 3 5 7 3" xfId="13828" xr:uid="{965C4F50-CF6C-4C0F-9F76-2D709E87B2CC}"/>
    <cellStyle name="Comma 2 3 5 7 3 2" xfId="27831" xr:uid="{E4715BBF-E4CD-41F5-8EF3-FFC18FDDFD20}"/>
    <cellStyle name="Comma 2 3 5 7 4" xfId="21652" xr:uid="{CB9C3903-C37F-431E-91B2-5BAD675121CE}"/>
    <cellStyle name="Comma 2 3 5 8" xfId="16928" xr:uid="{2082AA7A-0481-4894-BBDD-4C0C791A378A}"/>
    <cellStyle name="Comma 2 3 6" xfId="612" xr:uid="{CF510CA7-9ACF-4019-9BB3-C4902DF0557F}"/>
    <cellStyle name="Comma 2 3 6 2" xfId="1649" xr:uid="{C0604C4E-871E-43D9-959A-A1FFEB910B95}"/>
    <cellStyle name="Comma 2 3 6 2 2" xfId="2001" xr:uid="{8F43CB2A-AFE2-447A-8BC9-777B8701114F}"/>
    <cellStyle name="Comma 2 3 6 2 2 2" xfId="4246" xr:uid="{47B81BD0-34CB-4FBD-8501-D4514A162FB4}"/>
    <cellStyle name="Comma 2 3 6 2 2 2 2" xfId="9893" xr:uid="{BCD24D7D-20BC-4A2E-B2FE-F34FEAAC5A45}"/>
    <cellStyle name="Comma 2 3 6 2 2 2 2 2" xfId="13143" xr:uid="{0B82AE06-4313-42D0-893B-F331AEC63322}"/>
    <cellStyle name="Comma 2 3 6 2 2 2 2 2 2" xfId="27154" xr:uid="{CA7E2D00-367B-48C1-AE9A-5312EA585830}"/>
    <cellStyle name="Comma 2 3 6 2 2 2 2 3" xfId="16238" xr:uid="{2CA25DC5-6D12-446F-8D54-ED4AA1138383}"/>
    <cellStyle name="Comma 2 3 6 2 2 2 2 3 2" xfId="30240" xr:uid="{671CBAB9-B4C6-4166-AF55-5A54FB93BCB8}"/>
    <cellStyle name="Comma 2 3 6 2 2 2 2 4" xfId="24061" xr:uid="{46E8B6E7-87FF-4F75-AFCB-38B73AC0306C}"/>
    <cellStyle name="Comma 2 3 6 2 2 2 3" xfId="5950" xr:uid="{F35920B7-AA05-44D8-936D-11764B3B2EED}"/>
    <cellStyle name="Comma 2 3 6 2 2 2 3 2" xfId="20883" xr:uid="{03934E68-0F6C-4EA7-A8CD-9EB6E671EAAA}"/>
    <cellStyle name="Comma 2 3 6 2 2 2 4" xfId="19337" xr:uid="{88A18BC2-51BC-4A84-93ED-FC49518F8851}"/>
    <cellStyle name="Comma 2 3 6 2 2 3" xfId="7892" xr:uid="{78E2E385-F380-4E4B-856B-746375DF8A64}"/>
    <cellStyle name="Comma 2 3 6 2 2 3 2" xfId="11599" xr:uid="{E0F98D3D-4784-4888-8A01-6997D1442AD5}"/>
    <cellStyle name="Comma 2 3 6 2 2 3 2 2" xfId="25611" xr:uid="{AA3CF766-6FDC-4895-B857-A271BF3CDA1B}"/>
    <cellStyle name="Comma 2 3 6 2 2 3 3" xfId="14694" xr:uid="{41B7C763-CCDF-40AE-90C1-A5AEFD475CD3}"/>
    <cellStyle name="Comma 2 3 6 2 2 3 3 2" xfId="28697" xr:uid="{26E604A7-344A-43F9-A8D8-AA1B302757B8}"/>
    <cellStyle name="Comma 2 3 6 2 2 3 4" xfId="22518" xr:uid="{8CC5BB39-E4D7-4F59-B9CA-A934E7548758}"/>
    <cellStyle name="Comma 2 3 6 2 2 4" xfId="17794" xr:uid="{59AB0A57-9109-48A7-8E47-34F88CEB97C2}"/>
    <cellStyle name="Comma 2 3 6 2 3" xfId="3931" xr:uid="{06A89059-4E5C-499A-8408-82B90E3F06D3}"/>
    <cellStyle name="Comma 2 3 6 2 3 2" xfId="9630" xr:uid="{B6197A10-A9FF-4963-8449-427112098226}"/>
    <cellStyle name="Comma 2 3 6 2 3 2 2" xfId="12888" xr:uid="{03E5B0B7-1412-4948-831C-A8B5ABD8FC9D}"/>
    <cellStyle name="Comma 2 3 6 2 3 2 2 2" xfId="26899" xr:uid="{393061C8-E834-412D-889C-ED7E7C4C64B9}"/>
    <cellStyle name="Comma 2 3 6 2 3 2 3" xfId="15983" xr:uid="{91B8A38A-B46D-4382-8A5E-6D455AECB830}"/>
    <cellStyle name="Comma 2 3 6 2 3 2 3 2" xfId="29985" xr:uid="{3A83786A-6E5B-4696-93F4-BB32F5999344}"/>
    <cellStyle name="Comma 2 3 6 2 3 2 4" xfId="23806" xr:uid="{28321ED9-44F9-4A27-B0ED-EF2BBA62C2FA}"/>
    <cellStyle name="Comma 2 3 6 2 3 3" xfId="5695" xr:uid="{28745A89-E495-469B-9EE3-016790DEB000}"/>
    <cellStyle name="Comma 2 3 6 2 3 3 2" xfId="20628" xr:uid="{44F96C90-073E-48A2-A989-6F410353FB72}"/>
    <cellStyle name="Comma 2 3 6 2 3 4" xfId="19082" xr:uid="{3E24AFF1-6CE4-4AE4-8C7C-CF9E9BAC5349}"/>
    <cellStyle name="Comma 2 3 6 2 4" xfId="7629" xr:uid="{BA603B7B-682E-4A36-A248-D965FA24D227}"/>
    <cellStyle name="Comma 2 3 6 2 4 2" xfId="11344" xr:uid="{416F2064-A983-47A9-9803-C5D866321923}"/>
    <cellStyle name="Comma 2 3 6 2 4 2 2" xfId="25356" xr:uid="{11145675-85F6-4CF7-9063-C2C1F68649E2}"/>
    <cellStyle name="Comma 2 3 6 2 4 3" xfId="14439" xr:uid="{1D92A2F7-3D93-4E23-A106-C9D3D8A7C34D}"/>
    <cellStyle name="Comma 2 3 6 2 4 3 2" xfId="28442" xr:uid="{EF63DF6E-1DD9-4649-B57A-35F17480A276}"/>
    <cellStyle name="Comma 2 3 6 2 4 4" xfId="22263" xr:uid="{EB2CE3D5-FCE0-4EC0-813D-AF24EA548F4A}"/>
    <cellStyle name="Comma 2 3 6 2 5" xfId="17539" xr:uid="{D1F07B6C-BC88-4DA2-8228-AAF1E48D25A6}"/>
    <cellStyle name="Comma 2 3 6 3" xfId="1226" xr:uid="{3434143E-A576-4E94-A0EF-9EED68EBD213}"/>
    <cellStyle name="Comma 2 3 6 3 2" xfId="3525" xr:uid="{96A21D6A-B535-4DC8-815A-8F3D04036600}"/>
    <cellStyle name="Comma 2 3 6 3 2 2" xfId="9225" xr:uid="{89EE50A0-B0EE-4DAF-908F-17A1A70B2BE8}"/>
    <cellStyle name="Comma 2 3 6 3 2 2 2" xfId="12563" xr:uid="{E65222FB-FEB3-49EE-9410-192F95FB8CDC}"/>
    <cellStyle name="Comma 2 3 6 3 2 2 2 2" xfId="26575" xr:uid="{5CB45FD1-8A3E-42D8-8A7B-04C877A2930A}"/>
    <cellStyle name="Comma 2 3 6 3 2 2 3" xfId="15658" xr:uid="{09887623-15AD-4478-B4A8-3084767A5595}"/>
    <cellStyle name="Comma 2 3 6 3 2 2 3 2" xfId="29661" xr:uid="{BDB8B0C5-A3BF-4503-A855-094278587B2B}"/>
    <cellStyle name="Comma 2 3 6 3 2 2 4" xfId="23482" xr:uid="{5D45F11E-5A18-423A-B959-23261C381F47}"/>
    <cellStyle name="Comma 2 3 6 3 2 3" xfId="5371" xr:uid="{F86B738D-487A-40D0-84A9-91CD9FB14CDD}"/>
    <cellStyle name="Comma 2 3 6 3 2 3 2" xfId="20304" xr:uid="{B6FFB625-F5BE-4C47-8E37-2B82691BFC3D}"/>
    <cellStyle name="Comma 2 3 6 3 2 4" xfId="18758" xr:uid="{546BA49E-1017-4482-AD9B-7740A8B758BD}"/>
    <cellStyle name="Comma 2 3 6 3 3" xfId="7224" xr:uid="{025704FE-4FCC-4677-872D-F0DAF9A359B0}"/>
    <cellStyle name="Comma 2 3 6 3 3 2" xfId="11020" xr:uid="{4BF9A33C-9688-4895-8375-B6FBC9B6469F}"/>
    <cellStyle name="Comma 2 3 6 3 3 2 2" xfId="25032" xr:uid="{93E7C46F-7103-4AB6-825B-1637109CDFBC}"/>
    <cellStyle name="Comma 2 3 6 3 3 3" xfId="14115" xr:uid="{D12F8197-6466-4502-A9BF-7BFE44116597}"/>
    <cellStyle name="Comma 2 3 6 3 3 3 2" xfId="28118" xr:uid="{2BAC8D9F-34F7-43B2-B478-E71EEF84979A}"/>
    <cellStyle name="Comma 2 3 6 3 3 4" xfId="21939" xr:uid="{E01469FF-5D45-40E5-B808-BEC1ED00289A}"/>
    <cellStyle name="Comma 2 3 6 3 4" xfId="17215" xr:uid="{B8173102-EA51-4BBE-A73F-67051D8638AF}"/>
    <cellStyle name="Comma 2 3 6 4" xfId="2301" xr:uid="{04EE15A6-804F-4ACB-86B4-CF78B4C44291}"/>
    <cellStyle name="Comma 2 3 6 4 2" xfId="4491" xr:uid="{854C2732-8360-4F8F-ABFF-40934BA154B7}"/>
    <cellStyle name="Comma 2 3 6 4 2 2" xfId="10137" xr:uid="{250D7175-5043-47A1-9BA0-6A7DE3FC3E18}"/>
    <cellStyle name="Comma 2 3 6 4 2 2 2" xfId="13336" xr:uid="{2DDF8A6D-F350-44CC-9A81-07B3079AFC87}"/>
    <cellStyle name="Comma 2 3 6 4 2 2 2 2" xfId="27347" xr:uid="{5320DFBB-BAD0-4B63-8C9D-779F36DE8715}"/>
    <cellStyle name="Comma 2 3 6 4 2 2 3" xfId="16431" xr:uid="{A38F4C8D-5173-485E-84DB-749147DA96BC}"/>
    <cellStyle name="Comma 2 3 6 4 2 2 3 2" xfId="30433" xr:uid="{477568A6-F2C8-4C4B-8B80-2AFABB6C2DF4}"/>
    <cellStyle name="Comma 2 3 6 4 2 2 4" xfId="24254" xr:uid="{680CD671-7692-4BCC-B76C-6733B0F1C7D3}"/>
    <cellStyle name="Comma 2 3 6 4 2 3" xfId="6143" xr:uid="{80AA069B-8841-4B79-BF97-AF8DD1A79D8A}"/>
    <cellStyle name="Comma 2 3 6 4 2 3 2" xfId="21076" xr:uid="{6457D039-6AFF-4F75-BF15-55EBF97F5210}"/>
    <cellStyle name="Comma 2 3 6 4 2 4" xfId="19530" xr:uid="{FB216CF1-9D11-4E29-ACCF-782B8581F415}"/>
    <cellStyle name="Comma 2 3 6 4 3" xfId="8155" xr:uid="{A6699817-994C-4994-8389-28A2190DE75F}"/>
    <cellStyle name="Comma 2 3 6 4 3 2" xfId="11792" xr:uid="{07509CA4-4E53-49B7-8949-31380A92D3AC}"/>
    <cellStyle name="Comma 2 3 6 4 3 2 2" xfId="25804" xr:uid="{5AF66788-2131-4B86-90C3-83AB19FF2702}"/>
    <cellStyle name="Comma 2 3 6 4 3 3" xfId="14887" xr:uid="{AC4D9573-025A-47C3-B7AD-46C8DF68D32D}"/>
    <cellStyle name="Comma 2 3 6 4 3 3 2" xfId="28890" xr:uid="{93D245BD-F005-4386-B560-0AEC40FE2CC2}"/>
    <cellStyle name="Comma 2 3 6 4 3 4" xfId="22711" xr:uid="{36A742DE-1AAA-409A-8AAC-A3B81A8A22C4}"/>
    <cellStyle name="Comma 2 3 6 4 4" xfId="17987" xr:uid="{CEA6083B-7403-4007-9412-E67FCFBF9986}"/>
    <cellStyle name="Comma 2 3 6 5" xfId="3137" xr:uid="{E4981332-6BDA-4973-911C-3511D3B47DC9}"/>
    <cellStyle name="Comma 2 3 6 5 2" xfId="8839" xr:uid="{EAAD5D3B-BE6F-4403-87A7-283E69D3D11E}"/>
    <cellStyle name="Comma 2 3 6 5 2 2" xfId="12290" xr:uid="{C404BE05-C85D-4683-8768-0ED50A67289A}"/>
    <cellStyle name="Comma 2 3 6 5 2 2 2" xfId="26302" xr:uid="{960526E8-D19C-4053-B2C1-9C55CA743813}"/>
    <cellStyle name="Comma 2 3 6 5 2 3" xfId="15385" xr:uid="{864FD2BD-CBD1-4CA5-8115-10F5A175D1EC}"/>
    <cellStyle name="Comma 2 3 6 5 2 3 2" xfId="29388" xr:uid="{35A77A12-EE06-49F9-A126-5530670E265C}"/>
    <cellStyle name="Comma 2 3 6 5 2 4" xfId="23209" xr:uid="{423FC0D5-6C3A-4B37-945F-DDDE2FED9C8E}"/>
    <cellStyle name="Comma 2 3 6 5 3" xfId="5097" xr:uid="{6DB9B3AE-D293-4520-BAB9-3DE138DA69C2}"/>
    <cellStyle name="Comma 2 3 6 5 3 2" xfId="20031" xr:uid="{BF3B5DA1-EDEC-4D82-9001-68EAE2E4DE87}"/>
    <cellStyle name="Comma 2 3 6 5 4" xfId="18485" xr:uid="{9E5B68E7-0777-4A60-B5B3-614615430960}"/>
    <cellStyle name="Comma 2 3 6 6" xfId="6837" xr:uid="{1F3A5C1F-691E-4E6A-8CAB-53D178C61707}"/>
    <cellStyle name="Comma 2 3 6 6 2" xfId="10747" xr:uid="{407EAF6C-98F3-4E67-B1BA-CC9ECA50DEFC}"/>
    <cellStyle name="Comma 2 3 6 6 2 2" xfId="24759" xr:uid="{F46A94A2-87BA-4168-B29D-88616C77C4C7}"/>
    <cellStyle name="Comma 2 3 6 6 3" xfId="13842" xr:uid="{6D5461BF-4287-4B6D-BE6A-423FD0D68469}"/>
    <cellStyle name="Comma 2 3 6 6 3 2" xfId="27845" xr:uid="{DB32EDD9-82C5-4E76-B7D9-6B763CAF1C87}"/>
    <cellStyle name="Comma 2 3 6 6 4" xfId="21666" xr:uid="{7A38E216-4C56-4244-B590-4EF124F1FEAB}"/>
    <cellStyle name="Comma 2 3 6 7" xfId="16942" xr:uid="{54A3C97C-6F51-4921-AC7F-D9CB3C26B712}"/>
    <cellStyle name="Comma 2 3 7" xfId="677" xr:uid="{218E355D-F9F8-456E-BE4F-6BC59AD18280}"/>
    <cellStyle name="Comma 2 3 7 2" xfId="1682" xr:uid="{110DB8C2-69D4-4897-A1D6-4E5C7E6FA193}"/>
    <cellStyle name="Comma 2 3 7 2 2" xfId="2021" xr:uid="{01B9BB0B-08AB-45FE-B58B-470403B47001}"/>
    <cellStyle name="Comma 2 3 7 2 2 2" xfId="4266" xr:uid="{A63313BE-5472-4671-9837-60AE605B7258}"/>
    <cellStyle name="Comma 2 3 7 2 2 2 2" xfId="9913" xr:uid="{B68470F9-36C2-44B5-92F4-8C0D720E8843}"/>
    <cellStyle name="Comma 2 3 7 2 2 2 2 2" xfId="13163" xr:uid="{DCBEB82A-A950-475D-A9D1-63C226BEBA98}"/>
    <cellStyle name="Comma 2 3 7 2 2 2 2 2 2" xfId="27174" xr:uid="{36054012-8A68-42A4-8DF9-71338E0CAD64}"/>
    <cellStyle name="Comma 2 3 7 2 2 2 2 3" xfId="16258" xr:uid="{D301E5D2-2D2A-4917-8620-3E71D99BEB91}"/>
    <cellStyle name="Comma 2 3 7 2 2 2 2 3 2" xfId="30260" xr:uid="{712CBB2B-FD20-44F6-B790-F43B57FBB887}"/>
    <cellStyle name="Comma 2 3 7 2 2 2 2 4" xfId="24081" xr:uid="{117DC75D-D131-42F8-B7F8-FED68481EE3E}"/>
    <cellStyle name="Comma 2 3 7 2 2 2 3" xfId="5970" xr:uid="{67B16D2F-4377-4816-8729-6386BC673F60}"/>
    <cellStyle name="Comma 2 3 7 2 2 2 3 2" xfId="20903" xr:uid="{355AFC39-4E54-45DD-837C-E8194C658F30}"/>
    <cellStyle name="Comma 2 3 7 2 2 2 4" xfId="19357" xr:uid="{A2060EB4-5C94-4A93-98DD-68F5FF3F4751}"/>
    <cellStyle name="Comma 2 3 7 2 2 3" xfId="7912" xr:uid="{4940DC9C-8EE7-4E6F-94EF-E3407057A162}"/>
    <cellStyle name="Comma 2 3 7 2 2 3 2" xfId="11619" xr:uid="{4678B029-D36A-491D-A631-B77C24D690EB}"/>
    <cellStyle name="Comma 2 3 7 2 2 3 2 2" xfId="25631" xr:uid="{E6CC0DEE-C5F6-420B-BB9E-3E7755CF8429}"/>
    <cellStyle name="Comma 2 3 7 2 2 3 3" xfId="14714" xr:uid="{EED214DD-E06E-40D6-826D-5F5A9EC89A26}"/>
    <cellStyle name="Comma 2 3 7 2 2 3 3 2" xfId="28717" xr:uid="{827F1D29-2234-48CE-8774-F8F7B079A57A}"/>
    <cellStyle name="Comma 2 3 7 2 2 3 4" xfId="22538" xr:uid="{0FBF9EDF-6406-499A-9FA6-A0EC6564CD35}"/>
    <cellStyle name="Comma 2 3 7 2 2 4" xfId="17814" xr:uid="{D5E53B09-9301-458F-8B1A-FAE7C0D2F961}"/>
    <cellStyle name="Comma 2 3 7 2 3" xfId="3964" xr:uid="{8ADD6709-64EE-4D15-B1CD-67C774AA33DB}"/>
    <cellStyle name="Comma 2 3 7 2 3 2" xfId="9663" xr:uid="{58817538-6652-4453-8585-FDB985F046E3}"/>
    <cellStyle name="Comma 2 3 7 2 3 2 2" xfId="12921" xr:uid="{1DDB8B2E-DF9D-4540-AF06-16871E7437FF}"/>
    <cellStyle name="Comma 2 3 7 2 3 2 2 2" xfId="26932" xr:uid="{D9B60C50-F89B-469C-97C0-318B8A7AD55C}"/>
    <cellStyle name="Comma 2 3 7 2 3 2 3" xfId="16016" xr:uid="{17C2C95F-3B98-48D3-9511-96DDDBF830BF}"/>
    <cellStyle name="Comma 2 3 7 2 3 2 3 2" xfId="30018" xr:uid="{34EAC553-61A2-4703-AFAF-D606A2989E95}"/>
    <cellStyle name="Comma 2 3 7 2 3 2 4" xfId="23839" xr:uid="{ECBD399A-8670-4727-85B9-791CC222ED65}"/>
    <cellStyle name="Comma 2 3 7 2 3 3" xfId="5728" xr:uid="{4CEF952F-CA27-448B-9D8D-11FF2DA55960}"/>
    <cellStyle name="Comma 2 3 7 2 3 3 2" xfId="20661" xr:uid="{04E8EA27-2EAF-4FA4-9CFC-EFCBC226E56D}"/>
    <cellStyle name="Comma 2 3 7 2 3 4" xfId="19115" xr:uid="{C2CA3FA5-B627-4E97-A92A-CC8F8FEFAAE7}"/>
    <cellStyle name="Comma 2 3 7 2 4" xfId="7662" xr:uid="{8AFECAFC-2DEE-4EF0-A79A-60067CCC5607}"/>
    <cellStyle name="Comma 2 3 7 2 4 2" xfId="11377" xr:uid="{CD14A977-2DA2-4717-A492-7BAC52986F35}"/>
    <cellStyle name="Comma 2 3 7 2 4 2 2" xfId="25389" xr:uid="{12ABE701-320A-464A-A01A-E9B208CBF3D4}"/>
    <cellStyle name="Comma 2 3 7 2 4 3" xfId="14472" xr:uid="{7A4FF6B0-5ED4-4611-A61F-0DFC324B7316}"/>
    <cellStyle name="Comma 2 3 7 2 4 3 2" xfId="28475" xr:uid="{F560811C-FE71-4B16-8962-8C3833D58DB6}"/>
    <cellStyle name="Comma 2 3 7 2 4 4" xfId="22296" xr:uid="{727EA1E7-638D-472F-B742-3CF5AF61271A}"/>
    <cellStyle name="Comma 2 3 7 2 5" xfId="17572" xr:uid="{3178CFB3-A862-410B-876B-3D694EDA6B90}"/>
    <cellStyle name="Comma 2 3 7 3" xfId="1474" xr:uid="{7FC54755-11E6-4BFA-9C37-1ABB81A30318}"/>
    <cellStyle name="Comma 2 3 7 3 2" xfId="2479" xr:uid="{CC2CA16D-532C-4C89-86D1-5E523DD31723}"/>
    <cellStyle name="Comma 2 3 7 3 2 2" xfId="4669" xr:uid="{669D8D58-A8D4-469B-97A5-1735C7E3B0C9}"/>
    <cellStyle name="Comma 2 3 7 3 2 2 2" xfId="10315" xr:uid="{BFE21BAF-7700-4803-B6E0-31568D54B417}"/>
    <cellStyle name="Comma 2 3 7 3 2 2 2 2" xfId="13447" xr:uid="{929574E9-71B0-4E79-AE60-02465A2D6F5F}"/>
    <cellStyle name="Comma 2 3 7 3 2 2 2 2 2" xfId="27458" xr:uid="{F0B4C31B-1166-4D2E-BB5C-9FD1725EAAA3}"/>
    <cellStyle name="Comma 2 3 7 3 2 2 2 3" xfId="16542" xr:uid="{A8A00FB4-7198-42A8-A218-0F27A6BA54DE}"/>
    <cellStyle name="Comma 2 3 7 3 2 2 2 3 2" xfId="30544" xr:uid="{79D01AEC-9C7B-401B-8C36-8336DBDFE750}"/>
    <cellStyle name="Comma 2 3 7 3 2 2 2 4" xfId="24365" xr:uid="{234D799A-C32E-43C2-B8D1-5E8E68AD1F33}"/>
    <cellStyle name="Comma 2 3 7 3 2 2 3" xfId="6254" xr:uid="{04BD6266-C421-4158-BE2C-FFCB136CE114}"/>
    <cellStyle name="Comma 2 3 7 3 2 2 3 2" xfId="21187" xr:uid="{DA9801BC-FE8A-4948-BCD5-DFB22410A517}"/>
    <cellStyle name="Comma 2 3 7 3 2 2 4" xfId="19641" xr:uid="{20E281BA-14C5-495E-9559-E39E6C396FD7}"/>
    <cellStyle name="Comma 2 3 7 3 2 3" xfId="8333" xr:uid="{EC060346-5547-412C-8B7E-A708A2636C02}"/>
    <cellStyle name="Comma 2 3 7 3 2 3 2" xfId="11903" xr:uid="{80EAA59B-5D67-4C40-88CC-4839F35CC34B}"/>
    <cellStyle name="Comma 2 3 7 3 2 3 2 2" xfId="25915" xr:uid="{F213C3B4-3B5A-47F5-8361-B6B16F295E13}"/>
    <cellStyle name="Comma 2 3 7 3 2 3 3" xfId="14998" xr:uid="{80860488-947D-4778-AB79-7ADBB416D13C}"/>
    <cellStyle name="Comma 2 3 7 3 2 3 3 2" xfId="29001" xr:uid="{D0EF98FC-8C41-4A9E-85E7-6F68D295E759}"/>
    <cellStyle name="Comma 2 3 7 3 2 3 4" xfId="22822" xr:uid="{DC2D6C5E-82C5-4706-BEB8-1935AD121F1F}"/>
    <cellStyle name="Comma 2 3 7 3 2 4" xfId="18098" xr:uid="{9040113E-D2B9-4C47-A757-550E82492646}"/>
    <cellStyle name="Comma 2 3 7 3 3" xfId="3756" xr:uid="{71BDB844-B497-40F3-94EB-D063CD7200F0}"/>
    <cellStyle name="Comma 2 3 7 3 3 2" xfId="9455" xr:uid="{53211353-AE70-4327-BAAC-6F6138019976}"/>
    <cellStyle name="Comma 2 3 7 3 3 2 2" xfId="12720" xr:uid="{5E4F9BA3-D067-4E60-95A5-5D8657E680B4}"/>
    <cellStyle name="Comma 2 3 7 3 3 2 2 2" xfId="26731" xr:uid="{990C694E-0141-4B50-ADC7-420425096449}"/>
    <cellStyle name="Comma 2 3 7 3 3 2 3" xfId="15815" xr:uid="{018DAEDF-5173-44CC-8EB6-8F4EF5023715}"/>
    <cellStyle name="Comma 2 3 7 3 3 2 3 2" xfId="29817" xr:uid="{30B82BBE-B1FD-4541-8959-CD328B27E9DE}"/>
    <cellStyle name="Comma 2 3 7 3 3 2 4" xfId="23638" xr:uid="{75F07C1C-A8C4-47D7-A95E-63793ABE8446}"/>
    <cellStyle name="Comma 2 3 7 3 3 3" xfId="5527" xr:uid="{E4D0CBB1-AF99-49B5-AF71-EC1DAC55BCD1}"/>
    <cellStyle name="Comma 2 3 7 3 3 3 2" xfId="20460" xr:uid="{9A3F9F25-CCF2-44FA-BFE7-59085DCEA40B}"/>
    <cellStyle name="Comma 2 3 7 3 3 4" xfId="18914" xr:uid="{B11D5A0E-5C35-4172-9EAA-FC83BAC76B6E}"/>
    <cellStyle name="Comma 2 3 7 3 4" xfId="7454" xr:uid="{C208895B-C56E-44CD-994B-4E5CA46B2EB1}"/>
    <cellStyle name="Comma 2 3 7 3 4 2" xfId="11176" xr:uid="{04966EA3-4581-4901-BBDA-F40CB13B6E83}"/>
    <cellStyle name="Comma 2 3 7 3 4 2 2" xfId="25188" xr:uid="{F41C995A-505F-400D-A3AB-37912C27C9DC}"/>
    <cellStyle name="Comma 2 3 7 3 4 3" xfId="14271" xr:uid="{4A512F64-D3E0-40C1-9EF7-1E8A43DB0FEF}"/>
    <cellStyle name="Comma 2 3 7 3 4 3 2" xfId="28274" xr:uid="{A5016A39-9A27-4275-9155-1A63CFA33767}"/>
    <cellStyle name="Comma 2 3 7 3 4 4" xfId="22095" xr:uid="{91675559-29EF-4B6B-9680-D60A3BFA33DD}"/>
    <cellStyle name="Comma 2 3 7 3 5" xfId="17371" xr:uid="{274308C9-8C53-4C61-8A13-95796B82F65B}"/>
    <cellStyle name="Comma 2 3 7 4" xfId="1286" xr:uid="{F6B4A3E2-7578-4102-84BA-9B872B036EDB}"/>
    <cellStyle name="Comma 2 3 7 4 2" xfId="3569" xr:uid="{7A946623-E293-4925-BB72-50FF238A1E42}"/>
    <cellStyle name="Comma 2 3 7 4 2 2" xfId="9268" xr:uid="{0B1896C7-653A-4BEA-81DD-9DCEBE7DEF8F}"/>
    <cellStyle name="Comma 2 3 7 4 2 2 2" xfId="12597" xr:uid="{D2141F56-1E0F-4993-A5A8-DEF4AB875F37}"/>
    <cellStyle name="Comma 2 3 7 4 2 2 2 2" xfId="26609" xr:uid="{73E061A9-5099-4B20-A85A-D301A48D439A}"/>
    <cellStyle name="Comma 2 3 7 4 2 2 3" xfId="15692" xr:uid="{389957CD-178B-4EBD-AB02-97CD297FF869}"/>
    <cellStyle name="Comma 2 3 7 4 2 2 3 2" xfId="29695" xr:uid="{995C72A1-158B-44D2-8F0D-9EEA6A2512A2}"/>
    <cellStyle name="Comma 2 3 7 4 2 2 4" xfId="23516" xr:uid="{AD6633FF-7386-4419-A728-9AD08968239E}"/>
    <cellStyle name="Comma 2 3 7 4 2 3" xfId="5405" xr:uid="{49FF1CF3-8B68-4E1A-937A-1AD64B67DB57}"/>
    <cellStyle name="Comma 2 3 7 4 2 3 2" xfId="20338" xr:uid="{A3557AF8-0282-41A2-A335-8332465F0667}"/>
    <cellStyle name="Comma 2 3 7 4 2 4" xfId="18792" xr:uid="{2F9E3F9D-BDB9-496D-AF8E-15F7D35EAAEF}"/>
    <cellStyle name="Comma 2 3 7 4 3" xfId="7267" xr:uid="{E70DB94B-7A44-46E2-B58D-3BC98BE34C01}"/>
    <cellStyle name="Comma 2 3 7 4 3 2" xfId="11054" xr:uid="{9BD3CD99-C07B-48C8-94B7-2F39A2C2B6BF}"/>
    <cellStyle name="Comma 2 3 7 4 3 2 2" xfId="25066" xr:uid="{CB762D21-8FE7-485B-91B2-521C60DF3475}"/>
    <cellStyle name="Comma 2 3 7 4 3 3" xfId="14149" xr:uid="{B20DEBE6-EC49-42D2-9C5E-1632DAF7B6F6}"/>
    <cellStyle name="Comma 2 3 7 4 3 3 2" xfId="28152" xr:uid="{ECE21D87-CED8-4177-B34E-16939B332FE1}"/>
    <cellStyle name="Comma 2 3 7 4 3 4" xfId="21973" xr:uid="{93E8BEF8-8304-4BBA-9069-0CCA5397321C}"/>
    <cellStyle name="Comma 2 3 7 4 4" xfId="17249" xr:uid="{92314B64-C694-4B37-A001-B684EBDBAC35}"/>
    <cellStyle name="Comma 2 3 7 5" xfId="2329" xr:uid="{31E20CF0-7333-4360-A647-8B300FA94DC0}"/>
    <cellStyle name="Comma 2 3 7 5 2" xfId="4519" xr:uid="{7819B78A-6A2C-4981-84CC-53EC063CA987}"/>
    <cellStyle name="Comma 2 3 7 5 2 2" xfId="10165" xr:uid="{11576873-4DD8-4FFD-9F32-D9C45CBC24D6}"/>
    <cellStyle name="Comma 2 3 7 5 2 2 2" xfId="13356" xr:uid="{7E81DDE8-91D8-4EAC-8FFE-EA8C2D1DD1AA}"/>
    <cellStyle name="Comma 2 3 7 5 2 2 2 2" xfId="27367" xr:uid="{1BAD1203-1C64-420E-9C6F-5CB23A2AF79E}"/>
    <cellStyle name="Comma 2 3 7 5 2 2 3" xfId="16451" xr:uid="{7005A348-7881-4742-922F-90E1CA5F9CB7}"/>
    <cellStyle name="Comma 2 3 7 5 2 2 3 2" xfId="30453" xr:uid="{4A457519-3CE7-419E-9164-7DB1C5662710}"/>
    <cellStyle name="Comma 2 3 7 5 2 2 4" xfId="24274" xr:uid="{7B91EF87-FCD3-4395-8AE9-337FEDBCC437}"/>
    <cellStyle name="Comma 2 3 7 5 2 3" xfId="6163" xr:uid="{6D7D229F-35D6-45EB-B678-3C16E88CD065}"/>
    <cellStyle name="Comma 2 3 7 5 2 3 2" xfId="21096" xr:uid="{70EDE756-C576-4B61-B605-1F3A8F654ABC}"/>
    <cellStyle name="Comma 2 3 7 5 2 4" xfId="19550" xr:uid="{F1005179-902F-490D-86CE-28D995755261}"/>
    <cellStyle name="Comma 2 3 7 5 3" xfId="8183" xr:uid="{FC66B702-3CE0-49EF-8D45-1AF61C37E4BE}"/>
    <cellStyle name="Comma 2 3 7 5 3 2" xfId="11812" xr:uid="{05A35879-EFC8-42F4-95AC-945B57DEE957}"/>
    <cellStyle name="Comma 2 3 7 5 3 2 2" xfId="25824" xr:uid="{63EFFF43-69A6-43E2-91BF-BEFE2BA1C277}"/>
    <cellStyle name="Comma 2 3 7 5 3 3" xfId="14907" xr:uid="{8CC5AED5-77C8-40DD-BBEC-5C49CE1C7A74}"/>
    <cellStyle name="Comma 2 3 7 5 3 3 2" xfId="28910" xr:uid="{EAC1DF87-8AC4-4D7A-995E-852A35133635}"/>
    <cellStyle name="Comma 2 3 7 5 3 4" xfId="22731" xr:uid="{0C902A51-35B4-42DF-8992-0CF4CFA4FECA}"/>
    <cellStyle name="Comma 2 3 7 5 4" xfId="18007" xr:uid="{86791004-5738-429F-954C-9971699CE4D5}"/>
    <cellStyle name="Comma 2 3 7 6" xfId="3174" xr:uid="{E37CE534-444D-4F65-AB1B-2123FC42A8A7}"/>
    <cellStyle name="Comma 2 3 7 6 2" xfId="8874" xr:uid="{1B52527F-EB7A-44D4-A096-2E6E0BF565A7}"/>
    <cellStyle name="Comma 2 3 7 6 2 2" xfId="12306" xr:uid="{57CF3DD7-C2A7-4EDA-AD93-AA8A3EC11CC1}"/>
    <cellStyle name="Comma 2 3 7 6 2 2 2" xfId="26318" xr:uid="{ED3F0C25-3E0F-40CA-9304-5A4E89EEBBF3}"/>
    <cellStyle name="Comma 2 3 7 6 2 3" xfId="15401" xr:uid="{931276D6-366A-476B-9FB2-84C9DF56B5EB}"/>
    <cellStyle name="Comma 2 3 7 6 2 3 2" xfId="29404" xr:uid="{E3078760-0159-4CC6-A865-EB1E95A23C25}"/>
    <cellStyle name="Comma 2 3 7 6 2 4" xfId="23225" xr:uid="{B39F4617-48A1-4CAD-8F84-C4A485BE9A54}"/>
    <cellStyle name="Comma 2 3 7 6 3" xfId="5114" xr:uid="{D05DBAC2-B9CE-4BB4-A157-BF2594FDF1EA}"/>
    <cellStyle name="Comma 2 3 7 6 3 2" xfId="20047" xr:uid="{01E565B2-C6AB-406E-B13B-F3B7C4AE2368}"/>
    <cellStyle name="Comma 2 3 7 6 4" xfId="18501" xr:uid="{8E325A08-98E2-495E-BDEE-604A7791276D}"/>
    <cellStyle name="Comma 2 3 7 7" xfId="6872" xr:uid="{1A66C6B9-70E9-4989-8C89-84579523282C}"/>
    <cellStyle name="Comma 2 3 7 7 2" xfId="10763" xr:uid="{0B1C2673-617C-45F0-9D08-7721867B4FDC}"/>
    <cellStyle name="Comma 2 3 7 7 2 2" xfId="24775" xr:uid="{971ABABE-F87E-49AC-924F-17EC6C4DDD1E}"/>
    <cellStyle name="Comma 2 3 7 7 3" xfId="13858" xr:uid="{6AF39A5A-BF7F-4536-B73F-91576D790C40}"/>
    <cellStyle name="Comma 2 3 7 7 3 2" xfId="27861" xr:uid="{7D6A787D-2857-47C2-A240-3D4174730894}"/>
    <cellStyle name="Comma 2 3 7 7 4" xfId="21682" xr:uid="{BCAECCAB-3B44-439E-91E6-0A476C65EF2D}"/>
    <cellStyle name="Comma 2 3 7 8" xfId="16958" xr:uid="{22D1B5E5-0A90-478C-8CDD-82E306EFA044}"/>
    <cellStyle name="Comma 2 3 8" xfId="878" xr:uid="{CF78C657-0E0F-461D-98E6-1CE4411186F3}"/>
    <cellStyle name="Comma 2 3 8 2" xfId="1489" xr:uid="{3C5F482D-BBF9-442B-BBBB-CA6681C7C48D}"/>
    <cellStyle name="Comma 2 3 8 2 2" xfId="2494" xr:uid="{55E7C069-5444-4BB3-B530-C29F5667BEBE}"/>
    <cellStyle name="Comma 2 3 8 2 2 2" xfId="4684" xr:uid="{DEC7D4F9-87CB-48E0-8AD4-F66037692131}"/>
    <cellStyle name="Comma 2 3 8 2 2 2 2" xfId="10330" xr:uid="{8BF05FBE-182F-45E4-9B99-BA7790B01D8E}"/>
    <cellStyle name="Comma 2 3 8 2 2 2 2 2" xfId="13462" xr:uid="{BB0AB7E4-6FB0-4954-A673-E747C8B433AA}"/>
    <cellStyle name="Comma 2 3 8 2 2 2 2 2 2" xfId="27473" xr:uid="{12A2FBA3-F298-41A6-B5B9-970F7C357A14}"/>
    <cellStyle name="Comma 2 3 8 2 2 2 2 3" xfId="16557" xr:uid="{F7680722-6576-4146-9D48-7D1C0AC948CE}"/>
    <cellStyle name="Comma 2 3 8 2 2 2 2 3 2" xfId="30559" xr:uid="{8F531367-B5D9-4EE6-A3DF-CF97DCA7FC11}"/>
    <cellStyle name="Comma 2 3 8 2 2 2 2 4" xfId="24380" xr:uid="{B1D0D55A-FD1B-4200-BA6D-0BBBA781B0EF}"/>
    <cellStyle name="Comma 2 3 8 2 2 2 3" xfId="6269" xr:uid="{2CCDB8AD-400B-4178-BD3F-FD9A2F4DCFB9}"/>
    <cellStyle name="Comma 2 3 8 2 2 2 3 2" xfId="21202" xr:uid="{37D74EBE-C194-4C9D-A672-5590C86BAAA4}"/>
    <cellStyle name="Comma 2 3 8 2 2 2 4" xfId="19656" xr:uid="{AF9AF262-9214-420B-A3DF-59AC90B3F630}"/>
    <cellStyle name="Comma 2 3 8 2 2 3" xfId="8348" xr:uid="{621179A1-F361-4F41-AF02-25DDC4E61679}"/>
    <cellStyle name="Comma 2 3 8 2 2 3 2" xfId="11918" xr:uid="{DFD5A076-C688-4917-8414-7FA34F445BB6}"/>
    <cellStyle name="Comma 2 3 8 2 2 3 2 2" xfId="25930" xr:uid="{4C6B6641-364A-4A52-986A-D8A5B39394F4}"/>
    <cellStyle name="Comma 2 3 8 2 2 3 3" xfId="15013" xr:uid="{6FAEF171-2BF6-4754-A204-B4247E5F0EF2}"/>
    <cellStyle name="Comma 2 3 8 2 2 3 3 2" xfId="29016" xr:uid="{7A1B00B0-A95C-43FB-AE16-EDC9A1A08F21}"/>
    <cellStyle name="Comma 2 3 8 2 2 3 4" xfId="22837" xr:uid="{7D11CF64-2593-40CF-A6C3-B43340157293}"/>
    <cellStyle name="Comma 2 3 8 2 2 4" xfId="18113" xr:uid="{3EB202A3-F35C-4C54-A9B1-1F3379637C01}"/>
    <cellStyle name="Comma 2 3 8 2 3" xfId="3771" xr:uid="{E8598C01-77DD-4142-8B36-AB3EC50AB944}"/>
    <cellStyle name="Comma 2 3 8 2 3 2" xfId="9470" xr:uid="{90C72E00-4B71-4AFC-B079-729D43B1EDBC}"/>
    <cellStyle name="Comma 2 3 8 2 3 2 2" xfId="12735" xr:uid="{6D51F716-3C01-4629-B239-D5FEE80888CE}"/>
    <cellStyle name="Comma 2 3 8 2 3 2 2 2" xfId="26746" xr:uid="{2EBBB5F5-A721-431E-B14E-1230498F6EA2}"/>
    <cellStyle name="Comma 2 3 8 2 3 2 3" xfId="15830" xr:uid="{F77B39F9-F996-4EB5-8392-4A6EB8F0A0F4}"/>
    <cellStyle name="Comma 2 3 8 2 3 2 3 2" xfId="29832" xr:uid="{CC3B0533-5CF9-43D0-98BC-95B8A6010D30}"/>
    <cellStyle name="Comma 2 3 8 2 3 2 4" xfId="23653" xr:uid="{362FA1BA-0AE0-44A7-ACDA-AE6CC4AB3153}"/>
    <cellStyle name="Comma 2 3 8 2 3 3" xfId="5542" xr:uid="{F90A133E-E05F-4A15-9189-22C8CA08C62D}"/>
    <cellStyle name="Comma 2 3 8 2 3 3 2" xfId="20475" xr:uid="{4323D5B1-3827-4EE2-A7F5-94C352FBAE66}"/>
    <cellStyle name="Comma 2 3 8 2 3 4" xfId="18929" xr:uid="{0F42F3C8-97BC-4819-AE91-1423A3404C9D}"/>
    <cellStyle name="Comma 2 3 8 2 4" xfId="7469" xr:uid="{A55C522E-76ED-4213-A7F3-7C3BA6D91DFE}"/>
    <cellStyle name="Comma 2 3 8 2 4 2" xfId="11191" xr:uid="{42621FA3-F199-4FD9-A0CE-8AA6EAA2EB74}"/>
    <cellStyle name="Comma 2 3 8 2 4 2 2" xfId="25203" xr:uid="{A7A86F56-DEED-44C3-9357-47529F31AD95}"/>
    <cellStyle name="Comma 2 3 8 2 4 3" xfId="14286" xr:uid="{16F4DCAF-36FD-44E1-B7BC-BE18E998085C}"/>
    <cellStyle name="Comma 2 3 8 2 4 3 2" xfId="28289" xr:uid="{71BF7466-777C-40D7-B436-AF7F9C98C0FF}"/>
    <cellStyle name="Comma 2 3 8 2 4 4" xfId="22110" xr:uid="{0A996756-F8FF-4AC9-A3AC-CF9E7181328C}"/>
    <cellStyle name="Comma 2 3 8 2 5" xfId="17386" xr:uid="{5D080DD1-B3D4-4F33-BA90-CB7B371259E2}"/>
    <cellStyle name="Comma 2 3 8 3" xfId="1315" xr:uid="{4CAD37C7-29FE-4102-92B7-0785B582E4CE}"/>
    <cellStyle name="Comma 2 3 8 3 2" xfId="3598" xr:uid="{652F3643-7272-42CE-9507-3BFBDDBA587B}"/>
    <cellStyle name="Comma 2 3 8 3 2 2" xfId="9297" xr:uid="{9CFEE26A-38BB-48A7-878A-C1BC9B2B5E2B}"/>
    <cellStyle name="Comma 2 3 8 3 2 2 2" xfId="12626" xr:uid="{B220ADE7-2028-4F11-9657-E09627D7CBEA}"/>
    <cellStyle name="Comma 2 3 8 3 2 2 2 2" xfId="26638" xr:uid="{C7CD71C1-C798-4F25-A299-1CBEA841786D}"/>
    <cellStyle name="Comma 2 3 8 3 2 2 3" xfId="15721" xr:uid="{A48E0C9E-E8FA-47C1-9447-2228F48AD7EE}"/>
    <cellStyle name="Comma 2 3 8 3 2 2 3 2" xfId="29724" xr:uid="{76191867-0D15-4FE6-8B19-3493B7382092}"/>
    <cellStyle name="Comma 2 3 8 3 2 2 4" xfId="23545" xr:uid="{1AB93865-F8A3-4247-B7A7-5E14EDEF1D8C}"/>
    <cellStyle name="Comma 2 3 8 3 2 3" xfId="5434" xr:uid="{FD493751-417C-4DD8-ACAB-B0993906CEB4}"/>
    <cellStyle name="Comma 2 3 8 3 2 3 2" xfId="20367" xr:uid="{FEA21262-2E1C-4383-9602-E928D7F4A0BE}"/>
    <cellStyle name="Comma 2 3 8 3 2 4" xfId="18821" xr:uid="{4695C7F1-2FA1-4BE1-8F44-95A6172A7B86}"/>
    <cellStyle name="Comma 2 3 8 3 3" xfId="7296" xr:uid="{C6DD3F52-5F1D-4FB7-A93B-B55F6824CA40}"/>
    <cellStyle name="Comma 2 3 8 3 3 2" xfId="11083" xr:uid="{2A7EB288-529D-4C25-B017-0B919C3197C3}"/>
    <cellStyle name="Comma 2 3 8 3 3 2 2" xfId="25095" xr:uid="{72296D94-4342-41F4-A1A6-16C4E89BFE21}"/>
    <cellStyle name="Comma 2 3 8 3 3 3" xfId="14178" xr:uid="{CC9D3820-C16A-4B2C-A545-DA8AA7E0E22E}"/>
    <cellStyle name="Comma 2 3 8 3 3 3 2" xfId="28181" xr:uid="{0D690B5D-6416-44FA-8C45-CEF5051D6286}"/>
    <cellStyle name="Comma 2 3 8 3 3 4" xfId="22002" xr:uid="{76B51ED1-A8D8-422E-829E-327DDD11CA6C}"/>
    <cellStyle name="Comma 2 3 8 3 4" xfId="17278" xr:uid="{5EDD8467-CB75-4359-9EFD-39DE7DA037E0}"/>
    <cellStyle name="Comma 2 3 8 4" xfId="2342" xr:uid="{54E3DAED-CB27-435D-8826-49AD08A88F98}"/>
    <cellStyle name="Comma 2 3 8 4 2" xfId="4532" xr:uid="{2E267BEF-E807-4F2C-BF2B-35AA4577DB18}"/>
    <cellStyle name="Comma 2 3 8 4 2 2" xfId="10178" xr:uid="{B4905163-EF64-4AEC-ABC0-28F282C2D5D2}"/>
    <cellStyle name="Comma 2 3 8 4 2 2 2" xfId="13369" xr:uid="{47474FE9-B0A4-49D7-8CEC-59123EBD9810}"/>
    <cellStyle name="Comma 2 3 8 4 2 2 2 2" xfId="27380" xr:uid="{AD7EC155-5062-4812-A1CF-C473B7322A2E}"/>
    <cellStyle name="Comma 2 3 8 4 2 2 3" xfId="16464" xr:uid="{AA44F5BA-B344-4B13-A5EC-1F5207264EC2}"/>
    <cellStyle name="Comma 2 3 8 4 2 2 3 2" xfId="30466" xr:uid="{13B8CBEB-F693-4358-B4AD-327932A148A8}"/>
    <cellStyle name="Comma 2 3 8 4 2 2 4" xfId="24287" xr:uid="{1D5EBEF7-BE14-4BA3-9D94-FB8A6FA1195E}"/>
    <cellStyle name="Comma 2 3 8 4 2 3" xfId="6176" xr:uid="{8CD04694-6327-4C9B-9A74-41AEC091EB2F}"/>
    <cellStyle name="Comma 2 3 8 4 2 3 2" xfId="21109" xr:uid="{EE86BD80-99CD-4EA4-A98F-9D5441D40BD6}"/>
    <cellStyle name="Comma 2 3 8 4 2 4" xfId="19563" xr:uid="{D7ACFECB-6057-4E65-8047-F9C0BBA627D1}"/>
    <cellStyle name="Comma 2 3 8 4 3" xfId="8196" xr:uid="{84FCBC4A-DB75-41BA-87F4-4DC5B0E51915}"/>
    <cellStyle name="Comma 2 3 8 4 3 2" xfId="11825" xr:uid="{1F900CB3-47CB-49B1-BEFA-F07FADB280DC}"/>
    <cellStyle name="Comma 2 3 8 4 3 2 2" xfId="25837" xr:uid="{5CA88E5A-3C75-4FD8-BD1D-2B607DE40B76}"/>
    <cellStyle name="Comma 2 3 8 4 3 3" xfId="14920" xr:uid="{F27DC1B7-80F9-4CCE-A3DC-137DE4133E06}"/>
    <cellStyle name="Comma 2 3 8 4 3 3 2" xfId="28923" xr:uid="{0FF10C18-5B55-4F13-8546-84A7300CFAB3}"/>
    <cellStyle name="Comma 2 3 8 4 3 4" xfId="22744" xr:uid="{27E20580-956E-4518-8851-69ECAC40CF90}"/>
    <cellStyle name="Comma 2 3 8 4 4" xfId="18020" xr:uid="{6D5574BB-8DE9-4B10-BE01-85D764DC1D36}"/>
    <cellStyle name="Comma 2 3 8 5" xfId="3292" xr:uid="{C40A90DD-A978-4AFB-88CF-9142CA289356}"/>
    <cellStyle name="Comma 2 3 8 5 2" xfId="8992" xr:uid="{123A30A2-A2AC-4E05-951A-89407CB4F5E8}"/>
    <cellStyle name="Comma 2 3 8 5 2 2" xfId="12391" xr:uid="{E4BD402D-7DAA-4EDF-9306-A724DF1FB3A3}"/>
    <cellStyle name="Comma 2 3 8 5 2 2 2" xfId="26403" xr:uid="{94595F44-686F-4E73-866A-40C0F6243949}"/>
    <cellStyle name="Comma 2 3 8 5 2 3" xfId="15486" xr:uid="{91216CC3-60CC-4CD9-9483-6AC249D21883}"/>
    <cellStyle name="Comma 2 3 8 5 2 3 2" xfId="29489" xr:uid="{55EB6F65-ADAB-48FC-B831-959171FE45AE}"/>
    <cellStyle name="Comma 2 3 8 5 2 4" xfId="23310" xr:uid="{D2094320-0C1E-46ED-A2AE-9C9F34949C44}"/>
    <cellStyle name="Comma 2 3 8 5 3" xfId="5199" xr:uid="{A84AF966-DCE7-465C-9674-0E5ED62087AB}"/>
    <cellStyle name="Comma 2 3 8 5 3 2" xfId="20132" xr:uid="{F3C21C79-2814-4051-95B1-26D545808576}"/>
    <cellStyle name="Comma 2 3 8 5 4" xfId="18586" xr:uid="{EA5B9572-543D-4813-946C-FE244D593672}"/>
    <cellStyle name="Comma 2 3 8 6" xfId="6991" xr:uid="{348F09A8-6741-474C-AC30-8EE80266418D}"/>
    <cellStyle name="Comma 2 3 8 6 2" xfId="10848" xr:uid="{C3BCDBDB-3A00-4C24-891A-651ACD2D3038}"/>
    <cellStyle name="Comma 2 3 8 6 2 2" xfId="24860" xr:uid="{0C425615-A6E1-4F37-9AAE-CAC9A2FB6A51}"/>
    <cellStyle name="Comma 2 3 8 6 3" xfId="13943" xr:uid="{4566EE02-C22B-4E5B-B78C-3FDD87B1E406}"/>
    <cellStyle name="Comma 2 3 8 6 3 2" xfId="27946" xr:uid="{917F6BCF-2245-4801-8F16-FB2504E2FB1E}"/>
    <cellStyle name="Comma 2 3 8 6 4" xfId="21767" xr:uid="{5DD67085-9A4A-45AD-B950-CCB9B87ED36D}"/>
    <cellStyle name="Comma 2 3 8 7" xfId="17043" xr:uid="{A9C00E90-9B65-4B08-B01C-2387D546E789}"/>
    <cellStyle name="Comma 2 3 9" xfId="1148" xr:uid="{FC434258-654F-450D-949A-5EA5988A8E7C}"/>
    <cellStyle name="Comma 2 3 9 2" xfId="1588" xr:uid="{AAA23B1E-E7B3-4B1F-A295-309DEC71A21B}"/>
    <cellStyle name="Comma 2 3 9 2 2" xfId="2550" xr:uid="{5165927A-7A96-46F8-AEE5-BE2A46A4C472}"/>
    <cellStyle name="Comma 2 3 9 2 2 2" xfId="4740" xr:uid="{33E4D629-257F-4FAB-A2D7-F5E4831064CF}"/>
    <cellStyle name="Comma 2 3 9 2 2 2 2" xfId="10386" xr:uid="{EA78BDE5-FE02-4EE2-8594-363C5248A2D5}"/>
    <cellStyle name="Comma 2 3 9 2 2 2 2 2" xfId="13513" xr:uid="{D4806872-78EB-44C9-9443-C3C2FBE7ADBE}"/>
    <cellStyle name="Comma 2 3 9 2 2 2 2 2 2" xfId="27524" xr:uid="{D1A67BD3-B864-4677-B108-F5D60A94C69B}"/>
    <cellStyle name="Comma 2 3 9 2 2 2 2 3" xfId="16608" xr:uid="{A4B9319A-3391-4B1B-B199-3BD2AC549966}"/>
    <cellStyle name="Comma 2 3 9 2 2 2 2 3 2" xfId="30610" xr:uid="{73A92B92-396F-4DF6-BAC6-D36DDA8F3614}"/>
    <cellStyle name="Comma 2 3 9 2 2 2 2 4" xfId="24431" xr:uid="{0DEF6324-87AA-4AF0-9E89-726108A83C97}"/>
    <cellStyle name="Comma 2 3 9 2 2 2 3" xfId="6320" xr:uid="{CBF25CD4-3EAB-4E5F-8CC0-C60716FE7F24}"/>
    <cellStyle name="Comma 2 3 9 2 2 2 3 2" xfId="21253" xr:uid="{BE0FFAA2-924F-4E58-BC38-005C1CC33640}"/>
    <cellStyle name="Comma 2 3 9 2 2 2 4" xfId="19707" xr:uid="{AB7267CB-699B-4559-85DB-37A3848D7077}"/>
    <cellStyle name="Comma 2 3 9 2 2 3" xfId="8404" xr:uid="{B4D616E1-D913-49B8-8702-5D8C894A8F9F}"/>
    <cellStyle name="Comma 2 3 9 2 2 3 2" xfId="11969" xr:uid="{9FC6714A-2477-4FF7-944D-20575F5876EE}"/>
    <cellStyle name="Comma 2 3 9 2 2 3 2 2" xfId="25981" xr:uid="{49ED72B0-4630-4816-A1B4-658A9C56EA1B}"/>
    <cellStyle name="Comma 2 3 9 2 2 3 3" xfId="15064" xr:uid="{C72189A3-F20D-42F0-AE69-7100BDEC24C4}"/>
    <cellStyle name="Comma 2 3 9 2 2 3 3 2" xfId="29067" xr:uid="{D23CF09C-A8AC-46D3-8633-A6B60A9FB0B0}"/>
    <cellStyle name="Comma 2 3 9 2 2 3 4" xfId="22888" xr:uid="{59242FA8-A418-4453-A06C-572844152295}"/>
    <cellStyle name="Comma 2 3 9 2 2 4" xfId="18164" xr:uid="{DC945B54-8584-4EA7-AFC0-CE27BBAF5A9C}"/>
    <cellStyle name="Comma 2 3 9 2 3" xfId="3870" xr:uid="{358DFCA7-C15E-438B-B810-C7A4602B5D06}"/>
    <cellStyle name="Comma 2 3 9 2 3 2" xfId="9569" xr:uid="{449CBABE-DE78-45CD-8DCA-53ED19BF78D9}"/>
    <cellStyle name="Comma 2 3 9 2 3 2 2" xfId="12829" xr:uid="{2CBC852E-9D87-4932-A741-C12864B250E1}"/>
    <cellStyle name="Comma 2 3 9 2 3 2 2 2" xfId="26840" xr:uid="{24A6F418-20EE-44D1-9C36-E09C0BE2B3A4}"/>
    <cellStyle name="Comma 2 3 9 2 3 2 3" xfId="15924" xr:uid="{865F1B58-EC49-4E35-BDC7-35EA7E4D6C5F}"/>
    <cellStyle name="Comma 2 3 9 2 3 2 3 2" xfId="29926" xr:uid="{BC77C765-E1C8-403B-8A93-5419C061E864}"/>
    <cellStyle name="Comma 2 3 9 2 3 2 4" xfId="23747" xr:uid="{4CAE9266-4DCB-432B-8C4A-9B051B74EBAD}"/>
    <cellStyle name="Comma 2 3 9 2 3 3" xfId="5636" xr:uid="{37FDD33E-1E96-4A28-9276-9E5EA806E93B}"/>
    <cellStyle name="Comma 2 3 9 2 3 3 2" xfId="20569" xr:uid="{7B0329CC-0207-4CDC-A81B-0E4C7725C2F3}"/>
    <cellStyle name="Comma 2 3 9 2 3 4" xfId="19023" xr:uid="{5CCA2818-3136-4579-8B1D-D06BDBA3CA38}"/>
    <cellStyle name="Comma 2 3 9 2 4" xfId="7568" xr:uid="{6B94274B-A9EE-4DA5-953D-61105A40B9E2}"/>
    <cellStyle name="Comma 2 3 9 2 4 2" xfId="11285" xr:uid="{AE9F0531-D731-4FEA-895A-CCE31B62769A}"/>
    <cellStyle name="Comma 2 3 9 2 4 2 2" xfId="25297" xr:uid="{28DD4F1D-4175-4858-9E3E-1CF654AF12D4}"/>
    <cellStyle name="Comma 2 3 9 2 4 3" xfId="14380" xr:uid="{74560F26-3728-4D73-A279-B526E9D9134B}"/>
    <cellStyle name="Comma 2 3 9 2 4 3 2" xfId="28383" xr:uid="{4FEA916A-2C03-43D8-9FA2-5D1600E295BF}"/>
    <cellStyle name="Comma 2 3 9 2 4 4" xfId="22204" xr:uid="{DDC87032-6058-44CF-8366-B50CBCD69AE8}"/>
    <cellStyle name="Comma 2 3 9 2 5" xfId="17480" xr:uid="{48A12EDD-57AB-4239-9CB2-8C2868047116}"/>
    <cellStyle name="Comma 2 3 9 3" xfId="1875" xr:uid="{819933EE-331B-4AB9-8D2F-C73762726BF9}"/>
    <cellStyle name="Comma 2 3 9 3 2" xfId="4120" xr:uid="{064DF360-E9D2-4495-B0B9-1D0377D6DD2A}"/>
    <cellStyle name="Comma 2 3 9 3 2 2" xfId="9767" xr:uid="{40AAAA3C-F46F-4BAF-9870-E5517AEA77D0}"/>
    <cellStyle name="Comma 2 3 9 3 2 2 2" xfId="13017" xr:uid="{E0F1393C-0017-482F-887A-319E32417A71}"/>
    <cellStyle name="Comma 2 3 9 3 2 2 2 2" xfId="27028" xr:uid="{40027AA7-D7F3-4B73-9F6E-8EE39A47F063}"/>
    <cellStyle name="Comma 2 3 9 3 2 2 3" xfId="16112" xr:uid="{07BF9A4D-E49E-46B6-A570-829DF8085B0D}"/>
    <cellStyle name="Comma 2 3 9 3 2 2 3 2" xfId="30114" xr:uid="{ADE778C4-1CF0-4860-9A53-364161C692B0}"/>
    <cellStyle name="Comma 2 3 9 3 2 2 4" xfId="23935" xr:uid="{FEC74582-0AC3-4C24-A177-C50326C1CA01}"/>
    <cellStyle name="Comma 2 3 9 3 2 3" xfId="5824" xr:uid="{C1191B7D-9C4B-465B-8E1B-0967C307EE49}"/>
    <cellStyle name="Comma 2 3 9 3 2 3 2" xfId="20757" xr:uid="{710B39EE-E572-42E0-8C64-F381CBD33DCD}"/>
    <cellStyle name="Comma 2 3 9 3 2 4" xfId="19211" xr:uid="{5DE955A8-709F-4BA8-B758-4B54DA853979}"/>
    <cellStyle name="Comma 2 3 9 3 3" xfId="7766" xr:uid="{44513DC8-BB07-4DA4-9A4C-641E07B12D9F}"/>
    <cellStyle name="Comma 2 3 9 3 3 2" xfId="11473" xr:uid="{F6EA3DB7-5D1D-4AB5-9ECF-22319480F913}"/>
    <cellStyle name="Comma 2 3 9 3 3 2 2" xfId="25485" xr:uid="{D8514C8F-D8AF-4493-8BF9-B4270F89FDC0}"/>
    <cellStyle name="Comma 2 3 9 3 3 3" xfId="14568" xr:uid="{94EEB07F-0A72-4852-A4F0-190A5B05898A}"/>
    <cellStyle name="Comma 2 3 9 3 3 3 2" xfId="28571" xr:uid="{C14F6989-0B02-48A1-BE3C-1D2BAACD0433}"/>
    <cellStyle name="Comma 2 3 9 3 3 4" xfId="22392" xr:uid="{0D2EEB3C-8B4A-4978-93D8-9D47D0E67AFD}"/>
    <cellStyle name="Comma 2 3 9 3 4" xfId="17668" xr:uid="{DCF4B061-AB17-4401-80BE-DD80BC4856A6}"/>
    <cellStyle name="Comma 2 3 9 4" xfId="3458" xr:uid="{4A47FB9A-7125-4BF4-8DE9-81556FEA77AE}"/>
    <cellStyle name="Comma 2 3 9 4 2" xfId="9158" xr:uid="{AD002F46-B714-431D-8EA8-136A822093F6}"/>
    <cellStyle name="Comma 2 3 9 4 2 2" xfId="12503" xr:uid="{7177B203-D6ED-464A-B6C8-B24F24603CE2}"/>
    <cellStyle name="Comma 2 3 9 4 2 2 2" xfId="26515" xr:uid="{61670C80-0594-4076-8627-1B7F35652058}"/>
    <cellStyle name="Comma 2 3 9 4 2 3" xfId="15598" xr:uid="{79FE48E1-71E5-4569-9DB3-A10A7060ED89}"/>
    <cellStyle name="Comma 2 3 9 4 2 3 2" xfId="29601" xr:uid="{A169457C-3A80-4956-9D21-E290B3A003FC}"/>
    <cellStyle name="Comma 2 3 9 4 2 4" xfId="23422" xr:uid="{2E137993-6759-4653-A8C4-3975957950AA}"/>
    <cellStyle name="Comma 2 3 9 4 3" xfId="5311" xr:uid="{2ECEEEB5-CE90-4DC2-A846-C95B0401892D}"/>
    <cellStyle name="Comma 2 3 9 4 3 2" xfId="20244" xr:uid="{E38B99B6-C593-4EE0-92B5-CE2675AFB3E5}"/>
    <cellStyle name="Comma 2 3 9 4 4" xfId="18698" xr:uid="{21EEAB8F-7BD3-4D1D-9056-758F18D2AEF4}"/>
    <cellStyle name="Comma 2 3 9 5" xfId="7157" xr:uid="{5BE24CEF-2790-46C3-9DA5-1B69E46CDEFA}"/>
    <cellStyle name="Comma 2 3 9 5 2" xfId="10960" xr:uid="{0D7661A7-9646-4550-8F51-BB54B045C518}"/>
    <cellStyle name="Comma 2 3 9 5 2 2" xfId="24972" xr:uid="{10D1315C-09F9-425C-9CC4-609FDE2E48FB}"/>
    <cellStyle name="Comma 2 3 9 5 3" xfId="14055" xr:uid="{73AC07EF-6C4A-44B9-AAA6-AAF0227C4A5F}"/>
    <cellStyle name="Comma 2 3 9 5 3 2" xfId="28058" xr:uid="{1C1B7AB6-D5A6-475B-899A-136482C0C6B3}"/>
    <cellStyle name="Comma 2 3 9 5 4" xfId="21879" xr:uid="{5B908F0F-466E-43E0-8F22-AD8D1B5ADF2B}"/>
    <cellStyle name="Comma 2 3 9 6" xfId="17155" xr:uid="{71383724-5D69-4585-A599-E8DA76A65706}"/>
    <cellStyle name="Comma 2 4" xfId="197" xr:uid="{E606B1AB-4069-4421-A1BE-70D8D1C3FA35}"/>
    <cellStyle name="Comma 2 4 2" xfId="471" xr:uid="{B3E9DFBB-4E68-4CD0-8A0F-F9B1C6FBABB2}"/>
    <cellStyle name="Comma 2 4 2 10" xfId="6777" xr:uid="{AE9F3D85-1017-4F21-9013-A46976E1AD5E}"/>
    <cellStyle name="Comma 2 4 2 10 2" xfId="10708" xr:uid="{6570F483-39E8-47EA-8335-B4FFF07665FA}"/>
    <cellStyle name="Comma 2 4 2 10 2 2" xfId="24720" xr:uid="{87CA648A-A684-4331-9BE4-9971886982E5}"/>
    <cellStyle name="Comma 2 4 2 10 3" xfId="13803" xr:uid="{AC9A984F-C702-4A83-969E-2A385A37D81E}"/>
    <cellStyle name="Comma 2 4 2 10 3 2" xfId="27806" xr:uid="{8ACE130C-4196-4F81-A1A6-46F6C135D338}"/>
    <cellStyle name="Comma 2 4 2 10 4" xfId="16713" xr:uid="{EBC42318-602E-479B-A389-32AD222A167F}"/>
    <cellStyle name="Comma 2 4 2 10 4 2" xfId="30715" xr:uid="{5E819547-95FC-4FFC-A446-4C9823960847}"/>
    <cellStyle name="Comma 2 4 2 10 5" xfId="21627" xr:uid="{9E9702A4-4CAF-40FD-BB48-06F1E4371EB9}"/>
    <cellStyle name="Comma 2 4 2 11" xfId="16903" xr:uid="{4359E129-9035-49DD-85CF-F3E11D57EC37}"/>
    <cellStyle name="Comma 2 4 2 2" xfId="475" xr:uid="{1B65E304-3F68-4E46-B3F8-1A959CA24F8E}"/>
    <cellStyle name="Comma 2 4 2 2 10" xfId="16905" xr:uid="{DDBD4119-8BD2-4859-81F6-B2535F371243}"/>
    <cellStyle name="Comma 2 4 2 2 2" xfId="484" xr:uid="{8FFDC9C1-D6A1-4CD3-84D6-DE4DCAB60C77}"/>
    <cellStyle name="Comma 2 4 2 2 2 10" xfId="16906" xr:uid="{5AB2DDA4-46E4-4570-AD08-170A0533502A}"/>
    <cellStyle name="Comma 2 4 2 2 2 2" xfId="742" xr:uid="{59931DF6-35FF-44D6-9AAA-152DF0631247}"/>
    <cellStyle name="Comma 2 4 2 2 2 2 2" xfId="1665" xr:uid="{2A1AA37F-03E9-4A6E-ADAD-E8C137948911}"/>
    <cellStyle name="Comma 2 4 2 2 2 2 2 2" xfId="3947" xr:uid="{1337096F-4812-4EE0-ABF2-70F7BBC222DB}"/>
    <cellStyle name="Comma 2 4 2 2 2 2 2 2 2" xfId="9646" xr:uid="{37F5FDD7-CD75-496C-9E96-CE7FAA80A470}"/>
    <cellStyle name="Comma 2 4 2 2 2 2 2 2 2 2" xfId="12904" xr:uid="{EE6B57A3-D560-4344-8443-37B0C621AA87}"/>
    <cellStyle name="Comma 2 4 2 2 2 2 2 2 2 2 2" xfId="26915" xr:uid="{207C1495-72C0-4002-8183-9FB72780B0E5}"/>
    <cellStyle name="Comma 2 4 2 2 2 2 2 2 2 3" xfId="15999" xr:uid="{6A536E86-6F1D-4E24-A92E-472C636658EC}"/>
    <cellStyle name="Comma 2 4 2 2 2 2 2 2 2 3 2" xfId="30001" xr:uid="{1EA2EC94-BD0D-406C-869B-36825DC57DED}"/>
    <cellStyle name="Comma 2 4 2 2 2 2 2 2 2 4" xfId="23822" xr:uid="{33CC67A2-C606-453A-AF76-7A13BDCFD88D}"/>
    <cellStyle name="Comma 2 4 2 2 2 2 2 2 3" xfId="5711" xr:uid="{D3F7A210-1077-4570-8ADD-5BF13CE86B9A}"/>
    <cellStyle name="Comma 2 4 2 2 2 2 2 2 3 2" xfId="20644" xr:uid="{23280D87-5624-48C7-A031-60EB858ACBE2}"/>
    <cellStyle name="Comma 2 4 2 2 2 2 2 2 4" xfId="19098" xr:uid="{B8E04C8F-881C-45B1-83C5-3933321CE0B9}"/>
    <cellStyle name="Comma 2 4 2 2 2 2 2 3" xfId="7645" xr:uid="{DA1625E2-7230-46C4-9E60-AEBB72719389}"/>
    <cellStyle name="Comma 2 4 2 2 2 2 2 3 2" xfId="11360" xr:uid="{F0BCA5E1-B2E2-4F1C-A566-9D1205B45728}"/>
    <cellStyle name="Comma 2 4 2 2 2 2 2 3 2 2" xfId="25372" xr:uid="{0F57E009-871C-4DDD-9F4F-5F6B83864F0F}"/>
    <cellStyle name="Comma 2 4 2 2 2 2 2 3 3" xfId="14455" xr:uid="{5D087893-284A-461D-B2CE-214CA8394C75}"/>
    <cellStyle name="Comma 2 4 2 2 2 2 2 3 3 2" xfId="28458" xr:uid="{E40BEB85-96FC-40CC-BD72-4556AA4B299F}"/>
    <cellStyle name="Comma 2 4 2 2 2 2 2 3 4" xfId="22279" xr:uid="{22C0E346-7650-45E1-B29E-820750D522D7}"/>
    <cellStyle name="Comma 2 4 2 2 2 2 2 4" xfId="17555" xr:uid="{36763C5F-5AF8-4685-AAC4-125D1C91DF1B}"/>
    <cellStyle name="Comma 2 4 2 2 2 2 3" xfId="2597" xr:uid="{B45322E6-CFA1-4F36-A008-F2B108CF5D8D}"/>
    <cellStyle name="Comma 2 4 2 2 2 2 3 2" xfId="4787" xr:uid="{B50DA2A0-D936-41C9-B2C9-FB98BF573813}"/>
    <cellStyle name="Comma 2 4 2 2 2 2 3 2 2" xfId="10433" xr:uid="{E6539ABA-617A-4659-8F60-BEACE74E1FBA}"/>
    <cellStyle name="Comma 2 4 2 2 2 2 3 2 2 2" xfId="13558" xr:uid="{4EB96D46-0089-419C-8A2C-75A0BF887CDA}"/>
    <cellStyle name="Comma 2 4 2 2 2 2 3 2 2 2 2" xfId="27569" xr:uid="{6F40B76E-8771-4BBB-8F94-A8A16645CC32}"/>
    <cellStyle name="Comma 2 4 2 2 2 2 3 2 2 3" xfId="16653" xr:uid="{D565F98B-6B12-43DA-BBEB-9782951A2942}"/>
    <cellStyle name="Comma 2 4 2 2 2 2 3 2 2 3 2" xfId="30655" xr:uid="{AEF96E71-EEA8-450A-8C2C-AA2158CF8AA8}"/>
    <cellStyle name="Comma 2 4 2 2 2 2 3 2 2 4" xfId="24476" xr:uid="{4A3B8566-3DCA-4A89-82B6-0D2A0F571E55}"/>
    <cellStyle name="Comma 2 4 2 2 2 2 3 2 3" xfId="6365" xr:uid="{DC9D57BA-CDBD-4151-8938-B38A5072800D}"/>
    <cellStyle name="Comma 2 4 2 2 2 2 3 2 3 2" xfId="21298" xr:uid="{25E4839A-9B35-4CBA-882A-91B065C16718}"/>
    <cellStyle name="Comma 2 4 2 2 2 2 3 2 4" xfId="19752" xr:uid="{889DD246-03D6-4328-A476-6F496B1DAAF8}"/>
    <cellStyle name="Comma 2 4 2 2 2 2 3 3" xfId="8451" xr:uid="{B5FF6146-68C7-4CC3-B3CE-835C786A020E}"/>
    <cellStyle name="Comma 2 4 2 2 2 2 3 3 2" xfId="12014" xr:uid="{1DC1E7CE-791B-486A-8E0C-FA154C2D5EE8}"/>
    <cellStyle name="Comma 2 4 2 2 2 2 3 3 2 2" xfId="26026" xr:uid="{AAEDF493-52E6-4AFD-95DF-FA33EFAF2122}"/>
    <cellStyle name="Comma 2 4 2 2 2 2 3 3 3" xfId="15109" xr:uid="{5D9ACE96-3BD4-4032-8479-9C58F7299CD2}"/>
    <cellStyle name="Comma 2 4 2 2 2 2 3 3 3 2" xfId="29112" xr:uid="{843C47B1-7A6D-4DA4-BED7-AF75D71195B1}"/>
    <cellStyle name="Comma 2 4 2 2 2 2 3 3 4" xfId="22933" xr:uid="{C3590587-CBC4-4ED1-A18A-4732FFAD3460}"/>
    <cellStyle name="Comma 2 4 2 2 2 2 3 4" xfId="18209" xr:uid="{D7A61BD1-91DD-4C64-A9DA-58C093375978}"/>
    <cellStyle name="Comma 2 4 2 2 2 2 4" xfId="3227" xr:uid="{3BA90260-C743-40C2-9E86-D89DAE440872}"/>
    <cellStyle name="Comma 2 4 2 2 2 2 4 2" xfId="8927" xr:uid="{D8DD230A-18B3-470B-9E3C-DBD15EB808F6}"/>
    <cellStyle name="Comma 2 4 2 2 2 2 4 2 2" xfId="12340" xr:uid="{62D80292-4402-4DD2-894D-719EA7BB0C5E}"/>
    <cellStyle name="Comma 2 4 2 2 2 2 4 2 2 2" xfId="26352" xr:uid="{2285115E-0EAC-4DED-81A4-D2871E0F5893}"/>
    <cellStyle name="Comma 2 4 2 2 2 2 4 2 3" xfId="15435" xr:uid="{645D5EFE-409C-4696-BCB7-59F43F7CE9A9}"/>
    <cellStyle name="Comma 2 4 2 2 2 2 4 2 3 2" xfId="29438" xr:uid="{2D5BDC71-5547-47E6-A597-77063EFA26AD}"/>
    <cellStyle name="Comma 2 4 2 2 2 2 4 2 4" xfId="23259" xr:uid="{F435D6AA-0CA9-4924-A5E2-D0F4AE4EED3D}"/>
    <cellStyle name="Comma 2 4 2 2 2 2 4 3" xfId="5148" xr:uid="{3BA0F61C-8453-4AC5-A8C5-BA9AA66C9EFC}"/>
    <cellStyle name="Comma 2 4 2 2 2 2 4 3 2" xfId="20081" xr:uid="{67BBB27D-516C-42FF-A9B1-902FC4EF94AD}"/>
    <cellStyle name="Comma 2 4 2 2 2 2 4 4" xfId="18535" xr:uid="{72F26949-01BF-480F-9A5C-60D0F2F60C21}"/>
    <cellStyle name="Comma 2 4 2 2 2 2 5" xfId="6925" xr:uid="{2AD60FFD-2ACA-4509-9955-3E94345ACDE1}"/>
    <cellStyle name="Comma 2 4 2 2 2 2 5 2" xfId="10797" xr:uid="{926B616A-9EF7-4403-A602-95488B554E38}"/>
    <cellStyle name="Comma 2 4 2 2 2 2 5 2 2" xfId="24809" xr:uid="{B8800BEF-C1EA-441E-BBF1-2692F3070F82}"/>
    <cellStyle name="Comma 2 4 2 2 2 2 5 3" xfId="13892" xr:uid="{86E0B217-3D09-41A4-9173-C2880A6239BD}"/>
    <cellStyle name="Comma 2 4 2 2 2 2 5 3 2" xfId="27895" xr:uid="{A33B2136-98A5-4C1E-9986-C169EA4D84E4}"/>
    <cellStyle name="Comma 2 4 2 2 2 2 5 4" xfId="21716" xr:uid="{43F2E67C-9A94-448F-9C64-9A2FA099DA43}"/>
    <cellStyle name="Comma 2 4 2 2 2 2 6" xfId="16992" xr:uid="{0FA8904E-1ADA-4B0A-B924-53482194DA24}"/>
    <cellStyle name="Comma 2 4 2 2 2 3" xfId="1469" xr:uid="{9E434CAD-5704-4D5D-8F17-7E6B9F15EB65}"/>
    <cellStyle name="Comma 2 4 2 2 2 3 2" xfId="2474" xr:uid="{42B1CE23-9B7E-448B-A987-6674739DA076}"/>
    <cellStyle name="Comma 2 4 2 2 2 3 2 2" xfId="4664" xr:uid="{0E270A20-B020-4FFB-B738-709D92A796CC}"/>
    <cellStyle name="Comma 2 4 2 2 2 3 2 2 2" xfId="10310" xr:uid="{12D76460-0568-4A02-8824-FD8CC3B587AD}"/>
    <cellStyle name="Comma 2 4 2 2 2 3 2 2 2 2" xfId="13442" xr:uid="{3EE0C663-8422-4BCB-8845-BBF6023F72C2}"/>
    <cellStyle name="Comma 2 4 2 2 2 3 2 2 2 2 2" xfId="27453" xr:uid="{EDBC7DF0-1CF6-4FE6-A1F9-46A2B0346A9F}"/>
    <cellStyle name="Comma 2 4 2 2 2 3 2 2 2 3" xfId="16537" xr:uid="{5806333A-356E-4233-99E7-36A1805834C1}"/>
    <cellStyle name="Comma 2 4 2 2 2 3 2 2 2 3 2" xfId="30539" xr:uid="{10594933-6A35-4706-83E3-192B5A89D1A5}"/>
    <cellStyle name="Comma 2 4 2 2 2 3 2 2 2 4" xfId="24360" xr:uid="{39F7825A-587F-4B48-9BF4-6DFEC01FB419}"/>
    <cellStyle name="Comma 2 4 2 2 2 3 2 2 3" xfId="6249" xr:uid="{6948D989-9AA0-4D5F-B4F9-38D364902194}"/>
    <cellStyle name="Comma 2 4 2 2 2 3 2 2 3 2" xfId="21182" xr:uid="{FC6F422F-66CE-4DA6-93DF-B120F2598CBB}"/>
    <cellStyle name="Comma 2 4 2 2 2 3 2 2 4" xfId="19636" xr:uid="{11EE3421-E2A2-404B-85EB-16C289324457}"/>
    <cellStyle name="Comma 2 4 2 2 2 3 2 3" xfId="8328" xr:uid="{10A8B8AF-4A62-429D-A376-3C4DC22B04EE}"/>
    <cellStyle name="Comma 2 4 2 2 2 3 2 3 2" xfId="11898" xr:uid="{A967ED21-E24E-4DBA-901E-04C32AD7DA6A}"/>
    <cellStyle name="Comma 2 4 2 2 2 3 2 3 2 2" xfId="25910" xr:uid="{E11C0CFA-E362-4E68-AABD-B24B221247B8}"/>
    <cellStyle name="Comma 2 4 2 2 2 3 2 3 3" xfId="14993" xr:uid="{061B70C3-6B17-4C59-848E-92F1109D24A7}"/>
    <cellStyle name="Comma 2 4 2 2 2 3 2 3 3 2" xfId="28996" xr:uid="{287D3FBB-41B2-4338-BAD9-4F6E2A879C2F}"/>
    <cellStyle name="Comma 2 4 2 2 2 3 2 3 4" xfId="22817" xr:uid="{3F21A1E8-A4F8-48DE-95D5-1CF560737813}"/>
    <cellStyle name="Comma 2 4 2 2 2 3 2 4" xfId="18093" xr:uid="{DE509B5F-5E97-43E4-9278-A46566E1B190}"/>
    <cellStyle name="Comma 2 4 2 2 2 3 3" xfId="3751" xr:uid="{41A15BCA-65E9-49AB-A9D0-20C2BAB8F32D}"/>
    <cellStyle name="Comma 2 4 2 2 2 3 3 2" xfId="9450" xr:uid="{1DC020A2-012F-49F7-B601-837EE83B10BC}"/>
    <cellStyle name="Comma 2 4 2 2 2 3 3 2 2" xfId="12715" xr:uid="{18C2D3C2-F0EE-4A6F-9CBA-E4129D0DCA62}"/>
    <cellStyle name="Comma 2 4 2 2 2 3 3 2 2 2" xfId="26726" xr:uid="{57BA5BB0-A457-45E1-A255-0A165F90ED82}"/>
    <cellStyle name="Comma 2 4 2 2 2 3 3 2 3" xfId="15810" xr:uid="{465BD6EF-48C1-438E-8EA5-303988873D44}"/>
    <cellStyle name="Comma 2 4 2 2 2 3 3 2 3 2" xfId="29812" xr:uid="{C58546FE-EA40-4764-91A9-88588E718692}"/>
    <cellStyle name="Comma 2 4 2 2 2 3 3 2 4" xfId="23633" xr:uid="{EC04F88B-E9DF-4293-845A-E2477C998192}"/>
    <cellStyle name="Comma 2 4 2 2 2 3 3 3" xfId="5522" xr:uid="{48B38006-8B3B-4483-B355-ECBA4535518A}"/>
    <cellStyle name="Comma 2 4 2 2 2 3 3 3 2" xfId="20455" xr:uid="{1C0FDE1A-67B7-4653-B545-F285894E8041}"/>
    <cellStyle name="Comma 2 4 2 2 2 3 3 4" xfId="18909" xr:uid="{5A6F78A8-6A46-4F11-BE3A-46D30495C8C5}"/>
    <cellStyle name="Comma 2 4 2 2 2 3 4" xfId="7449" xr:uid="{932E6017-CAF8-4A7F-9ABC-614357A570CB}"/>
    <cellStyle name="Comma 2 4 2 2 2 3 4 2" xfId="11171" xr:uid="{36670828-215E-47B2-B0FC-CAD65D8B18DD}"/>
    <cellStyle name="Comma 2 4 2 2 2 3 4 2 2" xfId="25183" xr:uid="{D2B0D7A3-A0E0-45D2-B464-961316BF794D}"/>
    <cellStyle name="Comma 2 4 2 2 2 3 4 3" xfId="14266" xr:uid="{0FC441FE-43E5-4E7B-871E-5B25FE52A51F}"/>
    <cellStyle name="Comma 2 4 2 2 2 3 4 3 2" xfId="28269" xr:uid="{FDA23603-BA3E-431F-A868-725BD3D07148}"/>
    <cellStyle name="Comma 2 4 2 2 2 3 4 4" xfId="22090" xr:uid="{D63059FE-F9F6-43F7-BA8F-0E282F699008}"/>
    <cellStyle name="Comma 2 4 2 2 2 3 5" xfId="17366" xr:uid="{B022278B-15AD-477A-8F77-3DE89CE4635A}"/>
    <cellStyle name="Comma 2 4 2 2 2 4" xfId="1259" xr:uid="{E874399A-D67B-4306-AD10-EC06705A25D8}"/>
    <cellStyle name="Comma 2 4 2 2 2 4 2" xfId="2320" xr:uid="{5A486982-6D9B-4321-B073-7E031DAB47CA}"/>
    <cellStyle name="Comma 2 4 2 2 2 4 2 2" xfId="4510" xr:uid="{8CE27C21-D17D-48AF-BB78-B31E800E2ECF}"/>
    <cellStyle name="Comma 2 4 2 2 2 4 2 2 2" xfId="10156" xr:uid="{A91CBBFA-0410-42EF-95F7-E1D9590233AA}"/>
    <cellStyle name="Comma 2 4 2 2 2 4 2 2 2 2" xfId="13347" xr:uid="{75E46E1E-7005-4E08-84E5-E5848003AA22}"/>
    <cellStyle name="Comma 2 4 2 2 2 4 2 2 2 2 2" xfId="27358" xr:uid="{1B756216-6585-4257-BC32-07B7A35BA51A}"/>
    <cellStyle name="Comma 2 4 2 2 2 4 2 2 2 3" xfId="16442" xr:uid="{2F051E8E-FE1B-4AD0-B81F-3CA413E44AEC}"/>
    <cellStyle name="Comma 2 4 2 2 2 4 2 2 2 3 2" xfId="30444" xr:uid="{2A77BEC0-72C6-4B91-85D5-4A17AAAFB79B}"/>
    <cellStyle name="Comma 2 4 2 2 2 4 2 2 2 4" xfId="24265" xr:uid="{2E2C8182-FB29-4F5C-958E-133E1B0B2276}"/>
    <cellStyle name="Comma 2 4 2 2 2 4 2 2 3" xfId="6154" xr:uid="{8C564105-A483-4627-BD4C-53129DDC3590}"/>
    <cellStyle name="Comma 2 4 2 2 2 4 2 2 3 2" xfId="21087" xr:uid="{642F984E-DF3E-48D4-BF9D-283695216397}"/>
    <cellStyle name="Comma 2 4 2 2 2 4 2 2 4" xfId="19541" xr:uid="{E99AB73D-B826-4CBB-A9C0-C40AA16572AA}"/>
    <cellStyle name="Comma 2 4 2 2 2 4 2 3" xfId="8174" xr:uid="{15BDBC42-DD56-455F-B03B-78DCBF88DE80}"/>
    <cellStyle name="Comma 2 4 2 2 2 4 2 3 2" xfId="11803" xr:uid="{73A6D15D-C484-4163-8624-8F4046758A55}"/>
    <cellStyle name="Comma 2 4 2 2 2 4 2 3 2 2" xfId="25815" xr:uid="{BD724C80-FE25-41C7-B76B-447B4B2C80D3}"/>
    <cellStyle name="Comma 2 4 2 2 2 4 2 3 3" xfId="14898" xr:uid="{D106993B-53B6-43CA-B803-2CA19DC5180E}"/>
    <cellStyle name="Comma 2 4 2 2 2 4 2 3 3 2" xfId="28901" xr:uid="{FA9681EF-DB0F-4E1E-B4B9-03EB70B2A763}"/>
    <cellStyle name="Comma 2 4 2 2 2 4 2 3 4" xfId="22722" xr:uid="{BCD65B29-324E-4137-8945-A894EDF491F4}"/>
    <cellStyle name="Comma 2 4 2 2 2 4 2 4" xfId="17998" xr:uid="{3C6544BB-AF2A-41B6-9204-91FDC8141BD0}"/>
    <cellStyle name="Comma 2 4 2 2 2 4 3" xfId="3551" xr:uid="{759B2768-75E2-4F6D-9FB5-7D6E2C37B27F}"/>
    <cellStyle name="Comma 2 4 2 2 2 4 3 2" xfId="9251" xr:uid="{410B3D08-B3C3-4A9E-B7A9-0DEFD47016C2}"/>
    <cellStyle name="Comma 2 4 2 2 2 4 3 2 2" xfId="12580" xr:uid="{64C07A8C-8637-4E60-B440-D67F3E41F9F2}"/>
    <cellStyle name="Comma 2 4 2 2 2 4 3 2 2 2" xfId="26592" xr:uid="{B14DAE69-B119-400B-820E-5A4F0270770E}"/>
    <cellStyle name="Comma 2 4 2 2 2 4 3 2 3" xfId="15675" xr:uid="{41352288-953B-43C1-93BE-9A32E98DFC0E}"/>
    <cellStyle name="Comma 2 4 2 2 2 4 3 2 3 2" xfId="29678" xr:uid="{939D2509-FA9D-4C0B-92BC-6E01F631176C}"/>
    <cellStyle name="Comma 2 4 2 2 2 4 3 2 4" xfId="23499" xr:uid="{0A7B5CD1-A4D2-4661-B0B3-ED3CBF3ABD1B}"/>
    <cellStyle name="Comma 2 4 2 2 2 4 3 3" xfId="5388" xr:uid="{BED15EB2-7FC8-4786-8D51-FA960929AC7E}"/>
    <cellStyle name="Comma 2 4 2 2 2 4 3 3 2" xfId="20321" xr:uid="{CB032ACD-5628-43EC-A23E-BB3F770F49B5}"/>
    <cellStyle name="Comma 2 4 2 2 2 4 3 4" xfId="18775" xr:uid="{3C137256-F804-4E47-A79D-97A2BE2D418A}"/>
    <cellStyle name="Comma 2 4 2 2 2 4 4" xfId="7250" xr:uid="{9376704D-EA63-4F9E-BA89-97DDF5DE64AB}"/>
    <cellStyle name="Comma 2 4 2 2 2 4 4 2" xfId="11037" xr:uid="{174EC6F1-35F6-4F1A-AA1F-1AAD08CE3D62}"/>
    <cellStyle name="Comma 2 4 2 2 2 4 4 2 2" xfId="25049" xr:uid="{7A78DF75-32B2-4A50-916F-89CCF6CBEB82}"/>
    <cellStyle name="Comma 2 4 2 2 2 4 4 3" xfId="14132" xr:uid="{6F4F2032-305B-4803-84AF-AFFA24E6BA1B}"/>
    <cellStyle name="Comma 2 4 2 2 2 4 4 3 2" xfId="28135" xr:uid="{C6666125-FA0E-4499-8068-B1F6561A3EFA}"/>
    <cellStyle name="Comma 2 4 2 2 2 4 4 4" xfId="21956" xr:uid="{B42C33D1-DF61-4150-94BA-85A7F92CFAC7}"/>
    <cellStyle name="Comma 2 4 2 2 2 4 5" xfId="17232" xr:uid="{1B6826D7-F38B-43E0-99CC-08A4713E4F9A}"/>
    <cellStyle name="Comma 2 4 2 2 2 5" xfId="2631" xr:uid="{CBEA3599-3D7A-45F1-8875-A5EFDA1CE6DE}"/>
    <cellStyle name="Comma 2 4 2 2 2 5 2" xfId="4813" xr:uid="{7EAAD63C-B44F-478C-BB35-174BFB1FB992}"/>
    <cellStyle name="Comma 2 4 2 2 2 5 2 2" xfId="10459" xr:uid="{6FFF54F6-9F75-45AE-B14C-5D0E797DA9C8}"/>
    <cellStyle name="Comma 2 4 2 2 2 5 2 2 2" xfId="13579" xr:uid="{38BB9578-BE36-4B35-809E-3C163FCAB372}"/>
    <cellStyle name="Comma 2 4 2 2 2 5 2 2 2 2" xfId="27590" xr:uid="{0E2F9E06-D8B9-4E77-BE71-C811956986E2}"/>
    <cellStyle name="Comma 2 4 2 2 2 5 2 2 3" xfId="16674" xr:uid="{FC8AFD67-2C34-4255-8623-E29EA660D689}"/>
    <cellStyle name="Comma 2 4 2 2 2 5 2 2 3 2" xfId="30676" xr:uid="{C86E240D-E641-42D3-BFC1-F44A99DE5772}"/>
    <cellStyle name="Comma 2 4 2 2 2 5 2 2 4" xfId="24497" xr:uid="{AF867201-5976-4B2A-AAD9-EEBC6DC49803}"/>
    <cellStyle name="Comma 2 4 2 2 2 5 2 3" xfId="6386" xr:uid="{4F9430EC-30F0-4667-BE02-C6A619689184}"/>
    <cellStyle name="Comma 2 4 2 2 2 5 2 3 2" xfId="21319" xr:uid="{124E4BF9-D8D3-4D30-BB39-C12888726316}"/>
    <cellStyle name="Comma 2 4 2 2 2 5 2 4" xfId="19773" xr:uid="{45560BED-91EC-4636-94A5-C3EFD1A6292C}"/>
    <cellStyle name="Comma 2 4 2 2 2 5 3" xfId="8477" xr:uid="{F22367DF-2368-4C73-89EE-C4DFC799FDCE}"/>
    <cellStyle name="Comma 2 4 2 2 2 5 3 2" xfId="12035" xr:uid="{0CBE8972-0103-46FE-91C3-FF8AA661AA77}"/>
    <cellStyle name="Comma 2 4 2 2 2 5 3 2 2" xfId="26047" xr:uid="{355D693D-D0AC-4DB7-9A3E-38D483466E10}"/>
    <cellStyle name="Comma 2 4 2 2 2 5 3 3" xfId="15130" xr:uid="{478509EE-6140-42D9-8B92-B2C83E2999CF}"/>
    <cellStyle name="Comma 2 4 2 2 2 5 3 3 2" xfId="29133" xr:uid="{D729C2A9-B88B-4C1D-8175-6AB83110CD7D}"/>
    <cellStyle name="Comma 2 4 2 2 2 5 3 4" xfId="22954" xr:uid="{9D462661-1273-4B44-BE13-E1DF2EC8E8D6}"/>
    <cellStyle name="Comma 2 4 2 2 2 5 4" xfId="18230" xr:uid="{C0C13890-608F-47F6-A108-92E30E93A2C3}"/>
    <cellStyle name="Comma 2 4 2 2 2 6" xfId="2138" xr:uid="{F0D5FB30-4478-4378-8A24-20182A1832D5}"/>
    <cellStyle name="Comma 2 4 2 2 2 6 2" xfId="4351" xr:uid="{014283A5-4566-423A-AA49-F7B7F3664989}"/>
    <cellStyle name="Comma 2 4 2 2 2 6 2 2" xfId="9997" xr:uid="{1A296326-E05B-4141-877D-1E1466CA7EF9}"/>
    <cellStyle name="Comma 2 4 2 2 2 6 2 2 2" xfId="13242" xr:uid="{7B0242F3-4443-4E76-9E13-2A03665D0CEA}"/>
    <cellStyle name="Comma 2 4 2 2 2 6 2 2 2 2" xfId="27253" xr:uid="{3B32E86C-DD4E-4F73-AFEA-64B8CD1899B0}"/>
    <cellStyle name="Comma 2 4 2 2 2 6 2 2 3" xfId="16337" xr:uid="{DC29148C-9B3F-486D-A4A3-C91C45A809AA}"/>
    <cellStyle name="Comma 2 4 2 2 2 6 2 2 3 2" xfId="30339" xr:uid="{BCA98E5B-797F-40BE-B297-3E626C5799AA}"/>
    <cellStyle name="Comma 2 4 2 2 2 6 2 2 4" xfId="24160" xr:uid="{647B4FAB-FF10-4498-8F66-B94BC5E41CA9}"/>
    <cellStyle name="Comma 2 4 2 2 2 6 2 3" xfId="6049" xr:uid="{A80EC0BB-4AB9-4039-A9EC-FB5FC5E24198}"/>
    <cellStyle name="Comma 2 4 2 2 2 6 2 3 2" xfId="20982" xr:uid="{BE96E9E4-3617-465F-887E-0514D6AD7303}"/>
    <cellStyle name="Comma 2 4 2 2 2 6 2 4" xfId="19436" xr:uid="{8002D4B7-CBCC-48BA-9319-0FE4A3F87643}"/>
    <cellStyle name="Comma 2 4 2 2 2 6 3" xfId="7998" xr:uid="{957697CB-31E2-452A-9FD9-5CC8362D6DF8}"/>
    <cellStyle name="Comma 2 4 2 2 2 6 3 2" xfId="11698" xr:uid="{E5F2AF04-3C29-467D-858C-E0FABCDAF899}"/>
    <cellStyle name="Comma 2 4 2 2 2 6 3 2 2" xfId="25710" xr:uid="{F42B9903-DF54-4F70-A406-3A377E58A30B}"/>
    <cellStyle name="Comma 2 4 2 2 2 6 3 3" xfId="14793" xr:uid="{D1425AFC-33C6-4167-BEDE-C871474B72A0}"/>
    <cellStyle name="Comma 2 4 2 2 2 6 3 3 2" xfId="28796" xr:uid="{FF645BD2-3ED1-4B36-AB4B-5DD86FFFE692}"/>
    <cellStyle name="Comma 2 4 2 2 2 6 3 4" xfId="22617" xr:uid="{F1D94D71-AC07-4D8F-8114-9E673A74F32E}"/>
    <cellStyle name="Comma 2 4 2 2 2 6 4" xfId="17893" xr:uid="{B14F689F-FE7E-43EF-A4DC-2F09FDE7966E}"/>
    <cellStyle name="Comma 2 4 2 2 2 7" xfId="2733" xr:uid="{5BB6C567-150F-4931-BB6B-3866806F52D8}"/>
    <cellStyle name="Comma 2 4 2 2 2 7 2" xfId="4855" xr:uid="{02FF04A5-2C48-48C3-84CE-FC07CA36AA41}"/>
    <cellStyle name="Comma 2 4 2 2 2 7 2 2" xfId="10501" xr:uid="{E863DEAB-D22E-42A9-9DBA-F00A0B6D0C58}"/>
    <cellStyle name="Comma 2 4 2 2 2 7 2 2 2" xfId="13605" xr:uid="{E7CE1848-0F81-4723-A4B1-F8FE351BCF82}"/>
    <cellStyle name="Comma 2 4 2 2 2 7 2 2 2 2" xfId="27616" xr:uid="{853522A7-9AFD-4893-8A2E-A99FE3E88BD8}"/>
    <cellStyle name="Comma 2 4 2 2 2 7 2 2 3" xfId="16700" xr:uid="{45605CAD-D358-42A1-9C9B-0D7CACEE7892}"/>
    <cellStyle name="Comma 2 4 2 2 2 7 2 2 3 2" xfId="30702" xr:uid="{F6C5D1BA-3CBD-43E2-ACDC-761250C3415C}"/>
    <cellStyle name="Comma 2 4 2 2 2 7 2 2 4" xfId="24523" xr:uid="{A542F8E1-45F2-4E11-936C-B7BC0F3AEEC5}"/>
    <cellStyle name="Comma 2 4 2 2 2 7 2 3" xfId="6412" xr:uid="{8F52460C-FBDC-4E1D-BB4F-CBB9F297E2F4}"/>
    <cellStyle name="Comma 2 4 2 2 2 7 2 3 2" xfId="21345" xr:uid="{CDDA70C8-99E3-4FDF-9021-C2B7EE82467F}"/>
    <cellStyle name="Comma 2 4 2 2 2 7 2 4" xfId="19799" xr:uid="{4DD7D768-6BED-4AA5-99E9-40BA3820B34D}"/>
    <cellStyle name="Comma 2 4 2 2 2 7 3" xfId="8520" xr:uid="{510FBB46-0E86-4C1F-A3B6-00F7112D9AA8}"/>
    <cellStyle name="Comma 2 4 2 2 2 7 3 2" xfId="12061" xr:uid="{959AE089-A19E-4683-AE4E-0F494DEC234D}"/>
    <cellStyle name="Comma 2 4 2 2 2 7 3 2 2" xfId="26073" xr:uid="{A5F2B874-21C1-47D2-80E0-702B7CA7834A}"/>
    <cellStyle name="Comma 2 4 2 2 2 7 3 3" xfId="15156" xr:uid="{0B33E04C-0D5F-4E5A-AB48-A64E357D6EBF}"/>
    <cellStyle name="Comma 2 4 2 2 2 7 3 3 2" xfId="29159" xr:uid="{C7265C3C-11C5-4FE1-BA0E-E47A35CCD983}"/>
    <cellStyle name="Comma 2 4 2 2 2 7 3 4" xfId="22980" xr:uid="{C0C68EAB-2E10-4A18-8D69-456E420D9F88}"/>
    <cellStyle name="Comma 2 4 2 2 2 7 4" xfId="18256" xr:uid="{5D3256D1-FBF9-497F-884A-53E0FDB7605C}"/>
    <cellStyle name="Comma 2 4 2 2 2 8" xfId="3073" xr:uid="{AD24C5A3-4D85-4FAC-9FEF-7A9F63C8C92B}"/>
    <cellStyle name="Comma 2 4 2 2 2 8 2" xfId="8790" xr:uid="{92802F15-961B-4020-9135-246FED3309FD}"/>
    <cellStyle name="Comma 2 4 2 2 2 8 2 2" xfId="12254" xr:uid="{F8F0D17B-4D98-4770-BF47-0DC855CEACCD}"/>
    <cellStyle name="Comma 2 4 2 2 2 8 2 2 2" xfId="26266" xr:uid="{B9C9E701-40A1-47DA-9B23-E7AB8E23FB14}"/>
    <cellStyle name="Comma 2 4 2 2 2 8 2 3" xfId="15349" xr:uid="{E0EE60B6-6C53-47D9-AAB3-534A2A159214}"/>
    <cellStyle name="Comma 2 4 2 2 2 8 2 3 2" xfId="29352" xr:uid="{A8FA16A4-8678-46A5-9ADE-C1A018B55971}"/>
    <cellStyle name="Comma 2 4 2 2 2 8 2 4" xfId="23173" xr:uid="{F820B73D-6904-468D-8864-84787F28AC74}"/>
    <cellStyle name="Comma 2 4 2 2 2 8 3" xfId="5060" xr:uid="{D2E33A00-CE17-4FF8-B640-1A748956C172}"/>
    <cellStyle name="Comma 2 4 2 2 2 8 3 2" xfId="19995" xr:uid="{A9171A48-9CE4-45C6-BE66-5EA765F9DD5D}"/>
    <cellStyle name="Comma 2 4 2 2 2 8 4" xfId="18449" xr:uid="{3917F77E-2E50-4958-B7AB-FC0CA6802043}"/>
    <cellStyle name="Comma 2 4 2 2 2 9" xfId="6786" xr:uid="{28BD6240-46F0-4E72-8786-0C5BE0C68FD1}"/>
    <cellStyle name="Comma 2 4 2 2 2 9 2" xfId="10711" xr:uid="{16E50150-F3AF-4080-AC61-2BD11223AF58}"/>
    <cellStyle name="Comma 2 4 2 2 2 9 2 2" xfId="24723" xr:uid="{37A26B3D-73F4-4D83-B3D1-8495251E970F}"/>
    <cellStyle name="Comma 2 4 2 2 2 9 3" xfId="13806" xr:uid="{F11BE06D-11AA-415F-961E-5CD1041CA2C2}"/>
    <cellStyle name="Comma 2 4 2 2 2 9 3 2" xfId="27809" xr:uid="{347C17C8-9E0E-4EC9-8B63-A46289D9F5C5}"/>
    <cellStyle name="Comma 2 4 2 2 2 9 4" xfId="21630" xr:uid="{7AAC3069-3251-4B2B-9C02-4774AA1838ED}"/>
    <cellStyle name="Comma 2 4 2 2 3" xfId="737" xr:uid="{8B634E6E-EC73-439A-BF40-62D53378DF1D}"/>
    <cellStyle name="Comma 2 4 2 2 3 2" xfId="1619" xr:uid="{F8BF2224-45FF-4A5F-AAE4-C2E3229066E1}"/>
    <cellStyle name="Comma 2 4 2 2 3 2 2" xfId="3901" xr:uid="{7C8B5E0A-64D9-4E68-8653-B1E039332A3B}"/>
    <cellStyle name="Comma 2 4 2 2 3 2 2 2" xfId="9600" xr:uid="{648E2F4A-9540-4052-B0E3-71F54DFB8057}"/>
    <cellStyle name="Comma 2 4 2 2 3 2 2 2 2" xfId="12858" xr:uid="{78AD35E1-0DB5-40D1-B5E1-F206243E0365}"/>
    <cellStyle name="Comma 2 4 2 2 3 2 2 2 2 2" xfId="26869" xr:uid="{58C274D9-CBF1-4055-84EC-0E6A214EA1B0}"/>
    <cellStyle name="Comma 2 4 2 2 3 2 2 2 3" xfId="15953" xr:uid="{F29E0E66-E0E6-4E75-83A1-DC8E2BC26AA1}"/>
    <cellStyle name="Comma 2 4 2 2 3 2 2 2 3 2" xfId="29955" xr:uid="{AB508744-96D5-4CCF-BC58-BEA487792ABE}"/>
    <cellStyle name="Comma 2 4 2 2 3 2 2 2 4" xfId="23776" xr:uid="{2DC3F2A7-5C0D-4E09-812B-A4CD2CD6B9DC}"/>
    <cellStyle name="Comma 2 4 2 2 3 2 2 3" xfId="5665" xr:uid="{4053BD5C-BAFC-470D-83A8-4441C3F096B8}"/>
    <cellStyle name="Comma 2 4 2 2 3 2 2 3 2" xfId="20598" xr:uid="{B8787AD8-897F-4728-81DE-B8D437028F11}"/>
    <cellStyle name="Comma 2 4 2 2 3 2 2 4" xfId="19052" xr:uid="{C3808056-13B3-4842-A65C-A72458A7F437}"/>
    <cellStyle name="Comma 2 4 2 2 3 2 3" xfId="7599" xr:uid="{7F10AB42-EC30-4261-845A-C1CD8BAED105}"/>
    <cellStyle name="Comma 2 4 2 2 3 2 3 2" xfId="11314" xr:uid="{6B5F9B92-32EE-4A53-A3DE-C196206C219B}"/>
    <cellStyle name="Comma 2 4 2 2 3 2 3 2 2" xfId="25326" xr:uid="{7F2F5E58-7F33-4231-A5E6-3E2CA9BFE0AF}"/>
    <cellStyle name="Comma 2 4 2 2 3 2 3 3" xfId="14409" xr:uid="{30BDAF52-3FBD-4A85-A3BF-EB656054CAFF}"/>
    <cellStyle name="Comma 2 4 2 2 3 2 3 3 2" xfId="28412" xr:uid="{864BC1F6-601A-42A3-B2C7-0320BEEE490F}"/>
    <cellStyle name="Comma 2 4 2 2 3 2 3 4" xfId="22233" xr:uid="{D2252243-986D-4599-AAB0-244A93AFB18C}"/>
    <cellStyle name="Comma 2 4 2 2 3 2 4" xfId="17509" xr:uid="{57557840-0A49-44A0-9BD8-6D903B50D1EF}"/>
    <cellStyle name="Comma 2 4 2 2 3 3" xfId="2575" xr:uid="{14ABBA48-3D4F-4EC5-8479-2D7CF4E4300F}"/>
    <cellStyle name="Comma 2 4 2 2 3 3 2" xfId="4765" xr:uid="{882EFD30-3190-43D3-86F7-C218C7A6DBD1}"/>
    <cellStyle name="Comma 2 4 2 2 3 3 2 2" xfId="10411" xr:uid="{6FC65C2D-F366-457A-9FD0-B77A5D2C9962}"/>
    <cellStyle name="Comma 2 4 2 2 3 3 2 2 2" xfId="13536" xr:uid="{1DFF6EFB-3DB3-4D1A-AD2B-64496F3C3CBA}"/>
    <cellStyle name="Comma 2 4 2 2 3 3 2 2 2 2" xfId="27547" xr:uid="{AAE6E2ED-9D19-480A-966D-6ECCA44AA0D8}"/>
    <cellStyle name="Comma 2 4 2 2 3 3 2 2 3" xfId="16631" xr:uid="{2E1E1137-FFF4-4D84-BDAE-141F64BFA029}"/>
    <cellStyle name="Comma 2 4 2 2 3 3 2 2 3 2" xfId="30633" xr:uid="{1CB27654-6EE2-4760-B871-19211C39BDC9}"/>
    <cellStyle name="Comma 2 4 2 2 3 3 2 2 4" xfId="24454" xr:uid="{DE7CF0C0-677D-48BA-A2EE-0BC136CAD38D}"/>
    <cellStyle name="Comma 2 4 2 2 3 3 2 3" xfId="6343" xr:uid="{2A3B45EE-B63C-4D43-B26C-F84008C33290}"/>
    <cellStyle name="Comma 2 4 2 2 3 3 2 3 2" xfId="21276" xr:uid="{37AD3A40-CB47-4DFB-A611-E9D69087DE6F}"/>
    <cellStyle name="Comma 2 4 2 2 3 3 2 4" xfId="19730" xr:uid="{402EE5A9-5602-412F-98DE-BCB4C6CAC6EA}"/>
    <cellStyle name="Comma 2 4 2 2 3 3 3" xfId="8429" xr:uid="{97F409CE-ABC0-48BA-BF5D-890BEFFFCBA4}"/>
    <cellStyle name="Comma 2 4 2 2 3 3 3 2" xfId="11992" xr:uid="{3F66A79F-0967-4EB6-95FB-97A559E845F2}"/>
    <cellStyle name="Comma 2 4 2 2 3 3 3 2 2" xfId="26004" xr:uid="{7185245F-50A1-4D87-910A-09F69DF22AC0}"/>
    <cellStyle name="Comma 2 4 2 2 3 3 3 3" xfId="15087" xr:uid="{61400BDC-6661-4383-899A-8C61C0BEE2BE}"/>
    <cellStyle name="Comma 2 4 2 2 3 3 3 3 2" xfId="29090" xr:uid="{AF618368-F4F2-40D6-8EEB-0591A490AA6B}"/>
    <cellStyle name="Comma 2 4 2 2 3 3 3 4" xfId="22911" xr:uid="{7F5E88B0-E81C-4C4A-85BA-802E452FC844}"/>
    <cellStyle name="Comma 2 4 2 2 3 3 4" xfId="18187" xr:uid="{7C61DEAD-CD56-4D53-8B30-71B89A5B8E0B}"/>
    <cellStyle name="Comma 2 4 2 2 3 4" xfId="3222" xr:uid="{E4223C51-6C42-4AD7-827F-2C213032887B}"/>
    <cellStyle name="Comma 2 4 2 2 3 4 2" xfId="8922" xr:uid="{D4D36CE1-34D0-4A62-96A7-E88025139E44}"/>
    <cellStyle name="Comma 2 4 2 2 3 4 2 2" xfId="12339" xr:uid="{0A70708D-9C21-4574-8B03-10EE59DD609C}"/>
    <cellStyle name="Comma 2 4 2 2 3 4 2 2 2" xfId="26351" xr:uid="{68B01026-BF37-4228-9ED1-81D55B353178}"/>
    <cellStyle name="Comma 2 4 2 2 3 4 2 3" xfId="15434" xr:uid="{05F2780F-A2C2-4CF5-ABBB-4B0984F6B7C8}"/>
    <cellStyle name="Comma 2 4 2 2 3 4 2 3 2" xfId="29437" xr:uid="{09053FAF-D7C5-41D7-9ACF-81D525A4E80E}"/>
    <cellStyle name="Comma 2 4 2 2 3 4 2 4" xfId="23258" xr:uid="{8E6A1763-C411-4CE3-9372-CC8EA558DCB0}"/>
    <cellStyle name="Comma 2 4 2 2 3 4 3" xfId="5147" xr:uid="{53EB43EB-7A20-46FB-899B-7845DAE3B594}"/>
    <cellStyle name="Comma 2 4 2 2 3 4 3 2" xfId="20080" xr:uid="{750C88C7-5307-4253-B2FC-8AC6B766A1D7}"/>
    <cellStyle name="Comma 2 4 2 2 3 4 4" xfId="18534" xr:uid="{4AE54CB2-A56B-4B5E-B373-2D6354590AC3}"/>
    <cellStyle name="Comma 2 4 2 2 3 5" xfId="6920" xr:uid="{F4AF6169-DF9C-4731-B4AE-53D9FA89E1C0}"/>
    <cellStyle name="Comma 2 4 2 2 3 5 2" xfId="10796" xr:uid="{DD0CBF66-6454-46BE-BFD0-AE389AE9254B}"/>
    <cellStyle name="Comma 2 4 2 2 3 5 2 2" xfId="24808" xr:uid="{970630A5-5C6C-41F8-BD1C-016F92BFCE8B}"/>
    <cellStyle name="Comma 2 4 2 2 3 5 3" xfId="13891" xr:uid="{C201C1C8-70DC-4583-BCD4-D2A8859E054E}"/>
    <cellStyle name="Comma 2 4 2 2 3 5 3 2" xfId="27894" xr:uid="{C522D975-6D22-4BDC-8C88-0E879F1AA7AB}"/>
    <cellStyle name="Comma 2 4 2 2 3 5 4" xfId="21715" xr:uid="{5BAC2979-A4B4-4697-B095-650A6FE30A5C}"/>
    <cellStyle name="Comma 2 4 2 2 3 6" xfId="16991" xr:uid="{F48BC0DB-1999-4E2F-BD95-891C0C73D812}"/>
    <cellStyle name="Comma 2 4 2 2 4" xfId="1436" xr:uid="{FF93DBE4-F8E7-479E-A2FE-DDD7C795F09D}"/>
    <cellStyle name="Comma 2 4 2 2 4 2" xfId="2441" xr:uid="{5ACC0804-0DA9-4E79-847E-4C0506475D74}"/>
    <cellStyle name="Comma 2 4 2 2 4 2 2" xfId="4631" xr:uid="{AA1A6406-5634-49EC-AB16-F97715B0EF00}"/>
    <cellStyle name="Comma 2 4 2 2 4 2 2 2" xfId="10277" xr:uid="{6888DE08-66D0-4494-A123-D539E15490AE}"/>
    <cellStyle name="Comma 2 4 2 2 4 2 2 2 2" xfId="13421" xr:uid="{96D69476-4784-4CD6-97A1-3FC505E937F7}"/>
    <cellStyle name="Comma 2 4 2 2 4 2 2 2 2 2" xfId="27432" xr:uid="{4B62971B-5B0F-447D-8D0C-1A1FA63E5CD8}"/>
    <cellStyle name="Comma 2 4 2 2 4 2 2 2 3" xfId="16516" xr:uid="{2EDED956-68DD-4A4D-82DB-B3E3F30DECAB}"/>
    <cellStyle name="Comma 2 4 2 2 4 2 2 2 3 2" xfId="30518" xr:uid="{E001E59F-12EE-4365-B538-9AFB80B25F4A}"/>
    <cellStyle name="Comma 2 4 2 2 4 2 2 2 4" xfId="24339" xr:uid="{18D4DE73-8369-498F-A675-638B348DBC5D}"/>
    <cellStyle name="Comma 2 4 2 2 4 2 2 3" xfId="6228" xr:uid="{14861842-6914-4206-8A44-DEC6D3D25179}"/>
    <cellStyle name="Comma 2 4 2 2 4 2 2 3 2" xfId="21161" xr:uid="{88A5CEB9-4961-4303-B804-058605EDDD11}"/>
    <cellStyle name="Comma 2 4 2 2 4 2 2 4" xfId="19615" xr:uid="{1060C55A-CC90-4BC4-B28B-83EEDE56286A}"/>
    <cellStyle name="Comma 2 4 2 2 4 2 3" xfId="8295" xr:uid="{783E5F24-A330-40AF-9082-031C9C28B299}"/>
    <cellStyle name="Comma 2 4 2 2 4 2 3 2" xfId="11877" xr:uid="{671160D0-CBF2-45CD-B171-A408E8A8BBDB}"/>
    <cellStyle name="Comma 2 4 2 2 4 2 3 2 2" xfId="25889" xr:uid="{4C2EF6A3-7D5B-4DCB-9302-3D39DFF16C08}"/>
    <cellStyle name="Comma 2 4 2 2 4 2 3 3" xfId="14972" xr:uid="{10833344-7DFA-4ED0-BDBA-AE440440302F}"/>
    <cellStyle name="Comma 2 4 2 2 4 2 3 3 2" xfId="28975" xr:uid="{EBA4ACF2-72FC-42C0-A59C-5C1D7BA7277D}"/>
    <cellStyle name="Comma 2 4 2 2 4 2 3 4" xfId="22796" xr:uid="{445C43B2-CACB-443A-AF98-81B6ACA45842}"/>
    <cellStyle name="Comma 2 4 2 2 4 2 4" xfId="18072" xr:uid="{DA024FDB-9187-48F5-AE2A-40E3627E3ACA}"/>
    <cellStyle name="Comma 2 4 2 2 4 3" xfId="3718" xr:uid="{1BBB4C62-08A7-4B12-9F6D-97CEAB4BA1E7}"/>
    <cellStyle name="Comma 2 4 2 2 4 3 2" xfId="9417" xr:uid="{50D29BC9-4917-4BF4-9660-7207E443359C}"/>
    <cellStyle name="Comma 2 4 2 2 4 3 2 2" xfId="12694" xr:uid="{441B15AD-5E68-4E7F-B270-4F13CA91D4F4}"/>
    <cellStyle name="Comma 2 4 2 2 4 3 2 2 2" xfId="26705" xr:uid="{45D907AF-2986-4143-A221-EBB36F8B30E7}"/>
    <cellStyle name="Comma 2 4 2 2 4 3 2 3" xfId="15789" xr:uid="{31913E0B-752D-4D45-B0EA-BDA8C7EBF4E6}"/>
    <cellStyle name="Comma 2 4 2 2 4 3 2 3 2" xfId="29791" xr:uid="{B5DA45A7-CBC4-4842-B428-1417CCE23053}"/>
    <cellStyle name="Comma 2 4 2 2 4 3 2 4" xfId="23612" xr:uid="{00D3C415-FBE5-4D14-9B48-92EB54BA3A1A}"/>
    <cellStyle name="Comma 2 4 2 2 4 3 3" xfId="5501" xr:uid="{028B7D7A-A80D-4EB8-ACF3-201E2537467C}"/>
    <cellStyle name="Comma 2 4 2 2 4 3 3 2" xfId="20434" xr:uid="{BBEC875A-988D-4596-89F1-0F5323D9CCA8}"/>
    <cellStyle name="Comma 2 4 2 2 4 3 4" xfId="18888" xr:uid="{66439D7B-71E3-4ED6-9EE8-BD25B0EF27C4}"/>
    <cellStyle name="Comma 2 4 2 2 4 4" xfId="7416" xr:uid="{0EDC8738-FB5C-4C3A-970E-D11D6CB8602D}"/>
    <cellStyle name="Comma 2 4 2 2 4 4 2" xfId="11150" xr:uid="{BFFC4CCA-38B2-4F17-9D40-7438CA6072A3}"/>
    <cellStyle name="Comma 2 4 2 2 4 4 2 2" xfId="25162" xr:uid="{F5F3A41F-6F55-441F-BF67-0F1DF101FE6A}"/>
    <cellStyle name="Comma 2 4 2 2 4 4 3" xfId="14245" xr:uid="{CCC57049-7DB8-448E-997F-7B8715D5AC2E}"/>
    <cellStyle name="Comma 2 4 2 2 4 4 3 2" xfId="28248" xr:uid="{057E7E5B-9C25-4038-967A-DE70CE6C5DB6}"/>
    <cellStyle name="Comma 2 4 2 2 4 4 4" xfId="22069" xr:uid="{4F08590A-4D64-4E0D-B675-C3BA6CA4D070}"/>
    <cellStyle name="Comma 2 4 2 2 4 5" xfId="17345" xr:uid="{57DCB9DD-E81F-4EFC-9066-1B1739B71E2C}"/>
    <cellStyle name="Comma 2 4 2 2 5" xfId="1190" xr:uid="{27E56FA7-DF98-4D6C-81AB-FEF3EB6CFC30}"/>
    <cellStyle name="Comma 2 4 2 2 5 2" xfId="2612" xr:uid="{DE2F293E-2845-4ED2-925E-5DD428E3D694}"/>
    <cellStyle name="Comma 2 4 2 2 5 2 2" xfId="4800" xr:uid="{3D681ECF-B3B5-4AF7-B6A1-A5412FA9FAAD}"/>
    <cellStyle name="Comma 2 4 2 2 5 2 2 2" xfId="10446" xr:uid="{060B4DFA-8433-4610-A71D-55A79F6E868E}"/>
    <cellStyle name="Comma 2 4 2 2 5 2 2 2 2" xfId="13570" xr:uid="{943DF685-A545-4017-854C-FB224E3C37E5}"/>
    <cellStyle name="Comma 2 4 2 2 5 2 2 2 2 2" xfId="27581" xr:uid="{2BD0E493-5CFC-4AD9-897F-13DA11EF2EAD}"/>
    <cellStyle name="Comma 2 4 2 2 5 2 2 2 3" xfId="16665" xr:uid="{1F4CBE1A-EA5A-4472-84FA-E8B3B2890B0B}"/>
    <cellStyle name="Comma 2 4 2 2 5 2 2 2 3 2" xfId="30667" xr:uid="{C6EC1E97-555F-4FA7-BE12-62B58C73934C}"/>
    <cellStyle name="Comma 2 4 2 2 5 2 2 2 4" xfId="24488" xr:uid="{91683433-0399-4F36-AF87-8AD94075AF53}"/>
    <cellStyle name="Comma 2 4 2 2 5 2 2 3" xfId="6377" xr:uid="{22BE6DEC-D297-4865-8439-8A97B75BDD36}"/>
    <cellStyle name="Comma 2 4 2 2 5 2 2 3 2" xfId="21310" xr:uid="{72F42724-AE8C-416C-9B46-93E9CCA3464C}"/>
    <cellStyle name="Comma 2 4 2 2 5 2 2 4" xfId="19764" xr:uid="{93F2B7EC-06D1-4D23-97D8-DB5CE8F74E83}"/>
    <cellStyle name="Comma 2 4 2 2 5 2 3" xfId="8464" xr:uid="{0C5B747B-361E-46B2-A6BC-765138D9080A}"/>
    <cellStyle name="Comma 2 4 2 2 5 2 3 2" xfId="12026" xr:uid="{19E8F463-8550-469B-A43C-0F88C250AE8C}"/>
    <cellStyle name="Comma 2 4 2 2 5 2 3 2 2" xfId="26038" xr:uid="{E608D821-B754-45E3-9280-0E242E4E7231}"/>
    <cellStyle name="Comma 2 4 2 2 5 2 3 3" xfId="15121" xr:uid="{9A9551F4-998F-45A7-83C5-BCBCFF46AA66}"/>
    <cellStyle name="Comma 2 4 2 2 5 2 3 3 2" xfId="29124" xr:uid="{25B84641-71DB-4EFF-99F1-F1D4940228A6}"/>
    <cellStyle name="Comma 2 4 2 2 5 2 3 4" xfId="22945" xr:uid="{B153D1C8-B087-4AA0-9A37-C26E7E60F7B3}"/>
    <cellStyle name="Comma 2 4 2 2 5 2 4" xfId="18221" xr:uid="{5AD6BC85-85A5-492B-8335-D79926994B9C}"/>
    <cellStyle name="Comma 2 4 2 2 5 3" xfId="3492" xr:uid="{5364FCD8-3C30-4D38-903B-EA3A8DE7115E}"/>
    <cellStyle name="Comma 2 4 2 2 5 3 2" xfId="9192" xr:uid="{29B05666-1300-423B-A9EF-755CE4E89E04}"/>
    <cellStyle name="Comma 2 4 2 2 5 3 2 2" xfId="12533" xr:uid="{4427719A-A132-4EBB-8872-D0CB26BBDCB2}"/>
    <cellStyle name="Comma 2 4 2 2 5 3 2 2 2" xfId="26545" xr:uid="{DB84C04C-4C81-4780-9849-407B3237FF6F}"/>
    <cellStyle name="Comma 2 4 2 2 5 3 2 3" xfId="15628" xr:uid="{9D577880-FF05-4D7E-A51E-A496417A1F38}"/>
    <cellStyle name="Comma 2 4 2 2 5 3 2 3 2" xfId="29631" xr:uid="{21DE7EDF-8C2F-4E78-B958-22D9D48A4734}"/>
    <cellStyle name="Comma 2 4 2 2 5 3 2 4" xfId="23452" xr:uid="{9E39E3BD-82D7-42D8-972B-D6E5488AE2DB}"/>
    <cellStyle name="Comma 2 4 2 2 5 3 3" xfId="5341" xr:uid="{58A5EF53-6FEA-4EA9-8DCB-6FF37F6403FD}"/>
    <cellStyle name="Comma 2 4 2 2 5 3 3 2" xfId="20274" xr:uid="{1322492F-76A7-4322-B51D-C2EBC2E10E5E}"/>
    <cellStyle name="Comma 2 4 2 2 5 3 4" xfId="18728" xr:uid="{3C7E198F-BBA6-4ADC-B3EF-FF9EB49D1012}"/>
    <cellStyle name="Comma 2 4 2 2 5 4" xfId="7191" xr:uid="{FE20CE21-4A6E-4566-AFFF-58CFF25B71DB}"/>
    <cellStyle name="Comma 2 4 2 2 5 4 2" xfId="10990" xr:uid="{A2E380F2-FB93-4BDF-9605-E8A43D25B4D5}"/>
    <cellStyle name="Comma 2 4 2 2 5 4 2 2" xfId="25002" xr:uid="{B4874DD5-FFF4-46F9-AE15-83F47ACB4D6C}"/>
    <cellStyle name="Comma 2 4 2 2 5 4 3" xfId="14085" xr:uid="{5D291E6D-77E0-48BE-A42B-86EF00318A99}"/>
    <cellStyle name="Comma 2 4 2 2 5 4 3 2" xfId="28088" xr:uid="{B751E9A7-F760-4165-A45D-F72F76251F21}"/>
    <cellStyle name="Comma 2 4 2 2 5 4 4" xfId="21909" xr:uid="{93381E2B-DBB0-4B68-948A-49CDE3B88296}"/>
    <cellStyle name="Comma 2 4 2 2 5 5" xfId="17185" xr:uid="{9C43EC86-539A-4FB7-B974-41C00821F5AF}"/>
    <cellStyle name="Comma 2 4 2 2 6" xfId="2278" xr:uid="{3250BAF2-E8E8-4AFC-B6F9-53B2BE46F19C}"/>
    <cellStyle name="Comma 2 4 2 2 6 2" xfId="4469" xr:uid="{A1ECCF3B-A50E-455A-A3DE-4B765E00A30B}"/>
    <cellStyle name="Comma 2 4 2 2 6 2 2" xfId="10115" xr:uid="{F0F35FD1-61ED-4194-92E6-785B1226E689}"/>
    <cellStyle name="Comma 2 4 2 2 6 2 2 2" xfId="13317" xr:uid="{D3EBBFB9-6E46-4D2B-BE14-AC643A72FC87}"/>
    <cellStyle name="Comma 2 4 2 2 6 2 2 2 2" xfId="27328" xr:uid="{693C4BD2-B01B-404C-84AE-BEC1E1112EFF}"/>
    <cellStyle name="Comma 2 4 2 2 6 2 2 3" xfId="16412" xr:uid="{4AB5BF7B-A93A-4244-A099-8037093E67D2}"/>
    <cellStyle name="Comma 2 4 2 2 6 2 2 3 2" xfId="30414" xr:uid="{3B76AC12-A781-43FF-ACBD-67AD4EA314FD}"/>
    <cellStyle name="Comma 2 4 2 2 6 2 2 4" xfId="24235" xr:uid="{2BD6FED8-3E7F-4651-BE35-FCB72BD7C598}"/>
    <cellStyle name="Comma 2 4 2 2 6 2 3" xfId="6124" xr:uid="{71BE1BB5-9680-4EE5-B17D-F178A4F9ACEB}"/>
    <cellStyle name="Comma 2 4 2 2 6 2 3 2" xfId="21057" xr:uid="{9D8EA4BA-E328-43A7-BC37-426BA7187034}"/>
    <cellStyle name="Comma 2 4 2 2 6 2 4" xfId="19511" xr:uid="{3007BA7E-DAA5-4BF9-BA82-94494E6EAFF0}"/>
    <cellStyle name="Comma 2 4 2 2 6 3" xfId="8133" xr:uid="{91E35B5A-822F-46BA-A707-07CD44860B11}"/>
    <cellStyle name="Comma 2 4 2 2 6 3 2" xfId="11773" xr:uid="{ABC202A3-B042-479C-80A0-5431D875981D}"/>
    <cellStyle name="Comma 2 4 2 2 6 3 2 2" xfId="25785" xr:uid="{7F80D993-03B7-4CE0-9485-DCD214C1F5CB}"/>
    <cellStyle name="Comma 2 4 2 2 6 3 3" xfId="14868" xr:uid="{EA25BB87-A71B-4B63-B5F5-B49A3413D309}"/>
    <cellStyle name="Comma 2 4 2 2 6 3 3 2" xfId="28871" xr:uid="{5D6A12A1-0E05-4556-9842-37B81761B657}"/>
    <cellStyle name="Comma 2 4 2 2 6 3 4" xfId="22692" xr:uid="{55C0B97B-4E62-4E77-8D4F-D5C14C402790}"/>
    <cellStyle name="Comma 2 4 2 2 6 4" xfId="17968" xr:uid="{0ACA77F0-A002-44DF-BE9B-70FD4D96C830}"/>
    <cellStyle name="Comma 2 4 2 2 7" xfId="2714" xr:uid="{C30EB07D-7B06-42F9-9E6C-6779EDEAE166}"/>
    <cellStyle name="Comma 2 4 2 2 7 2" xfId="4836" xr:uid="{06A27BB0-DF84-4FCF-85DC-E80C8A4FD6D2}"/>
    <cellStyle name="Comma 2 4 2 2 7 2 2" xfId="10482" xr:uid="{F1FA70D0-0717-4637-91CA-B4570C86DCC3}"/>
    <cellStyle name="Comma 2 4 2 2 7 2 2 2" xfId="13592" xr:uid="{A56ADAE9-8688-4305-9FE4-F3C9D738190F}"/>
    <cellStyle name="Comma 2 4 2 2 7 2 2 2 2" xfId="27603" xr:uid="{9D66FA35-3B3B-43C8-A752-914316DB5C22}"/>
    <cellStyle name="Comma 2 4 2 2 7 2 2 3" xfId="16687" xr:uid="{7CD30DDF-19DC-449A-8D6D-FACA2C7B98B5}"/>
    <cellStyle name="Comma 2 4 2 2 7 2 2 3 2" xfId="30689" xr:uid="{9B580192-6CAB-43F1-9A75-E4B12DB85220}"/>
    <cellStyle name="Comma 2 4 2 2 7 2 2 4" xfId="24510" xr:uid="{545C8296-0BF2-4D00-A81E-602B5047EC36}"/>
    <cellStyle name="Comma 2 4 2 2 7 2 3" xfId="6399" xr:uid="{6349A9B3-F712-4619-BC87-E085A2CEE744}"/>
    <cellStyle name="Comma 2 4 2 2 7 2 3 2" xfId="21332" xr:uid="{13FA2670-A8AA-4012-A273-AA58A67522D2}"/>
    <cellStyle name="Comma 2 4 2 2 7 2 4" xfId="19786" xr:uid="{76A4EB2C-3F34-4044-9A9A-45A27EAC782E}"/>
    <cellStyle name="Comma 2 4 2 2 7 3" xfId="8501" xr:uid="{76BD8073-F029-4F8E-97F7-3EC723B7F3B7}"/>
    <cellStyle name="Comma 2 4 2 2 7 3 2" xfId="12048" xr:uid="{7A88C805-BE68-4A7E-8749-FAA4D32EAFE1}"/>
    <cellStyle name="Comma 2 4 2 2 7 3 2 2" xfId="26060" xr:uid="{D2817C11-2E51-4F54-8C02-75A602B96854}"/>
    <cellStyle name="Comma 2 4 2 2 7 3 3" xfId="15143" xr:uid="{8C909020-B612-4A32-BFBD-6D8DFADC34C6}"/>
    <cellStyle name="Comma 2 4 2 2 7 3 3 2" xfId="29146" xr:uid="{76F8E624-A446-462C-9278-DC3071C39620}"/>
    <cellStyle name="Comma 2 4 2 2 7 3 4" xfId="22967" xr:uid="{0DF40521-DC2E-41E0-A987-4B143DC44A96}"/>
    <cellStyle name="Comma 2 4 2 2 7 4" xfId="18243" xr:uid="{1DD50D59-E967-4831-93CB-BB79667C7314}"/>
    <cellStyle name="Comma 2 4 2 2 8" xfId="3068" xr:uid="{AE0F86F8-F6C2-4CE8-8E52-2680A677F7B4}"/>
    <cellStyle name="Comma 2 4 2 2 8 2" xfId="8785" xr:uid="{EEA4365B-B2BF-48D8-8DF2-C0F03FAF7CAB}"/>
    <cellStyle name="Comma 2 4 2 2 8 2 2" xfId="12253" xr:uid="{2ED4E8DE-7B63-429A-977E-96509161ED35}"/>
    <cellStyle name="Comma 2 4 2 2 8 2 2 2" xfId="26265" xr:uid="{C6832739-12AB-40AC-B406-8E069B1C2D1A}"/>
    <cellStyle name="Comma 2 4 2 2 8 2 3" xfId="15348" xr:uid="{93B42DDA-E0A6-4FE1-93BB-D8BFFBD87A4C}"/>
    <cellStyle name="Comma 2 4 2 2 8 2 3 2" xfId="29351" xr:uid="{7E11D1F3-64C8-43E8-8732-F25218139134}"/>
    <cellStyle name="Comma 2 4 2 2 8 2 4" xfId="23172" xr:uid="{F6411A32-FE20-4D84-9540-8F48C0E8BCC3}"/>
    <cellStyle name="Comma 2 4 2 2 8 3" xfId="5059" xr:uid="{9CF16442-7DF4-4A90-9143-4FB78374033D}"/>
    <cellStyle name="Comma 2 4 2 2 8 3 2" xfId="19994" xr:uid="{0FFEE47B-1C15-4A63-AB49-7E587881595F}"/>
    <cellStyle name="Comma 2 4 2 2 8 4" xfId="18448" xr:uid="{63EAD1EF-66FC-4306-97DD-E662C5202410}"/>
    <cellStyle name="Comma 2 4 2 2 9" xfId="6781" xr:uid="{C9AD7A53-2DB0-4DB5-8D6C-CC4D3F0D1BFC}"/>
    <cellStyle name="Comma 2 4 2 2 9 2" xfId="10710" xr:uid="{6CF868A2-7FCB-4D3D-B936-E500CA764F0F}"/>
    <cellStyle name="Comma 2 4 2 2 9 2 2" xfId="24722" xr:uid="{9CD16AB4-F9F8-4078-B21D-D972267A828F}"/>
    <cellStyle name="Comma 2 4 2 2 9 3" xfId="13805" xr:uid="{67BBD68A-1BEA-44A4-8B6D-4F5F008E87FD}"/>
    <cellStyle name="Comma 2 4 2 2 9 3 2" xfId="27808" xr:uid="{67AB2E6F-042E-4909-A6E9-BEA3583D5774}"/>
    <cellStyle name="Comma 2 4 2 2 9 4" xfId="21629" xr:uid="{F34B7EE6-9BEF-4227-AA54-C312A369ACAB}"/>
    <cellStyle name="Comma 2 4 2 3" xfId="733" xr:uid="{BDA8471E-5289-4E50-92B7-A93A235CB360}"/>
    <cellStyle name="Comma 2 4 2 3 2" xfId="1653" xr:uid="{E3A00A94-24F3-4EB4-B853-E76220361914}"/>
    <cellStyle name="Comma 2 4 2 3 2 2" xfId="2005" xr:uid="{823D16DD-AEDB-49D9-A039-86B85D65C1B5}"/>
    <cellStyle name="Comma 2 4 2 3 2 2 2" xfId="4250" xr:uid="{5D5F29EF-8FF9-4A86-BCB6-AB0A24398109}"/>
    <cellStyle name="Comma 2 4 2 3 2 2 2 2" xfId="9897" xr:uid="{1433D2A9-108E-40C0-9B0A-D2BA9FBBE18F}"/>
    <cellStyle name="Comma 2 4 2 3 2 2 2 2 2" xfId="13147" xr:uid="{AEBDAE9F-5D28-4DF3-8B47-D097CB1733EE}"/>
    <cellStyle name="Comma 2 4 2 3 2 2 2 2 2 2" xfId="27158" xr:uid="{908B4B95-81BE-4D3A-9B97-35BE8ECB8676}"/>
    <cellStyle name="Comma 2 4 2 3 2 2 2 2 3" xfId="16242" xr:uid="{6E484E04-657B-479A-8A84-D471465B38B6}"/>
    <cellStyle name="Comma 2 4 2 3 2 2 2 2 3 2" xfId="30244" xr:uid="{9CBDA7AC-E822-44DE-B116-11E3C57F27F9}"/>
    <cellStyle name="Comma 2 4 2 3 2 2 2 2 4" xfId="24065" xr:uid="{4D77FA5A-F772-478F-AEFA-18710B1DC0D4}"/>
    <cellStyle name="Comma 2 4 2 3 2 2 2 3" xfId="5954" xr:uid="{0A8923EF-DDD1-4557-A2CC-D4010257A213}"/>
    <cellStyle name="Comma 2 4 2 3 2 2 2 3 2" xfId="20887" xr:uid="{A7AF882A-1EEF-43D9-AC6E-6399EFEAC23A}"/>
    <cellStyle name="Comma 2 4 2 3 2 2 2 4" xfId="19341" xr:uid="{7FA22B55-0503-462A-84F2-E665DD0C98D2}"/>
    <cellStyle name="Comma 2 4 2 3 2 2 3" xfId="7896" xr:uid="{F83BCF56-22BB-438F-9B39-66CD58511B4E}"/>
    <cellStyle name="Comma 2 4 2 3 2 2 3 2" xfId="11603" xr:uid="{74E86202-93C0-4783-B185-9887B5D5374C}"/>
    <cellStyle name="Comma 2 4 2 3 2 2 3 2 2" xfId="25615" xr:uid="{03EF79AD-8F92-4CD6-8C8C-237C8D220457}"/>
    <cellStyle name="Comma 2 4 2 3 2 2 3 3" xfId="14698" xr:uid="{4752D9A3-5B1F-4D5F-80F2-60F74071F2D7}"/>
    <cellStyle name="Comma 2 4 2 3 2 2 3 3 2" xfId="28701" xr:uid="{CBB74C19-FE93-4F91-B543-A90EF3967246}"/>
    <cellStyle name="Comma 2 4 2 3 2 2 3 4" xfId="22522" xr:uid="{36EEF3F0-2E3F-41BE-84C8-FE690C404FCD}"/>
    <cellStyle name="Comma 2 4 2 3 2 2 4" xfId="17798" xr:uid="{537DD09A-8A52-4C83-A1D0-58EFE3BC0E12}"/>
    <cellStyle name="Comma 2 4 2 3 2 3" xfId="3935" xr:uid="{4F60BD31-95CA-4112-8E94-83A7E6BCB7E9}"/>
    <cellStyle name="Comma 2 4 2 3 2 3 2" xfId="9634" xr:uid="{94BAC7D0-CFE1-41B9-AAC8-3CB274F54684}"/>
    <cellStyle name="Comma 2 4 2 3 2 3 2 2" xfId="12892" xr:uid="{B5F58E4C-F7E0-4333-94DB-1BADABC1611D}"/>
    <cellStyle name="Comma 2 4 2 3 2 3 2 2 2" xfId="26903" xr:uid="{46EE6CFB-4B6B-4D7B-B0BD-D5DD540AF82D}"/>
    <cellStyle name="Comma 2 4 2 3 2 3 2 3" xfId="15987" xr:uid="{757E8FA7-1364-45CF-A64E-81F18F47A716}"/>
    <cellStyle name="Comma 2 4 2 3 2 3 2 3 2" xfId="29989" xr:uid="{ED7CEFA8-E95B-466C-A963-A14DFC137594}"/>
    <cellStyle name="Comma 2 4 2 3 2 3 2 4" xfId="23810" xr:uid="{A62A7B0F-3324-4F6A-9ABF-0EF67403ECEA}"/>
    <cellStyle name="Comma 2 4 2 3 2 3 3" xfId="5699" xr:uid="{E33A62AA-C456-4614-85ED-0FF4309CCA80}"/>
    <cellStyle name="Comma 2 4 2 3 2 3 3 2" xfId="20632" xr:uid="{7522DA1F-550C-4969-AB21-AA123F5BDAB4}"/>
    <cellStyle name="Comma 2 4 2 3 2 3 4" xfId="19086" xr:uid="{F95EC3E5-3433-49D1-9111-7C1502860BA9}"/>
    <cellStyle name="Comma 2 4 2 3 2 4" xfId="7633" xr:uid="{7170907E-EBA0-40AC-B57D-C132BFF4D359}"/>
    <cellStyle name="Comma 2 4 2 3 2 4 2" xfId="11348" xr:uid="{D01823B4-DD5B-4D30-94E4-1946DD2EB49E}"/>
    <cellStyle name="Comma 2 4 2 3 2 4 2 2" xfId="25360" xr:uid="{7F4A4F89-799E-444A-B28E-B89B9700248E}"/>
    <cellStyle name="Comma 2 4 2 3 2 4 3" xfId="14443" xr:uid="{42C3D0EA-70CF-4D35-B056-71CF4EC13F28}"/>
    <cellStyle name="Comma 2 4 2 3 2 4 3 2" xfId="28446" xr:uid="{97F1F445-CE68-40C5-BDEF-2ACED6989D68}"/>
    <cellStyle name="Comma 2 4 2 3 2 4 4" xfId="22267" xr:uid="{617BCF02-B4DC-4E9D-B87B-9D38FE58E5A9}"/>
    <cellStyle name="Comma 2 4 2 3 2 5" xfId="17543" xr:uid="{9D7B1244-A229-4B32-BD17-3011158F5FCC}"/>
    <cellStyle name="Comma 2 4 2 3 3" xfId="1231" xr:uid="{7B100886-140A-43DD-996A-4C2457B83F2F}"/>
    <cellStyle name="Comma 2 4 2 3 3 2" xfId="3530" xr:uid="{4A857D1C-A7D8-4F0E-A150-73E0D9837045}"/>
    <cellStyle name="Comma 2 4 2 3 3 2 2" xfId="9230" xr:uid="{18EF3999-9744-4138-A210-B55F09457FF6}"/>
    <cellStyle name="Comma 2 4 2 3 3 2 2 2" xfId="12567" xr:uid="{91A51615-7C2E-476D-871B-C83663D83BDF}"/>
    <cellStyle name="Comma 2 4 2 3 3 2 2 2 2" xfId="26579" xr:uid="{4E6F96B1-7CF3-4F67-8853-ADBDDC3C28BE}"/>
    <cellStyle name="Comma 2 4 2 3 3 2 2 3" xfId="15662" xr:uid="{7C9BE487-C6B2-48E6-B618-CE79981B222D}"/>
    <cellStyle name="Comma 2 4 2 3 3 2 2 3 2" xfId="29665" xr:uid="{7F2CB747-AA81-4714-AEB2-661E6467F9CD}"/>
    <cellStyle name="Comma 2 4 2 3 3 2 2 4" xfId="23486" xr:uid="{4A5932EB-66BC-4872-83C4-B5BD6DC92101}"/>
    <cellStyle name="Comma 2 4 2 3 3 2 3" xfId="5375" xr:uid="{A4F72510-33A4-4CBD-B07A-B40D00FB7B24}"/>
    <cellStyle name="Comma 2 4 2 3 3 2 3 2" xfId="20308" xr:uid="{61B017FB-0D8E-4218-8E62-9411BF21F427}"/>
    <cellStyle name="Comma 2 4 2 3 3 2 4" xfId="18762" xr:uid="{C43AE71A-E3DC-406F-AB1E-A771DD2C49C2}"/>
    <cellStyle name="Comma 2 4 2 3 3 3" xfId="7229" xr:uid="{23CCB625-CD39-43B2-8375-56713A4750C8}"/>
    <cellStyle name="Comma 2 4 2 3 3 3 2" xfId="11024" xr:uid="{4819E8BE-B9E8-4DB7-B9FB-EA6ADEF7B118}"/>
    <cellStyle name="Comma 2 4 2 3 3 3 2 2" xfId="25036" xr:uid="{663E34C8-3803-406B-B07A-732985D5E834}"/>
    <cellStyle name="Comma 2 4 2 3 3 3 3" xfId="14119" xr:uid="{42A4A1DF-4BA2-46CC-967A-D0D288F636B2}"/>
    <cellStyle name="Comma 2 4 2 3 3 3 3 2" xfId="28122" xr:uid="{CE264201-3FE0-4F6D-971E-4509E9260024}"/>
    <cellStyle name="Comma 2 4 2 3 3 3 4" xfId="21943" xr:uid="{AF6341C3-476C-4682-A2B8-EEDE29ABB9AE}"/>
    <cellStyle name="Comma 2 4 2 3 3 4" xfId="17219" xr:uid="{D12022A9-AE6D-4449-AE0D-2495477ABA99}"/>
    <cellStyle name="Comma 2 4 2 3 4" xfId="2303" xr:uid="{E00ED7F5-DEB2-4FE0-B333-7FDDE395C63C}"/>
    <cellStyle name="Comma 2 4 2 3 4 2" xfId="4493" xr:uid="{8C76EC50-713A-4F3B-B81A-16A26225C0B9}"/>
    <cellStyle name="Comma 2 4 2 3 4 2 2" xfId="10139" xr:uid="{1FC6C982-5CDE-48D4-8939-559B0E2ABC0D}"/>
    <cellStyle name="Comma 2 4 2 3 4 2 2 2" xfId="13337" xr:uid="{E942BE55-6794-4E1A-9A60-C0FA2089D60A}"/>
    <cellStyle name="Comma 2 4 2 3 4 2 2 2 2" xfId="27348" xr:uid="{85133399-8DB8-4B01-A0B7-E60AD3C75E4A}"/>
    <cellStyle name="Comma 2 4 2 3 4 2 2 3" xfId="16432" xr:uid="{305AA051-62F4-42C9-A4CE-4258014C6260}"/>
    <cellStyle name="Comma 2 4 2 3 4 2 2 3 2" xfId="30434" xr:uid="{1841C383-4443-429B-B108-8EFDEE8AFB7B}"/>
    <cellStyle name="Comma 2 4 2 3 4 2 2 4" xfId="24255" xr:uid="{A4E432B9-0BB0-4B26-A3F4-1B6F4A43E7EB}"/>
    <cellStyle name="Comma 2 4 2 3 4 2 3" xfId="6144" xr:uid="{9DA447DD-C905-4E3B-81C7-50ABAF1A66B4}"/>
    <cellStyle name="Comma 2 4 2 3 4 2 3 2" xfId="21077" xr:uid="{29EB9F9F-6B99-4182-8E23-0F385EEC5BD1}"/>
    <cellStyle name="Comma 2 4 2 3 4 2 4" xfId="19531" xr:uid="{8820E972-CB17-4B6E-B1B7-E31890683641}"/>
    <cellStyle name="Comma 2 4 2 3 4 3" xfId="8157" xr:uid="{BE8C02D2-12B1-4BE0-8584-8B177E69F359}"/>
    <cellStyle name="Comma 2 4 2 3 4 3 2" xfId="11793" xr:uid="{89D9F634-0FEC-4DBF-BABC-6568998315AC}"/>
    <cellStyle name="Comma 2 4 2 3 4 3 2 2" xfId="25805" xr:uid="{DFE0FB9F-24BF-4E69-9E7B-C7F7003B3C56}"/>
    <cellStyle name="Comma 2 4 2 3 4 3 3" xfId="14888" xr:uid="{BAEAEDF3-EC6E-421C-9567-B75F5448EC82}"/>
    <cellStyle name="Comma 2 4 2 3 4 3 3 2" xfId="28891" xr:uid="{7B2B79FA-FBDB-48AF-8A42-AFF15C3F9D30}"/>
    <cellStyle name="Comma 2 4 2 3 4 3 4" xfId="22712" xr:uid="{61E22E3D-5C54-4AC4-9FBF-47C2F8E7C0F9}"/>
    <cellStyle name="Comma 2 4 2 3 4 4" xfId="17988" xr:uid="{53CC015A-49DD-4E30-8649-EC46AE1DA864}"/>
    <cellStyle name="Comma 2 4 2 3 5" xfId="3218" xr:uid="{7CA3929B-04C7-4FFB-9CBB-4E51462C991F}"/>
    <cellStyle name="Comma 2 4 2 3 5 2" xfId="8918" xr:uid="{4ABFB73F-61F8-4152-B5EA-9C3FDB822136}"/>
    <cellStyle name="Comma 2 4 2 3 5 2 2" xfId="12337" xr:uid="{027CB5DA-DF59-45BF-BA44-C9B56B663155}"/>
    <cellStyle name="Comma 2 4 2 3 5 2 2 2" xfId="26349" xr:uid="{45F3E919-0656-475B-842B-33A82D8FE563}"/>
    <cellStyle name="Comma 2 4 2 3 5 2 3" xfId="15432" xr:uid="{07036B52-7242-4D97-B521-E7EF521AA70B}"/>
    <cellStyle name="Comma 2 4 2 3 5 2 3 2" xfId="29435" xr:uid="{7A6C9D75-7E36-44E7-9990-CAA9915C0796}"/>
    <cellStyle name="Comma 2 4 2 3 5 2 4" xfId="23256" xr:uid="{A1E9EBB6-420C-4A8A-8396-30F1A61FB7EF}"/>
    <cellStyle name="Comma 2 4 2 3 5 3" xfId="5145" xr:uid="{3152DAA5-7756-40FC-8990-60F3773EA679}"/>
    <cellStyle name="Comma 2 4 2 3 5 3 2" xfId="20078" xr:uid="{BEEF839B-E5A9-4903-AD91-223D864354FC}"/>
    <cellStyle name="Comma 2 4 2 3 5 4" xfId="18532" xr:uid="{121FD42A-8EBF-45A4-8BCB-A4A054754383}"/>
    <cellStyle name="Comma 2 4 2 3 6" xfId="6916" xr:uid="{E6CFAA30-7545-43DD-B68F-ED050B4D2EFD}"/>
    <cellStyle name="Comma 2 4 2 3 6 2" xfId="10794" xr:uid="{C4700723-3A1D-4C53-8EE1-0719E6B56D0E}"/>
    <cellStyle name="Comma 2 4 2 3 6 2 2" xfId="24806" xr:uid="{73B85C2F-A2A5-46AB-97F4-E7DC2C54F0CF}"/>
    <cellStyle name="Comma 2 4 2 3 6 3" xfId="13889" xr:uid="{F38518D9-BC8A-4FC1-B739-A54144B3E37C}"/>
    <cellStyle name="Comma 2 4 2 3 6 3 2" xfId="27892" xr:uid="{EA677709-9BB5-42F8-9A3F-456F869B471B}"/>
    <cellStyle name="Comma 2 4 2 3 6 4" xfId="21713" xr:uid="{47640949-ACA5-4BBA-B74D-4708CF6E7273}"/>
    <cellStyle name="Comma 2 4 2 3 7" xfId="16989" xr:uid="{871A1B37-ED19-40BF-9C72-5C85E4AB0786}"/>
    <cellStyle name="Comma 2 4 2 4" xfId="1303" xr:uid="{3B75A2FF-FD4F-4DB6-8478-E6AC23E5E49B}"/>
    <cellStyle name="Comma 2 4 2 4 2" xfId="1699" xr:uid="{A245940A-1A0C-4C64-B33A-5BEE4A2C6588}"/>
    <cellStyle name="Comma 2 4 2 4 2 2" xfId="2035" xr:uid="{47295342-3E75-45AA-9901-8451BAB6A5B0}"/>
    <cellStyle name="Comma 2 4 2 4 2 2 2" xfId="4280" xr:uid="{60D1A121-2E45-4E98-9E4B-280CDED66C7B}"/>
    <cellStyle name="Comma 2 4 2 4 2 2 2 2" xfId="9927" xr:uid="{CF98BDB4-FCC6-4EF7-905D-8E893059C063}"/>
    <cellStyle name="Comma 2 4 2 4 2 2 2 2 2" xfId="13177" xr:uid="{1567EF83-4EA6-4685-A226-77188DA5D81B}"/>
    <cellStyle name="Comma 2 4 2 4 2 2 2 2 2 2" xfId="27188" xr:uid="{88327D44-ADC7-466C-80F8-BAA35F5A6E78}"/>
    <cellStyle name="Comma 2 4 2 4 2 2 2 2 3" xfId="16272" xr:uid="{5A7A9223-742B-4674-A295-6C1A86A220BF}"/>
    <cellStyle name="Comma 2 4 2 4 2 2 2 2 3 2" xfId="30274" xr:uid="{D85EB517-8291-4508-B260-0B909BFCA9F2}"/>
    <cellStyle name="Comma 2 4 2 4 2 2 2 2 4" xfId="24095" xr:uid="{64080A74-A505-4440-8BD0-AF05301950D2}"/>
    <cellStyle name="Comma 2 4 2 4 2 2 2 3" xfId="5984" xr:uid="{E766D47A-0D50-40C4-B56A-6B18C3800559}"/>
    <cellStyle name="Comma 2 4 2 4 2 2 2 3 2" xfId="20917" xr:uid="{E2288E1E-D28A-4D7C-934B-EC61821C1DEB}"/>
    <cellStyle name="Comma 2 4 2 4 2 2 2 4" xfId="19371" xr:uid="{FEC8DAFA-8595-46B8-9DCD-70D6F6C13B86}"/>
    <cellStyle name="Comma 2 4 2 4 2 2 3" xfId="7926" xr:uid="{528999EB-B5DD-4472-A445-53C18F9A8CFD}"/>
    <cellStyle name="Comma 2 4 2 4 2 2 3 2" xfId="11633" xr:uid="{15103D4C-0056-48F1-B5A3-E528428D01F7}"/>
    <cellStyle name="Comma 2 4 2 4 2 2 3 2 2" xfId="25645" xr:uid="{F1B077FC-64F9-4997-BFF3-BC04153D4439}"/>
    <cellStyle name="Comma 2 4 2 4 2 2 3 3" xfId="14728" xr:uid="{B9214E2C-802B-4A0F-9E56-0223125199E8}"/>
    <cellStyle name="Comma 2 4 2 4 2 2 3 3 2" xfId="28731" xr:uid="{3B1C72A6-D470-4265-B667-5BF85E050CE1}"/>
    <cellStyle name="Comma 2 4 2 4 2 2 3 4" xfId="22552" xr:uid="{741B0763-B6E6-4861-95B5-5962AA38E71F}"/>
    <cellStyle name="Comma 2 4 2 4 2 2 4" xfId="17828" xr:uid="{1C643282-74C5-4653-B532-26F203632217}"/>
    <cellStyle name="Comma 2 4 2 4 2 3" xfId="3981" xr:uid="{3D00E0B1-45B4-490C-B4D7-891158A46D61}"/>
    <cellStyle name="Comma 2 4 2 4 2 3 2" xfId="9680" xr:uid="{ABD9D925-931B-42C0-A5AA-2176368F73DB}"/>
    <cellStyle name="Comma 2 4 2 4 2 3 2 2" xfId="12938" xr:uid="{B9D440AC-9CBA-4310-85C0-EA4A2632973E}"/>
    <cellStyle name="Comma 2 4 2 4 2 3 2 2 2" xfId="26949" xr:uid="{267DB7C6-CFEB-4609-A51C-EB11CE7D3B97}"/>
    <cellStyle name="Comma 2 4 2 4 2 3 2 3" xfId="16033" xr:uid="{665CAE91-EF8E-4363-A689-D3B9278706B7}"/>
    <cellStyle name="Comma 2 4 2 4 2 3 2 3 2" xfId="30035" xr:uid="{927A86EE-EB39-4FEF-8EEF-C35ED78F792E}"/>
    <cellStyle name="Comma 2 4 2 4 2 3 2 4" xfId="23856" xr:uid="{41CF67CF-A56C-4249-A2B4-DD97379D1CB9}"/>
    <cellStyle name="Comma 2 4 2 4 2 3 3" xfId="5745" xr:uid="{B214EFE7-F8FD-4BDB-9361-68D71F364711}"/>
    <cellStyle name="Comma 2 4 2 4 2 3 3 2" xfId="20678" xr:uid="{CB40227C-FE3F-4D4E-A651-E25CEB2F2042}"/>
    <cellStyle name="Comma 2 4 2 4 2 3 4" xfId="19132" xr:uid="{0F8D4F8B-E218-4781-BF54-F0CCF57B782F}"/>
    <cellStyle name="Comma 2 4 2 4 2 4" xfId="7679" xr:uid="{9C98A2AD-9B9E-4C83-9A1F-2F50536D4C5B}"/>
    <cellStyle name="Comma 2 4 2 4 2 4 2" xfId="11394" xr:uid="{095897A8-0786-4AC3-BB75-6B636D341FE4}"/>
    <cellStyle name="Comma 2 4 2 4 2 4 2 2" xfId="25406" xr:uid="{3ABF71D0-8409-4D63-9D85-79AC447699F2}"/>
    <cellStyle name="Comma 2 4 2 4 2 4 3" xfId="14489" xr:uid="{2BA8B6DF-8565-496C-A10A-1B4D3CFE8CF5}"/>
    <cellStyle name="Comma 2 4 2 4 2 4 3 2" xfId="28492" xr:uid="{95C8C2C6-03FE-4195-8724-588C2AA5208D}"/>
    <cellStyle name="Comma 2 4 2 4 2 4 4" xfId="22313" xr:uid="{BE353A00-A317-4756-8E6C-BD7257000775}"/>
    <cellStyle name="Comma 2 4 2 4 2 5" xfId="17589" xr:uid="{3287BF6A-64B3-462D-B83B-488308D22DB1}"/>
    <cellStyle name="Comma 2 4 2 4 3" xfId="1918" xr:uid="{4CE28492-0E6A-4B92-8E13-1264D0D9E345}"/>
    <cellStyle name="Comma 2 4 2 4 3 2" xfId="4163" xr:uid="{72D0E6E9-DF8D-418B-BEBC-B9F1D3A3D3CF}"/>
    <cellStyle name="Comma 2 4 2 4 3 2 2" xfId="9810" xr:uid="{B977AF76-1251-4A75-B69F-7FD36DCF788E}"/>
    <cellStyle name="Comma 2 4 2 4 3 2 2 2" xfId="13060" xr:uid="{B7470D3E-48C4-43E5-A6A8-2EBFF2548682}"/>
    <cellStyle name="Comma 2 4 2 4 3 2 2 2 2" xfId="27071" xr:uid="{8CFE1B64-816F-43C0-AB16-A6CAFC376239}"/>
    <cellStyle name="Comma 2 4 2 4 3 2 2 3" xfId="16155" xr:uid="{B45CE367-25A5-42B0-9E8D-60978A75064C}"/>
    <cellStyle name="Comma 2 4 2 4 3 2 2 3 2" xfId="30157" xr:uid="{04660ADF-690E-4752-BD69-EF4BCA794F70}"/>
    <cellStyle name="Comma 2 4 2 4 3 2 2 4" xfId="23978" xr:uid="{FB4BBF63-36B0-4B62-9648-7BFFFF46FCC8}"/>
    <cellStyle name="Comma 2 4 2 4 3 2 3" xfId="5867" xr:uid="{0F2FE289-06A6-47DF-8756-D2278F0DB656}"/>
    <cellStyle name="Comma 2 4 2 4 3 2 3 2" xfId="20800" xr:uid="{0D3ACFD6-6CBE-4F2D-A70D-F89D2A0FB260}"/>
    <cellStyle name="Comma 2 4 2 4 3 2 4" xfId="19254" xr:uid="{BBE72D2E-BC5C-4698-BE76-ED6CC8651505}"/>
    <cellStyle name="Comma 2 4 2 4 3 3" xfId="7809" xr:uid="{6B26E8F2-57F6-46C8-BBE6-9D6D2015F4E1}"/>
    <cellStyle name="Comma 2 4 2 4 3 3 2" xfId="11516" xr:uid="{CB145310-385E-42C5-A106-9345D2EA7655}"/>
    <cellStyle name="Comma 2 4 2 4 3 3 2 2" xfId="25528" xr:uid="{8CB15F81-F176-4728-96DC-F8C6CE494915}"/>
    <cellStyle name="Comma 2 4 2 4 3 3 3" xfId="14611" xr:uid="{4DC2B64E-52AC-44C3-A11A-C23EAE937F4D}"/>
    <cellStyle name="Comma 2 4 2 4 3 3 3 2" xfId="28614" xr:uid="{A0B1D50F-4736-489C-9A0D-D7B38BB206D3}"/>
    <cellStyle name="Comma 2 4 2 4 3 3 4" xfId="22435" xr:uid="{C351506D-5BE8-46B4-B4F7-F7ED38F37C7A}"/>
    <cellStyle name="Comma 2 4 2 4 3 4" xfId="17711" xr:uid="{D383EB00-D9B5-49EF-B1D9-29165E881E7A}"/>
    <cellStyle name="Comma 2 4 2 4 4" xfId="3586" xr:uid="{AA3D5106-52BD-4FD7-8D68-C559CC7FE5A5}"/>
    <cellStyle name="Comma 2 4 2 4 4 2" xfId="9285" xr:uid="{87E6A332-81F0-4E66-BB40-0659E6617BBC}"/>
    <cellStyle name="Comma 2 4 2 4 4 2 2" xfId="12614" xr:uid="{9F8DD1FD-D2EF-46BA-9B37-B89335F6195E}"/>
    <cellStyle name="Comma 2 4 2 4 4 2 2 2" xfId="26626" xr:uid="{7ACF6E02-C151-465D-A12C-08ADF990F859}"/>
    <cellStyle name="Comma 2 4 2 4 4 2 3" xfId="15709" xr:uid="{B6AF6230-8C1F-40FA-9D0F-442141776619}"/>
    <cellStyle name="Comma 2 4 2 4 4 2 3 2" xfId="29712" xr:uid="{90702CA2-B1E7-4AC6-8165-C13A97E368CE}"/>
    <cellStyle name="Comma 2 4 2 4 4 2 4" xfId="23533" xr:uid="{C184648D-1AAD-4851-A127-EFCD8564F132}"/>
    <cellStyle name="Comma 2 4 2 4 4 3" xfId="5422" xr:uid="{D4D512CE-C967-4C0B-8A09-07BFEF1B30EC}"/>
    <cellStyle name="Comma 2 4 2 4 4 3 2" xfId="20355" xr:uid="{815C3B48-E31D-4C4B-B850-B0C63BBCBAE2}"/>
    <cellStyle name="Comma 2 4 2 4 4 4" xfId="18809" xr:uid="{1569AC8A-470B-4A37-AC6B-567F4AF31080}"/>
    <cellStyle name="Comma 2 4 2 4 5" xfId="7284" xr:uid="{8BF4CEF5-F312-4D24-ABD2-E881E828786F}"/>
    <cellStyle name="Comma 2 4 2 4 5 2" xfId="11071" xr:uid="{EE776F3B-23B2-4498-8070-D83F03D4EAF1}"/>
    <cellStyle name="Comma 2 4 2 4 5 2 2" xfId="25083" xr:uid="{0F39F06E-A602-416B-9A49-35471356310B}"/>
    <cellStyle name="Comma 2 4 2 4 5 3" xfId="14166" xr:uid="{87E8D565-86FA-46CE-9408-FA01DC2CACB1}"/>
    <cellStyle name="Comma 2 4 2 4 5 3 2" xfId="28169" xr:uid="{24F4E1FD-02B5-4973-A2C5-9A1DD2CDE4E0}"/>
    <cellStyle name="Comma 2 4 2 4 5 4" xfId="21990" xr:uid="{33E9B557-F8C5-4BE7-B11B-148543642277}"/>
    <cellStyle name="Comma 2 4 2 4 6" xfId="17266" xr:uid="{76E5952C-F10F-438E-ACBC-BF17D135E522}"/>
    <cellStyle name="Comma 2 4 2 5" xfId="1333" xr:uid="{C651441C-25C7-4907-A5C9-E8D0F4EDBF9A}"/>
    <cellStyle name="Comma 2 4 2 5 2" xfId="1714" xr:uid="{F27D062D-D363-44C3-8C52-EF20A4F85716}"/>
    <cellStyle name="Comma 2 4 2 5 2 2" xfId="2047" xr:uid="{6E4EC47E-EEDE-4AD9-A305-225A77BDC9F8}"/>
    <cellStyle name="Comma 2 4 2 5 2 2 2" xfId="4292" xr:uid="{C7901696-159F-42E6-9097-D1F89C8AA430}"/>
    <cellStyle name="Comma 2 4 2 5 2 2 2 2" xfId="9939" xr:uid="{36523B01-6DA6-474D-8385-82DE4B17EB5C}"/>
    <cellStyle name="Comma 2 4 2 5 2 2 2 2 2" xfId="13189" xr:uid="{75022040-07DE-4622-8BB2-3CCBB9DC4FF6}"/>
    <cellStyle name="Comma 2 4 2 5 2 2 2 2 2 2" xfId="27200" xr:uid="{41A8E36E-E593-4A5E-AFD3-7EBC1555F0B3}"/>
    <cellStyle name="Comma 2 4 2 5 2 2 2 2 3" xfId="16284" xr:uid="{2879DD72-F307-40A2-B9E7-9B1FB6A15ED4}"/>
    <cellStyle name="Comma 2 4 2 5 2 2 2 2 3 2" xfId="30286" xr:uid="{213C85A0-80FD-44A9-B2D8-F4BC55AC5052}"/>
    <cellStyle name="Comma 2 4 2 5 2 2 2 2 4" xfId="24107" xr:uid="{CD74A414-8C1B-4F2A-B524-A4B505F781A2}"/>
    <cellStyle name="Comma 2 4 2 5 2 2 2 3" xfId="5996" xr:uid="{A1B2F8C2-0A45-4647-937A-9F3CE9326DF0}"/>
    <cellStyle name="Comma 2 4 2 5 2 2 2 3 2" xfId="20929" xr:uid="{5C411154-DFCC-494F-ABBE-9377323FD6BD}"/>
    <cellStyle name="Comma 2 4 2 5 2 2 2 4" xfId="19383" xr:uid="{793B3A75-1CAD-4ED5-99F2-B8B5A31DB524}"/>
    <cellStyle name="Comma 2 4 2 5 2 2 3" xfId="7938" xr:uid="{A0D7E1C0-7183-46DF-86F0-A6D54354C8D3}"/>
    <cellStyle name="Comma 2 4 2 5 2 2 3 2" xfId="11645" xr:uid="{B7C8E3F1-69DE-4C15-89E2-E1D879991D6C}"/>
    <cellStyle name="Comma 2 4 2 5 2 2 3 2 2" xfId="25657" xr:uid="{089BFD80-05A5-4B2A-AEF0-9892DFE5CB72}"/>
    <cellStyle name="Comma 2 4 2 5 2 2 3 3" xfId="14740" xr:uid="{45991C6E-18D5-4D9C-9451-072F3B04427F}"/>
    <cellStyle name="Comma 2 4 2 5 2 2 3 3 2" xfId="28743" xr:uid="{BADCB1F4-89F1-48B0-98FD-600A3AC78951}"/>
    <cellStyle name="Comma 2 4 2 5 2 2 3 4" xfId="22564" xr:uid="{6E1452F6-F3FB-46F6-80FF-9B39A7776051}"/>
    <cellStyle name="Comma 2 4 2 5 2 2 4" xfId="17840" xr:uid="{14F36E1D-616D-4ABC-A76B-486D96A0F858}"/>
    <cellStyle name="Comma 2 4 2 5 2 3" xfId="3996" xr:uid="{B3B6DB12-D191-4981-B623-1762FE8B6170}"/>
    <cellStyle name="Comma 2 4 2 5 2 3 2" xfId="9695" xr:uid="{5EC647BE-7DD1-4E05-B491-6CC86939FB5E}"/>
    <cellStyle name="Comma 2 4 2 5 2 3 2 2" xfId="12953" xr:uid="{5B13E6FB-5BC6-43B6-96B6-1F71B70291CD}"/>
    <cellStyle name="Comma 2 4 2 5 2 3 2 2 2" xfId="26964" xr:uid="{01E48C63-FE2F-44DD-81FE-4D3BBFFB1876}"/>
    <cellStyle name="Comma 2 4 2 5 2 3 2 3" xfId="16048" xr:uid="{657A61A9-BF7B-435D-AAB1-F29B1ECA312E}"/>
    <cellStyle name="Comma 2 4 2 5 2 3 2 3 2" xfId="30050" xr:uid="{633C07DE-F57D-4DC4-A115-58FFD7E6AD59}"/>
    <cellStyle name="Comma 2 4 2 5 2 3 2 4" xfId="23871" xr:uid="{C443D66D-FE8F-4BCF-B096-41FAD2964BB8}"/>
    <cellStyle name="Comma 2 4 2 5 2 3 3" xfId="5760" xr:uid="{AB7352A1-79B8-444D-9725-A58B4D6EA7D0}"/>
    <cellStyle name="Comma 2 4 2 5 2 3 3 2" xfId="20693" xr:uid="{55C2DE38-ED58-4352-9FEC-6A9C096DE917}"/>
    <cellStyle name="Comma 2 4 2 5 2 3 4" xfId="19147" xr:uid="{B875C60B-2C48-42B4-A241-EBFD3D08955A}"/>
    <cellStyle name="Comma 2 4 2 5 2 4" xfId="7694" xr:uid="{6631D0A9-1ED6-485C-A3FE-EBA6FCEE2577}"/>
    <cellStyle name="Comma 2 4 2 5 2 4 2" xfId="11409" xr:uid="{5E4311C0-2A65-40A6-906B-767F6468ABAA}"/>
    <cellStyle name="Comma 2 4 2 5 2 4 2 2" xfId="25421" xr:uid="{59C48DED-CCCE-4A13-8C91-54902B2FE1EB}"/>
    <cellStyle name="Comma 2 4 2 5 2 4 3" xfId="14504" xr:uid="{B328DE74-3202-44EC-9024-9C1CB30BB1C5}"/>
    <cellStyle name="Comma 2 4 2 5 2 4 3 2" xfId="28507" xr:uid="{4938145A-EB9B-4B6E-8A5B-7D02F0BDC70C}"/>
    <cellStyle name="Comma 2 4 2 5 2 4 4" xfId="22328" xr:uid="{DD5590F9-2D16-4FFB-B7A2-C4F40F782513}"/>
    <cellStyle name="Comma 2 4 2 5 2 5" xfId="17604" xr:uid="{C4D9B58B-96E2-4016-B9FA-41A167864FED}"/>
    <cellStyle name="Comma 2 4 2 5 3" xfId="1934" xr:uid="{83031CD9-70E7-419C-9DAB-A335175DE54D}"/>
    <cellStyle name="Comma 2 4 2 5 3 2" xfId="4179" xr:uid="{F1621B3A-8957-41E8-B39F-C967726172A2}"/>
    <cellStyle name="Comma 2 4 2 5 3 2 2" xfId="9826" xr:uid="{AF6C64F2-1BD8-4B81-9DA3-AE85F57629D9}"/>
    <cellStyle name="Comma 2 4 2 5 3 2 2 2" xfId="13076" xr:uid="{3AEEF715-851B-4A35-A3F5-DF3E88422D02}"/>
    <cellStyle name="Comma 2 4 2 5 3 2 2 2 2" xfId="27087" xr:uid="{FD271B9E-41AE-41A9-A512-F81BF45DF7BF}"/>
    <cellStyle name="Comma 2 4 2 5 3 2 2 3" xfId="16171" xr:uid="{406BD3ED-1F1C-4FC4-94D3-4A9801D706C5}"/>
    <cellStyle name="Comma 2 4 2 5 3 2 2 3 2" xfId="30173" xr:uid="{2A585B1E-B9B4-4998-A946-BA9FF8369419}"/>
    <cellStyle name="Comma 2 4 2 5 3 2 2 4" xfId="23994" xr:uid="{36A11A34-91D4-4A11-BD2B-4DBB00208048}"/>
    <cellStyle name="Comma 2 4 2 5 3 2 3" xfId="5883" xr:uid="{3AB765B2-1BBF-49CA-8A65-BAE5ABE05DFE}"/>
    <cellStyle name="Comma 2 4 2 5 3 2 3 2" xfId="20816" xr:uid="{2F9C9DCF-31F7-4E28-92CA-B35A3BC091B0}"/>
    <cellStyle name="Comma 2 4 2 5 3 2 4" xfId="19270" xr:uid="{D23F9F01-0500-476C-A1CB-AA52D59B2358}"/>
    <cellStyle name="Comma 2 4 2 5 3 3" xfId="7825" xr:uid="{1D7E8EC6-DF74-4F15-AF0A-4924962F80C6}"/>
    <cellStyle name="Comma 2 4 2 5 3 3 2" xfId="11532" xr:uid="{FA7639A8-6284-4667-81B7-4FC23EB97FDB}"/>
    <cellStyle name="Comma 2 4 2 5 3 3 2 2" xfId="25544" xr:uid="{88BB8EF7-477B-4EAC-8E3D-59F7C28C2860}"/>
    <cellStyle name="Comma 2 4 2 5 3 3 3" xfId="14627" xr:uid="{7F7CE748-6A99-4D98-A861-B7B8F3678FB9}"/>
    <cellStyle name="Comma 2 4 2 5 3 3 3 2" xfId="28630" xr:uid="{497266DE-786A-4D20-BAC4-DF5D44F824E9}"/>
    <cellStyle name="Comma 2 4 2 5 3 3 4" xfId="22451" xr:uid="{FA487BEB-B335-4B8D-B8F1-FD52EF272EA7}"/>
    <cellStyle name="Comma 2 4 2 5 3 4" xfId="17727" xr:uid="{97E14041-9BD1-4D8E-9C40-E0E7497BB479}"/>
    <cellStyle name="Comma 2 4 2 5 4" xfId="3615" xr:uid="{1F7275C1-2C21-4B77-8D2A-55203A8A2A8D}"/>
    <cellStyle name="Comma 2 4 2 5 4 2" xfId="9314" xr:uid="{B65A570A-18A8-4E40-A11A-E0F795444CAD}"/>
    <cellStyle name="Comma 2 4 2 5 4 2 2" xfId="12643" xr:uid="{33DA547D-E0E1-458F-B6EB-B32AF3CB1FDB}"/>
    <cellStyle name="Comma 2 4 2 5 4 2 2 2" xfId="26655" xr:uid="{3DE1ACB0-5A04-4D05-BA83-AC8DDC5015E0}"/>
    <cellStyle name="Comma 2 4 2 5 4 2 3" xfId="15738" xr:uid="{4D4D4B8B-2E19-49B5-87DB-FB4A44CA5027}"/>
    <cellStyle name="Comma 2 4 2 5 4 2 3 2" xfId="29741" xr:uid="{E943BA7C-1659-4501-A01D-B84A7E18CDDA}"/>
    <cellStyle name="Comma 2 4 2 5 4 2 4" xfId="23562" xr:uid="{90B2717E-C44F-41F9-8D76-B637672D5254}"/>
    <cellStyle name="Comma 2 4 2 5 4 3" xfId="5451" xr:uid="{CCE6A48A-7CAE-49E3-ABF8-AC60B1774A1E}"/>
    <cellStyle name="Comma 2 4 2 5 4 3 2" xfId="20384" xr:uid="{E17AFEA2-3E58-4B41-9E1E-251B66A342B0}"/>
    <cellStyle name="Comma 2 4 2 5 4 4" xfId="18838" xr:uid="{389EA8E8-141A-4D8D-9D7F-7DB894F422D8}"/>
    <cellStyle name="Comma 2 4 2 5 5" xfId="7313" xr:uid="{354ABBB6-FD26-4437-A8E1-580F28A15A00}"/>
    <cellStyle name="Comma 2 4 2 5 5 2" xfId="11100" xr:uid="{5B2D4171-DF91-4B74-A821-DEE8CFBC9C0E}"/>
    <cellStyle name="Comma 2 4 2 5 5 2 2" xfId="25112" xr:uid="{AA4503C0-07B4-4EF5-9EC4-CEE6E3CAB4BD}"/>
    <cellStyle name="Comma 2 4 2 5 5 3" xfId="14195" xr:uid="{CAF413DF-C54E-469A-8953-A755918F3E3A}"/>
    <cellStyle name="Comma 2 4 2 5 5 3 2" xfId="28198" xr:uid="{9BEA21A3-22B8-4109-8B61-9032D5CB4B34}"/>
    <cellStyle name="Comma 2 4 2 5 5 4" xfId="22019" xr:uid="{DE94299B-72C0-438C-913B-B0E42E58ED09}"/>
    <cellStyle name="Comma 2 4 2 5 6" xfId="17295" xr:uid="{E8833CEB-D569-4998-8D91-7FEF1EFED42F}"/>
    <cellStyle name="Comma 2 4 2 6" xfId="1164" xr:uid="{1204D310-2A73-4037-A3CE-3BCC541AB929}"/>
    <cellStyle name="Comma 2 4 2 6 2" xfId="1602" xr:uid="{DC2C93A8-5D97-4D9D-A4E5-9B304DFF61D7}"/>
    <cellStyle name="Comma 2 4 2 6 2 2" xfId="2563" xr:uid="{ED52A57F-D057-441A-94FE-660A67BC9C53}"/>
    <cellStyle name="Comma 2 4 2 6 2 2 2" xfId="4753" xr:uid="{0F38C89E-08BA-4506-A464-19BFE6302E3D}"/>
    <cellStyle name="Comma 2 4 2 6 2 2 2 2" xfId="10399" xr:uid="{F814D0E9-AA43-43DF-9F03-16160FE043F0}"/>
    <cellStyle name="Comma 2 4 2 6 2 2 2 2 2" xfId="13525" xr:uid="{3278A4EF-4434-4CED-9FC5-A1D835989B93}"/>
    <cellStyle name="Comma 2 4 2 6 2 2 2 2 2 2" xfId="27536" xr:uid="{D760E0AB-2396-4C6E-AAA7-930D909BF51A}"/>
    <cellStyle name="Comma 2 4 2 6 2 2 2 2 3" xfId="16620" xr:uid="{338A94CA-6CD9-43B8-A330-C28CE6A46CCF}"/>
    <cellStyle name="Comma 2 4 2 6 2 2 2 2 3 2" xfId="30622" xr:uid="{358FDE2E-5CA3-43D8-B593-6A5D834BB7AF}"/>
    <cellStyle name="Comma 2 4 2 6 2 2 2 2 4" xfId="24443" xr:uid="{D2A380DA-45B9-41B6-9157-84451B0BDE80}"/>
    <cellStyle name="Comma 2 4 2 6 2 2 2 3" xfId="6332" xr:uid="{60EE6297-968C-451F-8411-0C958E0C2FAB}"/>
    <cellStyle name="Comma 2 4 2 6 2 2 2 3 2" xfId="21265" xr:uid="{1E5DF198-AC96-4E4F-9BAE-1AEA7F245871}"/>
    <cellStyle name="Comma 2 4 2 6 2 2 2 4" xfId="19719" xr:uid="{8D718B06-4D98-4462-BACB-667A0B3C0BF3}"/>
    <cellStyle name="Comma 2 4 2 6 2 2 3" xfId="8417" xr:uid="{1BB93B42-B850-46CF-AC26-3D3297579AA6}"/>
    <cellStyle name="Comma 2 4 2 6 2 2 3 2" xfId="11981" xr:uid="{CDC9BC29-248C-4D85-B93C-30FDE693F49B}"/>
    <cellStyle name="Comma 2 4 2 6 2 2 3 2 2" xfId="25993" xr:uid="{3FAF7BD4-8C1E-4378-983E-D4DF7A61C896}"/>
    <cellStyle name="Comma 2 4 2 6 2 2 3 3" xfId="15076" xr:uid="{7EF66B33-AE41-49C0-A991-CC6B9181CFE8}"/>
    <cellStyle name="Comma 2 4 2 6 2 2 3 3 2" xfId="29079" xr:uid="{DA28B092-5249-40BC-BC67-BB56FDFA1649}"/>
    <cellStyle name="Comma 2 4 2 6 2 2 3 4" xfId="22900" xr:uid="{C75DC5D2-D230-4F25-B5FA-1D5570601740}"/>
    <cellStyle name="Comma 2 4 2 6 2 2 4" xfId="18176" xr:uid="{AAC5A110-7D89-44A8-A7CB-17538EA50B6A}"/>
    <cellStyle name="Comma 2 4 2 6 2 3" xfId="3884" xr:uid="{02141DA5-69B3-474E-826B-A32B5788A84C}"/>
    <cellStyle name="Comma 2 4 2 6 2 3 2" xfId="9583" xr:uid="{32285D3A-746A-4998-B82B-322A3FC9A731}"/>
    <cellStyle name="Comma 2 4 2 6 2 3 2 2" xfId="12842" xr:uid="{EEC5CA8F-69B4-4E74-A091-4A6CE4CE39D1}"/>
    <cellStyle name="Comma 2 4 2 6 2 3 2 2 2" xfId="26853" xr:uid="{E0CED460-63BD-4F05-AB91-9F0F77307862}"/>
    <cellStyle name="Comma 2 4 2 6 2 3 2 3" xfId="15937" xr:uid="{E26DFF21-C7B4-499B-9386-B96A6EF4BEEF}"/>
    <cellStyle name="Comma 2 4 2 6 2 3 2 3 2" xfId="29939" xr:uid="{DAFD8AC2-9969-4AA5-B6DA-007ADDDB7C05}"/>
    <cellStyle name="Comma 2 4 2 6 2 3 2 4" xfId="23760" xr:uid="{FB8506FB-DFC6-4053-BFF3-1EFA5B470C8B}"/>
    <cellStyle name="Comma 2 4 2 6 2 3 3" xfId="5649" xr:uid="{40B3B88E-967F-4A28-B357-CC5141AA6C72}"/>
    <cellStyle name="Comma 2 4 2 6 2 3 3 2" xfId="20582" xr:uid="{2C71A3E7-E45F-46DE-8887-0D210EC15D65}"/>
    <cellStyle name="Comma 2 4 2 6 2 3 4" xfId="19036" xr:uid="{C42E3B14-AABE-4600-85AE-5FF8F8DF3BB0}"/>
    <cellStyle name="Comma 2 4 2 6 2 4" xfId="7582" xr:uid="{B7676E13-8B5D-4C3C-A187-D277F9311A75}"/>
    <cellStyle name="Comma 2 4 2 6 2 4 2" xfId="11298" xr:uid="{F3CA2E27-8F1B-4613-B7B8-2B873E327FD4}"/>
    <cellStyle name="Comma 2 4 2 6 2 4 2 2" xfId="25310" xr:uid="{2939194A-8070-4600-AE8F-A18CD3509FC3}"/>
    <cellStyle name="Comma 2 4 2 6 2 4 3" xfId="14393" xr:uid="{E7E1CD83-9B75-4CCA-B19B-F637114D716E}"/>
    <cellStyle name="Comma 2 4 2 6 2 4 3 2" xfId="28396" xr:uid="{8A39EFB8-B9DC-478B-90CB-345C4A32244E}"/>
    <cellStyle name="Comma 2 4 2 6 2 4 4" xfId="22217" xr:uid="{14927870-BECA-4B53-B353-A001282B22AB}"/>
    <cellStyle name="Comma 2 4 2 6 2 5" xfId="17493" xr:uid="{4CF78A33-E59C-40AD-9596-9A98164B13D9}"/>
    <cellStyle name="Comma 2 4 2 6 3" xfId="1882" xr:uid="{ED4436C0-CE26-435E-BBAD-1504DCF6FDB5}"/>
    <cellStyle name="Comma 2 4 2 6 3 2" xfId="4127" xr:uid="{27ABCB99-0852-477E-902C-57F272D6BD4E}"/>
    <cellStyle name="Comma 2 4 2 6 3 2 2" xfId="9774" xr:uid="{674E2552-791C-48B2-97CC-587EF4BE83D0}"/>
    <cellStyle name="Comma 2 4 2 6 3 2 2 2" xfId="13024" xr:uid="{E7D528B3-EAC1-44CE-8CB6-C7F743FFECC6}"/>
    <cellStyle name="Comma 2 4 2 6 3 2 2 2 2" xfId="27035" xr:uid="{079293D8-0E44-4E9D-8D10-C696C843383C}"/>
    <cellStyle name="Comma 2 4 2 6 3 2 2 3" xfId="16119" xr:uid="{0EDFCD93-5EA1-455E-9C0B-35B2E37260F3}"/>
    <cellStyle name="Comma 2 4 2 6 3 2 2 3 2" xfId="30121" xr:uid="{5286A7AB-5C50-40FD-AB82-622C7AD2CFBC}"/>
    <cellStyle name="Comma 2 4 2 6 3 2 2 4" xfId="23942" xr:uid="{723344C6-720F-4006-A241-9F5EAEF952FE}"/>
    <cellStyle name="Comma 2 4 2 6 3 2 3" xfId="5831" xr:uid="{B0E65E90-CFC7-4206-A395-D8EE9EA1ACDA}"/>
    <cellStyle name="Comma 2 4 2 6 3 2 3 2" xfId="20764" xr:uid="{3FD4D41C-DE16-4DEC-9EA7-99E58D3745C2}"/>
    <cellStyle name="Comma 2 4 2 6 3 2 4" xfId="19218" xr:uid="{65FF57DB-4F6A-42BF-A3D1-53AF837740AC}"/>
    <cellStyle name="Comma 2 4 2 6 3 3" xfId="7773" xr:uid="{A9D67D6A-5096-4239-888E-418401915E5D}"/>
    <cellStyle name="Comma 2 4 2 6 3 3 2" xfId="11480" xr:uid="{B2E71404-C9F9-47B1-A8E5-CA57BB2B2631}"/>
    <cellStyle name="Comma 2 4 2 6 3 3 2 2" xfId="25492" xr:uid="{7B95D87E-09F8-4EBB-8338-1F02C405DF61}"/>
    <cellStyle name="Comma 2 4 2 6 3 3 3" xfId="14575" xr:uid="{49F3CCD6-5F8B-41CD-88BF-ACB597BFCC9B}"/>
    <cellStyle name="Comma 2 4 2 6 3 3 3 2" xfId="28578" xr:uid="{5834F02B-A350-4544-9EDE-31665975ED3F}"/>
    <cellStyle name="Comma 2 4 2 6 3 3 4" xfId="22399" xr:uid="{B7EEA079-A09A-4181-92D2-FD8B6670845E}"/>
    <cellStyle name="Comma 2 4 2 6 3 4" xfId="17675" xr:uid="{E0D43582-74C1-4FAD-AF96-718B915E1432}"/>
    <cellStyle name="Comma 2 4 2 6 4" xfId="3472" xr:uid="{FAAAFFA2-DE62-414F-AAB9-F1190AAC8A80}"/>
    <cellStyle name="Comma 2 4 2 6 4 2" xfId="9172" xr:uid="{8BC2982A-6438-4469-93FC-CB7D8D03C01D}"/>
    <cellStyle name="Comma 2 4 2 6 4 2 2" xfId="12516" xr:uid="{A9A94411-E11A-4E7E-8E4A-89505D2DC876}"/>
    <cellStyle name="Comma 2 4 2 6 4 2 2 2" xfId="26528" xr:uid="{A7EA3844-AEA9-4DC9-AEFE-5247B2A675BD}"/>
    <cellStyle name="Comma 2 4 2 6 4 2 3" xfId="15611" xr:uid="{FE5585F3-8E13-4EB4-8BF3-1885D6B4C0ED}"/>
    <cellStyle name="Comma 2 4 2 6 4 2 3 2" xfId="29614" xr:uid="{D0091EFC-4D37-4EA8-B56A-22214B20B52B}"/>
    <cellStyle name="Comma 2 4 2 6 4 2 4" xfId="23435" xr:uid="{3F2A6E8F-4878-4D39-9733-85A025938021}"/>
    <cellStyle name="Comma 2 4 2 6 4 3" xfId="5324" xr:uid="{CB5FB072-6ECC-491A-AC38-3A65BC8420FF}"/>
    <cellStyle name="Comma 2 4 2 6 4 3 2" xfId="20257" xr:uid="{9945154D-07A7-4B40-BDC2-93A531CEE00C}"/>
    <cellStyle name="Comma 2 4 2 6 4 4" xfId="18711" xr:uid="{E790DA4F-3C84-4788-92D3-F3916BC649AF}"/>
    <cellStyle name="Comma 2 4 2 6 5" xfId="7171" xr:uid="{E798C786-06F5-4369-AE4F-56F32F03D813}"/>
    <cellStyle name="Comma 2 4 2 6 5 2" xfId="10973" xr:uid="{96637338-404F-4518-8B85-9FB68FC555C4}"/>
    <cellStyle name="Comma 2 4 2 6 5 2 2" xfId="24985" xr:uid="{B0C254C1-278F-4E9F-B1F1-C868E8FD7BE7}"/>
    <cellStyle name="Comma 2 4 2 6 5 3" xfId="14068" xr:uid="{DA5A4B01-7E37-41F6-9ED8-BEE28462FF8F}"/>
    <cellStyle name="Comma 2 4 2 6 5 3 2" xfId="28071" xr:uid="{279357FF-DD81-4D04-A297-4465F0A771BD}"/>
    <cellStyle name="Comma 2 4 2 6 5 4" xfId="21892" xr:uid="{C359E53F-B12F-4CF9-97DD-311C9B531F44}"/>
    <cellStyle name="Comma 2 4 2 6 6" xfId="17168" xr:uid="{DDE38399-AE95-42C0-A3D9-CEF3CFF9E19C}"/>
    <cellStyle name="Comma 2 4 2 7" xfId="999" xr:uid="{DB0E5012-1669-4BFA-A108-B8C866727A95}"/>
    <cellStyle name="Comma 2 4 2 7 2" xfId="3329" xr:uid="{96CE09D3-07FE-4B1E-8CA7-C11177950CA1}"/>
    <cellStyle name="Comma 2 4 2 7 2 2" xfId="9029" xr:uid="{FB21FD3B-3591-47A7-8988-F0A162AC47C9}"/>
    <cellStyle name="Comma 2 4 2 7 2 2 2" xfId="12421" xr:uid="{D0058FFC-5B80-42FF-B26D-C088DF897468}"/>
    <cellStyle name="Comma 2 4 2 7 2 2 2 2" xfId="26433" xr:uid="{0CD59B5E-89D9-4739-95C6-134D367AE0EF}"/>
    <cellStyle name="Comma 2 4 2 7 2 2 3" xfId="15516" xr:uid="{B9F7744A-D1AD-45B8-BF90-0579F8B30108}"/>
    <cellStyle name="Comma 2 4 2 7 2 2 3 2" xfId="29519" xr:uid="{6A6558BC-CB7B-43EF-9EC7-2A7552A8E125}"/>
    <cellStyle name="Comma 2 4 2 7 2 2 4" xfId="23340" xr:uid="{CDB4BD5B-C7DA-4089-AAFE-676B541C9DA1}"/>
    <cellStyle name="Comma 2 4 2 7 2 3" xfId="5229" xr:uid="{A9168F09-3E20-48C6-A043-DD7AE956883F}"/>
    <cellStyle name="Comma 2 4 2 7 2 3 2" xfId="20162" xr:uid="{346A29E9-E849-40E4-B1CB-83BF2D87180E}"/>
    <cellStyle name="Comma 2 4 2 7 2 4" xfId="18616" xr:uid="{3CB07711-8FB0-4DAD-8A79-A52650AC2B00}"/>
    <cellStyle name="Comma 2 4 2 7 3" xfId="7028" xr:uid="{C5924D0B-94D9-4571-B580-3188F3D72A60}"/>
    <cellStyle name="Comma 2 4 2 7 3 2" xfId="10878" xr:uid="{FF849BC3-AD51-4C82-B7AB-0E5D1AAC4842}"/>
    <cellStyle name="Comma 2 4 2 7 3 2 2" xfId="24890" xr:uid="{E02215B2-BC55-47DA-A96B-A0151403E6F2}"/>
    <cellStyle name="Comma 2 4 2 7 3 3" xfId="13973" xr:uid="{4EE53647-B851-4E0F-94EB-22903405C496}"/>
    <cellStyle name="Comma 2 4 2 7 3 3 2" xfId="27976" xr:uid="{4ADFFC12-4568-49F1-B3E9-76A7D5D23DDA}"/>
    <cellStyle name="Comma 2 4 2 7 3 4" xfId="21797" xr:uid="{5B0DE400-5983-48FB-9A00-44A4964782AD}"/>
    <cellStyle name="Comma 2 4 2 7 4" xfId="17073" xr:uid="{378ECC97-163E-4B6D-906D-1D784359F28F}"/>
    <cellStyle name="Comma 2 4 2 8" xfId="2088" xr:uid="{75105C39-15A8-4AB7-AFF3-D42D9F354B54}"/>
    <cellStyle name="Comma 2 4 2 8 2" xfId="4332" xr:uid="{DF95F66A-8406-476D-9461-7222ECDEFAE6}"/>
    <cellStyle name="Comma 2 4 2 8 2 2" xfId="9979" xr:uid="{177BC5DF-02EF-4421-8D22-BC1A21E3E413}"/>
    <cellStyle name="Comma 2 4 2 8 2 2 2" xfId="13229" xr:uid="{833FDD04-7570-4F6D-B4B0-F2C1A25AD7E6}"/>
    <cellStyle name="Comma 2 4 2 8 2 2 2 2" xfId="27240" xr:uid="{0FA5BC8A-87D8-46FD-9AFD-D865FA90BB74}"/>
    <cellStyle name="Comma 2 4 2 8 2 2 3" xfId="16324" xr:uid="{8C18C0F8-2E7E-45E5-8B7F-D8E39C6720B6}"/>
    <cellStyle name="Comma 2 4 2 8 2 2 3 2" xfId="30326" xr:uid="{F44F62DB-95B1-4F53-BE43-8B1D07B8C580}"/>
    <cellStyle name="Comma 2 4 2 8 2 2 4" xfId="24147" xr:uid="{09632186-164A-4DAA-88C0-909256937B57}"/>
    <cellStyle name="Comma 2 4 2 8 2 3" xfId="6036" xr:uid="{A6D89F2A-DDBF-490C-97DD-1D7CB9EF1403}"/>
    <cellStyle name="Comma 2 4 2 8 2 3 2" xfId="20969" xr:uid="{BAE70D6E-789F-4DE6-B66E-97DE233050A9}"/>
    <cellStyle name="Comma 2 4 2 8 2 4" xfId="19423" xr:uid="{8338D99A-A208-49D8-AB1C-3C1912EE17E4}"/>
    <cellStyle name="Comma 2 4 2 8 3" xfId="7978" xr:uid="{CD395685-2623-46A5-B542-1BBDDCE8912E}"/>
    <cellStyle name="Comma 2 4 2 8 3 2" xfId="11685" xr:uid="{53B8239B-9CFB-42BB-AB91-428D746812B2}"/>
    <cellStyle name="Comma 2 4 2 8 3 2 2" xfId="25697" xr:uid="{1809C475-2C32-46B1-9A03-AFA6993E9F5B}"/>
    <cellStyle name="Comma 2 4 2 8 3 3" xfId="14780" xr:uid="{EE82EE57-4139-487D-9D85-40C330C5E86D}"/>
    <cellStyle name="Comma 2 4 2 8 3 3 2" xfId="28783" xr:uid="{39895CDD-E8E4-490F-942C-57FC674F7A64}"/>
    <cellStyle name="Comma 2 4 2 8 3 4" xfId="22604" xr:uid="{0D93DD99-AAFD-4990-84E0-5B2296D905D9}"/>
    <cellStyle name="Comma 2 4 2 8 4" xfId="17880" xr:uid="{0C3789A6-BE78-41E1-8362-574EC9248003}"/>
    <cellStyle name="Comma 2 4 2 9" xfId="3064" xr:uid="{629A42AD-0565-4D41-AE4A-28A08EFC3A19}"/>
    <cellStyle name="Comma 2 4 2 9 2" xfId="8781" xr:uid="{8DDCB64B-28CD-454C-B962-BEA19E66FAC4}"/>
    <cellStyle name="Comma 2 4 2 9 2 2" xfId="12251" xr:uid="{6C56F944-1F4A-4B86-881C-0B6534F4528B}"/>
    <cellStyle name="Comma 2 4 2 9 2 2 2" xfId="26263" xr:uid="{83C4C41F-F405-4C5B-A209-ABB5F47C6BE9}"/>
    <cellStyle name="Comma 2 4 2 9 2 3" xfId="15346" xr:uid="{A7775C6E-C3A8-4EE2-A57F-B4E754004E62}"/>
    <cellStyle name="Comma 2 4 2 9 2 3 2" xfId="29349" xr:uid="{A3FEE0AB-F99C-426D-9E02-1D250F6194F4}"/>
    <cellStyle name="Comma 2 4 2 9 2 4" xfId="23170" xr:uid="{30F663C0-7238-4C4A-9F12-7E21D55056E4}"/>
    <cellStyle name="Comma 2 4 2 9 3" xfId="5057" xr:uid="{7A2C19AB-AAA3-4158-8EA0-76C18E788495}"/>
    <cellStyle name="Comma 2 4 2 9 3 2" xfId="19992" xr:uid="{156D4B71-D2D8-47EB-81F9-88F101C4DD00}"/>
    <cellStyle name="Comma 2 4 2 9 4" xfId="10511" xr:uid="{2A935643-C56B-483D-9FC8-02FA8FE6F2A9}"/>
    <cellStyle name="Comma 2 4 2 9 4 2" xfId="24530" xr:uid="{41BEAA9A-6AD6-46DF-980E-A9248DD048F0}"/>
    <cellStyle name="Comma 2 4 2 9 5" xfId="18446" xr:uid="{EEFA0B0C-0767-454B-BDCD-461E05CCD854}"/>
    <cellStyle name="Comma 2 4 3" xfId="473" xr:uid="{8485185A-90AB-4B46-BB78-C30C1E38E8C5}"/>
    <cellStyle name="Comma 2 4 3 2" xfId="735" xr:uid="{DEE3F8F5-997D-444C-B53C-9F466EC1D2D2}"/>
    <cellStyle name="Comma 2 4 3 2 2" xfId="1664" xr:uid="{0251D73C-57AF-4CCF-809C-C9FE138A02B9}"/>
    <cellStyle name="Comma 2 4 3 2 2 2" xfId="3946" xr:uid="{A642E5D5-C9E5-496D-AC7C-20A7A9025C3D}"/>
    <cellStyle name="Comma 2 4 3 2 2 2 2" xfId="9645" xr:uid="{69E27F6C-094B-4D10-921E-4AF8A07FEB13}"/>
    <cellStyle name="Comma 2 4 3 2 2 2 2 2" xfId="12903" xr:uid="{A13F46D5-A069-4E59-B5B4-A094EA28EB54}"/>
    <cellStyle name="Comma 2 4 3 2 2 2 2 2 2" xfId="26914" xr:uid="{23528869-A098-483F-B0FA-377745907EF1}"/>
    <cellStyle name="Comma 2 4 3 2 2 2 2 3" xfId="15998" xr:uid="{58C0FA9F-5E71-42DD-A699-FB1B13DC1997}"/>
    <cellStyle name="Comma 2 4 3 2 2 2 2 3 2" xfId="30000" xr:uid="{BC6426BB-8DDB-4B14-9548-260FB1BE5EB0}"/>
    <cellStyle name="Comma 2 4 3 2 2 2 2 4" xfId="23821" xr:uid="{87F2C5E1-C188-46AF-B746-3D46635B58EB}"/>
    <cellStyle name="Comma 2 4 3 2 2 2 3" xfId="5710" xr:uid="{533931B8-AD39-4993-8317-E14F0AEF98ED}"/>
    <cellStyle name="Comma 2 4 3 2 2 2 3 2" xfId="20643" xr:uid="{33CC60B6-C287-4622-84A7-344D2060FD08}"/>
    <cellStyle name="Comma 2 4 3 2 2 2 4" xfId="19097" xr:uid="{5FF90C36-8C82-4E47-AB1A-A4BC4E21F0E5}"/>
    <cellStyle name="Comma 2 4 3 2 2 3" xfId="7644" xr:uid="{C753CE4C-45B3-42E6-830F-7C61EA1FC2EC}"/>
    <cellStyle name="Comma 2 4 3 2 2 3 2" xfId="11359" xr:uid="{3B5E84A5-7B35-4242-9C8C-7E7DAF58763F}"/>
    <cellStyle name="Comma 2 4 3 2 2 3 2 2" xfId="25371" xr:uid="{7E71F8F1-0369-4A17-8B5E-5EA5E13AE424}"/>
    <cellStyle name="Comma 2 4 3 2 2 3 3" xfId="14454" xr:uid="{B7B8F201-8995-4D36-9169-17208FAA2359}"/>
    <cellStyle name="Comma 2 4 3 2 2 3 3 2" xfId="28457" xr:uid="{2A6839D3-4C6D-4B51-B291-D388F1FA887D}"/>
    <cellStyle name="Comma 2 4 3 2 2 3 4" xfId="22278" xr:uid="{989BAC98-E5E4-44F5-986F-4B7FF6273528}"/>
    <cellStyle name="Comma 2 4 3 2 2 4" xfId="17554" xr:uid="{E6418688-73D5-4351-9A1B-1674842BE2D4}"/>
    <cellStyle name="Comma 2 4 3 2 3" xfId="2596" xr:uid="{34C40B6D-F597-42EE-8511-B0FDF67E195F}"/>
    <cellStyle name="Comma 2 4 3 2 3 2" xfId="4786" xr:uid="{BCCB30E2-8F0B-4967-BFCE-B2F0405B7AB4}"/>
    <cellStyle name="Comma 2 4 3 2 3 2 2" xfId="10432" xr:uid="{DDD12031-8824-400E-ADBC-157BA632D4DF}"/>
    <cellStyle name="Comma 2 4 3 2 3 2 2 2" xfId="13557" xr:uid="{E7A4FEEF-8DFC-4DA3-9CC4-22707A930874}"/>
    <cellStyle name="Comma 2 4 3 2 3 2 2 2 2" xfId="27568" xr:uid="{2FC2CD23-6D27-4CC3-BC6D-3909D267D5B5}"/>
    <cellStyle name="Comma 2 4 3 2 3 2 2 3" xfId="16652" xr:uid="{48D16233-C720-4AC5-B8B1-8143DD38938B}"/>
    <cellStyle name="Comma 2 4 3 2 3 2 2 3 2" xfId="30654" xr:uid="{26A83CFC-34F4-4E6E-9F14-0A0966809373}"/>
    <cellStyle name="Comma 2 4 3 2 3 2 2 4" xfId="24475" xr:uid="{37928AFB-F3FD-4F89-862B-43A362FD597F}"/>
    <cellStyle name="Comma 2 4 3 2 3 2 3" xfId="6364" xr:uid="{5C0DF9D6-0DB7-464B-AB85-8BA8760C3370}"/>
    <cellStyle name="Comma 2 4 3 2 3 2 3 2" xfId="21297" xr:uid="{BE601A52-BE56-4E2A-AA37-8BD2660FB2BF}"/>
    <cellStyle name="Comma 2 4 3 2 3 2 4" xfId="19751" xr:uid="{741E0E53-1F04-4746-9392-17EA4F0CE07C}"/>
    <cellStyle name="Comma 2 4 3 2 3 3" xfId="8450" xr:uid="{47163E99-2AC3-43D3-9053-776CBA00A2F6}"/>
    <cellStyle name="Comma 2 4 3 2 3 3 2" xfId="12013" xr:uid="{3F8A52F8-A901-458E-AD38-CAB60355C73B}"/>
    <cellStyle name="Comma 2 4 3 2 3 3 2 2" xfId="26025" xr:uid="{75785185-7D0F-4967-8C3E-E7A28A9FB696}"/>
    <cellStyle name="Comma 2 4 3 2 3 3 3" xfId="15108" xr:uid="{84414D51-8119-4849-ABA2-F34F90F4DC19}"/>
    <cellStyle name="Comma 2 4 3 2 3 3 3 2" xfId="29111" xr:uid="{46BA544A-817C-4407-B2A0-766821EDDB4E}"/>
    <cellStyle name="Comma 2 4 3 2 3 3 4" xfId="22932" xr:uid="{E85F4DF1-4118-489F-BDD7-62C3105A4245}"/>
    <cellStyle name="Comma 2 4 3 2 3 4" xfId="18208" xr:uid="{1D0A161D-E426-4716-9E9E-D1D597F45894}"/>
    <cellStyle name="Comma 2 4 3 2 4" xfId="3220" xr:uid="{129B4C9E-74EF-4A41-8591-75C7A99F058C}"/>
    <cellStyle name="Comma 2 4 3 2 4 2" xfId="8920" xr:uid="{2E12E0F3-19B6-4D8F-B11C-EBC637DDA5D6}"/>
    <cellStyle name="Comma 2 4 3 2 4 2 2" xfId="12338" xr:uid="{D35DE45D-D95A-411A-9E40-D3EB70F6A74E}"/>
    <cellStyle name="Comma 2 4 3 2 4 2 2 2" xfId="26350" xr:uid="{F55DB4DC-2B3A-4302-8CF8-5E3EA6186612}"/>
    <cellStyle name="Comma 2 4 3 2 4 2 3" xfId="15433" xr:uid="{B3FD92A1-989C-4F39-97FF-E49642D72AE0}"/>
    <cellStyle name="Comma 2 4 3 2 4 2 3 2" xfId="29436" xr:uid="{280667A1-ED06-4D16-8171-88C013356F0F}"/>
    <cellStyle name="Comma 2 4 3 2 4 2 4" xfId="23257" xr:uid="{C76B4CDC-A6C8-44E2-BE79-9105730929E0}"/>
    <cellStyle name="Comma 2 4 3 2 4 3" xfId="5146" xr:uid="{FA283A50-1ABF-4E4B-935D-5BCD7B307EE5}"/>
    <cellStyle name="Comma 2 4 3 2 4 3 2" xfId="20079" xr:uid="{4B8A3163-2705-4C3C-8931-C11E5AAA8247}"/>
    <cellStyle name="Comma 2 4 3 2 4 4" xfId="18533" xr:uid="{9E88AE32-BE93-48C1-8FAD-F4D4148533D3}"/>
    <cellStyle name="Comma 2 4 3 2 5" xfId="6918" xr:uid="{A3BF6B12-4978-4596-BB01-D1AA35D4FC1B}"/>
    <cellStyle name="Comma 2 4 3 2 5 2" xfId="10795" xr:uid="{F2229188-48C8-418C-8FB2-F198C3E2E31A}"/>
    <cellStyle name="Comma 2 4 3 2 5 2 2" xfId="24807" xr:uid="{FAFA61B1-CA38-468D-9914-9DE13820CBBF}"/>
    <cellStyle name="Comma 2 4 3 2 5 3" xfId="13890" xr:uid="{9C23A2FF-E293-4569-9A1F-3C6A3F372F7D}"/>
    <cellStyle name="Comma 2 4 3 2 5 3 2" xfId="27893" xr:uid="{DC4A30DD-6DAC-4136-81B5-BE6D924055BA}"/>
    <cellStyle name="Comma 2 4 3 2 5 4" xfId="21714" xr:uid="{D5D2AA8A-7E37-458C-81B9-AAABCF79FE82}"/>
    <cellStyle name="Comma 2 4 3 2 6" xfId="16990" xr:uid="{FDC9C6C5-87FE-4003-9A99-9793FD247E8E}"/>
    <cellStyle name="Comma 2 4 3 3" xfId="1463" xr:uid="{5C2948E7-A931-44DD-8C07-8BA869DC204E}"/>
    <cellStyle name="Comma 2 4 3 3 2" xfId="2468" xr:uid="{583B25CF-4A5C-4D13-8A02-AB8252C166C7}"/>
    <cellStyle name="Comma 2 4 3 3 2 2" xfId="4658" xr:uid="{404723B9-AC7C-4627-BCED-380FB0531E04}"/>
    <cellStyle name="Comma 2 4 3 3 2 2 2" xfId="10304" xr:uid="{45C62A96-3527-406A-8CD1-944572B9F7C5}"/>
    <cellStyle name="Comma 2 4 3 3 2 2 2 2" xfId="13440" xr:uid="{AF69D1E9-9EF0-4C65-A628-A1572A0A7F57}"/>
    <cellStyle name="Comma 2 4 3 3 2 2 2 2 2" xfId="27451" xr:uid="{C203C0EC-91F1-48C9-835F-50F38893CF03}"/>
    <cellStyle name="Comma 2 4 3 3 2 2 2 3" xfId="16535" xr:uid="{68DBB418-CBC4-4A38-BDAF-3C09DF1CE590}"/>
    <cellStyle name="Comma 2 4 3 3 2 2 2 3 2" xfId="30537" xr:uid="{721127D0-4681-40FF-A24E-D485D527E89D}"/>
    <cellStyle name="Comma 2 4 3 3 2 2 2 4" xfId="24358" xr:uid="{06459B71-8E6A-4C73-B131-9F54B2F5F5C8}"/>
    <cellStyle name="Comma 2 4 3 3 2 2 3" xfId="6247" xr:uid="{64F2E6DD-0E8B-4DD8-9FFC-373D9275343C}"/>
    <cellStyle name="Comma 2 4 3 3 2 2 3 2" xfId="21180" xr:uid="{AF1D0758-CBA4-465E-88C5-0EED28517E31}"/>
    <cellStyle name="Comma 2 4 3 3 2 2 4" xfId="19634" xr:uid="{6A515396-045B-484F-8985-E08E12A0482E}"/>
    <cellStyle name="Comma 2 4 3 3 2 3" xfId="8322" xr:uid="{0FE68860-22B5-4734-9390-C1F0551AE432}"/>
    <cellStyle name="Comma 2 4 3 3 2 3 2" xfId="11896" xr:uid="{778ACEB4-DB7A-4104-B11E-1AA2799A9E04}"/>
    <cellStyle name="Comma 2 4 3 3 2 3 2 2" xfId="25908" xr:uid="{A8A5348B-88E9-49A2-9A71-1C5515604735}"/>
    <cellStyle name="Comma 2 4 3 3 2 3 3" xfId="14991" xr:uid="{FF3773C0-F755-4558-B46D-A807D5E95B17}"/>
    <cellStyle name="Comma 2 4 3 3 2 3 3 2" xfId="28994" xr:uid="{98AD7193-EC3C-4C19-84F8-A9CDD97D1E91}"/>
    <cellStyle name="Comma 2 4 3 3 2 3 4" xfId="22815" xr:uid="{54E85AF5-21A2-42F9-A1F5-A79DEE8DF1D7}"/>
    <cellStyle name="Comma 2 4 3 3 2 4" xfId="18091" xr:uid="{EBE67969-DFE9-4DB4-80F1-5F8C11351782}"/>
    <cellStyle name="Comma 2 4 3 3 3" xfId="3745" xr:uid="{BD00F1FF-FB43-41AD-B62E-0BB39BA30F76}"/>
    <cellStyle name="Comma 2 4 3 3 3 2" xfId="9444" xr:uid="{27B6C3E4-2DE9-410B-A6C9-4F03046FD9E2}"/>
    <cellStyle name="Comma 2 4 3 3 3 2 2" xfId="12713" xr:uid="{4886795E-7F3D-4B27-8E50-18FFF08392B1}"/>
    <cellStyle name="Comma 2 4 3 3 3 2 2 2" xfId="26724" xr:uid="{1B229CAE-2333-4441-A07C-15597D22CBC5}"/>
    <cellStyle name="Comma 2 4 3 3 3 2 3" xfId="15808" xr:uid="{49B74C39-81DF-4D9C-B8AE-95FF91AA2D85}"/>
    <cellStyle name="Comma 2 4 3 3 3 2 3 2" xfId="29810" xr:uid="{45B0C0B4-89A2-427E-913C-0D11956E332A}"/>
    <cellStyle name="Comma 2 4 3 3 3 2 4" xfId="23631" xr:uid="{F1E8E5D8-61F9-4989-A964-0D5F78AF544D}"/>
    <cellStyle name="Comma 2 4 3 3 3 3" xfId="5520" xr:uid="{813D53DC-C801-4E4B-BA52-EECD2FD215C8}"/>
    <cellStyle name="Comma 2 4 3 3 3 3 2" xfId="20453" xr:uid="{B74EF495-9DA5-49D7-9C1E-5033EE683AF2}"/>
    <cellStyle name="Comma 2 4 3 3 3 4" xfId="18907" xr:uid="{BC843442-8F0C-4BC3-9954-17D329F28783}"/>
    <cellStyle name="Comma 2 4 3 3 4" xfId="7443" xr:uid="{C3FDC57B-5DF0-4EC7-B02A-D6275B5B5A27}"/>
    <cellStyle name="Comma 2 4 3 3 4 2" xfId="11169" xr:uid="{CA093301-D782-43C2-9EE8-3200A3DD426B}"/>
    <cellStyle name="Comma 2 4 3 3 4 2 2" xfId="25181" xr:uid="{41E25281-172B-4FCF-AA7A-09A66A0E1AFB}"/>
    <cellStyle name="Comma 2 4 3 3 4 3" xfId="14264" xr:uid="{4F5D59B4-3DE8-46C2-99FC-2C09BC190A47}"/>
    <cellStyle name="Comma 2 4 3 3 4 3 2" xfId="28267" xr:uid="{3D5B57D3-5136-4A46-BA1C-B0F526AA22C1}"/>
    <cellStyle name="Comma 2 4 3 3 4 4" xfId="22088" xr:uid="{722235A1-872F-4BD2-8FEF-C8CB3AB548CD}"/>
    <cellStyle name="Comma 2 4 3 3 5" xfId="17364" xr:uid="{2F1428AE-6DAD-4809-A354-027640563E7A}"/>
    <cellStyle name="Comma 2 4 3 4" xfId="1253" xr:uid="{0000900A-6EBD-46EC-BD04-9A63E024037E}"/>
    <cellStyle name="Comma 2 4 3 4 2" xfId="3545" xr:uid="{474924BF-9135-4E04-9EEB-B71B093A2331}"/>
    <cellStyle name="Comma 2 4 3 4 2 2" xfId="9245" xr:uid="{E01E8523-7D98-4CC6-98C2-F59597F84EE8}"/>
    <cellStyle name="Comma 2 4 3 4 2 2 2" xfId="12578" xr:uid="{EA565B6F-D63B-4A44-A8CE-24A24F200A7A}"/>
    <cellStyle name="Comma 2 4 3 4 2 2 2 2" xfId="26590" xr:uid="{626D75E0-89D5-4769-A647-9A6D6316B8DA}"/>
    <cellStyle name="Comma 2 4 3 4 2 2 3" xfId="15673" xr:uid="{5D6FF9F6-6410-47AD-9C57-9A35AB8BD5A7}"/>
    <cellStyle name="Comma 2 4 3 4 2 2 3 2" xfId="29676" xr:uid="{848FD3FF-35DF-4E92-9798-9B181A6B370B}"/>
    <cellStyle name="Comma 2 4 3 4 2 2 4" xfId="23497" xr:uid="{3D0BF006-C39E-4DF0-872C-7C063C39DFEC}"/>
    <cellStyle name="Comma 2 4 3 4 2 3" xfId="5386" xr:uid="{33E8E067-5C15-4306-A41D-A9FF83AC7E23}"/>
    <cellStyle name="Comma 2 4 3 4 2 3 2" xfId="20319" xr:uid="{4A52B222-AB4A-4093-AB2E-53770D55829C}"/>
    <cellStyle name="Comma 2 4 3 4 2 4" xfId="18773" xr:uid="{09B92DD7-59CA-47E2-85B0-70778E07213C}"/>
    <cellStyle name="Comma 2 4 3 4 3" xfId="7244" xr:uid="{31A7136A-56A6-46EE-B3E6-13C85376A8CA}"/>
    <cellStyle name="Comma 2 4 3 4 3 2" xfId="11035" xr:uid="{0A006788-D900-4C58-92D8-149534F526A9}"/>
    <cellStyle name="Comma 2 4 3 4 3 2 2" xfId="25047" xr:uid="{3FD082FC-99C0-4F45-AD32-65DD833E148D}"/>
    <cellStyle name="Comma 2 4 3 4 3 3" xfId="14130" xr:uid="{A7E3634E-6882-4269-9D64-4A3C0B4308AF}"/>
    <cellStyle name="Comma 2 4 3 4 3 3 2" xfId="28133" xr:uid="{F836ACA3-C93E-4F94-82F7-A51D914547D3}"/>
    <cellStyle name="Comma 2 4 3 4 3 4" xfId="21954" xr:uid="{7AE24C11-FF4E-4FD9-89BD-A2C0E954D8EE}"/>
    <cellStyle name="Comma 2 4 3 4 4" xfId="17230" xr:uid="{B900A14C-40EC-4ED8-9C84-AA2F2150C5FE}"/>
    <cellStyle name="Comma 2 4 3 5" xfId="2315" xr:uid="{904BF93B-2261-4E43-A713-EE52CA07416E}"/>
    <cellStyle name="Comma 2 4 3 5 2" xfId="4505" xr:uid="{E49DCE95-F656-40E0-B9E4-A5DB8979F188}"/>
    <cellStyle name="Comma 2 4 3 5 2 2" xfId="10151" xr:uid="{C1678677-236A-46A9-88A8-32681564B796}"/>
    <cellStyle name="Comma 2 4 3 5 2 2 2" xfId="13346" xr:uid="{D1FF31B3-7C3B-4AFC-9532-96640805E2D7}"/>
    <cellStyle name="Comma 2 4 3 5 2 2 2 2" xfId="27357" xr:uid="{411F606C-3CC5-4C46-B6A1-A739C144A48A}"/>
    <cellStyle name="Comma 2 4 3 5 2 2 3" xfId="16441" xr:uid="{DD51A3F5-C036-4195-B317-43339A403259}"/>
    <cellStyle name="Comma 2 4 3 5 2 2 3 2" xfId="30443" xr:uid="{34F93FD6-356E-4CA4-9C88-A23B98CB4E8D}"/>
    <cellStyle name="Comma 2 4 3 5 2 2 4" xfId="24264" xr:uid="{656C8CCA-CDF1-4ED9-81E4-F7662EC10635}"/>
    <cellStyle name="Comma 2 4 3 5 2 3" xfId="6153" xr:uid="{88D77A6B-DB7F-4003-AA66-806549F3CB57}"/>
    <cellStyle name="Comma 2 4 3 5 2 3 2" xfId="21086" xr:uid="{AFB074D8-96F3-4EA7-B139-BE66ACCB30E4}"/>
    <cellStyle name="Comma 2 4 3 5 2 4" xfId="19540" xr:uid="{5C6D44DD-D680-4028-A067-10181E3E1421}"/>
    <cellStyle name="Comma 2 4 3 5 3" xfId="8169" xr:uid="{05F4AB72-6C87-4211-8E4F-230DED13DB49}"/>
    <cellStyle name="Comma 2 4 3 5 3 2" xfId="11802" xr:uid="{F0BB3FAA-4E01-4663-B967-2B8C4E9F5F72}"/>
    <cellStyle name="Comma 2 4 3 5 3 2 2" xfId="25814" xr:uid="{7B8DC488-2A5D-41C4-B92F-E06A61F9EE08}"/>
    <cellStyle name="Comma 2 4 3 5 3 3" xfId="14897" xr:uid="{5565AE9B-CBCF-482A-B607-F5F99F9824A0}"/>
    <cellStyle name="Comma 2 4 3 5 3 3 2" xfId="28900" xr:uid="{77E398CE-57FF-4F80-AEC2-5EF5830C5792}"/>
    <cellStyle name="Comma 2 4 3 5 3 4" xfId="22721" xr:uid="{0185B8F3-93C6-48E4-A099-7CA3F8D73BDD}"/>
    <cellStyle name="Comma 2 4 3 5 4" xfId="17997" xr:uid="{757873A5-A479-4D99-88A0-48E2092B5B13}"/>
    <cellStyle name="Comma 2 4 3 6" xfId="3066" xr:uid="{08FD724B-2437-471D-B0D8-2BCF408F0CDF}"/>
    <cellStyle name="Comma 2 4 3 6 2" xfId="8783" xr:uid="{8402B48C-8B4C-467B-AFBD-85822AE0534E}"/>
    <cellStyle name="Comma 2 4 3 6 2 2" xfId="12252" xr:uid="{540AF0B6-BF02-475A-AED2-068BD8485DEA}"/>
    <cellStyle name="Comma 2 4 3 6 2 2 2" xfId="26264" xr:uid="{0D5D8CB9-9CD2-4669-B54A-C1E84EC99520}"/>
    <cellStyle name="Comma 2 4 3 6 2 3" xfId="15347" xr:uid="{9C57F255-1061-4B38-A63B-BFFAE5785434}"/>
    <cellStyle name="Comma 2 4 3 6 2 3 2" xfId="29350" xr:uid="{9EF78855-3E0C-4FF1-A95E-B18577FB5A7E}"/>
    <cellStyle name="Comma 2 4 3 6 2 4" xfId="23171" xr:uid="{0A12AEB4-1522-4034-A91F-61A156340C5E}"/>
    <cellStyle name="Comma 2 4 3 6 3" xfId="5058" xr:uid="{B5066D83-C9C3-4F7C-804B-0572AC87CE21}"/>
    <cellStyle name="Comma 2 4 3 6 3 2" xfId="19993" xr:uid="{39F2D7F7-FAA0-4859-BCC9-D48050D56BD0}"/>
    <cellStyle name="Comma 2 4 3 6 4" xfId="18447" xr:uid="{70678E20-2A21-4249-A20E-0C3152ECF44A}"/>
    <cellStyle name="Comma 2 4 3 7" xfId="6779" xr:uid="{B78888D7-55DC-436F-A7C2-42EB334F10F1}"/>
    <cellStyle name="Comma 2 4 3 7 2" xfId="10709" xr:uid="{A2F2E9AB-1624-4698-B6FA-A3E722DC52AE}"/>
    <cellStyle name="Comma 2 4 3 7 2 2" xfId="24721" xr:uid="{EBE31143-92D1-4B3A-ABF0-83216A2F1BA9}"/>
    <cellStyle name="Comma 2 4 3 7 3" xfId="13804" xr:uid="{EDBB6B90-785B-4F75-8315-B0B70E10B09E}"/>
    <cellStyle name="Comma 2 4 3 7 3 2" xfId="27807" xr:uid="{F58DB8CC-3B2D-4EF5-859F-4E24A4A76F00}"/>
    <cellStyle name="Comma 2 4 3 7 4" xfId="21628" xr:uid="{A82CC1D6-72B6-4420-9FCB-527BCA1EA7C6}"/>
    <cellStyle name="Comma 2 4 3 8" xfId="16904" xr:uid="{D4A65ADD-46A3-4DCD-8CD9-5F169C265078}"/>
    <cellStyle name="Comma 2 4 4" xfId="730" xr:uid="{60E41569-B715-41E4-8F1D-8EF4ED45EDF2}"/>
    <cellStyle name="Comma 2 4 4 2" xfId="1541" xr:uid="{4B342024-D3F3-453F-8B60-E6ABAC63950C}"/>
    <cellStyle name="Comma 2 4 4 2 2" xfId="3823" xr:uid="{3B583760-4611-4582-B179-39236CB1BD67}"/>
    <cellStyle name="Comma 2 4 4 2 2 2" xfId="9522" xr:uid="{D957D859-2CD8-4ED0-91E8-9D16057CD042}"/>
    <cellStyle name="Comma 2 4 4 2 2 2 2" xfId="12784" xr:uid="{977CB9D2-0643-4E5A-B493-00C06DF1C82E}"/>
    <cellStyle name="Comma 2 4 4 2 2 2 2 2" xfId="26795" xr:uid="{CCAE6EBD-EC59-4943-A377-0EDACA0C587C}"/>
    <cellStyle name="Comma 2 4 4 2 2 2 3" xfId="15879" xr:uid="{A47F5BC9-BF3D-4F91-AFF5-E8CDCFF7F194}"/>
    <cellStyle name="Comma 2 4 4 2 2 2 3 2" xfId="29881" xr:uid="{D5064308-14C0-4660-8975-4C3CB6A41220}"/>
    <cellStyle name="Comma 2 4 4 2 2 2 4" xfId="23702" xr:uid="{EDE35F14-F51F-44CA-8E38-E47103776828}"/>
    <cellStyle name="Comma 2 4 4 2 2 3" xfId="5591" xr:uid="{D4154A8E-507E-4A62-B904-68C5AB161D30}"/>
    <cellStyle name="Comma 2 4 4 2 2 3 2" xfId="20524" xr:uid="{0C62FDF6-210A-42B8-8926-112CD5448DEC}"/>
    <cellStyle name="Comma 2 4 4 2 2 4" xfId="18978" xr:uid="{A1C7F2B1-ED16-49C1-AF43-B5BDE9890382}"/>
    <cellStyle name="Comma 2 4 4 2 3" xfId="7521" xr:uid="{5C1838A1-FAEC-4C55-96B6-53F54053C67C}"/>
    <cellStyle name="Comma 2 4 4 2 3 2" xfId="11240" xr:uid="{7E14B7DD-6638-4714-9877-C096A770F920}"/>
    <cellStyle name="Comma 2 4 4 2 3 2 2" xfId="25252" xr:uid="{27EC6320-3EAD-4144-82AA-CF33773B529F}"/>
    <cellStyle name="Comma 2 4 4 2 3 3" xfId="14335" xr:uid="{5A3405A0-D6EA-41C3-8675-4EA151E4D63E}"/>
    <cellStyle name="Comma 2 4 4 2 3 3 2" xfId="28338" xr:uid="{BF56B993-310A-4B30-9FBC-0B2962112A4C}"/>
    <cellStyle name="Comma 2 4 4 2 3 4" xfId="22159" xr:uid="{78F505BB-2B71-4F97-8C47-9218C3283CF1}"/>
    <cellStyle name="Comma 2 4 4 2 4" xfId="17435" xr:uid="{062745FE-C6F8-4654-8FB6-88D730D641E6}"/>
    <cellStyle name="Comma 2 4 4 3" xfId="2525" xr:uid="{99BA2D43-9585-4029-A7F4-5DE2616B1B65}"/>
    <cellStyle name="Comma 2 4 4 3 2" xfId="4715" xr:uid="{590676F4-E325-4683-B28E-DFC591AA3EFC}"/>
    <cellStyle name="Comma 2 4 4 3 2 2" xfId="10361" xr:uid="{6B869122-7BEE-4363-A497-845348C1070D}"/>
    <cellStyle name="Comma 2 4 4 3 2 2 2" xfId="13490" xr:uid="{8F3483FD-DAC5-4047-8F5C-0FEDD2F68E88}"/>
    <cellStyle name="Comma 2 4 4 3 2 2 2 2" xfId="27501" xr:uid="{3E4CD168-A8DC-436C-B0A7-80C0D1FA24F5}"/>
    <cellStyle name="Comma 2 4 4 3 2 2 3" xfId="16585" xr:uid="{BCFBB8DC-AC20-44DB-8AC7-E8BD01CB4923}"/>
    <cellStyle name="Comma 2 4 4 3 2 2 3 2" xfId="30587" xr:uid="{ED8CC140-A6B1-4EFF-BB10-C8FF51C92D0F}"/>
    <cellStyle name="Comma 2 4 4 3 2 2 4" xfId="24408" xr:uid="{6A1E60DF-8D4B-46C0-87C4-DF53F5440049}"/>
    <cellStyle name="Comma 2 4 4 3 2 3" xfId="6297" xr:uid="{C5881210-F3DB-439B-8F72-29529E86CD7D}"/>
    <cellStyle name="Comma 2 4 4 3 2 3 2" xfId="21230" xr:uid="{30754144-59E8-4068-84D3-489AB2DB9E67}"/>
    <cellStyle name="Comma 2 4 4 3 2 4" xfId="19684" xr:uid="{9F991345-D655-410C-BCDE-AA495B81A34B}"/>
    <cellStyle name="Comma 2 4 4 3 3" xfId="8379" xr:uid="{69DAFBF8-1D9C-4AAB-B2FC-BA122897896D}"/>
    <cellStyle name="Comma 2 4 4 3 3 2" xfId="11946" xr:uid="{398DF705-62A4-4F81-A60B-D5099E7AC992}"/>
    <cellStyle name="Comma 2 4 4 3 3 2 2" xfId="25958" xr:uid="{F63E2042-1ED2-4BE0-BDC2-9146D2E06A1C}"/>
    <cellStyle name="Comma 2 4 4 3 3 3" xfId="15041" xr:uid="{5D3AC2AF-2C9A-4F42-96C0-CAF1A4D17857}"/>
    <cellStyle name="Comma 2 4 4 3 3 3 2" xfId="29044" xr:uid="{2A0456ED-B49D-4BFD-B6D4-2E283BB829B3}"/>
    <cellStyle name="Comma 2 4 4 3 3 4" xfId="22865" xr:uid="{42B6D49F-8100-4B5D-B957-3AF5092615A6}"/>
    <cellStyle name="Comma 2 4 4 3 4" xfId="18141" xr:uid="{2CE9F127-759A-453D-BE8D-7B372F65BCDF}"/>
    <cellStyle name="Comma 2 4 4 4" xfId="3215" xr:uid="{00E62D45-0E5B-47A6-996E-1D1877C1D70A}"/>
    <cellStyle name="Comma 2 4 4 4 2" xfId="8915" xr:uid="{88D27114-AB0C-42B1-B80C-875F84C8192D}"/>
    <cellStyle name="Comma 2 4 4 4 2 2" xfId="12336" xr:uid="{F4D3C762-5838-4FD5-8CD7-96CED0B6FBF6}"/>
    <cellStyle name="Comma 2 4 4 4 2 2 2" xfId="26348" xr:uid="{7A010111-0BB3-443F-8810-FF6AD4FE4984}"/>
    <cellStyle name="Comma 2 4 4 4 2 3" xfId="15431" xr:uid="{05D4E95D-6216-4924-AAE4-B7BD9B83DB45}"/>
    <cellStyle name="Comma 2 4 4 4 2 3 2" xfId="29434" xr:uid="{D1B1C170-E0C9-4E9F-9744-70E70A9566F8}"/>
    <cellStyle name="Comma 2 4 4 4 2 4" xfId="23255" xr:uid="{C14F77CD-CC7F-48E0-B3CC-7613EFC6988D}"/>
    <cellStyle name="Comma 2 4 4 4 3" xfId="5144" xr:uid="{82D5F2C0-F80D-4278-9CBC-B3218323E558}"/>
    <cellStyle name="Comma 2 4 4 4 3 2" xfId="20077" xr:uid="{45F96F9F-5FCB-4EC9-88CE-0364A3364387}"/>
    <cellStyle name="Comma 2 4 4 4 4" xfId="18531" xr:uid="{2070B605-3F77-4F6C-A482-BB3A6ABD253E}"/>
    <cellStyle name="Comma 2 4 4 5" xfId="6913" xr:uid="{860175C8-748D-4A1A-B6C6-2AEBBE81D4A6}"/>
    <cellStyle name="Comma 2 4 4 5 2" xfId="10793" xr:uid="{AFD02F81-3F2C-49CD-B4C1-EB710C5F02FB}"/>
    <cellStyle name="Comma 2 4 4 5 2 2" xfId="24805" xr:uid="{131FE27E-4DC3-49F4-9F48-C28FA40C8C3E}"/>
    <cellStyle name="Comma 2 4 4 5 3" xfId="13888" xr:uid="{5E2C05DA-CA1F-434B-91FA-8A138ECDC00D}"/>
    <cellStyle name="Comma 2 4 4 5 3 2" xfId="27891" xr:uid="{CD71F58C-0009-48F1-A7BC-E4784BA1B75B}"/>
    <cellStyle name="Comma 2 4 4 5 4" xfId="21712" xr:uid="{5937ABA2-617D-407F-8547-CE36CEF0132A}"/>
    <cellStyle name="Comma 2 4 4 6" xfId="16988" xr:uid="{61673F86-1AFD-49EB-A401-F2A981D97788}"/>
    <cellStyle name="Comma 2 4 5" xfId="1070" xr:uid="{3794300C-F91E-4881-B6B5-C838152D2639}"/>
    <cellStyle name="Comma 2 4 5 2" xfId="3387" xr:uid="{9A94BA8E-3B06-4015-AE9F-CB97FCBB763F}"/>
    <cellStyle name="Comma 2 4 5 2 2" xfId="9087" xr:uid="{A3599586-4DB0-4F8C-B27D-F76058C8519E}"/>
    <cellStyle name="Comma 2 4 5 2 2 2" xfId="12458" xr:uid="{8B758C24-DB12-4E89-AFDB-464FCCBC5B6B}"/>
    <cellStyle name="Comma 2 4 5 2 2 2 2" xfId="26470" xr:uid="{FE0066D8-783D-4E38-B2A7-C9E244815E9C}"/>
    <cellStyle name="Comma 2 4 5 2 2 3" xfId="15553" xr:uid="{0A972346-C875-41FF-8FBD-FE3EBC616CD4}"/>
    <cellStyle name="Comma 2 4 5 2 2 3 2" xfId="29556" xr:uid="{15C67F3D-A684-4F78-8DA6-2FCE0B210399}"/>
    <cellStyle name="Comma 2 4 5 2 2 4" xfId="23377" xr:uid="{4BA89BAD-CF4D-4494-BB11-F835292251CB}"/>
    <cellStyle name="Comma 2 4 5 2 3" xfId="5266" xr:uid="{63528501-5960-4BB0-8A9E-12F94BE18A5F}"/>
    <cellStyle name="Comma 2 4 5 2 3 2" xfId="20199" xr:uid="{9F825A31-8A48-4729-BB43-76EF285FB14B}"/>
    <cellStyle name="Comma 2 4 5 2 4" xfId="18653" xr:uid="{7505F2F7-071B-4C63-BDA8-029459A307E9}"/>
    <cellStyle name="Comma 2 4 5 3" xfId="7086" xr:uid="{18C16DE6-01B4-42FC-9FD3-454AA71014E8}"/>
    <cellStyle name="Comma 2 4 5 3 2" xfId="10915" xr:uid="{26FBB6A6-BFB1-494C-A032-0302D13B2432}"/>
    <cellStyle name="Comma 2 4 5 3 2 2" xfId="24927" xr:uid="{2A44B83F-58F4-494E-9605-DC50F9E039BD}"/>
    <cellStyle name="Comma 2 4 5 3 3" xfId="14010" xr:uid="{476FEC25-AEFB-4858-BF71-EE56ED17E72C}"/>
    <cellStyle name="Comma 2 4 5 3 3 2" xfId="28013" xr:uid="{89525B79-97FE-4ACD-88CD-4E9A31010DD8}"/>
    <cellStyle name="Comma 2 4 5 3 4" xfId="21834" xr:uid="{79CD4AD0-BC44-4A5E-A78F-7209AF73C5EA}"/>
    <cellStyle name="Comma 2 4 5 4" xfId="17110" xr:uid="{ED9C8278-58C8-41D5-9901-33F88C567BA3}"/>
    <cellStyle name="Comma 2 4 6" xfId="469" xr:uid="{F38D804B-CA60-4198-B174-81650A53E30D}"/>
    <cellStyle name="Comma 2 4 6 2" xfId="2201" xr:uid="{CF910390-EE09-4651-AF9F-97B5093AB89C}"/>
    <cellStyle name="Comma 2 4 6 2 2" xfId="4400" xr:uid="{3096C40F-A6C9-4D90-A4EC-9D7589063185}"/>
    <cellStyle name="Comma 2 4 6 2 2 2" xfId="10046" xr:uid="{6655A54B-2A51-4BAA-B9CC-FF922FCD95DD}"/>
    <cellStyle name="Comma 2 4 6 2 2 2 2" xfId="13272" xr:uid="{79EA275C-CF84-49C7-867C-8490CBEE8601}"/>
    <cellStyle name="Comma 2 4 6 2 2 2 2 2" xfId="27283" xr:uid="{48005770-B988-4859-BF3C-60DB344796C5}"/>
    <cellStyle name="Comma 2 4 6 2 2 2 3" xfId="16367" xr:uid="{2A7F8EFA-4086-40A8-98F9-829849EFA686}"/>
    <cellStyle name="Comma 2 4 6 2 2 2 3 2" xfId="30369" xr:uid="{C5686312-E88C-4039-968D-433340B70B6C}"/>
    <cellStyle name="Comma 2 4 6 2 2 2 4" xfId="24190" xr:uid="{29A68F54-8B25-4B66-A0F4-DE433F111847}"/>
    <cellStyle name="Comma 2 4 6 2 2 3" xfId="6493" xr:uid="{7F94B76F-EDF4-48D6-AF7B-2966E2F2694B}"/>
    <cellStyle name="Comma 2 4 6 2 2 3 2" xfId="21426" xr:uid="{11F45914-624B-42CB-80E2-697C25C3EF86}"/>
    <cellStyle name="Comma 2 4 6 2 2 4" xfId="19466" xr:uid="{DB8C0C3F-0764-4C1C-9B7A-80D682C612AD}"/>
    <cellStyle name="Comma 2 4 6 2 3" xfId="8058" xr:uid="{B9089906-761B-4DA2-A6FA-6BE3ED38F918}"/>
    <cellStyle name="Comma 2 4 6 2 3 2" xfId="11728" xr:uid="{781F2AB2-241D-4839-AE33-54C044D7B8C5}"/>
    <cellStyle name="Comma 2 4 6 2 3 2 2" xfId="25740" xr:uid="{A8DBE9DB-3B40-4C7F-AF9B-410EEE466834}"/>
    <cellStyle name="Comma 2 4 6 2 3 3" xfId="14823" xr:uid="{586A4553-BE7E-4A14-BAE4-31F2984A0304}"/>
    <cellStyle name="Comma 2 4 6 2 3 3 2" xfId="28826" xr:uid="{4319B6E2-4006-4F8F-9647-41733CB78777}"/>
    <cellStyle name="Comma 2 4 6 2 3 4" xfId="22647" xr:uid="{30010D12-3D26-4493-952F-15F3BB95FF45}"/>
    <cellStyle name="Comma 2 4 6 2 4" xfId="6079" xr:uid="{656BA9D5-16CC-4986-8574-D2735109A2F7}"/>
    <cellStyle name="Comma 2 4 6 2 4 2" xfId="21012" xr:uid="{635C83AA-9A99-4835-AB36-524A590B439E}"/>
    <cellStyle name="Comma 2 4 6 2 5" xfId="17923" xr:uid="{030AC4A7-620E-4BA6-80CA-2A67726F0011}"/>
    <cellStyle name="Comma 2 4 6 3" xfId="3062" xr:uid="{154268EC-DB30-4FCD-970E-0DCBDB35CCA7}"/>
    <cellStyle name="Comma 2 4 6 3 2" xfId="8779" xr:uid="{C591CD44-3F37-4525-9D90-560B79D5DA25}"/>
    <cellStyle name="Comma 2 4 6 3 2 2" xfId="12250" xr:uid="{0FDC649C-842B-496C-BB4E-3AA64DA5B41F}"/>
    <cellStyle name="Comma 2 4 6 3 2 2 2" xfId="26262" xr:uid="{02DB715A-1B0C-495B-807C-829C70948129}"/>
    <cellStyle name="Comma 2 4 6 3 2 3" xfId="15345" xr:uid="{C8E63A43-5ED7-4A81-BAD1-F07AB5037005}"/>
    <cellStyle name="Comma 2 4 6 3 2 3 2" xfId="29348" xr:uid="{1AF7E832-1935-472E-9C9A-D879C2F45867}"/>
    <cellStyle name="Comma 2 4 6 3 2 4" xfId="23169" xr:uid="{1CBD83C6-732A-4B7A-B569-DBF32D19CE82}"/>
    <cellStyle name="Comma 2 4 6 3 3" xfId="5056" xr:uid="{7A4C2463-3BF1-402A-8A6A-EFA50120D8C5}"/>
    <cellStyle name="Comma 2 4 6 3 3 2" xfId="19991" xr:uid="{861CA290-7D9B-4C95-B906-2FD8350BAC77}"/>
    <cellStyle name="Comma 2 4 6 3 4" xfId="18445" xr:uid="{DFBA078A-D56B-4329-A76C-82BB16D80763}"/>
    <cellStyle name="Comma 2 4 6 4" xfId="6775" xr:uid="{8CB66F15-4C14-4887-BAA1-C8FC138F784C}"/>
    <cellStyle name="Comma 2 4 6 4 2" xfId="10707" xr:uid="{5F4D4BA3-7F86-4A2D-BC17-CE92C4C51941}"/>
    <cellStyle name="Comma 2 4 6 4 2 2" xfId="24719" xr:uid="{D9A4B0D0-9A44-419F-A7F0-B5E57003F6BA}"/>
    <cellStyle name="Comma 2 4 6 4 3" xfId="13802" xr:uid="{C74D4EB4-8C29-416C-A010-13E2D0B6B6CB}"/>
    <cellStyle name="Comma 2 4 6 4 3 2" xfId="27805" xr:uid="{E2589AC6-3BE0-4DC0-A7ED-B77700863DD3}"/>
    <cellStyle name="Comma 2 4 6 4 4" xfId="21626" xr:uid="{43B293CA-731D-4E13-96FB-9CCEC0B8A5EF}"/>
    <cellStyle name="Comma 2 4 6 5" xfId="16902" xr:uid="{E14A6B6F-6934-44D0-ADDD-3A458171A2D0}"/>
    <cellStyle name="Comma 2 4 7" xfId="2904" xr:uid="{5CDDC5ED-2CF6-41BC-9CCB-D60102A9D978}"/>
    <cellStyle name="Comma 2 4 7 2" xfId="8647" xr:uid="{33D5C08E-783B-40E1-938C-4D697E60D0E5}"/>
    <cellStyle name="Comma 2 4 7 2 2" xfId="12136" xr:uid="{802C51A3-2A5E-430C-AE7B-C4C014CFBC82}"/>
    <cellStyle name="Comma 2 4 7 2 2 2" xfId="26148" xr:uid="{05131812-3FC9-484E-989C-9DB4278A0D76}"/>
    <cellStyle name="Comma 2 4 7 2 3" xfId="15231" xr:uid="{4810FF3E-F487-45E6-A96A-2A51835666DE}"/>
    <cellStyle name="Comma 2 4 7 2 3 2" xfId="29234" xr:uid="{EB77833B-1A9F-48FA-AA18-6D64BCFD378B}"/>
    <cellStyle name="Comma 2 4 7 2 4" xfId="23055" xr:uid="{A45EDE64-629C-447F-91E9-6B98F126015B}"/>
    <cellStyle name="Comma 2 4 7 3" xfId="4941" xr:uid="{A0485893-3721-4B61-8966-E7223811B62A}"/>
    <cellStyle name="Comma 2 4 7 3 2" xfId="19877" xr:uid="{DA109D5B-4843-440E-9355-B9F05096A8F4}"/>
    <cellStyle name="Comma 2 4 7 4" xfId="18331" xr:uid="{3C2BD000-946C-458E-B31A-56F256803AE1}"/>
    <cellStyle name="Comma 2 4 8" xfId="6643" xr:uid="{A65DD75A-A972-4D25-A299-B8A045CC2255}"/>
    <cellStyle name="Comma 2 4 8 2" xfId="10593" xr:uid="{737DF0FB-06AC-413F-B8C4-297479CE6C23}"/>
    <cellStyle name="Comma 2 4 8 2 2" xfId="24605" xr:uid="{E43DB4DE-C511-4055-A311-DEA4D3441F84}"/>
    <cellStyle name="Comma 2 4 8 3" xfId="13688" xr:uid="{37E902F3-6766-41F5-BAD6-E93FA4C1A709}"/>
    <cellStyle name="Comma 2 4 8 3 2" xfId="27691" xr:uid="{478B4980-F18B-4D46-901D-7306FBD5C8D3}"/>
    <cellStyle name="Comma 2 4 8 4" xfId="21512" xr:uid="{99971544-36D5-48DD-AF18-06499B177969}"/>
    <cellStyle name="Comma 2 4 9" xfId="16788" xr:uid="{7B39FF9B-ACD9-4CB9-B03E-734DA36D7345}"/>
    <cellStyle name="Comma 2 43" xfId="183" xr:uid="{173516AE-562A-48CF-95AC-7A1C4F995562}"/>
    <cellStyle name="Comma 2 43 2" xfId="1545" xr:uid="{E414B28E-09F5-461E-95F0-5E421FC97FFA}"/>
    <cellStyle name="Comma 2 43 2 2" xfId="1960" xr:uid="{93DFADBC-2CF0-4599-8C8E-A5EE9CB51F71}"/>
    <cellStyle name="Comma 2 43 2 2 2" xfId="4205" xr:uid="{A63068FD-AC7C-4481-8053-6BCF337832CE}"/>
    <cellStyle name="Comma 2 43 2 2 2 2" xfId="9852" xr:uid="{F0CF345C-F007-462B-A636-90D92D4C25B1}"/>
    <cellStyle name="Comma 2 43 2 2 2 2 2" xfId="13102" xr:uid="{CE79E2BF-1DD8-4387-B1CA-B8353BA73C99}"/>
    <cellStyle name="Comma 2 43 2 2 2 2 2 2" xfId="27113" xr:uid="{7149B48F-F434-417C-AB52-5095DE5E35D8}"/>
    <cellStyle name="Comma 2 43 2 2 2 2 3" xfId="16197" xr:uid="{FF2FA711-F702-41A5-BF0B-3AE7F716D498}"/>
    <cellStyle name="Comma 2 43 2 2 2 2 3 2" xfId="30199" xr:uid="{BEB12B32-2863-45CB-A435-106D0E5C56C1}"/>
    <cellStyle name="Comma 2 43 2 2 2 2 4" xfId="24020" xr:uid="{FEFEAC73-8385-4C8D-A569-1D2A9DA490EF}"/>
    <cellStyle name="Comma 2 43 2 2 2 3" xfId="5909" xr:uid="{5728F916-C9BD-4F0F-9A7B-34A79BA6310E}"/>
    <cellStyle name="Comma 2 43 2 2 2 3 2" xfId="20842" xr:uid="{7E730FAF-8388-49A8-8487-9749F2CA8BD7}"/>
    <cellStyle name="Comma 2 43 2 2 2 4" xfId="19296" xr:uid="{697A1DE8-7B6A-4864-902E-530E5B174C9E}"/>
    <cellStyle name="Comma 2 43 2 2 3" xfId="7851" xr:uid="{369B671B-5AD5-4F33-B2F7-F4155DF26606}"/>
    <cellStyle name="Comma 2 43 2 2 3 2" xfId="11558" xr:uid="{BD0C5518-826B-4126-94F1-9D1493BF2208}"/>
    <cellStyle name="Comma 2 43 2 2 3 2 2" xfId="25570" xr:uid="{9C9E52D5-A60F-4CE8-A82D-54FA4AA1ACE3}"/>
    <cellStyle name="Comma 2 43 2 2 3 3" xfId="14653" xr:uid="{1B47F503-B9AB-4335-BC0A-9725C5FD1843}"/>
    <cellStyle name="Comma 2 43 2 2 3 3 2" xfId="28656" xr:uid="{5951A448-349B-4ECC-A0FC-CD66CD722702}"/>
    <cellStyle name="Comma 2 43 2 2 3 4" xfId="22477" xr:uid="{E1142FDB-3277-498E-8DA0-FF05988436D7}"/>
    <cellStyle name="Comma 2 43 2 2 4" xfId="17753" xr:uid="{62DB2ACA-D4C5-4A00-8EF3-55468C012179}"/>
    <cellStyle name="Comma 2 43 2 3" xfId="3827" xr:uid="{1B60C51E-87D9-4A33-AE9D-58979A4F163F}"/>
    <cellStyle name="Comma 2 43 2 3 2" xfId="9526" xr:uid="{A0F66E80-2C6E-4872-9818-94FB864710CD}"/>
    <cellStyle name="Comma 2 43 2 3 2 2" xfId="12788" xr:uid="{99F2BA90-85E8-4C2A-AE0B-CCC0CF9D2704}"/>
    <cellStyle name="Comma 2 43 2 3 2 2 2" xfId="26799" xr:uid="{43A3BDBA-E9AF-412D-8841-E6521118EF97}"/>
    <cellStyle name="Comma 2 43 2 3 2 3" xfId="15883" xr:uid="{59A75A92-1A0E-41CD-88CA-470AB05127DB}"/>
    <cellStyle name="Comma 2 43 2 3 2 3 2" xfId="29885" xr:uid="{A7A6FD6E-58D9-40FF-85AE-D03D40AE5D2B}"/>
    <cellStyle name="Comma 2 43 2 3 2 4" xfId="23706" xr:uid="{399E8657-9221-4C7E-B0BA-377C02BF248C}"/>
    <cellStyle name="Comma 2 43 2 3 3" xfId="5595" xr:uid="{A9F87408-67F9-4984-808C-5C0FB6F7601A}"/>
    <cellStyle name="Comma 2 43 2 3 3 2" xfId="20528" xr:uid="{3706A66F-9122-4AF1-B979-F690BFA24A38}"/>
    <cellStyle name="Comma 2 43 2 3 4" xfId="18982" xr:uid="{0BBF5A5A-DE62-4192-B1F3-4DD1996C27B5}"/>
    <cellStyle name="Comma 2 43 2 4" xfId="7525" xr:uid="{5546CF3A-84DC-4FCE-853A-ADBF6A098820}"/>
    <cellStyle name="Comma 2 43 2 4 2" xfId="11244" xr:uid="{6F0F5BAF-9D04-4BAE-BD6C-820A406E836F}"/>
    <cellStyle name="Comma 2 43 2 4 2 2" xfId="25256" xr:uid="{DA844062-38C8-4C65-BBCA-C06063698083}"/>
    <cellStyle name="Comma 2 43 2 4 3" xfId="14339" xr:uid="{AE712B0F-D888-4226-A91A-D707F92FD2EF}"/>
    <cellStyle name="Comma 2 43 2 4 3 2" xfId="28342" xr:uid="{432A1AAC-7596-478D-91FA-4B4453326371}"/>
    <cellStyle name="Comma 2 43 2 4 4" xfId="22163" xr:uid="{C24A005A-3FE0-485B-B3CA-A0158B4167A5}"/>
    <cellStyle name="Comma 2 43 2 5" xfId="17439" xr:uid="{19340ED6-8961-408B-AD7A-398CD4A75DE5}"/>
    <cellStyle name="Comma 2 43 3" xfId="1076" xr:uid="{6653F153-9854-43C1-95DA-5E688E27DDFB}"/>
    <cellStyle name="Comma 2 43 3 2" xfId="3393" xr:uid="{61943490-37E1-4553-8BC1-6FC8608FE4F9}"/>
    <cellStyle name="Comma 2 43 3 2 2" xfId="9093" xr:uid="{F82D1948-F7AE-46C8-8862-DFC905D89190}"/>
    <cellStyle name="Comma 2 43 3 2 2 2" xfId="12462" xr:uid="{91BD544B-B099-4BF6-A93A-9570CE9FF7AA}"/>
    <cellStyle name="Comma 2 43 3 2 2 2 2" xfId="26474" xr:uid="{B33FCA06-31F5-4D71-8EBC-313F16A0915A}"/>
    <cellStyle name="Comma 2 43 3 2 2 3" xfId="15557" xr:uid="{3574AD41-7F00-41F5-91DA-C2299AA49E31}"/>
    <cellStyle name="Comma 2 43 3 2 2 3 2" xfId="29560" xr:uid="{87B4674F-4219-42B6-9C8F-BCA4DE1FCC90}"/>
    <cellStyle name="Comma 2 43 3 2 2 4" xfId="23381" xr:uid="{B579B459-CCD0-456C-B5B6-82CB57ECF084}"/>
    <cellStyle name="Comma 2 43 3 2 3" xfId="5270" xr:uid="{94391676-8648-4F1A-8586-945051A6EDED}"/>
    <cellStyle name="Comma 2 43 3 2 3 2" xfId="20203" xr:uid="{0C049832-3CB4-4ED6-8439-BA6DA4E55643}"/>
    <cellStyle name="Comma 2 43 3 2 4" xfId="18657" xr:uid="{0AF823DA-C679-49ED-98A0-484C99C0E729}"/>
    <cellStyle name="Comma 2 43 3 3" xfId="7092" xr:uid="{182E0A3C-AF66-45FD-BF67-55457450A5B2}"/>
    <cellStyle name="Comma 2 43 3 3 2" xfId="10919" xr:uid="{385AA81A-1D7F-414A-8A25-1DECB6850871}"/>
    <cellStyle name="Comma 2 43 3 3 2 2" xfId="24931" xr:uid="{367912FD-0069-47E7-9359-EAF7DF5F7DE1}"/>
    <cellStyle name="Comma 2 43 3 3 3" xfId="14014" xr:uid="{C59E7F99-B1DA-469F-9CF2-B3C83DF5C8F1}"/>
    <cellStyle name="Comma 2 43 3 3 3 2" xfId="28017" xr:uid="{DD876A36-6B3B-4E1E-8D7B-50EF9EB17F39}"/>
    <cellStyle name="Comma 2 43 3 3 4" xfId="21838" xr:uid="{18A6D46C-8287-4694-9614-CED6CE4F275E}"/>
    <cellStyle name="Comma 2 43 3 4" xfId="17114" xr:uid="{ABCE8DBF-1087-4CB5-AC24-ABD9B90B744C}"/>
    <cellStyle name="Comma 2 43 4" xfId="2892" xr:uid="{48139315-C48D-47E6-AC97-A9C4380EDB78}"/>
    <cellStyle name="Comma 2 43 4 2" xfId="8640" xr:uid="{C5F2B751-02CF-453C-9222-0FCB58E58664}"/>
    <cellStyle name="Comma 2 43 4 2 2" xfId="12130" xr:uid="{A063DD88-1074-4594-B14D-ED99BCC8CCD3}"/>
    <cellStyle name="Comma 2 43 4 2 2 2" xfId="26142" xr:uid="{5F226DCF-F720-4B59-A67F-DBDA93E2B20C}"/>
    <cellStyle name="Comma 2 43 4 2 3" xfId="15225" xr:uid="{3A4243DD-14BA-4C00-98D8-1707CFFCE2D2}"/>
    <cellStyle name="Comma 2 43 4 2 3 2" xfId="29228" xr:uid="{ED247191-B1C6-44F4-A204-C626C776F8CA}"/>
    <cellStyle name="Comma 2 43 4 2 4" xfId="23049" xr:uid="{1203CD6D-1DE1-4D40-ACBF-FA0369D5FDA0}"/>
    <cellStyle name="Comma 2 43 4 3" xfId="4935" xr:uid="{DF869515-88BD-4E60-9D08-733A46948500}"/>
    <cellStyle name="Comma 2 43 4 3 2" xfId="19871" xr:uid="{9862722B-E369-4150-BCE8-ABF2972B5DE1}"/>
    <cellStyle name="Comma 2 43 4 4" xfId="18325" xr:uid="{D40BCFA7-8084-4F01-98C5-EB0662414041}"/>
    <cellStyle name="Comma 2 43 5" xfId="6636" xr:uid="{903AC9BE-AF4D-4C21-9B84-0F016C58D083}"/>
    <cellStyle name="Comma 2 43 5 2" xfId="10587" xr:uid="{A44E28B3-B37B-40C0-A7C4-3D33B44AAB9B}"/>
    <cellStyle name="Comma 2 43 5 2 2" xfId="24599" xr:uid="{B08AF8F8-9AF2-406F-AA9F-056DCA527053}"/>
    <cellStyle name="Comma 2 43 5 3" xfId="13682" xr:uid="{FD53EECB-59EA-4FD5-9321-886C3123DDD4}"/>
    <cellStyle name="Comma 2 43 5 3 2" xfId="27685" xr:uid="{1FE6AB68-A915-47EB-8A9B-B2FE79014BC5}"/>
    <cellStyle name="Comma 2 43 5 4" xfId="21506" xr:uid="{5BC4ACD4-1132-455C-B76F-F9A90A00BCA4}"/>
    <cellStyle name="Comma 2 43 6" xfId="16782" xr:uid="{B1D62A83-2D53-454D-94BD-EB382DBA6E91}"/>
    <cellStyle name="Comma 2 5" xfId="162" xr:uid="{CF351EAF-B466-41FB-8956-91F26A78EC73}"/>
    <cellStyle name="Comma 2 5 10" xfId="2874" xr:uid="{29D398C0-F768-48A0-9A78-1A6722C9DAA1}"/>
    <cellStyle name="Comma 2 5 10 2" xfId="8622" xr:uid="{FDFD72A4-C619-407C-A0C5-0AA2D72BE956}"/>
    <cellStyle name="Comma 2 5 10 2 2" xfId="12120" xr:uid="{F89A49DA-8D06-4978-8FD7-B5AA73F82017}"/>
    <cellStyle name="Comma 2 5 10 2 2 2" xfId="26132" xr:uid="{48D8C706-A0F5-4934-89C6-669EFF541651}"/>
    <cellStyle name="Comma 2 5 10 2 3" xfId="15215" xr:uid="{49AB21C5-4269-4199-96C5-FAF974B0C9CF}"/>
    <cellStyle name="Comma 2 5 10 2 3 2" xfId="29218" xr:uid="{1DC258EC-752E-487B-8169-9E3ABE5D0F28}"/>
    <cellStyle name="Comma 2 5 10 2 4" xfId="23039" xr:uid="{41FBBD1A-E161-4634-8553-6A944AB966F2}"/>
    <cellStyle name="Comma 2 5 10 3" xfId="4925" xr:uid="{931A1635-BA60-420B-9D83-452FBE112AB5}"/>
    <cellStyle name="Comma 2 5 10 3 2" xfId="19861" xr:uid="{3E10D395-3383-4F36-AFA7-29A95DD76929}"/>
    <cellStyle name="Comma 2 5 10 4" xfId="18315" xr:uid="{B5D021D1-C265-488C-8309-0F5635D57775}"/>
    <cellStyle name="Comma 2 5 11" xfId="6618" xr:uid="{C9FCFA28-77A7-4D26-A518-E4AE554F9D1F}"/>
    <cellStyle name="Comma 2 5 11 2" xfId="10577" xr:uid="{BC2459AB-DABA-419B-BA95-F000CF88B820}"/>
    <cellStyle name="Comma 2 5 11 2 2" xfId="24589" xr:uid="{26CCA33F-8290-4405-BD63-17F6E3E63D6B}"/>
    <cellStyle name="Comma 2 5 11 3" xfId="13672" xr:uid="{7948061A-0E11-407A-9769-F82CDF8A4D98}"/>
    <cellStyle name="Comma 2 5 11 3 2" xfId="27675" xr:uid="{E1FA33CE-4DD3-45FC-B86F-4024435C3B41}"/>
    <cellStyle name="Comma 2 5 11 4" xfId="21496" xr:uid="{4921EB98-4CBD-424F-BD0D-B9300B2859CE}"/>
    <cellStyle name="Comma 2 5 12" xfId="16772" xr:uid="{3F77F76C-43E5-4827-9324-8628E8CC1790}"/>
    <cellStyle name="Comma 2 5 2" xfId="679" xr:uid="{583310B9-BD86-4156-B4FE-8276E925172B}"/>
    <cellStyle name="Comma 2 5 2 2" xfId="1601" xr:uid="{AEC992B3-3399-4D58-892B-F86738D32320}"/>
    <cellStyle name="Comma 2 5 2 2 2" xfId="1979" xr:uid="{8C96FEBB-8FBC-438B-96CB-FC1B53A66168}"/>
    <cellStyle name="Comma 2 5 2 2 2 2" xfId="4224" xr:uid="{689277FC-1BC2-4C3F-9464-45E666E92D04}"/>
    <cellStyle name="Comma 2 5 2 2 2 2 2" xfId="9871" xr:uid="{35D3AEFE-F914-4A5B-87E3-B3D4F191F3F3}"/>
    <cellStyle name="Comma 2 5 2 2 2 2 2 2" xfId="13121" xr:uid="{156EC8D9-B24C-4417-BF1B-7121EAC041E3}"/>
    <cellStyle name="Comma 2 5 2 2 2 2 2 2 2" xfId="27132" xr:uid="{B6DF2017-5606-4D87-A993-DE5171A84366}"/>
    <cellStyle name="Comma 2 5 2 2 2 2 2 3" xfId="16216" xr:uid="{3A9CB249-1721-4095-8FE0-59A7D7999DD3}"/>
    <cellStyle name="Comma 2 5 2 2 2 2 2 3 2" xfId="30218" xr:uid="{5594DC7A-9B5F-41E1-BC46-F5A672C29E86}"/>
    <cellStyle name="Comma 2 5 2 2 2 2 2 4" xfId="24039" xr:uid="{89EC53D8-6870-4D22-8349-79082B4F090E}"/>
    <cellStyle name="Comma 2 5 2 2 2 2 3" xfId="5928" xr:uid="{9A1F41FC-6696-46FA-964C-6973412B8C5B}"/>
    <cellStyle name="Comma 2 5 2 2 2 2 3 2" xfId="20861" xr:uid="{4468EE39-2B2C-438D-87CD-1085CE4C7EF3}"/>
    <cellStyle name="Comma 2 5 2 2 2 2 4" xfId="19315" xr:uid="{04D15AC0-AB89-4918-85A4-161292574363}"/>
    <cellStyle name="Comma 2 5 2 2 2 3" xfId="7870" xr:uid="{F1828C2A-1771-4146-A657-CD0A139D1688}"/>
    <cellStyle name="Comma 2 5 2 2 2 3 2" xfId="11577" xr:uid="{B8231682-11CC-41EE-AF76-FBC198697736}"/>
    <cellStyle name="Comma 2 5 2 2 2 3 2 2" xfId="25589" xr:uid="{3A6AE5B8-1DBA-4415-9FE0-729FDEBF2750}"/>
    <cellStyle name="Comma 2 5 2 2 2 3 3" xfId="14672" xr:uid="{1077D404-8910-4E89-9394-A21357AECBBF}"/>
    <cellStyle name="Comma 2 5 2 2 2 3 3 2" xfId="28675" xr:uid="{2CECB044-111C-469C-8985-BA7CBF771812}"/>
    <cellStyle name="Comma 2 5 2 2 2 3 4" xfId="22496" xr:uid="{39336A91-96A4-48CC-B28E-DA8BDB9A8387}"/>
    <cellStyle name="Comma 2 5 2 2 2 4" xfId="17772" xr:uid="{3BA27A5D-3B4A-4EA6-8036-370613EA1BE5}"/>
    <cellStyle name="Comma 2 5 2 2 3" xfId="3883" xr:uid="{0097865A-65C3-4B28-BF99-855FA977A61E}"/>
    <cellStyle name="Comma 2 5 2 2 3 2" xfId="9582" xr:uid="{B7671DF4-F8A5-4881-8E98-FC2012A5923E}"/>
    <cellStyle name="Comma 2 5 2 2 3 2 2" xfId="12841" xr:uid="{35C92ACA-8226-43D0-9253-422D8D43EEBE}"/>
    <cellStyle name="Comma 2 5 2 2 3 2 2 2" xfId="26852" xr:uid="{50D13659-6E23-4DE0-899F-C6D56E190EC8}"/>
    <cellStyle name="Comma 2 5 2 2 3 2 3" xfId="15936" xr:uid="{7CF8AFA5-9ADC-463C-95DE-978DE1A0102B}"/>
    <cellStyle name="Comma 2 5 2 2 3 2 3 2" xfId="29938" xr:uid="{93206260-B5FD-433E-9C55-11F78ADEA8D3}"/>
    <cellStyle name="Comma 2 5 2 2 3 2 4" xfId="23759" xr:uid="{A6EF506F-5110-44E0-89E3-CB45769D9411}"/>
    <cellStyle name="Comma 2 5 2 2 3 3" xfId="5648" xr:uid="{ADEC5C37-59EB-4A37-9D59-17C92E546945}"/>
    <cellStyle name="Comma 2 5 2 2 3 3 2" xfId="20581" xr:uid="{800D8E46-794A-41F7-9DD7-CC952EC21059}"/>
    <cellStyle name="Comma 2 5 2 2 3 4" xfId="19035" xr:uid="{F43E2B24-CFA8-4C0B-8641-86EFFA54C5EC}"/>
    <cellStyle name="Comma 2 5 2 2 4" xfId="7581" xr:uid="{3CF214DE-985B-44D6-9D4E-6A0B41A72203}"/>
    <cellStyle name="Comma 2 5 2 2 4 2" xfId="11297" xr:uid="{F2B7CDC3-6F9F-494E-9227-21652DC3A2E8}"/>
    <cellStyle name="Comma 2 5 2 2 4 2 2" xfId="25309" xr:uid="{CC68E639-4BE8-49D4-BB58-211814D6492E}"/>
    <cellStyle name="Comma 2 5 2 2 4 3" xfId="14392" xr:uid="{D50AF9C4-D531-4340-9244-595E178A8AF4}"/>
    <cellStyle name="Comma 2 5 2 2 4 3 2" xfId="28395" xr:uid="{93763A7F-DEBE-4A03-8DFE-629C07B4CFEF}"/>
    <cellStyle name="Comma 2 5 2 2 4 4" xfId="22216" xr:uid="{01AECF74-1F47-4C66-A0BB-6C5276FA29A0}"/>
    <cellStyle name="Comma 2 5 2 2 5" xfId="17492" xr:uid="{19F04EA5-BEC0-4D38-8761-3197F7B03AFB}"/>
    <cellStyle name="Comma 2 5 2 3" xfId="1163" xr:uid="{A5F1EAD3-FB1C-43C1-A36C-D837D3260A52}"/>
    <cellStyle name="Comma 2 5 2 3 2" xfId="3471" xr:uid="{C31553C1-1F9D-415C-A245-4EC2009F064C}"/>
    <cellStyle name="Comma 2 5 2 3 2 2" xfId="9171" xr:uid="{6C66FA0A-D090-4E02-A68F-D43DDD07114D}"/>
    <cellStyle name="Comma 2 5 2 3 2 2 2" xfId="12515" xr:uid="{DF1D8C0A-FE1E-4794-96A6-2517CE149FD4}"/>
    <cellStyle name="Comma 2 5 2 3 2 2 2 2" xfId="26527" xr:uid="{B65ABFB2-935B-4AB3-9586-70B8B0C7B6FD}"/>
    <cellStyle name="Comma 2 5 2 3 2 2 3" xfId="15610" xr:uid="{E4A55DC2-C81B-499A-A5DA-8E5FE492AE95}"/>
    <cellStyle name="Comma 2 5 2 3 2 2 3 2" xfId="29613" xr:uid="{74E87683-87A4-4788-8A48-6E03F39B9711}"/>
    <cellStyle name="Comma 2 5 2 3 2 2 4" xfId="23434" xr:uid="{6EB8AE1A-3B4B-4062-8620-2F943922CD37}"/>
    <cellStyle name="Comma 2 5 2 3 2 3" xfId="5323" xr:uid="{DCBF5175-A030-499F-9220-55F487C029A0}"/>
    <cellStyle name="Comma 2 5 2 3 2 3 2" xfId="20256" xr:uid="{8A1EE890-CE56-466F-A6A1-0CFE72C75F1B}"/>
    <cellStyle name="Comma 2 5 2 3 2 4" xfId="18710" xr:uid="{C4C7E20D-DEDB-4052-9A2A-9388DDDD44E8}"/>
    <cellStyle name="Comma 2 5 2 3 3" xfId="7170" xr:uid="{9FA4FA85-7A98-4C00-AC15-FE4653388F00}"/>
    <cellStyle name="Comma 2 5 2 3 3 2" xfId="10972" xr:uid="{C5750DE7-F25A-4C16-B612-C19A6BC85618}"/>
    <cellStyle name="Comma 2 5 2 3 3 2 2" xfId="24984" xr:uid="{DED96C28-D994-43D6-83DA-6BD133D025BE}"/>
    <cellStyle name="Comma 2 5 2 3 3 3" xfId="14067" xr:uid="{065D1988-2E95-4935-AC39-8D9867CF4785}"/>
    <cellStyle name="Comma 2 5 2 3 3 3 2" xfId="28070" xr:uid="{5B5F94E4-CBDC-403D-9B33-7F5F95CC262B}"/>
    <cellStyle name="Comma 2 5 2 3 3 4" xfId="21891" xr:uid="{EC3FADCF-739C-41E3-9895-AFA0C239D9B2}"/>
    <cellStyle name="Comma 2 5 2 3 4" xfId="17167" xr:uid="{95D1E1FA-E221-4D1E-969C-3723835FD33A}"/>
    <cellStyle name="Comma 2 5 2 4" xfId="2262" xr:uid="{4DC768BB-311A-4B01-90A6-AA64BF3D1135}"/>
    <cellStyle name="Comma 2 5 2 4 2" xfId="4453" xr:uid="{8A3EBA6A-AE74-4A10-AC17-B57ABD097C86}"/>
    <cellStyle name="Comma 2 5 2 4 2 2" xfId="10099" xr:uid="{894AB67C-17F5-4C17-9FE8-DD7CC1912835}"/>
    <cellStyle name="Comma 2 5 2 4 2 2 2" xfId="13305" xr:uid="{3478C7B9-5913-4019-9C8C-974BF3ACD97E}"/>
    <cellStyle name="Comma 2 5 2 4 2 2 2 2" xfId="27316" xr:uid="{D1B584C1-2B21-4D8F-BF1D-CA2695BA76D1}"/>
    <cellStyle name="Comma 2 5 2 4 2 2 3" xfId="16400" xr:uid="{7F257306-648E-43B4-A3FD-514C646232DD}"/>
    <cellStyle name="Comma 2 5 2 4 2 2 3 2" xfId="30402" xr:uid="{8AB8B601-C23C-43ED-AA4E-5CC92F872FA6}"/>
    <cellStyle name="Comma 2 5 2 4 2 2 4" xfId="24223" xr:uid="{4010D112-6B0A-46C4-BEA5-5446F8118F2B}"/>
    <cellStyle name="Comma 2 5 2 4 2 3" xfId="6112" xr:uid="{270D05D8-4EC3-454B-98AF-E84722746D8F}"/>
    <cellStyle name="Comma 2 5 2 4 2 3 2" xfId="21045" xr:uid="{A1C7B5F7-4887-4654-9BE0-2AC1A8FB9B51}"/>
    <cellStyle name="Comma 2 5 2 4 2 4" xfId="19499" xr:uid="{34AD2B5B-A21E-4943-A628-9B65F4ED2454}"/>
    <cellStyle name="Comma 2 5 2 4 3" xfId="8117" xr:uid="{4FA83FA0-304A-4857-825E-D743B98A3C09}"/>
    <cellStyle name="Comma 2 5 2 4 3 2" xfId="11761" xr:uid="{5B972B6C-3C67-43C0-B541-4BC3808BC4C6}"/>
    <cellStyle name="Comma 2 5 2 4 3 2 2" xfId="25773" xr:uid="{F836DF5D-2287-4473-837B-AE4E226A1780}"/>
    <cellStyle name="Comma 2 5 2 4 3 3" xfId="14856" xr:uid="{49B14B42-2054-425D-9547-92D4516EEEAB}"/>
    <cellStyle name="Comma 2 5 2 4 3 3 2" xfId="28859" xr:uid="{F32BDC60-AB38-4CF5-8BF9-A028AE2654FA}"/>
    <cellStyle name="Comma 2 5 2 4 3 4" xfId="22680" xr:uid="{53120F00-39C9-46C9-B647-3304BB569B9D}"/>
    <cellStyle name="Comma 2 5 2 4 4" xfId="17956" xr:uid="{B15E7797-B1C5-418A-A34A-2628FB1F10F3}"/>
    <cellStyle name="Comma 2 5 2 5" xfId="3176" xr:uid="{F9C70342-4A51-4D6E-9835-8A8AA3141B8D}"/>
    <cellStyle name="Comma 2 5 2 5 2" xfId="8876" xr:uid="{4D69A190-50A1-4CEE-804D-135A1EAEAB51}"/>
    <cellStyle name="Comma 2 5 2 5 2 2" xfId="12308" xr:uid="{D1105225-F674-4CD4-BF8F-F3DE717A7AEF}"/>
    <cellStyle name="Comma 2 5 2 5 2 2 2" xfId="26320" xr:uid="{8D436675-3719-4EC1-9874-A18EB8EE9353}"/>
    <cellStyle name="Comma 2 5 2 5 2 3" xfId="15403" xr:uid="{F6226EF8-DA8F-4537-A1AC-1BDC72886662}"/>
    <cellStyle name="Comma 2 5 2 5 2 3 2" xfId="29406" xr:uid="{D8DBCB7C-1799-4D65-B7CF-5BB849756478}"/>
    <cellStyle name="Comma 2 5 2 5 2 4" xfId="23227" xr:uid="{6C413613-6BCC-4B75-8F7F-E9817B4C3093}"/>
    <cellStyle name="Comma 2 5 2 5 3" xfId="5116" xr:uid="{326D3736-6CDF-43E2-A534-D92229CADCBA}"/>
    <cellStyle name="Comma 2 5 2 5 3 2" xfId="20049" xr:uid="{C5C1A5B4-8FB3-434E-BBD6-E9E7DA445E96}"/>
    <cellStyle name="Comma 2 5 2 5 4" xfId="18503" xr:uid="{AAFF1B3C-468E-436F-8BAB-80005D98C485}"/>
    <cellStyle name="Comma 2 5 2 6" xfId="6874" xr:uid="{F45F7380-ED58-4CB1-A3C4-3B8DB40D6BAA}"/>
    <cellStyle name="Comma 2 5 2 6 2" xfId="10765" xr:uid="{F6E83A72-92AE-46AE-A5B7-547004F6B91A}"/>
    <cellStyle name="Comma 2 5 2 6 2 2" xfId="24777" xr:uid="{7B987764-A5D9-44F1-9AF0-ED10139DF388}"/>
    <cellStyle name="Comma 2 5 2 6 3" xfId="13860" xr:uid="{ACB49D5A-5ECD-41EF-B079-5FB2A92AEC85}"/>
    <cellStyle name="Comma 2 5 2 6 3 2" xfId="27863" xr:uid="{3DB24BB4-AF81-4E30-8C93-97DAF05E8BED}"/>
    <cellStyle name="Comma 2 5 2 6 4" xfId="21684" xr:uid="{04DD187C-EB0D-466B-AD24-A07E24A37A35}"/>
    <cellStyle name="Comma 2 5 2 7" xfId="16960" xr:uid="{C0C8657C-8DC4-4A0E-8FF2-A479E3395ADE}"/>
    <cellStyle name="Comma 2 5 3" xfId="1230" xr:uid="{46F4505B-DE24-406F-B8D0-C2B5CAD1DFB8}"/>
    <cellStyle name="Comma 2 5 3 2" xfId="1652" xr:uid="{69CF643E-76E9-460C-A448-90F3CE3DA664}"/>
    <cellStyle name="Comma 2 5 3 2 2" xfId="2004" xr:uid="{D0F9FCFF-55AA-43C3-8A75-9F1E69CAD61A}"/>
    <cellStyle name="Comma 2 5 3 2 2 2" xfId="4249" xr:uid="{8A1E9EB7-67D4-4F67-8787-AEBBBD7F9D22}"/>
    <cellStyle name="Comma 2 5 3 2 2 2 2" xfId="9896" xr:uid="{3BA434CA-4C31-4215-B18A-484136B7A54C}"/>
    <cellStyle name="Comma 2 5 3 2 2 2 2 2" xfId="13146" xr:uid="{0CAA83C6-1F4A-49CB-B925-3B41EDFEB392}"/>
    <cellStyle name="Comma 2 5 3 2 2 2 2 2 2" xfId="27157" xr:uid="{E570F55F-532B-426B-AA09-21BA05FD8B99}"/>
    <cellStyle name="Comma 2 5 3 2 2 2 2 3" xfId="16241" xr:uid="{1D8D93CF-F71D-4CEE-A7CD-548B3E896C02}"/>
    <cellStyle name="Comma 2 5 3 2 2 2 2 3 2" xfId="30243" xr:uid="{DB3CB4E8-3F09-4DBD-A079-E5D5418903FE}"/>
    <cellStyle name="Comma 2 5 3 2 2 2 2 4" xfId="24064" xr:uid="{5BCC23BF-ADDD-40DF-843A-96D2C360B8B2}"/>
    <cellStyle name="Comma 2 5 3 2 2 2 3" xfId="5953" xr:uid="{BDB6FDA2-1C01-4FBD-8DA3-EC25416C57CF}"/>
    <cellStyle name="Comma 2 5 3 2 2 2 3 2" xfId="20886" xr:uid="{0F6AC168-1F11-462E-BB85-1DFA0B2B8707}"/>
    <cellStyle name="Comma 2 5 3 2 2 2 4" xfId="19340" xr:uid="{5BD1BE4D-93B8-4642-9FFA-207CE70ADD38}"/>
    <cellStyle name="Comma 2 5 3 2 2 3" xfId="7895" xr:uid="{BCB0BF70-C9A4-4AE7-862C-D7CFDEAA9616}"/>
    <cellStyle name="Comma 2 5 3 2 2 3 2" xfId="11602" xr:uid="{EEAB5C46-1B3D-4A99-85F9-D5FFF3111725}"/>
    <cellStyle name="Comma 2 5 3 2 2 3 2 2" xfId="25614" xr:uid="{F42CD798-2D8C-496B-A3DC-8EC581A66804}"/>
    <cellStyle name="Comma 2 5 3 2 2 3 3" xfId="14697" xr:uid="{864D81D2-F421-4970-A181-2103D54D061F}"/>
    <cellStyle name="Comma 2 5 3 2 2 3 3 2" xfId="28700" xr:uid="{06D9E943-95A2-4037-BBD6-4EDB9BD75C66}"/>
    <cellStyle name="Comma 2 5 3 2 2 3 4" xfId="22521" xr:uid="{374E81C6-AB86-4C76-83AD-ED31D6EC4E00}"/>
    <cellStyle name="Comma 2 5 3 2 2 4" xfId="17797" xr:uid="{4B28698A-DED9-4525-8FC1-AC5B0D89D587}"/>
    <cellStyle name="Comma 2 5 3 2 3" xfId="3934" xr:uid="{6940936A-8A4F-4787-9EA3-12BD16D7574A}"/>
    <cellStyle name="Comma 2 5 3 2 3 2" xfId="9633" xr:uid="{22B1FE99-A5D0-440C-B7A0-E2857657BC93}"/>
    <cellStyle name="Comma 2 5 3 2 3 2 2" xfId="12891" xr:uid="{6DC01913-D887-40D7-8A99-2B7843790F74}"/>
    <cellStyle name="Comma 2 5 3 2 3 2 2 2" xfId="26902" xr:uid="{91C0362B-5D13-4156-8754-CAE3CA572425}"/>
    <cellStyle name="Comma 2 5 3 2 3 2 3" xfId="15986" xr:uid="{DD29213F-8EF7-46B3-9C71-0C7173437294}"/>
    <cellStyle name="Comma 2 5 3 2 3 2 3 2" xfId="29988" xr:uid="{D03BEAC7-42A1-4235-818F-943FCBC725FA}"/>
    <cellStyle name="Comma 2 5 3 2 3 2 4" xfId="23809" xr:uid="{301299F7-E373-4DE0-B019-19E93DD4D2D1}"/>
    <cellStyle name="Comma 2 5 3 2 3 3" xfId="5698" xr:uid="{A0923DCE-E6A3-49C0-A074-72FBB171B55F}"/>
    <cellStyle name="Comma 2 5 3 2 3 3 2" xfId="20631" xr:uid="{6B86F89C-F9A1-4C6E-AB67-6A10BB66585C}"/>
    <cellStyle name="Comma 2 5 3 2 3 4" xfId="19085" xr:uid="{CA67D990-665A-4C85-86E4-3B824D689F01}"/>
    <cellStyle name="Comma 2 5 3 2 4" xfId="7632" xr:uid="{6585EDE5-8F5D-4CD4-9321-6DBB8DA824F3}"/>
    <cellStyle name="Comma 2 5 3 2 4 2" xfId="11347" xr:uid="{E5AA9F8A-5019-46D0-8132-5791BC2373F5}"/>
    <cellStyle name="Comma 2 5 3 2 4 2 2" xfId="25359" xr:uid="{F5CB3171-6D04-41DB-BAE3-25549F6D6926}"/>
    <cellStyle name="Comma 2 5 3 2 4 3" xfId="14442" xr:uid="{C99F9EEF-6FE7-426C-A283-03F3653F39A1}"/>
    <cellStyle name="Comma 2 5 3 2 4 3 2" xfId="28445" xr:uid="{44FB2908-1E87-42CA-ADBF-A65A4E5A9B4A}"/>
    <cellStyle name="Comma 2 5 3 2 4 4" xfId="22266" xr:uid="{65D03F4A-1A48-49DD-8A29-1EE6E7EA33E1}"/>
    <cellStyle name="Comma 2 5 3 2 5" xfId="17542" xr:uid="{A2FBD09E-3FD5-47EF-90ED-958967330C48}"/>
    <cellStyle name="Comma 2 5 3 3" xfId="1897" xr:uid="{D8FC06CB-B2A4-443D-B374-7AB8AAEC8E53}"/>
    <cellStyle name="Comma 2 5 3 3 2" xfId="4142" xr:uid="{224F6F9D-3F95-4B01-8BEB-43D4C5717A73}"/>
    <cellStyle name="Comma 2 5 3 3 2 2" xfId="9789" xr:uid="{E3DAAA4D-ACB2-49FF-90F3-6EE354514C26}"/>
    <cellStyle name="Comma 2 5 3 3 2 2 2" xfId="13039" xr:uid="{3AD3E320-2247-4584-83B1-B95A9970F764}"/>
    <cellStyle name="Comma 2 5 3 3 2 2 2 2" xfId="27050" xr:uid="{E6D3064D-8E83-48AC-AF60-2C5BAFAF28A4}"/>
    <cellStyle name="Comma 2 5 3 3 2 2 3" xfId="16134" xr:uid="{12E92011-4EED-4FE7-A14A-4E524AFE298A}"/>
    <cellStyle name="Comma 2 5 3 3 2 2 3 2" xfId="30136" xr:uid="{53578DA3-F265-4F4B-A684-7E21EC8CEF54}"/>
    <cellStyle name="Comma 2 5 3 3 2 2 4" xfId="23957" xr:uid="{5EED4365-C83E-4482-B548-A2117CEA6201}"/>
    <cellStyle name="Comma 2 5 3 3 2 3" xfId="5846" xr:uid="{492D5F1C-4364-47FF-8E4B-ADA650C32CF5}"/>
    <cellStyle name="Comma 2 5 3 3 2 3 2" xfId="20779" xr:uid="{55F88379-5359-44A7-A870-2DD9509F4C0A}"/>
    <cellStyle name="Comma 2 5 3 3 2 4" xfId="19233" xr:uid="{8F291A56-5730-4A06-940D-2C7329EF1E6E}"/>
    <cellStyle name="Comma 2 5 3 3 3" xfId="7788" xr:uid="{49D988FC-F13D-439F-A118-58981DED7748}"/>
    <cellStyle name="Comma 2 5 3 3 3 2" xfId="11495" xr:uid="{7197F521-1474-4AB9-96D2-0626DDBC850D}"/>
    <cellStyle name="Comma 2 5 3 3 3 2 2" xfId="25507" xr:uid="{68DD14AF-E040-4DA4-A8DE-813CE1E3674D}"/>
    <cellStyle name="Comma 2 5 3 3 3 3" xfId="14590" xr:uid="{7EA8433F-37AC-49EA-996C-F551BE61EDD0}"/>
    <cellStyle name="Comma 2 5 3 3 3 3 2" xfId="28593" xr:uid="{EECF6B38-186C-4351-8F7A-30337B8FFBD5}"/>
    <cellStyle name="Comma 2 5 3 3 3 4" xfId="22414" xr:uid="{611AF014-8F35-48F3-B5B9-31532D9813D6}"/>
    <cellStyle name="Comma 2 5 3 3 4" xfId="17690" xr:uid="{5007B1FF-2830-4ED2-B0F9-79352E7F9450}"/>
    <cellStyle name="Comma 2 5 3 4" xfId="3529" xr:uid="{68D233D5-AB0A-4853-ADEE-6E1BE9D7EE02}"/>
    <cellStyle name="Comma 2 5 3 4 2" xfId="9229" xr:uid="{04447650-1279-4079-93DE-47B1BAB4B3D9}"/>
    <cellStyle name="Comma 2 5 3 4 2 2" xfId="12566" xr:uid="{D2C6DF24-C34E-4DA1-AD28-52CA8B4DA43D}"/>
    <cellStyle name="Comma 2 5 3 4 2 2 2" xfId="26578" xr:uid="{D2F8E6D9-B5F8-4781-8A71-EE7B6A386424}"/>
    <cellStyle name="Comma 2 5 3 4 2 3" xfId="15661" xr:uid="{6DC0A40D-E1C5-4EF6-8730-CADED52F23C1}"/>
    <cellStyle name="Comma 2 5 3 4 2 3 2" xfId="29664" xr:uid="{F30800BF-BE39-461A-AAC9-31240B8B0BC9}"/>
    <cellStyle name="Comma 2 5 3 4 2 4" xfId="23485" xr:uid="{13C9B13C-28B2-4DE0-90FF-FA64761E41CA}"/>
    <cellStyle name="Comma 2 5 3 4 3" xfId="5374" xr:uid="{8F4FB131-8B7E-4D9A-BA1B-AC920FF5A761}"/>
    <cellStyle name="Comma 2 5 3 4 3 2" xfId="20307" xr:uid="{A798F165-8AD2-4C80-8923-E099C688AC12}"/>
    <cellStyle name="Comma 2 5 3 4 4" xfId="18761" xr:uid="{9FC95B86-0949-4724-8D12-A6CC35AB7044}"/>
    <cellStyle name="Comma 2 5 3 5" xfId="7228" xr:uid="{9FFAB1EB-F2AB-4D54-98D7-8269E09CBBB9}"/>
    <cellStyle name="Comma 2 5 3 5 2" xfId="11023" xr:uid="{566851FD-4EC2-405E-828A-31DE3AB18270}"/>
    <cellStyle name="Comma 2 5 3 5 2 2" xfId="25035" xr:uid="{A8627CAE-459C-460B-912D-51D9A9C7A508}"/>
    <cellStyle name="Comma 2 5 3 5 3" xfId="14118" xr:uid="{42B31E0D-2BD3-4A16-8D3C-8A8B669C4B24}"/>
    <cellStyle name="Comma 2 5 3 5 3 2" xfId="28121" xr:uid="{43034BA1-22A1-4177-A648-B6B1A77F53DD}"/>
    <cellStyle name="Comma 2 5 3 5 4" xfId="21942" xr:uid="{CEEFE91E-E937-47D8-98F3-910341327637}"/>
    <cellStyle name="Comma 2 5 3 6" xfId="17218" xr:uid="{4554D95D-4520-44E5-ACCC-D43A8D78F5D3}"/>
    <cellStyle name="Comma 2 5 4" xfId="1302" xr:uid="{1B18D204-51CA-437B-A413-7BE0F24ECBDD}"/>
    <cellStyle name="Comma 2 5 4 2" xfId="1698" xr:uid="{ECA7844D-0AA5-4917-A3FA-4498318318ED}"/>
    <cellStyle name="Comma 2 5 4 2 2" xfId="2034" xr:uid="{5AAAFC22-7033-4890-BC70-1993C5585332}"/>
    <cellStyle name="Comma 2 5 4 2 2 2" xfId="4279" xr:uid="{66706724-CA76-4F83-A87E-D8B2CDB72FBD}"/>
    <cellStyle name="Comma 2 5 4 2 2 2 2" xfId="9926" xr:uid="{F3A9EA77-95AD-479C-A273-EAFCD9645059}"/>
    <cellStyle name="Comma 2 5 4 2 2 2 2 2" xfId="13176" xr:uid="{4A80EB46-AC62-42B9-AD64-F5BD521E49B8}"/>
    <cellStyle name="Comma 2 5 4 2 2 2 2 2 2" xfId="27187" xr:uid="{83902F43-8436-4B56-94A7-05CF51331E34}"/>
    <cellStyle name="Comma 2 5 4 2 2 2 2 3" xfId="16271" xr:uid="{C2792552-378D-482D-880E-D48D558C1C2F}"/>
    <cellStyle name="Comma 2 5 4 2 2 2 2 3 2" xfId="30273" xr:uid="{25D24BFE-5FED-4377-8F3F-D8893D78B96E}"/>
    <cellStyle name="Comma 2 5 4 2 2 2 2 4" xfId="24094" xr:uid="{A03EE590-C713-4F0D-B4E6-47B248C5E450}"/>
    <cellStyle name="Comma 2 5 4 2 2 2 3" xfId="5983" xr:uid="{3F9D49C8-77A1-468D-BD09-74B722291A1A}"/>
    <cellStyle name="Comma 2 5 4 2 2 2 3 2" xfId="20916" xr:uid="{C8137B11-1A0C-4A55-B57D-20A7B9020384}"/>
    <cellStyle name="Comma 2 5 4 2 2 2 4" xfId="19370" xr:uid="{44EC66CC-89B2-469D-A061-DF54D301A7E4}"/>
    <cellStyle name="Comma 2 5 4 2 2 3" xfId="7925" xr:uid="{5A501926-9865-4813-85F7-3594D770E47D}"/>
    <cellStyle name="Comma 2 5 4 2 2 3 2" xfId="11632" xr:uid="{C77D3747-5065-4FCF-B2EC-ABA3BD1FD69D}"/>
    <cellStyle name="Comma 2 5 4 2 2 3 2 2" xfId="25644" xr:uid="{609EDEA3-8EF2-4629-97B7-0C93C4A12B49}"/>
    <cellStyle name="Comma 2 5 4 2 2 3 3" xfId="14727" xr:uid="{2221F9A5-3E3E-4892-B0A7-2174DEF8DC2E}"/>
    <cellStyle name="Comma 2 5 4 2 2 3 3 2" xfId="28730" xr:uid="{1604E40B-1DEF-438C-AD61-F0420B5C0CED}"/>
    <cellStyle name="Comma 2 5 4 2 2 3 4" xfId="22551" xr:uid="{52203CFC-7407-4B4E-AA5F-EBF67F1C91AF}"/>
    <cellStyle name="Comma 2 5 4 2 2 4" xfId="17827" xr:uid="{AB55C645-D9CA-4218-87C9-259AD0BC487E}"/>
    <cellStyle name="Comma 2 5 4 2 3" xfId="3980" xr:uid="{8F75C020-CB44-4382-B63F-E2FBDCBCD63E}"/>
    <cellStyle name="Comma 2 5 4 2 3 2" xfId="9679" xr:uid="{2D4A80D7-CC84-4EFE-966E-B240D12B5F8C}"/>
    <cellStyle name="Comma 2 5 4 2 3 2 2" xfId="12937" xr:uid="{429FA4BB-0C5D-48E0-8B22-0959D10ED315}"/>
    <cellStyle name="Comma 2 5 4 2 3 2 2 2" xfId="26948" xr:uid="{0DD42F44-786C-4A1F-8616-B1B5F5FBDDC2}"/>
    <cellStyle name="Comma 2 5 4 2 3 2 3" xfId="16032" xr:uid="{7B63D037-2028-4827-A279-C6570C226EAF}"/>
    <cellStyle name="Comma 2 5 4 2 3 2 3 2" xfId="30034" xr:uid="{E92DA4A9-9C38-4374-81BD-CBA5A0C7318A}"/>
    <cellStyle name="Comma 2 5 4 2 3 2 4" xfId="23855" xr:uid="{4EAE1B4D-BE15-41BF-97B6-B4E454D6F502}"/>
    <cellStyle name="Comma 2 5 4 2 3 3" xfId="5744" xr:uid="{4B016114-1401-4F74-AC05-B8B820D2C672}"/>
    <cellStyle name="Comma 2 5 4 2 3 3 2" xfId="20677" xr:uid="{126AE5F0-35F8-4549-847F-8BF841FF4044}"/>
    <cellStyle name="Comma 2 5 4 2 3 4" xfId="19131" xr:uid="{0E4FC49E-95BB-4E78-815D-CF5D71DD3A08}"/>
    <cellStyle name="Comma 2 5 4 2 4" xfId="7678" xr:uid="{E472BB2F-BC08-469A-B753-C76589B03CD7}"/>
    <cellStyle name="Comma 2 5 4 2 4 2" xfId="11393" xr:uid="{AA9B8D64-9183-4AB1-B7DD-17BC2FDF5D51}"/>
    <cellStyle name="Comma 2 5 4 2 4 2 2" xfId="25405" xr:uid="{A0F6F4D8-2B6A-4365-9B22-D99CC5A937FC}"/>
    <cellStyle name="Comma 2 5 4 2 4 3" xfId="14488" xr:uid="{0F738BF5-C171-4746-8EE9-DA38C6CF04AF}"/>
    <cellStyle name="Comma 2 5 4 2 4 3 2" xfId="28491" xr:uid="{EC24FA12-CA75-4A14-9AF8-D201CB8E6A86}"/>
    <cellStyle name="Comma 2 5 4 2 4 4" xfId="22312" xr:uid="{44CD0D12-CD42-4DB6-9DF8-0069584B4B5C}"/>
    <cellStyle name="Comma 2 5 4 2 5" xfId="17588" xr:uid="{5F2DE135-A963-47B8-92C4-EB59E81A941E}"/>
    <cellStyle name="Comma 2 5 4 3" xfId="1917" xr:uid="{2039BB02-248B-4228-BB19-D77F1A5E2F5D}"/>
    <cellStyle name="Comma 2 5 4 3 2" xfId="4162" xr:uid="{25306DC7-AD80-4A83-AF39-BFDB7A27D3DA}"/>
    <cellStyle name="Comma 2 5 4 3 2 2" xfId="9809" xr:uid="{3853887B-8999-443B-9BA0-321EFCA42042}"/>
    <cellStyle name="Comma 2 5 4 3 2 2 2" xfId="13059" xr:uid="{BC90C25D-460B-4E0B-A8FC-37DF62DF3889}"/>
    <cellStyle name="Comma 2 5 4 3 2 2 2 2" xfId="27070" xr:uid="{77F3E765-B069-4B14-A8AA-D7E39F1648E9}"/>
    <cellStyle name="Comma 2 5 4 3 2 2 3" xfId="16154" xr:uid="{5CCCD12C-6D58-4B7F-AAF4-038C0A17D29C}"/>
    <cellStyle name="Comma 2 5 4 3 2 2 3 2" xfId="30156" xr:uid="{8A2C4D2A-033B-4E2A-BC26-9A6373A0ED79}"/>
    <cellStyle name="Comma 2 5 4 3 2 2 4" xfId="23977" xr:uid="{0EF40E10-496F-4FE9-9F74-C16B563D6BD6}"/>
    <cellStyle name="Comma 2 5 4 3 2 3" xfId="5866" xr:uid="{9C31F0FE-5236-4532-9883-98F1B30A6E6F}"/>
    <cellStyle name="Comma 2 5 4 3 2 3 2" xfId="20799" xr:uid="{EDF5C162-DC38-481C-A4CF-5BE53CEAD46A}"/>
    <cellStyle name="Comma 2 5 4 3 2 4" xfId="19253" xr:uid="{58BF01C7-E13C-4EF3-B4EB-3723D1EAB1D3}"/>
    <cellStyle name="Comma 2 5 4 3 3" xfId="7808" xr:uid="{308B7BFF-FBA9-4212-9A30-49898C53F24D}"/>
    <cellStyle name="Comma 2 5 4 3 3 2" xfId="11515" xr:uid="{69D0F2E8-6407-4797-B471-4C6970AE1486}"/>
    <cellStyle name="Comma 2 5 4 3 3 2 2" xfId="25527" xr:uid="{B9E5483A-7E3A-4727-AFB7-881380C4E3A2}"/>
    <cellStyle name="Comma 2 5 4 3 3 3" xfId="14610" xr:uid="{D52E9267-F102-471E-A10B-719D9F3EE27B}"/>
    <cellStyle name="Comma 2 5 4 3 3 3 2" xfId="28613" xr:uid="{E05A6520-DBE5-419F-85BA-89133FDEACF3}"/>
    <cellStyle name="Comma 2 5 4 3 3 4" xfId="22434" xr:uid="{D75517F2-FA9F-4865-A1EE-7C24C5194FEE}"/>
    <cellStyle name="Comma 2 5 4 3 4" xfId="17710" xr:uid="{E0204D81-9B9D-46B4-B517-74E0B4B268F3}"/>
    <cellStyle name="Comma 2 5 4 4" xfId="3585" xr:uid="{10AEA367-EE75-4463-B772-74F0D0B88537}"/>
    <cellStyle name="Comma 2 5 4 4 2" xfId="9284" xr:uid="{B6912288-12F0-4080-8B44-2C1D8BDD9E16}"/>
    <cellStyle name="Comma 2 5 4 4 2 2" xfId="12613" xr:uid="{D0820B65-AF8B-4ACA-BB99-A18893E6D2D7}"/>
    <cellStyle name="Comma 2 5 4 4 2 2 2" xfId="26625" xr:uid="{644D9BA5-D86F-4030-90A0-FE6C78CA607E}"/>
    <cellStyle name="Comma 2 5 4 4 2 3" xfId="15708" xr:uid="{AC6518D8-1C76-4364-91A2-DED57DDE7558}"/>
    <cellStyle name="Comma 2 5 4 4 2 3 2" xfId="29711" xr:uid="{BD167C39-EE0A-4287-B775-1A070ED7B957}"/>
    <cellStyle name="Comma 2 5 4 4 2 4" xfId="23532" xr:uid="{F52A27D4-998A-495D-B892-F20C5DBDEA10}"/>
    <cellStyle name="Comma 2 5 4 4 3" xfId="5421" xr:uid="{1539E011-7C09-470A-A560-05667031EC8D}"/>
    <cellStyle name="Comma 2 5 4 4 3 2" xfId="20354" xr:uid="{31C74817-90F6-4E57-9006-DA149F031CC2}"/>
    <cellStyle name="Comma 2 5 4 4 4" xfId="18808" xr:uid="{BDE288F4-7604-43B4-8CA2-3EC165B85798}"/>
    <cellStyle name="Comma 2 5 4 5" xfId="7283" xr:uid="{6F9BD601-E83F-4C0C-BBF1-A855EACA62EA}"/>
    <cellStyle name="Comma 2 5 4 5 2" xfId="11070" xr:uid="{2C55F490-65F0-4670-AB3D-07B9B6FFBBD7}"/>
    <cellStyle name="Comma 2 5 4 5 2 2" xfId="25082" xr:uid="{459E1A87-D33A-4AD6-AB47-046B10EFBD96}"/>
    <cellStyle name="Comma 2 5 4 5 3" xfId="14165" xr:uid="{3AAD5869-0C3E-4776-92ED-DAC1C7CCD0AC}"/>
    <cellStyle name="Comma 2 5 4 5 3 2" xfId="28168" xr:uid="{6D6B83BC-BFEE-490E-BE84-180735D5166E}"/>
    <cellStyle name="Comma 2 5 4 5 4" xfId="21989" xr:uid="{F32DB03C-082A-42B2-AAD0-524ED9B25ED9}"/>
    <cellStyle name="Comma 2 5 4 6" xfId="17265" xr:uid="{B3A12647-13AC-41A4-B141-E5C96B8C4E9F}"/>
    <cellStyle name="Comma 2 5 5" xfId="1332" xr:uid="{A57D8320-AF48-463C-BF76-05DC3DDEE60D}"/>
    <cellStyle name="Comma 2 5 5 2" xfId="1501" xr:uid="{1DB58053-8355-4C6D-AB93-E83B32B74C7F}"/>
    <cellStyle name="Comma 2 5 5 2 2" xfId="2506" xr:uid="{52D088C3-47C0-43F2-B322-CFB7CAE09AAA}"/>
    <cellStyle name="Comma 2 5 5 2 2 2" xfId="4696" xr:uid="{9096B594-38CB-46A0-A4E1-A92BEDDBE751}"/>
    <cellStyle name="Comma 2 5 5 2 2 2 2" xfId="10342" xr:uid="{371843AC-3A4A-4247-B6C4-F4748FA0CE7D}"/>
    <cellStyle name="Comma 2 5 5 2 2 2 2 2" xfId="13474" xr:uid="{96E749CE-0C76-4DF3-9A45-7D8E6F7CEAF4}"/>
    <cellStyle name="Comma 2 5 5 2 2 2 2 2 2" xfId="27485" xr:uid="{3C30356E-6345-47BB-86AA-BD756CB9D451}"/>
    <cellStyle name="Comma 2 5 5 2 2 2 2 3" xfId="16569" xr:uid="{1659E7A9-A109-4AC6-96CE-A931A4855B45}"/>
    <cellStyle name="Comma 2 5 5 2 2 2 2 3 2" xfId="30571" xr:uid="{F96AF75A-F075-4C8C-83CD-97EE861DCAD6}"/>
    <cellStyle name="Comma 2 5 5 2 2 2 2 4" xfId="24392" xr:uid="{229DE209-D4AD-447A-8A36-81E3C315F76B}"/>
    <cellStyle name="Comma 2 5 5 2 2 2 3" xfId="6281" xr:uid="{741D8BFC-0373-490A-831D-6FDA58E8329C}"/>
    <cellStyle name="Comma 2 5 5 2 2 2 3 2" xfId="21214" xr:uid="{759344D8-6F0F-4913-8300-29E54942DA39}"/>
    <cellStyle name="Comma 2 5 5 2 2 2 4" xfId="19668" xr:uid="{24CD08CA-F937-483D-87D8-FD01702334BC}"/>
    <cellStyle name="Comma 2 5 5 2 2 3" xfId="8360" xr:uid="{EFA2E664-5200-4D86-B0E3-40D59F82374B}"/>
    <cellStyle name="Comma 2 5 5 2 2 3 2" xfId="11930" xr:uid="{AA910408-96FB-4FFD-B1B4-4E3AB1BBEB52}"/>
    <cellStyle name="Comma 2 5 5 2 2 3 2 2" xfId="25942" xr:uid="{8BEC93AA-C0A9-4328-B4CA-A13625546E41}"/>
    <cellStyle name="Comma 2 5 5 2 2 3 3" xfId="15025" xr:uid="{95B0FEEB-666F-4B9B-B80A-4594A08288B3}"/>
    <cellStyle name="Comma 2 5 5 2 2 3 3 2" xfId="29028" xr:uid="{545C551C-4DF7-420D-8770-64FD56294684}"/>
    <cellStyle name="Comma 2 5 5 2 2 3 4" xfId="22849" xr:uid="{D5A6A8ED-384F-4773-8015-18D7E64DD484}"/>
    <cellStyle name="Comma 2 5 5 2 2 4" xfId="18125" xr:uid="{E8A8266E-FE06-4541-A250-F8B8AD91B313}"/>
    <cellStyle name="Comma 2 5 5 2 3" xfId="3783" xr:uid="{1EE4F0BB-FC42-4C76-AA73-C8A556B671EA}"/>
    <cellStyle name="Comma 2 5 5 2 3 2" xfId="9482" xr:uid="{6A17B5F7-89C5-4F2D-B89E-79AD123F7024}"/>
    <cellStyle name="Comma 2 5 5 2 3 2 2" xfId="12747" xr:uid="{06A5D424-659F-4566-A1BF-DB276E4C4E5D}"/>
    <cellStyle name="Comma 2 5 5 2 3 2 2 2" xfId="26758" xr:uid="{19E74DBD-D33F-459B-9469-DABF14318855}"/>
    <cellStyle name="Comma 2 5 5 2 3 2 3" xfId="15842" xr:uid="{CC60EB48-C44D-4C58-99AD-051E947DAC68}"/>
    <cellStyle name="Comma 2 5 5 2 3 2 3 2" xfId="29844" xr:uid="{3799152F-0682-4209-A015-C10C94A7768F}"/>
    <cellStyle name="Comma 2 5 5 2 3 2 4" xfId="23665" xr:uid="{1D750EFF-E7DA-4C72-8267-E5049864F734}"/>
    <cellStyle name="Comma 2 5 5 2 3 3" xfId="5554" xr:uid="{2F84C9E9-8729-4364-B871-1B296EB00DCA}"/>
    <cellStyle name="Comma 2 5 5 2 3 3 2" xfId="20487" xr:uid="{6A0850E1-E435-4907-B827-D024DEEEF53E}"/>
    <cellStyle name="Comma 2 5 5 2 3 4" xfId="18941" xr:uid="{8C93AFEA-7839-4493-8631-10D13ECF9C9C}"/>
    <cellStyle name="Comma 2 5 5 2 4" xfId="7481" xr:uid="{0701B794-2FCD-4E55-8E7D-8D1AC52DC24D}"/>
    <cellStyle name="Comma 2 5 5 2 4 2" xfId="11203" xr:uid="{EC650F3C-CC99-4EB1-8236-C8E9FBF51D01}"/>
    <cellStyle name="Comma 2 5 5 2 4 2 2" xfId="25215" xr:uid="{2BD8F26D-B5F4-4060-8A25-6D89745711EC}"/>
    <cellStyle name="Comma 2 5 5 2 4 3" xfId="14298" xr:uid="{A4881C4E-3482-4521-ADF0-93BF7E5F3D27}"/>
    <cellStyle name="Comma 2 5 5 2 4 3 2" xfId="28301" xr:uid="{63527925-4586-433E-9570-2365FFE36A7D}"/>
    <cellStyle name="Comma 2 5 5 2 4 4" xfId="22122" xr:uid="{7A05792E-377A-4C9C-B006-037EF0CA1EDA}"/>
    <cellStyle name="Comma 2 5 5 2 5" xfId="17398" xr:uid="{350F3789-BEB7-4B58-ABA2-245558D20E99}"/>
    <cellStyle name="Comma 2 5 5 3" xfId="1933" xr:uid="{B14CA44F-52C5-4CA9-81D8-E2520859ED61}"/>
    <cellStyle name="Comma 2 5 5 3 2" xfId="4178" xr:uid="{AF4E2059-D6A4-420C-9B44-8B4C3D1426DE}"/>
    <cellStyle name="Comma 2 5 5 3 2 2" xfId="9825" xr:uid="{504AAA52-922A-4967-A0A1-3BD8A4DD0CAD}"/>
    <cellStyle name="Comma 2 5 5 3 2 2 2" xfId="13075" xr:uid="{B69AC745-D7C0-4286-B555-E7AA319BE61C}"/>
    <cellStyle name="Comma 2 5 5 3 2 2 2 2" xfId="27086" xr:uid="{27B78A67-E6D7-429F-A024-44D95DE71D16}"/>
    <cellStyle name="Comma 2 5 5 3 2 2 3" xfId="16170" xr:uid="{B54895DB-8791-4F44-9996-33AA68D8956D}"/>
    <cellStyle name="Comma 2 5 5 3 2 2 3 2" xfId="30172" xr:uid="{8CDFFC16-7ADD-408E-913F-10AE9D280426}"/>
    <cellStyle name="Comma 2 5 5 3 2 2 4" xfId="23993" xr:uid="{92D5736A-AEC2-4898-B751-AEB5B7FAAEB4}"/>
    <cellStyle name="Comma 2 5 5 3 2 3" xfId="5882" xr:uid="{D2665031-AF85-4821-B637-9A18E3D9B264}"/>
    <cellStyle name="Comma 2 5 5 3 2 3 2" xfId="20815" xr:uid="{1DAFA05B-77DF-410D-9C75-3EC20D535C41}"/>
    <cellStyle name="Comma 2 5 5 3 2 4" xfId="19269" xr:uid="{82ECE54B-E871-4FDE-AA7C-8F13B5FD3CE5}"/>
    <cellStyle name="Comma 2 5 5 3 3" xfId="7824" xr:uid="{B1D4C64F-DA23-4EA1-B81F-E59FD750582C}"/>
    <cellStyle name="Comma 2 5 5 3 3 2" xfId="11531" xr:uid="{805991B9-8AC5-4325-B095-94BEA65A3672}"/>
    <cellStyle name="Comma 2 5 5 3 3 2 2" xfId="25543" xr:uid="{FD6B8D38-FD47-42D8-9789-1B9E008AD938}"/>
    <cellStyle name="Comma 2 5 5 3 3 3" xfId="14626" xr:uid="{E9F12E10-03DF-4B06-92B4-A949A5EB06AA}"/>
    <cellStyle name="Comma 2 5 5 3 3 3 2" xfId="28629" xr:uid="{673CC23F-9C01-4ECC-BADD-DC24728DF251}"/>
    <cellStyle name="Comma 2 5 5 3 3 4" xfId="22450" xr:uid="{8758A76E-A84D-4661-B1E8-A233A056D481}"/>
    <cellStyle name="Comma 2 5 5 3 4" xfId="17726" xr:uid="{89105061-DDB8-43BE-B8EE-80B6BF0B917C}"/>
    <cellStyle name="Comma 2 5 5 4" xfId="3614" xr:uid="{9F849B2F-4B29-4B59-96F0-30C7C11EAB78}"/>
    <cellStyle name="Comma 2 5 5 4 2" xfId="9313" xr:uid="{96D6D54E-ED90-4D4E-8101-0BD7C6E12AB2}"/>
    <cellStyle name="Comma 2 5 5 4 2 2" xfId="12642" xr:uid="{42CDDDC3-2DD1-4339-97AE-DF73A562EE64}"/>
    <cellStyle name="Comma 2 5 5 4 2 2 2" xfId="26654" xr:uid="{75E94B13-8DB1-43E8-90B6-831C77A3146E}"/>
    <cellStyle name="Comma 2 5 5 4 2 3" xfId="15737" xr:uid="{E3106F31-CFD8-4332-9EF0-436FF34D52D1}"/>
    <cellStyle name="Comma 2 5 5 4 2 3 2" xfId="29740" xr:uid="{C396B958-052F-40A5-BB64-C50DC0546ED2}"/>
    <cellStyle name="Comma 2 5 5 4 2 4" xfId="23561" xr:uid="{CFB9926F-023F-4EEB-A614-63287E9460EB}"/>
    <cellStyle name="Comma 2 5 5 4 3" xfId="5450" xr:uid="{AD877D10-0E64-48D9-B701-49AD2D402B7F}"/>
    <cellStyle name="Comma 2 5 5 4 3 2" xfId="20383" xr:uid="{4DDCCE98-3222-494B-95D0-6FF2707BA388}"/>
    <cellStyle name="Comma 2 5 5 4 4" xfId="18837" xr:uid="{119C07E8-EE96-452D-AC46-1F0FAB056FC7}"/>
    <cellStyle name="Comma 2 5 5 5" xfId="7312" xr:uid="{F65374D7-220A-4A42-BA69-C6D793E75618}"/>
    <cellStyle name="Comma 2 5 5 5 2" xfId="11099" xr:uid="{91BFD265-DC05-4C80-B12D-4F1EA6984A3D}"/>
    <cellStyle name="Comma 2 5 5 5 2 2" xfId="25111" xr:uid="{EB6D50D3-22CF-4BC0-96B5-49507BEC0346}"/>
    <cellStyle name="Comma 2 5 5 5 3" xfId="14194" xr:uid="{5CD9B0F9-1867-49C9-B650-3C8C95C41A51}"/>
    <cellStyle name="Comma 2 5 5 5 3 2" xfId="28197" xr:uid="{AEEA8D26-684F-4BDE-941D-92CCD0241630}"/>
    <cellStyle name="Comma 2 5 5 5 4" xfId="22018" xr:uid="{426F2CE5-79CA-4169-9E35-3C7A4DB1DE5D}"/>
    <cellStyle name="Comma 2 5 5 6" xfId="17294" xr:uid="{2AAA6184-4E73-4634-90A6-78D4212C1804}"/>
    <cellStyle name="Comma 2 5 6" xfId="998" xr:uid="{2279DD9F-B8F0-4DCE-B10A-7F343BB48327}"/>
    <cellStyle name="Comma 2 5 6 2" xfId="3328" xr:uid="{5B577B6F-9B97-4279-90CE-C938ED0112DA}"/>
    <cellStyle name="Comma 2 5 6 2 2" xfId="9028" xr:uid="{3732553D-03C2-4B9B-A281-8B9D616988B1}"/>
    <cellStyle name="Comma 2 5 6 2 2 2" xfId="12420" xr:uid="{B4B59991-ED47-4F9E-B0D0-10AAFCF84896}"/>
    <cellStyle name="Comma 2 5 6 2 2 2 2" xfId="26432" xr:uid="{616F0674-E8DB-41CD-AB7D-857326B16587}"/>
    <cellStyle name="Comma 2 5 6 2 2 3" xfId="15515" xr:uid="{AE6BB084-6964-4570-948A-1E6A3B1D6E6E}"/>
    <cellStyle name="Comma 2 5 6 2 2 3 2" xfId="29518" xr:uid="{19F907B2-EB1D-4EDA-9AC8-1A5FF3C206F8}"/>
    <cellStyle name="Comma 2 5 6 2 2 4" xfId="23339" xr:uid="{0DCEEF2B-D9BE-48AA-A8A4-8DDF7A4BB4DF}"/>
    <cellStyle name="Comma 2 5 6 2 3" xfId="5228" xr:uid="{F761579F-F30A-4943-9876-AEB1FABA2C18}"/>
    <cellStyle name="Comma 2 5 6 2 3 2" xfId="20161" xr:uid="{089227C0-C276-4ABC-91DC-34563617D6FD}"/>
    <cellStyle name="Comma 2 5 6 2 4" xfId="18615" xr:uid="{9D02D669-2D1F-4A02-8AF2-7F779A66951D}"/>
    <cellStyle name="Comma 2 5 6 3" xfId="7027" xr:uid="{079AD1E6-E8AD-407A-94A7-81E5D35834F3}"/>
    <cellStyle name="Comma 2 5 6 3 2" xfId="10877" xr:uid="{63D26560-6AE9-4360-BB4D-4835B1AFBB80}"/>
    <cellStyle name="Comma 2 5 6 3 2 2" xfId="24889" xr:uid="{2C7B7435-2A8A-4F15-97DB-74F4AB29EE26}"/>
    <cellStyle name="Comma 2 5 6 3 3" xfId="13972" xr:uid="{A5EC4460-5DFE-41D3-AA57-FB5DA10DF0D2}"/>
    <cellStyle name="Comma 2 5 6 3 3 2" xfId="27975" xr:uid="{6008C260-1AC8-449D-8510-E12E25613FC8}"/>
    <cellStyle name="Comma 2 5 6 3 4" xfId="21796" xr:uid="{736CE372-7ECE-4597-82FD-C1300AA796A1}"/>
    <cellStyle name="Comma 2 5 6 4" xfId="17072" xr:uid="{3FEBF250-9C07-49FB-83BB-08994B9E233D}"/>
    <cellStyle name="Comma 2 5 7" xfId="1769" xr:uid="{26A5F372-4110-4233-AEFC-DC1C13EB5E8A}"/>
    <cellStyle name="Comma 2 5 7 2" xfId="1846" xr:uid="{A3608B16-4B22-4E1A-B80B-87C43839FED7}"/>
    <cellStyle name="Comma 2 5 7 2 2" xfId="4091" xr:uid="{92DBD609-6520-4315-AE47-1B92A87548DA}"/>
    <cellStyle name="Comma 2 5 7 2 2 2" xfId="9738" xr:uid="{DD706423-E64D-461F-9487-B4DEC15AA662}"/>
    <cellStyle name="Comma 2 5 7 2 2 2 2" xfId="12988" xr:uid="{DF0F60F0-153D-45B8-B124-E9E88E830D43}"/>
    <cellStyle name="Comma 2 5 7 2 2 2 2 2" xfId="26999" xr:uid="{700D5A97-7542-4CC6-A776-DD7FF7235F8C}"/>
    <cellStyle name="Comma 2 5 7 2 2 2 3" xfId="16083" xr:uid="{596F61A2-FADB-4424-9674-D17FFAFAF028}"/>
    <cellStyle name="Comma 2 5 7 2 2 2 3 2" xfId="30085" xr:uid="{96F29FC7-AF8B-4689-8F1C-B19830FFB5C7}"/>
    <cellStyle name="Comma 2 5 7 2 2 2 4" xfId="23906" xr:uid="{94705D7A-029D-4B2E-8E88-7EED14F210FD}"/>
    <cellStyle name="Comma 2 5 7 2 2 3" xfId="6470" xr:uid="{89D754EB-4CD8-468E-92D4-044FA2338717}"/>
    <cellStyle name="Comma 2 5 7 2 2 3 2" xfId="21403" xr:uid="{EB9A7BB4-6716-453B-8F04-5EC3F8605C55}"/>
    <cellStyle name="Comma 2 5 7 2 2 4" xfId="19182" xr:uid="{93534F06-D96C-4E3B-A9BC-16C39B14218D}"/>
    <cellStyle name="Comma 2 5 7 2 3" xfId="7737" xr:uid="{19841EF4-6FF2-4305-A612-27414188FD58}"/>
    <cellStyle name="Comma 2 5 7 2 3 2" xfId="11444" xr:uid="{A12C4159-D279-4F74-9EB7-343E3D5E0C0B}"/>
    <cellStyle name="Comma 2 5 7 2 3 2 2" xfId="25456" xr:uid="{C704E976-CFD6-4746-9EAB-05B19EC7A54A}"/>
    <cellStyle name="Comma 2 5 7 2 3 3" xfId="14539" xr:uid="{A1FEDF20-629B-4579-9F01-3B823389E528}"/>
    <cellStyle name="Comma 2 5 7 2 3 3 2" xfId="28542" xr:uid="{730F659B-C51F-46AC-957A-35F7A1F76C65}"/>
    <cellStyle name="Comma 2 5 7 2 3 4" xfId="22363" xr:uid="{045B77C0-900B-4306-A1E7-D1CA08C7C596}"/>
    <cellStyle name="Comma 2 5 7 2 4" xfId="5795" xr:uid="{ED01FACD-3030-4A0B-9715-BAEC0917D7EC}"/>
    <cellStyle name="Comma 2 5 7 2 4 2" xfId="20728" xr:uid="{9E94E587-C6BA-40B8-8EDF-6CBEAEB8F7E5}"/>
    <cellStyle name="Comma 2 5 7 2 5" xfId="17639" xr:uid="{27EE2205-586C-4E0D-849F-5C99859A3E89}"/>
    <cellStyle name="Comma 2 5 7 3" xfId="4021" xr:uid="{E58245E6-8E6D-483D-ABC1-86E57734CCDD}"/>
    <cellStyle name="Comma 2 5 7 3 2" xfId="9720" xr:uid="{D9F4FA1F-8175-4088-BA57-38379450B63C}"/>
    <cellStyle name="Comma 2 5 7 3 2 2" xfId="12972" xr:uid="{6B591FD7-A123-499C-8CDD-8F52C43BFA9B}"/>
    <cellStyle name="Comma 2 5 7 3 2 2 2" xfId="26983" xr:uid="{DA125D1E-B7DB-43D0-A928-E97D7F2615E9}"/>
    <cellStyle name="Comma 2 5 7 3 2 3" xfId="16067" xr:uid="{AD77519C-54C7-4DC1-A695-CE751BEB683C}"/>
    <cellStyle name="Comma 2 5 7 3 2 3 2" xfId="30069" xr:uid="{61283C8A-E532-4D57-9BEF-D4DC3494DF3B}"/>
    <cellStyle name="Comma 2 5 7 3 2 4" xfId="23890" xr:uid="{15BDF965-3564-4346-B245-CB78EFD27C67}"/>
    <cellStyle name="Comma 2 5 7 3 3" xfId="5779" xr:uid="{F704EBED-6C2F-4EB1-9E0C-9DD052B8BF73}"/>
    <cellStyle name="Comma 2 5 7 3 3 2" xfId="20712" xr:uid="{91E816B3-CEE2-4A03-9AA0-7659B4F8E380}"/>
    <cellStyle name="Comma 2 5 7 3 4" xfId="19166" xr:uid="{476F2093-3AF9-4690-88AA-A8789C07CE70}"/>
    <cellStyle name="Comma 2 5 7 4" xfId="7719" xr:uid="{DB548880-341C-48DC-8B8D-88899DE91F1B}"/>
    <cellStyle name="Comma 2 5 7 4 2" xfId="11428" xr:uid="{E792DADD-C0C7-40FE-A93D-98AB951F723E}"/>
    <cellStyle name="Comma 2 5 7 4 2 2" xfId="25440" xr:uid="{8EDD52F6-2C41-4E1C-94F1-41C4DD1D5F5B}"/>
    <cellStyle name="Comma 2 5 7 4 3" xfId="14523" xr:uid="{EDC3A4ED-0BFC-4DD6-B966-206D57F600E8}"/>
    <cellStyle name="Comma 2 5 7 4 3 2" xfId="28526" xr:uid="{473A6739-7CD3-4BE0-A7FA-1E0D340A1AD4}"/>
    <cellStyle name="Comma 2 5 7 4 4" xfId="22347" xr:uid="{B40E4C98-EAC7-4892-8153-EAC09B0AF585}"/>
    <cellStyle name="Comma 2 5 7 5" xfId="17623" xr:uid="{A3A9234D-1E5D-4DEC-AB71-763B9A099E30}"/>
    <cellStyle name="Comma 2 5 8" xfId="2062" xr:uid="{6873229C-5533-4345-B9C6-D844138383F0}"/>
    <cellStyle name="Comma 2 5 8 2" xfId="4306" xr:uid="{F0B263AD-C02A-4409-B997-B2B9972FBDA3}"/>
    <cellStyle name="Comma 2 5 8 2 2" xfId="9953" xr:uid="{EC8D42A5-7B0B-4F59-A101-A68C815CCCAF}"/>
    <cellStyle name="Comma 2 5 8 2 2 2" xfId="13203" xr:uid="{487705B5-CC6D-4F7E-B61A-7807E267C3DC}"/>
    <cellStyle name="Comma 2 5 8 2 2 2 2" xfId="27214" xr:uid="{08F4F4F3-D7A0-4836-A91A-D2D9EDD944B7}"/>
    <cellStyle name="Comma 2 5 8 2 2 3" xfId="16298" xr:uid="{1B6C4749-6BFF-45C7-91B0-D0A617BB44B8}"/>
    <cellStyle name="Comma 2 5 8 2 2 3 2" xfId="30300" xr:uid="{20646DB5-7BF5-4334-8701-72D3A5CB13EF}"/>
    <cellStyle name="Comma 2 5 8 2 2 4" xfId="24121" xr:uid="{6AA542F2-8776-4841-9F81-288D6CD8B3EF}"/>
    <cellStyle name="Comma 2 5 8 2 3" xfId="6010" xr:uid="{EC6699A6-EA3A-485F-9D4C-A3FEE489910E}"/>
    <cellStyle name="Comma 2 5 8 2 3 2" xfId="20943" xr:uid="{F625CB04-968A-4A4C-9746-DC09210FA3B5}"/>
    <cellStyle name="Comma 2 5 8 2 4" xfId="19397" xr:uid="{D59F2FBE-DA62-4BA9-8988-2EF4134321BB}"/>
    <cellStyle name="Comma 2 5 8 3" xfId="7952" xr:uid="{9CB9FAAA-83F2-4680-800C-972AFD0E9A7D}"/>
    <cellStyle name="Comma 2 5 8 3 2" xfId="11659" xr:uid="{9F0D02C1-E45A-4141-9B77-95B65784BA9D}"/>
    <cellStyle name="Comma 2 5 8 3 2 2" xfId="25671" xr:uid="{787899A4-F535-4C52-97EC-D62C801B6BB0}"/>
    <cellStyle name="Comma 2 5 8 3 3" xfId="14754" xr:uid="{EC0C3605-FB73-4031-9358-E9DBF530EE7C}"/>
    <cellStyle name="Comma 2 5 8 3 3 2" xfId="28757" xr:uid="{75435138-78CF-4E2D-88C8-838A3A8F2F25}"/>
    <cellStyle name="Comma 2 5 8 3 4" xfId="22578" xr:uid="{21D12150-3E1A-422E-9136-952F1B99B7AF}"/>
    <cellStyle name="Comma 2 5 8 4" xfId="17854" xr:uid="{B31ACEDF-C00F-42DF-AF5E-FD1BC6C94A94}"/>
    <cellStyle name="Comma 2 5 9" xfId="2087" xr:uid="{46C8BA36-FC7B-4760-9DE9-ED336E79E945}"/>
    <cellStyle name="Comma 2 5 9 2" xfId="4331" xr:uid="{03EA2D7D-BFCF-414E-893A-138ED5108D0B}"/>
    <cellStyle name="Comma 2 5 9 2 2" xfId="9978" xr:uid="{6962F669-6DFA-4CCA-9DCD-B04064E6DFB2}"/>
    <cellStyle name="Comma 2 5 9 2 2 2" xfId="13228" xr:uid="{C555231E-8049-4D7B-9D1C-6F64611C7830}"/>
    <cellStyle name="Comma 2 5 9 2 2 2 2" xfId="27239" xr:uid="{1858B0A6-4BB3-4508-83BE-CA23DF5B0106}"/>
    <cellStyle name="Comma 2 5 9 2 2 3" xfId="16323" xr:uid="{B33EA6B5-9E60-41EB-9591-2F8F41DFC714}"/>
    <cellStyle name="Comma 2 5 9 2 2 3 2" xfId="30325" xr:uid="{52FF9C54-746A-44EB-8048-D45BD2A7937A}"/>
    <cellStyle name="Comma 2 5 9 2 2 4" xfId="24146" xr:uid="{2FD5596C-C627-4E67-BE68-BB83B85C8E3B}"/>
    <cellStyle name="Comma 2 5 9 2 3" xfId="6035" xr:uid="{763C5287-AC67-4134-BC81-2D69B9DF1CB3}"/>
    <cellStyle name="Comma 2 5 9 2 3 2" xfId="20968" xr:uid="{21B24953-3CE6-4A12-ACCC-DEE4AF3613B6}"/>
    <cellStyle name="Comma 2 5 9 2 4" xfId="19422" xr:uid="{253AF1B9-84DE-4A26-BA86-2E8C6D1ABCC3}"/>
    <cellStyle name="Comma 2 5 9 3" xfId="7977" xr:uid="{99FB4E92-1A67-4BDC-8771-1210C5A00B13}"/>
    <cellStyle name="Comma 2 5 9 3 2" xfId="11684" xr:uid="{F0B20023-8670-426E-B497-B08ABC7A38E6}"/>
    <cellStyle name="Comma 2 5 9 3 2 2" xfId="25696" xr:uid="{E1451186-F578-40C6-B6AB-35472C9F334D}"/>
    <cellStyle name="Comma 2 5 9 3 3" xfId="14779" xr:uid="{344F29E3-B1A9-4817-A366-2DFB8FA84D4A}"/>
    <cellStyle name="Comma 2 5 9 3 3 2" xfId="28782" xr:uid="{23451F24-C8D7-4B06-97F1-25FAB475811A}"/>
    <cellStyle name="Comma 2 5 9 3 4" xfId="22603" xr:uid="{24337FD4-7D97-416B-9BEB-027E1F6C1BF1}"/>
    <cellStyle name="Comma 2 5 9 4" xfId="17879" xr:uid="{4A600CF8-09AE-4EB7-A3CE-3750D165868B}"/>
    <cellStyle name="Comma 2 6" xfId="263" xr:uid="{7680F9C0-8467-4084-9F71-96486081B726}"/>
    <cellStyle name="Comma 2 6 2" xfId="691" xr:uid="{DAC8F0A0-4F5E-4CF1-BC5F-6EC141EF0588}"/>
    <cellStyle name="Comma 2 6 2 2" xfId="1599" xr:uid="{00E50A53-837B-43CC-B3D6-9CF2BC38DB19}"/>
    <cellStyle name="Comma 2 6 2 2 2" xfId="3881" xr:uid="{228E3B5E-D8DD-4A52-9B09-DDD55AAEB4BF}"/>
    <cellStyle name="Comma 2 6 2 2 2 2" xfId="9580" xr:uid="{7DEA518B-971F-496B-BA3D-3B59A02B2AA7}"/>
    <cellStyle name="Comma 2 6 2 2 2 2 2" xfId="12839" xr:uid="{00B4BBF7-9374-448E-B8E8-A3D811B0DE07}"/>
    <cellStyle name="Comma 2 6 2 2 2 2 2 2" xfId="26850" xr:uid="{A6F04E20-741A-4F18-864C-4CF71E86431A}"/>
    <cellStyle name="Comma 2 6 2 2 2 2 3" xfId="15934" xr:uid="{FF7598CB-B76E-4EF6-BAB8-1BD9E533BA4B}"/>
    <cellStyle name="Comma 2 6 2 2 2 2 3 2" xfId="29936" xr:uid="{547ACF2D-61CA-4740-B1DB-3552414FFAC8}"/>
    <cellStyle name="Comma 2 6 2 2 2 2 4" xfId="23757" xr:uid="{EF0BAAA8-DD17-4296-A317-3ECC8B422FF7}"/>
    <cellStyle name="Comma 2 6 2 2 2 3" xfId="5646" xr:uid="{0D8F7963-F906-436A-9E28-43EE87399E0E}"/>
    <cellStyle name="Comma 2 6 2 2 2 3 2" xfId="20579" xr:uid="{E6E268FE-D41D-4A0A-99F3-8973BE3EBBB3}"/>
    <cellStyle name="Comma 2 6 2 2 2 4" xfId="19033" xr:uid="{B4753B8E-B073-44D6-9C27-CB5F0C93DE0C}"/>
    <cellStyle name="Comma 2 6 2 2 3" xfId="7579" xr:uid="{585D0351-5E51-4F6A-8258-8997E50D50F0}"/>
    <cellStyle name="Comma 2 6 2 2 3 2" xfId="11295" xr:uid="{4F3AB737-3A97-4A74-93EA-7D995F4FB699}"/>
    <cellStyle name="Comma 2 6 2 2 3 2 2" xfId="25307" xr:uid="{21AB5FC7-E347-44F2-9111-44A1251DE01E}"/>
    <cellStyle name="Comma 2 6 2 2 3 3" xfId="14390" xr:uid="{6A1BE235-8C7B-43A7-8165-D19E1ACC41AC}"/>
    <cellStyle name="Comma 2 6 2 2 3 3 2" xfId="28393" xr:uid="{E7254AF1-9194-4942-A1A2-EE799BD9FFB5}"/>
    <cellStyle name="Comma 2 6 2 2 3 4" xfId="22214" xr:uid="{27C7227F-4238-477E-BABF-6E6629317FC0}"/>
    <cellStyle name="Comma 2 6 2 2 4" xfId="17490" xr:uid="{DCA6F147-0BFD-4CC1-85DD-B0FA59510E78}"/>
    <cellStyle name="Comma 2 6 2 3" xfId="2561" xr:uid="{07409E4A-0B45-45B4-910F-18EACC8396D3}"/>
    <cellStyle name="Comma 2 6 2 3 2" xfId="4751" xr:uid="{D8B727C8-135B-4C36-8DA1-026A0429DB15}"/>
    <cellStyle name="Comma 2 6 2 3 2 2" xfId="10397" xr:uid="{A3FA93E5-6E21-42A8-8ECB-8476CE6947F6}"/>
    <cellStyle name="Comma 2 6 2 3 2 2 2" xfId="13523" xr:uid="{1BCD462E-FD7C-4781-9FA2-041430FD44F2}"/>
    <cellStyle name="Comma 2 6 2 3 2 2 2 2" xfId="27534" xr:uid="{B522C809-3650-42B0-9FEC-B7ECC0CFDB54}"/>
    <cellStyle name="Comma 2 6 2 3 2 2 3" xfId="16618" xr:uid="{A40120AC-C8D0-4408-8483-115220EB39A7}"/>
    <cellStyle name="Comma 2 6 2 3 2 2 3 2" xfId="30620" xr:uid="{4BDABE62-03B3-45FE-A1BE-1D7CC27980F5}"/>
    <cellStyle name="Comma 2 6 2 3 2 2 4" xfId="24441" xr:uid="{16EBA806-E9F0-4290-98D4-4C17F32C4B28}"/>
    <cellStyle name="Comma 2 6 2 3 2 3" xfId="6330" xr:uid="{BA2DF488-0085-4520-B1E2-0112E7E9D9E7}"/>
    <cellStyle name="Comma 2 6 2 3 2 3 2" xfId="21263" xr:uid="{D7F28C7E-C62E-4A2A-AB03-775E5428AB1B}"/>
    <cellStyle name="Comma 2 6 2 3 2 4" xfId="19717" xr:uid="{AFFE98B7-04CE-4010-94C6-ADA13D016FC7}"/>
    <cellStyle name="Comma 2 6 2 3 3" xfId="8415" xr:uid="{951C8131-5ABE-4C34-84F8-8A2D8EEE2E71}"/>
    <cellStyle name="Comma 2 6 2 3 3 2" xfId="11979" xr:uid="{7EFCAADA-19C7-4C82-82DA-6E47630C618C}"/>
    <cellStyle name="Comma 2 6 2 3 3 2 2" xfId="25991" xr:uid="{C527B32F-276F-4B76-AED0-E0EFCAE642B7}"/>
    <cellStyle name="Comma 2 6 2 3 3 3" xfId="15074" xr:uid="{1DC30723-DEA6-49B9-8978-9CDD2A4B0A15}"/>
    <cellStyle name="Comma 2 6 2 3 3 3 2" xfId="29077" xr:uid="{2B0FF44D-C56E-42C2-B453-D9C6D098FB09}"/>
    <cellStyle name="Comma 2 6 2 3 3 4" xfId="22898" xr:uid="{DF30415D-3EAB-44FE-BEC8-7B2C8B30981D}"/>
    <cellStyle name="Comma 2 6 2 3 4" xfId="18174" xr:uid="{3C05BBA1-6D47-4A47-94CB-1AC1095E1562}"/>
    <cellStyle name="Comma 2 6 2 4" xfId="3188" xr:uid="{83A15B27-B3F3-44AB-B253-779DFD88CB8E}"/>
    <cellStyle name="Comma 2 6 2 4 2" xfId="8888" xr:uid="{24E1BF19-89A7-41EB-9CFC-2B75382C919B}"/>
    <cellStyle name="Comma 2 6 2 4 2 2" xfId="12315" xr:uid="{2127E331-1CF1-4ECF-92DE-77CB56757C1D}"/>
    <cellStyle name="Comma 2 6 2 4 2 2 2" xfId="26327" xr:uid="{445FBECC-4463-4FBA-8360-DDAAC0DE3401}"/>
    <cellStyle name="Comma 2 6 2 4 2 3" xfId="15410" xr:uid="{6ED7EE22-DF55-4010-92A0-3041FF0B5E85}"/>
    <cellStyle name="Comma 2 6 2 4 2 3 2" xfId="29413" xr:uid="{C84343E6-5D0D-4C94-A7D7-7A43D93AE703}"/>
    <cellStyle name="Comma 2 6 2 4 2 4" xfId="23234" xr:uid="{73C73813-A2A7-472B-9099-CA2D90FB6C02}"/>
    <cellStyle name="Comma 2 6 2 4 3" xfId="5123" xr:uid="{D80CBB83-4694-4B65-B222-0F7263BF654E}"/>
    <cellStyle name="Comma 2 6 2 4 3 2" xfId="20056" xr:uid="{B0360783-AF91-4BD6-A4BE-6319A0072900}"/>
    <cellStyle name="Comma 2 6 2 4 4" xfId="18510" xr:uid="{48BC33A3-6CF8-4266-B946-4950D14FF891}"/>
    <cellStyle name="Comma 2 6 2 5" xfId="6886" xr:uid="{985FD826-6CD2-43CB-BA28-6738334D9894}"/>
    <cellStyle name="Comma 2 6 2 5 2" xfId="10772" xr:uid="{9A79EDF6-FA45-43DE-B0FB-2F554DAA31E6}"/>
    <cellStyle name="Comma 2 6 2 5 2 2" xfId="24784" xr:uid="{4E6A7328-E4D8-4366-BC5C-7C1DFA2AE6BC}"/>
    <cellStyle name="Comma 2 6 2 5 3" xfId="13867" xr:uid="{4511C323-E4FF-4BA1-8552-938672BAE655}"/>
    <cellStyle name="Comma 2 6 2 5 3 2" xfId="27870" xr:uid="{BB2E3962-14AC-4278-994A-0418DB2EB315}"/>
    <cellStyle name="Comma 2 6 2 5 4" xfId="21691" xr:uid="{67067896-CB21-4464-A026-4928AB23BC49}"/>
    <cellStyle name="Comma 2 6 2 6" xfId="16967" xr:uid="{B303D69F-7C55-4F1B-B4F7-1431453D0DFA}"/>
    <cellStyle name="Comma 2 6 3" xfId="1161" xr:uid="{74DECAE8-1B63-4246-9AD1-6483AC0DF695}"/>
    <cellStyle name="Comma 2 6 3 2" xfId="3469" xr:uid="{DC713F80-4832-4E36-AF48-422FE93DF62A}"/>
    <cellStyle name="Comma 2 6 3 2 2" xfId="9169" xr:uid="{6D001D78-47F6-400E-AAA9-86738AF5E7B4}"/>
    <cellStyle name="Comma 2 6 3 2 2 2" xfId="12513" xr:uid="{9EE146B4-7F41-4169-B5D7-A842BBEBD22F}"/>
    <cellStyle name="Comma 2 6 3 2 2 2 2" xfId="26525" xr:uid="{5C241B6F-BC09-4BFD-B718-2F49E0FF424C}"/>
    <cellStyle name="Comma 2 6 3 2 2 3" xfId="15608" xr:uid="{EE08CCC4-83A3-4846-9F40-832606236AC3}"/>
    <cellStyle name="Comma 2 6 3 2 2 3 2" xfId="29611" xr:uid="{8AEDB603-1A7E-456D-AAB1-B8DE8DD1952D}"/>
    <cellStyle name="Comma 2 6 3 2 2 4" xfId="23432" xr:uid="{4B05F62E-DB91-49F1-8869-FC81B832A9F3}"/>
    <cellStyle name="Comma 2 6 3 2 3" xfId="5321" xr:uid="{44071BA7-DC80-45D4-9661-CCD69CE17E9C}"/>
    <cellStyle name="Comma 2 6 3 2 3 2" xfId="20254" xr:uid="{12F04F2B-DE2A-4D18-9973-25E0045A12E4}"/>
    <cellStyle name="Comma 2 6 3 2 4" xfId="18708" xr:uid="{93E3ED20-D651-41CE-9AA4-3B5CA122223F}"/>
    <cellStyle name="Comma 2 6 3 3" xfId="7168" xr:uid="{C866452D-E5C3-4F84-BD06-AC569ACCBA67}"/>
    <cellStyle name="Comma 2 6 3 3 2" xfId="10970" xr:uid="{E54F0FDC-1257-4256-9FF4-509BAB1B4C2B}"/>
    <cellStyle name="Comma 2 6 3 3 2 2" xfId="24982" xr:uid="{8B23EF40-514B-434B-A7CB-6ABB3BD228BE}"/>
    <cellStyle name="Comma 2 6 3 3 3" xfId="14065" xr:uid="{58B98A19-274F-4729-86D2-3EE87F762994}"/>
    <cellStyle name="Comma 2 6 3 3 3 2" xfId="28068" xr:uid="{9C11DE0E-6548-4744-B242-1D7CCD10FB8C}"/>
    <cellStyle name="Comma 2 6 3 3 4" xfId="21889" xr:uid="{29E51E8D-5404-434F-8C07-D6DE68C0264B}"/>
    <cellStyle name="Comma 2 6 3 4" xfId="17165" xr:uid="{9AD1C583-5169-455A-AD4C-37D3B8C4D91B}"/>
    <cellStyle name="Comma 2 6 4" xfId="366" xr:uid="{5714F8E2-2B0D-4D9B-8A3C-43A0EB08AAB0}"/>
    <cellStyle name="Comma 2 6 4 2" xfId="2261" xr:uid="{11603961-9F8E-45EA-B3B8-00A71BAE02D2}"/>
    <cellStyle name="Comma 2 6 4 2 2" xfId="4452" xr:uid="{2DB625F6-BB3B-4A31-ADDC-65A3114B78C1}"/>
    <cellStyle name="Comma 2 6 4 2 2 2" xfId="10098" xr:uid="{5C2B23A6-9255-4809-8839-C3801CE8DA73}"/>
    <cellStyle name="Comma 2 6 4 2 2 2 2" xfId="13304" xr:uid="{AA578D52-F316-464B-9602-72F1262D0CAD}"/>
    <cellStyle name="Comma 2 6 4 2 2 2 2 2" xfId="27315" xr:uid="{B8A3F135-8073-455F-AD3C-81EA12C6BD37}"/>
    <cellStyle name="Comma 2 6 4 2 2 2 3" xfId="16399" xr:uid="{C7AA1FC1-0E19-44ED-BE8A-231F9ADB0DDE}"/>
    <cellStyle name="Comma 2 6 4 2 2 2 3 2" xfId="30401" xr:uid="{F1DB29A6-A145-4E26-A1A9-CD6913EBFCD4}"/>
    <cellStyle name="Comma 2 6 4 2 2 2 4" xfId="24222" xr:uid="{0D6C06A6-8D25-4774-93FB-F7ECEC74C876}"/>
    <cellStyle name="Comma 2 6 4 2 2 3" xfId="6497" xr:uid="{0471EC12-223C-4D01-BA2B-813169E94668}"/>
    <cellStyle name="Comma 2 6 4 2 2 3 2" xfId="21430" xr:uid="{6B05A965-B980-4AE8-AD83-5CC6ACFC8221}"/>
    <cellStyle name="Comma 2 6 4 2 2 4" xfId="19498" xr:uid="{9D4DCE46-E14A-46A9-97FE-157D406CCBBE}"/>
    <cellStyle name="Comma 2 6 4 2 3" xfId="8116" xr:uid="{9A7BEDC9-292F-43F6-9DCF-FCAD639DE0B1}"/>
    <cellStyle name="Comma 2 6 4 2 3 2" xfId="11760" xr:uid="{C8DE3366-A011-437E-AD34-5465A3317821}"/>
    <cellStyle name="Comma 2 6 4 2 3 2 2" xfId="25772" xr:uid="{8B038540-D979-444E-A7BB-6BD06E57BE85}"/>
    <cellStyle name="Comma 2 6 4 2 3 3" xfId="14855" xr:uid="{27C6345D-E8A5-4E05-8704-12DB63163A86}"/>
    <cellStyle name="Comma 2 6 4 2 3 3 2" xfId="28858" xr:uid="{33B8B421-2AA8-4BCC-B005-1DDE0296255A}"/>
    <cellStyle name="Comma 2 6 4 2 3 4" xfId="22679" xr:uid="{231C4695-8490-4A4A-820B-210172D6994D}"/>
    <cellStyle name="Comma 2 6 4 2 4" xfId="6111" xr:uid="{D059084B-8BEC-4855-8293-E37707B5CECA}"/>
    <cellStyle name="Comma 2 6 4 2 4 2" xfId="21044" xr:uid="{7013535A-27EA-4808-A386-12B6C49F8941}"/>
    <cellStyle name="Comma 2 6 4 2 5" xfId="17955" xr:uid="{AF073721-D98A-49FC-95B1-04639F4CE6D2}"/>
    <cellStyle name="Comma 2 6 4 3" xfId="3037" xr:uid="{35952581-7C3E-46D5-9396-AE6F78A80A55}"/>
    <cellStyle name="Comma 2 6 4 3 2" xfId="8756" xr:uid="{D978A01C-B037-4F09-B750-3E39C8FB3A1D}"/>
    <cellStyle name="Comma 2 6 4 3 2 2" xfId="12232" xr:uid="{0AD47241-BF18-4860-B736-0CD702067871}"/>
    <cellStyle name="Comma 2 6 4 3 2 2 2" xfId="26244" xr:uid="{B37C73BF-BB79-4FA0-B46D-56BAE0CD01CB}"/>
    <cellStyle name="Comma 2 6 4 3 2 3" xfId="15327" xr:uid="{263101BC-714D-492B-A256-2C6DADAEFF2F}"/>
    <cellStyle name="Comma 2 6 4 3 2 3 2" xfId="29330" xr:uid="{26DA4D83-8385-4B67-A3FE-E8AF928922A0}"/>
    <cellStyle name="Comma 2 6 4 3 2 4" xfId="23151" xr:uid="{B3F199E7-D3D9-4664-8064-D33A3348F257}"/>
    <cellStyle name="Comma 2 6 4 3 3" xfId="5037" xr:uid="{D3A84FE9-229F-4542-ABE3-D691B72905E6}"/>
    <cellStyle name="Comma 2 6 4 3 3 2" xfId="19973" xr:uid="{524DF330-5909-4E13-9FC6-CF270232F639}"/>
    <cellStyle name="Comma 2 6 4 3 4" xfId="18427" xr:uid="{4B75423D-F4DE-4826-B1BE-618B8163DB9F}"/>
    <cellStyle name="Comma 2 6 4 4" xfId="6752" xr:uid="{8FD5A306-A3CF-4AE0-ACB3-44732C8D6283}"/>
    <cellStyle name="Comma 2 6 4 4 2" xfId="10689" xr:uid="{24FDBC97-1B18-4636-A017-397D3350DA2B}"/>
    <cellStyle name="Comma 2 6 4 4 2 2" xfId="24701" xr:uid="{6264C1FD-F3DE-408D-8163-DA57EF0537C8}"/>
    <cellStyle name="Comma 2 6 4 4 3" xfId="13784" xr:uid="{F082FF0E-EC5C-4118-8111-9A40EBBAFC4C}"/>
    <cellStyle name="Comma 2 6 4 4 3 2" xfId="27787" xr:uid="{B58987CD-A60E-4488-98EF-CB98A155AAC6}"/>
    <cellStyle name="Comma 2 6 4 4 4" xfId="21608" xr:uid="{3A2D25F1-1117-4790-BDEE-230F0D150938}"/>
    <cellStyle name="Comma 2 6 4 5" xfId="16884" xr:uid="{EBDA9D15-5BC9-4B26-A2D3-93ECAB69FD8A}"/>
    <cellStyle name="Comma 2 6 5" xfId="2947" xr:uid="{3A0E6F6B-2A05-4B53-8D07-23C64DB91A55}"/>
    <cellStyle name="Comma 2 6 5 2" xfId="8682" xr:uid="{0E6EC356-42D2-426C-B79A-C84A4267F338}"/>
    <cellStyle name="Comma 2 6 5 2 2" xfId="12164" xr:uid="{8F2705D6-410D-4200-9315-7F41137C3EB5}"/>
    <cellStyle name="Comma 2 6 5 2 2 2" xfId="26176" xr:uid="{4DFF9511-8426-4216-B997-699D7014FE3B}"/>
    <cellStyle name="Comma 2 6 5 2 3" xfId="15259" xr:uid="{82B8B185-F8B3-4BDB-A637-5B050530C3B2}"/>
    <cellStyle name="Comma 2 6 5 2 3 2" xfId="29262" xr:uid="{D33B4090-25F8-4AD3-8D95-43F2CC552D90}"/>
    <cellStyle name="Comma 2 6 5 2 4" xfId="23083" xr:uid="{D8014F14-E5B2-42DA-801B-A82AE1EB8DFF}"/>
    <cellStyle name="Comma 2 6 5 3" xfId="4969" xr:uid="{DDFCE4EC-D380-454D-A846-3009D1F02A48}"/>
    <cellStyle name="Comma 2 6 5 3 2" xfId="19905" xr:uid="{1C7723D9-78B6-4A95-9FC8-EF02CFE8C505}"/>
    <cellStyle name="Comma 2 6 5 4" xfId="18359" xr:uid="{B00F8D73-3DD1-4C2B-A679-AC8BCFF5BD8A}"/>
    <cellStyle name="Comma 2 6 6" xfId="6678" xr:uid="{BDB2EF3E-6168-43CE-ACBF-490D1261753F}"/>
    <cellStyle name="Comma 2 6 6 2" xfId="10621" xr:uid="{D9B5B0CE-7C90-4C09-9BE6-1D99FF46DE81}"/>
    <cellStyle name="Comma 2 6 6 2 2" xfId="24633" xr:uid="{2A22836F-12B7-43C3-BADA-66B39EB1EEEA}"/>
    <cellStyle name="Comma 2 6 6 3" xfId="13716" xr:uid="{8DF7D56C-A4E1-4C7F-8264-119E48674BE2}"/>
    <cellStyle name="Comma 2 6 6 3 2" xfId="27719" xr:uid="{E6FF702B-61E8-4948-A6DC-0EE0AB573F06}"/>
    <cellStyle name="Comma 2 6 6 4" xfId="21540" xr:uid="{4DF3ACD0-CD58-4E81-A2BF-2C1B2651A4D5}"/>
    <cellStyle name="Comma 2 6 7" xfId="16816" xr:uid="{2A38780D-78E0-4BDA-A1FE-349ED01F88C6}"/>
    <cellStyle name="Comma 2 7" xfId="1172" xr:uid="{A2E91DB5-29B2-4426-A6DB-2D9AC594DFE0}"/>
    <cellStyle name="Comma 2 7 2" xfId="1608" xr:uid="{E2D7BA45-22E1-4DC4-809A-CB674038FB7B}"/>
    <cellStyle name="Comma 2 7 2 2" xfId="1980" xr:uid="{27C2C35B-7D1E-4FB4-952B-BF03A8B631A8}"/>
    <cellStyle name="Comma 2 7 2 2 2" xfId="4225" xr:uid="{72521D24-9F7A-4792-91E8-B471110F09D7}"/>
    <cellStyle name="Comma 2 7 2 2 2 2" xfId="9872" xr:uid="{A8C8D5ED-C4E2-44E9-A6A7-3817C8AD1C7D}"/>
    <cellStyle name="Comma 2 7 2 2 2 2 2" xfId="13122" xr:uid="{40EA79CE-D5DC-4923-8890-19F4112B6053}"/>
    <cellStyle name="Comma 2 7 2 2 2 2 2 2" xfId="27133" xr:uid="{CE73A380-9127-4F5E-8107-62F8E0C19CCA}"/>
    <cellStyle name="Comma 2 7 2 2 2 2 3" xfId="16217" xr:uid="{9F3B15DE-2EA6-444A-BC61-D8F32FEED8E5}"/>
    <cellStyle name="Comma 2 7 2 2 2 2 3 2" xfId="30219" xr:uid="{634FBE4F-5B99-455C-B787-F098981B38A2}"/>
    <cellStyle name="Comma 2 7 2 2 2 2 4" xfId="24040" xr:uid="{F4BFA448-76D7-4873-9E80-7CF96BE47635}"/>
    <cellStyle name="Comma 2 7 2 2 2 3" xfId="5929" xr:uid="{2F7EA202-DB86-4C80-BF9E-3AB6549B9E42}"/>
    <cellStyle name="Comma 2 7 2 2 2 3 2" xfId="20862" xr:uid="{BE6604F8-1B8D-4595-B411-448EB46FF2B3}"/>
    <cellStyle name="Comma 2 7 2 2 2 4" xfId="19316" xr:uid="{44C3E804-DB98-4008-9869-C7EBD648D23F}"/>
    <cellStyle name="Comma 2 7 2 2 3" xfId="7871" xr:uid="{E1BB836B-C834-4E67-BA64-644E5EDE4911}"/>
    <cellStyle name="Comma 2 7 2 2 3 2" xfId="11578" xr:uid="{A6A4B374-F768-4D20-A080-63C312DADA66}"/>
    <cellStyle name="Comma 2 7 2 2 3 2 2" xfId="25590" xr:uid="{39AC4C2B-5E53-4DE5-BD24-248DC0922893}"/>
    <cellStyle name="Comma 2 7 2 2 3 3" xfId="14673" xr:uid="{CBDF82DE-FC0A-428A-B32D-4B9937C02667}"/>
    <cellStyle name="Comma 2 7 2 2 3 3 2" xfId="28676" xr:uid="{E67ECD41-F014-45C2-A472-B75617E70556}"/>
    <cellStyle name="Comma 2 7 2 2 3 4" xfId="22497" xr:uid="{E60E6AF6-645B-4551-AE14-85EADED46DBC}"/>
    <cellStyle name="Comma 2 7 2 2 4" xfId="17773" xr:uid="{66251A4F-D3AE-46BC-A79D-EF7C9F7D441E}"/>
    <cellStyle name="Comma 2 7 2 3" xfId="3890" xr:uid="{76E6547C-4FEC-4C21-84E8-C41C96FE9FFC}"/>
    <cellStyle name="Comma 2 7 2 3 2" xfId="9589" xr:uid="{3B124A7E-2AAE-4395-A0BC-22723B007BB7}"/>
    <cellStyle name="Comma 2 7 2 3 2 2" xfId="12847" xr:uid="{0601BF8F-F728-4598-B859-9FF18266D603}"/>
    <cellStyle name="Comma 2 7 2 3 2 2 2" xfId="26858" xr:uid="{8F95DA61-A772-449D-BBC5-B5E0BB48598B}"/>
    <cellStyle name="Comma 2 7 2 3 2 3" xfId="15942" xr:uid="{FF784C6E-D3A4-4B37-8568-3DD60189D43F}"/>
    <cellStyle name="Comma 2 7 2 3 2 3 2" xfId="29944" xr:uid="{62A102EB-3CAB-45B6-945A-146394F7916D}"/>
    <cellStyle name="Comma 2 7 2 3 2 4" xfId="23765" xr:uid="{605A371E-8978-4ADC-8D5E-314EE76435F5}"/>
    <cellStyle name="Comma 2 7 2 3 3" xfId="5654" xr:uid="{E21266B1-C413-4C4D-80EB-FF42D3734F2A}"/>
    <cellStyle name="Comma 2 7 2 3 3 2" xfId="20587" xr:uid="{2198CE6B-85EE-48DA-9C49-7A65CD004D2D}"/>
    <cellStyle name="Comma 2 7 2 3 4" xfId="19041" xr:uid="{614CF61F-6996-4178-9949-608CE0E7D013}"/>
    <cellStyle name="Comma 2 7 2 4" xfId="7588" xr:uid="{E1AC666E-3BB7-4359-A5C8-2BEBAE1FC2C3}"/>
    <cellStyle name="Comma 2 7 2 4 2" xfId="11303" xr:uid="{4C5F6617-74C1-4CFC-BA81-0325DC6B05A1}"/>
    <cellStyle name="Comma 2 7 2 4 2 2" xfId="25315" xr:uid="{9E575409-87A3-476E-93B5-8C74A06F9530}"/>
    <cellStyle name="Comma 2 7 2 4 3" xfId="14398" xr:uid="{F6E77BBB-8DB3-45A1-9BDD-798B8DAEC675}"/>
    <cellStyle name="Comma 2 7 2 4 3 2" xfId="28401" xr:uid="{0668232F-1630-40CC-95CD-8526E95C09AC}"/>
    <cellStyle name="Comma 2 7 2 4 4" xfId="22222" xr:uid="{F3E037D4-4B8E-4D33-B1B3-291860ABE04A}"/>
    <cellStyle name="Comma 2 7 2 5" xfId="17498" xr:uid="{51FB90DF-3086-4A26-945D-6FA802122D33}"/>
    <cellStyle name="Comma 2 7 3" xfId="1884" xr:uid="{D85D5185-03A3-4410-B94C-D193E08ADC84}"/>
    <cellStyle name="Comma 2 7 3 2" xfId="4129" xr:uid="{1D03B97C-AC62-4605-B2C5-2E7947CEC6DD}"/>
    <cellStyle name="Comma 2 7 3 2 2" xfId="9776" xr:uid="{7B1B1B64-D48B-4420-9073-FBD8C126666C}"/>
    <cellStyle name="Comma 2 7 3 2 2 2" xfId="13026" xr:uid="{EBD374A3-80CE-4CEB-AA53-0F38D29213C5}"/>
    <cellStyle name="Comma 2 7 3 2 2 2 2" xfId="27037" xr:uid="{BE8E7053-6FA8-4916-8AAF-FFC16DBFEB2C}"/>
    <cellStyle name="Comma 2 7 3 2 2 3" xfId="16121" xr:uid="{709EC1A6-1616-434E-B8F8-89AC41F3A23A}"/>
    <cellStyle name="Comma 2 7 3 2 2 3 2" xfId="30123" xr:uid="{3ABCA856-AB92-4AFA-A80D-F2416761B838}"/>
    <cellStyle name="Comma 2 7 3 2 2 4" xfId="23944" xr:uid="{68E93937-7AC3-4F88-8D05-A211291F7C4B}"/>
    <cellStyle name="Comma 2 7 3 2 3" xfId="5833" xr:uid="{2B173536-7B72-405E-8163-5D18150BB910}"/>
    <cellStyle name="Comma 2 7 3 2 3 2" xfId="20766" xr:uid="{0B4FA8B4-E943-4EB2-95ED-3372BC2F1918}"/>
    <cellStyle name="Comma 2 7 3 2 4" xfId="19220" xr:uid="{A7A1C8F1-0C4F-454A-85AB-97D970D6D6EB}"/>
    <cellStyle name="Comma 2 7 3 3" xfId="7775" xr:uid="{6D1BC766-1B4A-453A-AAFC-2FBE897E850E}"/>
    <cellStyle name="Comma 2 7 3 3 2" xfId="11482" xr:uid="{7EEAECE2-E545-46AE-9F40-C9A8CCA7E9B9}"/>
    <cellStyle name="Comma 2 7 3 3 2 2" xfId="25494" xr:uid="{FAF3471B-1F16-4FDB-971E-1E97397A217F}"/>
    <cellStyle name="Comma 2 7 3 3 3" xfId="14577" xr:uid="{BDF891E8-946A-41FA-BE59-380AF0C8E2E2}"/>
    <cellStyle name="Comma 2 7 3 3 3 2" xfId="28580" xr:uid="{CCD7C289-5AAF-4DF3-BB7B-BBD0934AE979}"/>
    <cellStyle name="Comma 2 7 3 3 4" xfId="22401" xr:uid="{D5DE95D1-B81F-455B-A6D6-94CCE3950F3C}"/>
    <cellStyle name="Comma 2 7 3 4" xfId="17677" xr:uid="{07692F7D-EEA6-40EC-B3E8-EEDC94FBE459}"/>
    <cellStyle name="Comma 2 7 4" xfId="3478" xr:uid="{6F4334D4-9243-4483-BF3B-D82AA62FCF15}"/>
    <cellStyle name="Comma 2 7 4 2" xfId="9178" xr:uid="{BB8A4959-A773-4EF8-856A-44A99EF57B97}"/>
    <cellStyle name="Comma 2 7 4 2 2" xfId="12521" xr:uid="{FE1C8762-CA63-4503-B777-87B234A05056}"/>
    <cellStyle name="Comma 2 7 4 2 2 2" xfId="26533" xr:uid="{45A2C191-A8D7-4331-B839-6EE4BC75FA32}"/>
    <cellStyle name="Comma 2 7 4 2 3" xfId="15616" xr:uid="{E00134DC-5BDC-4863-8403-965FDCC8C97E}"/>
    <cellStyle name="Comma 2 7 4 2 3 2" xfId="29619" xr:uid="{0652DDE2-8D83-4139-9FE6-0C93EA755A70}"/>
    <cellStyle name="Comma 2 7 4 2 4" xfId="23440" xr:uid="{AD0114A0-A197-4B13-B6A1-68C7646B691F}"/>
    <cellStyle name="Comma 2 7 4 3" xfId="5329" xr:uid="{CEF1FD58-4CD1-4D8E-921D-382E7EC67BA3}"/>
    <cellStyle name="Comma 2 7 4 3 2" xfId="20262" xr:uid="{180F6CDC-A794-4535-8B91-58712A89303E}"/>
    <cellStyle name="Comma 2 7 4 4" xfId="18716" xr:uid="{D3F65722-38F0-4602-B140-88A6D32FF4E3}"/>
    <cellStyle name="Comma 2 7 5" xfId="7177" xr:uid="{C4AA428F-9511-41CF-80D7-B846F2350C42}"/>
    <cellStyle name="Comma 2 7 5 2" xfId="10978" xr:uid="{8C782D63-1F00-4166-AD59-9B5C547A8646}"/>
    <cellStyle name="Comma 2 7 5 2 2" xfId="24990" xr:uid="{2C99C644-39E5-4747-B792-8291632CBBD8}"/>
    <cellStyle name="Comma 2 7 5 3" xfId="14073" xr:uid="{72721049-ECE6-449F-A69E-EDC078AF4E78}"/>
    <cellStyle name="Comma 2 7 5 3 2" xfId="28076" xr:uid="{8D9F5BA9-8491-42E8-BC53-1EBBE23E8F26}"/>
    <cellStyle name="Comma 2 7 5 4" xfId="21897" xr:uid="{DBEFA6AD-2BB2-4E3A-AA73-9AA358796937}"/>
    <cellStyle name="Comma 2 7 6" xfId="17173" xr:uid="{8830257C-EE7D-41C0-982B-E215096B4C79}"/>
    <cellStyle name="Comma 2 8" xfId="997" xr:uid="{EE3B80F1-2F7D-4F66-83DE-AA70886FD6A0}"/>
    <cellStyle name="Comma 2 8 10" xfId="7026" xr:uid="{2A849802-1725-4985-B3DE-48E67FC30323}"/>
    <cellStyle name="Comma 2 8 10 2" xfId="10876" xr:uid="{DCEE43FD-CA34-4996-AA93-7AE52500D11B}"/>
    <cellStyle name="Comma 2 8 10 2 2" xfId="24888" xr:uid="{13CF0FC4-6FC3-4EFE-B47B-3893A603BF6F}"/>
    <cellStyle name="Comma 2 8 10 3" xfId="13971" xr:uid="{7624CC25-25BE-42A9-A0EB-38FC124F262D}"/>
    <cellStyle name="Comma 2 8 10 3 2" xfId="27974" xr:uid="{B687E5C4-073F-4849-A5C5-BC100F0E1B5B}"/>
    <cellStyle name="Comma 2 8 10 4" xfId="21795" xr:uid="{1354CAEB-949B-49CD-B5F5-9AFD4D1B75A6}"/>
    <cellStyle name="Comma 2 8 11" xfId="17071" xr:uid="{2D86A588-55AD-448A-A364-D8D4F092C5F4}"/>
    <cellStyle name="Comma 2 8 2" xfId="1229" xr:uid="{D98F0ADA-1DA6-40A9-9E1E-32D7A21A5988}"/>
    <cellStyle name="Comma 2 8 2 2" xfId="1651" xr:uid="{B79CD62A-FD24-4593-8F29-AC5645652B72}"/>
    <cellStyle name="Comma 2 8 2 2 2" xfId="2003" xr:uid="{A57810B0-775A-4BFB-A956-C64C91E99EA0}"/>
    <cellStyle name="Comma 2 8 2 2 2 2" xfId="4248" xr:uid="{C4FDDF69-285D-4477-8535-F981CC7F5601}"/>
    <cellStyle name="Comma 2 8 2 2 2 2 2" xfId="9895" xr:uid="{D0949FD5-8F01-407F-BF14-348E46A3EFAB}"/>
    <cellStyle name="Comma 2 8 2 2 2 2 2 2" xfId="13145" xr:uid="{448DD1EE-3A2E-4C18-B254-D6A9FDF5E510}"/>
    <cellStyle name="Comma 2 8 2 2 2 2 2 2 2" xfId="27156" xr:uid="{AF8F93A7-8C1A-405F-BA50-12B73279DC74}"/>
    <cellStyle name="Comma 2 8 2 2 2 2 2 3" xfId="16240" xr:uid="{EC92B5E5-0C20-4CCA-80F7-ED17CFA03DE0}"/>
    <cellStyle name="Comma 2 8 2 2 2 2 2 3 2" xfId="30242" xr:uid="{E8C613D8-7CFB-4C38-891F-472FF631A3E3}"/>
    <cellStyle name="Comma 2 8 2 2 2 2 2 4" xfId="24063" xr:uid="{AD05C744-06EA-4857-B02F-B3243A2622A0}"/>
    <cellStyle name="Comma 2 8 2 2 2 2 3" xfId="5952" xr:uid="{08B7DB36-9522-4AA7-87BC-32062DDC4090}"/>
    <cellStyle name="Comma 2 8 2 2 2 2 3 2" xfId="20885" xr:uid="{43880488-08DF-4C8F-AF26-813B21624B70}"/>
    <cellStyle name="Comma 2 8 2 2 2 2 4" xfId="19339" xr:uid="{626A830B-3C41-46A5-998B-57E139E16BD2}"/>
    <cellStyle name="Comma 2 8 2 2 2 3" xfId="7894" xr:uid="{1A82E6D8-6D73-4BC4-9463-A429AB87F71E}"/>
    <cellStyle name="Comma 2 8 2 2 2 3 2" xfId="11601" xr:uid="{0F251157-461D-45E1-BBAA-02138134F4E1}"/>
    <cellStyle name="Comma 2 8 2 2 2 3 2 2" xfId="25613" xr:uid="{7C13B65F-A5F2-4B0E-9748-8A0C519A0BF9}"/>
    <cellStyle name="Comma 2 8 2 2 2 3 3" xfId="14696" xr:uid="{027A2447-AB35-4294-8331-F0C609CB9656}"/>
    <cellStyle name="Comma 2 8 2 2 2 3 3 2" xfId="28699" xr:uid="{1FD6DEA3-9601-42BD-90D5-2BF3263DF414}"/>
    <cellStyle name="Comma 2 8 2 2 2 3 4" xfId="22520" xr:uid="{81DF46AF-558D-442C-9063-03C3E6EE339E}"/>
    <cellStyle name="Comma 2 8 2 2 2 4" xfId="17796" xr:uid="{7B87E8F8-800F-4C76-941F-982D0B852152}"/>
    <cellStyle name="Comma 2 8 2 2 3" xfId="3933" xr:uid="{A9F2902E-C342-4117-8B40-A0F372E3CEE3}"/>
    <cellStyle name="Comma 2 8 2 2 3 2" xfId="9632" xr:uid="{2FE28DCA-0412-4494-850A-20A4BE8F4945}"/>
    <cellStyle name="Comma 2 8 2 2 3 2 2" xfId="12890" xr:uid="{BB745965-9356-4259-A363-AC5CF7EAFAE1}"/>
    <cellStyle name="Comma 2 8 2 2 3 2 2 2" xfId="26901" xr:uid="{49E37A2F-E24A-411A-954A-CED76F4F9CF0}"/>
    <cellStyle name="Comma 2 8 2 2 3 2 3" xfId="15985" xr:uid="{84933F76-0939-41F8-9F5B-5BED95754599}"/>
    <cellStyle name="Comma 2 8 2 2 3 2 3 2" xfId="29987" xr:uid="{06015E19-B314-46A8-8936-86EE325D329C}"/>
    <cellStyle name="Comma 2 8 2 2 3 2 4" xfId="23808" xr:uid="{8772EDDA-3508-435E-BDE7-1DDCDF489C99}"/>
    <cellStyle name="Comma 2 8 2 2 3 3" xfId="5697" xr:uid="{F1EB593F-5917-49D6-B66A-0CF577FF96E6}"/>
    <cellStyle name="Comma 2 8 2 2 3 3 2" xfId="20630" xr:uid="{8B5AB3E8-761B-47C2-B725-ED62B9CF0946}"/>
    <cellStyle name="Comma 2 8 2 2 3 4" xfId="19084" xr:uid="{26738C53-54D4-47DC-9449-05C7C20801E9}"/>
    <cellStyle name="Comma 2 8 2 2 4" xfId="7631" xr:uid="{2BEFC6B2-56C6-4C5B-8C64-F7D66094C3CA}"/>
    <cellStyle name="Comma 2 8 2 2 4 2" xfId="11346" xr:uid="{365C8E2A-44E4-488B-B711-01CDF61E54FA}"/>
    <cellStyle name="Comma 2 8 2 2 4 2 2" xfId="25358" xr:uid="{C60A825D-EEE9-492A-84B7-98477E897BF0}"/>
    <cellStyle name="Comma 2 8 2 2 4 3" xfId="14441" xr:uid="{292D65C9-71BC-4477-A808-1150FFE80E80}"/>
    <cellStyle name="Comma 2 8 2 2 4 3 2" xfId="28444" xr:uid="{EC30AE9C-1820-41CA-BAF1-4CE7727D8111}"/>
    <cellStyle name="Comma 2 8 2 2 4 4" xfId="22265" xr:uid="{8EA1079E-EAA1-440D-9795-1A03D2747A75}"/>
    <cellStyle name="Comma 2 8 2 2 5" xfId="17541" xr:uid="{9E8E6DC3-03EF-4CD6-9ADA-BDA548743887}"/>
    <cellStyle name="Comma 2 8 2 3" xfId="1896" xr:uid="{5002A79D-DD78-43A9-9320-7FB5A29D9A8B}"/>
    <cellStyle name="Comma 2 8 2 3 2" xfId="4141" xr:uid="{78089258-2A47-42A5-80BC-66F947792013}"/>
    <cellStyle name="Comma 2 8 2 3 2 2" xfId="9788" xr:uid="{B5AB9723-B148-4C4F-B810-FEC987447F9E}"/>
    <cellStyle name="Comma 2 8 2 3 2 2 2" xfId="13038" xr:uid="{949A91EF-3098-4C8F-8BED-6A5B289AB95F}"/>
    <cellStyle name="Comma 2 8 2 3 2 2 2 2" xfId="27049" xr:uid="{936FA30F-AC00-47DA-9983-71AAB85BCD19}"/>
    <cellStyle name="Comma 2 8 2 3 2 2 3" xfId="16133" xr:uid="{5DC01179-78D1-47E1-A086-64FC09053F8D}"/>
    <cellStyle name="Comma 2 8 2 3 2 2 3 2" xfId="30135" xr:uid="{F1A224B6-9A6B-43A8-AB20-E4D26C31435D}"/>
    <cellStyle name="Comma 2 8 2 3 2 2 4" xfId="23956" xr:uid="{57C7E926-B556-4D67-91DE-4FCAB3CF00CC}"/>
    <cellStyle name="Comma 2 8 2 3 2 3" xfId="5845" xr:uid="{594C2BDA-7531-4C65-9172-EBA69FBB52F2}"/>
    <cellStyle name="Comma 2 8 2 3 2 3 2" xfId="20778" xr:uid="{D1EDACDA-B924-4769-8A73-2453BD88857D}"/>
    <cellStyle name="Comma 2 8 2 3 2 4" xfId="19232" xr:uid="{D465637B-9EB6-4A24-83D7-15FF6B040241}"/>
    <cellStyle name="Comma 2 8 2 3 3" xfId="7787" xr:uid="{C168448D-CB30-4C40-BA37-FEA9B671F1C7}"/>
    <cellStyle name="Comma 2 8 2 3 3 2" xfId="11494" xr:uid="{CE32B0D0-21F1-4D90-B6DF-105B04A2D407}"/>
    <cellStyle name="Comma 2 8 2 3 3 2 2" xfId="25506" xr:uid="{FB233E3F-81CF-4F5D-A564-EDB2A80064BE}"/>
    <cellStyle name="Comma 2 8 2 3 3 3" xfId="14589" xr:uid="{A6FE3C8A-967B-44EF-B464-8911541A3CDA}"/>
    <cellStyle name="Comma 2 8 2 3 3 3 2" xfId="28592" xr:uid="{9D577915-BE9C-431C-98BE-BC647D8B0898}"/>
    <cellStyle name="Comma 2 8 2 3 3 4" xfId="22413" xr:uid="{BC7DFE9D-75D6-4F80-A295-8D7B25E25219}"/>
    <cellStyle name="Comma 2 8 2 3 4" xfId="17689" xr:uid="{8ABB3ECC-E08A-4B51-8DC1-47C03B269081}"/>
    <cellStyle name="Comma 2 8 2 4" xfId="3528" xr:uid="{E7332BDD-A2EA-45A7-A15C-B44F215CDDE6}"/>
    <cellStyle name="Comma 2 8 2 4 2" xfId="9228" xr:uid="{470ED106-166E-4213-9E72-3B1BBF6731BB}"/>
    <cellStyle name="Comma 2 8 2 4 2 2" xfId="12565" xr:uid="{2D092E5C-5B03-4943-BBBF-63E6D44E8541}"/>
    <cellStyle name="Comma 2 8 2 4 2 2 2" xfId="26577" xr:uid="{5AD30283-E13A-4EAE-B70B-4A088DD4F33C}"/>
    <cellStyle name="Comma 2 8 2 4 2 3" xfId="15660" xr:uid="{415295AB-BB7A-46E7-AB52-3AF8D883939B}"/>
    <cellStyle name="Comma 2 8 2 4 2 3 2" xfId="29663" xr:uid="{1D3DC1D9-C724-47E4-8AFB-90F63D4EE5D8}"/>
    <cellStyle name="Comma 2 8 2 4 2 4" xfId="23484" xr:uid="{97E1E8E9-BC4C-4D46-BE5B-4B8A23522FED}"/>
    <cellStyle name="Comma 2 8 2 4 3" xfId="5373" xr:uid="{A5F88B47-7FF6-4718-AE47-276AC63568FE}"/>
    <cellStyle name="Comma 2 8 2 4 3 2" xfId="20306" xr:uid="{9208699A-4BCA-4236-A6E3-2D8FCE01B418}"/>
    <cellStyle name="Comma 2 8 2 4 4" xfId="18760" xr:uid="{9B371BF3-B92A-4904-A5E1-74F515BE31E4}"/>
    <cellStyle name="Comma 2 8 2 5" xfId="7227" xr:uid="{179F76E5-6C22-410F-985C-18145C2AF6A0}"/>
    <cellStyle name="Comma 2 8 2 5 2" xfId="11022" xr:uid="{FF50B830-BC97-419C-9A50-587844E77932}"/>
    <cellStyle name="Comma 2 8 2 5 2 2" xfId="25034" xr:uid="{9A55555A-8D7F-4134-81D0-F35DB4ECDE4E}"/>
    <cellStyle name="Comma 2 8 2 5 3" xfId="14117" xr:uid="{0083989D-6F31-499D-8A3E-0C277DFCD467}"/>
    <cellStyle name="Comma 2 8 2 5 3 2" xfId="28120" xr:uid="{4190B3B8-85D5-4F30-BCF5-11F40DE071F8}"/>
    <cellStyle name="Comma 2 8 2 5 4" xfId="21941" xr:uid="{A734C04E-B18A-4B34-B12B-4FE1CA57928E}"/>
    <cellStyle name="Comma 2 8 2 6" xfId="17217" xr:uid="{C7E6B038-88BA-480D-A80B-92E471905A4E}"/>
    <cellStyle name="Comma 2 8 3" xfId="1301" xr:uid="{10CA513B-F4A2-4065-8F93-CEFD5CDC3ACD}"/>
    <cellStyle name="Comma 2 8 3 2" xfId="1697" xr:uid="{F4883F2A-F6BE-4B35-A10E-E79F875F77D9}"/>
    <cellStyle name="Comma 2 8 3 2 2" xfId="2033" xr:uid="{28DD61D7-3363-4DE4-837D-8646AE8BCE21}"/>
    <cellStyle name="Comma 2 8 3 2 2 2" xfId="4278" xr:uid="{59957391-5F3A-4D5E-A363-E0DDEC09C43F}"/>
    <cellStyle name="Comma 2 8 3 2 2 2 2" xfId="9925" xr:uid="{F8E354C8-421B-4B49-86FA-C9565AA930B4}"/>
    <cellStyle name="Comma 2 8 3 2 2 2 2 2" xfId="13175" xr:uid="{A7BFDD77-0947-4F4D-8D00-FE19F0ECA646}"/>
    <cellStyle name="Comma 2 8 3 2 2 2 2 2 2" xfId="27186" xr:uid="{8B38A2E4-4E72-41CB-84AA-06A6F74257F0}"/>
    <cellStyle name="Comma 2 8 3 2 2 2 2 3" xfId="16270" xr:uid="{F6706B83-3ED5-42D3-BE1D-15EE492F36A8}"/>
    <cellStyle name="Comma 2 8 3 2 2 2 2 3 2" xfId="30272" xr:uid="{AB4EB048-BD4A-4BD8-BB60-6A979747EF6F}"/>
    <cellStyle name="Comma 2 8 3 2 2 2 2 4" xfId="24093" xr:uid="{8E2E76A9-CBD7-4CE8-8E5C-F77E924D1991}"/>
    <cellStyle name="Comma 2 8 3 2 2 2 3" xfId="5982" xr:uid="{5AD6C7D7-1B49-48AB-A4E2-62E270E976AC}"/>
    <cellStyle name="Comma 2 8 3 2 2 2 3 2" xfId="20915" xr:uid="{2BA1E637-6930-4914-A234-5BB49C1169A1}"/>
    <cellStyle name="Comma 2 8 3 2 2 2 4" xfId="19369" xr:uid="{D4418C90-A1C4-4AA7-B187-14D16FEAB2B0}"/>
    <cellStyle name="Comma 2 8 3 2 2 3" xfId="7924" xr:uid="{283F631D-B8A5-46D0-B2AE-E7A13A55B2DE}"/>
    <cellStyle name="Comma 2 8 3 2 2 3 2" xfId="11631" xr:uid="{4E0D3D21-117A-444E-B697-ED83BB070251}"/>
    <cellStyle name="Comma 2 8 3 2 2 3 2 2" xfId="25643" xr:uid="{FE89C833-9B78-4DC6-8E1D-AC8915263DFA}"/>
    <cellStyle name="Comma 2 8 3 2 2 3 3" xfId="14726" xr:uid="{BF4DA18A-0EEB-4884-A064-530AD44C65C7}"/>
    <cellStyle name="Comma 2 8 3 2 2 3 3 2" xfId="28729" xr:uid="{AECEEAB1-B01F-48DA-BED3-F23D3E6A0542}"/>
    <cellStyle name="Comma 2 8 3 2 2 3 4" xfId="22550" xr:uid="{6F6480E7-4AD4-4BCF-9264-4E07169DD159}"/>
    <cellStyle name="Comma 2 8 3 2 2 4" xfId="17826" xr:uid="{6CE2C265-2DB8-4E0F-9EAB-2C148BA60250}"/>
    <cellStyle name="Comma 2 8 3 2 3" xfId="3979" xr:uid="{C0FEF6F2-DD04-4F39-874E-2C0BF6EEC908}"/>
    <cellStyle name="Comma 2 8 3 2 3 2" xfId="9678" xr:uid="{DF7160DF-6558-4654-82D9-5C19324596FA}"/>
    <cellStyle name="Comma 2 8 3 2 3 2 2" xfId="12936" xr:uid="{786B79F2-7CC2-4FAF-8614-54EF7A825928}"/>
    <cellStyle name="Comma 2 8 3 2 3 2 2 2" xfId="26947" xr:uid="{E6AD256E-3D0C-41A3-85D0-ECF48AFA7172}"/>
    <cellStyle name="Comma 2 8 3 2 3 2 3" xfId="16031" xr:uid="{2A8057F1-2667-46B0-982C-F517EDDF23D9}"/>
    <cellStyle name="Comma 2 8 3 2 3 2 3 2" xfId="30033" xr:uid="{C336E186-CD69-4134-8374-FECFB3B238FB}"/>
    <cellStyle name="Comma 2 8 3 2 3 2 4" xfId="23854" xr:uid="{3DD06081-CB98-44CD-BFED-968E4FA9D205}"/>
    <cellStyle name="Comma 2 8 3 2 3 3" xfId="5743" xr:uid="{22E584DB-3F27-482F-82AC-6745F3056521}"/>
    <cellStyle name="Comma 2 8 3 2 3 3 2" xfId="20676" xr:uid="{41E3507C-0CED-46B1-8A3F-75F74033655A}"/>
    <cellStyle name="Comma 2 8 3 2 3 4" xfId="19130" xr:uid="{FB24CE3F-0937-43D2-9AF1-F2E3693FEA7E}"/>
    <cellStyle name="Comma 2 8 3 2 4" xfId="7677" xr:uid="{C0D2FF29-3F97-47D3-BCEA-B5A0E80D50FE}"/>
    <cellStyle name="Comma 2 8 3 2 4 2" xfId="11392" xr:uid="{66B14E20-02BC-4D9C-BB12-A0D49582AAC7}"/>
    <cellStyle name="Comma 2 8 3 2 4 2 2" xfId="25404" xr:uid="{EB385977-7CA8-49E2-87B0-D7B420A91588}"/>
    <cellStyle name="Comma 2 8 3 2 4 3" xfId="14487" xr:uid="{1B625E79-6F05-40BB-A055-6B2F7FD278E7}"/>
    <cellStyle name="Comma 2 8 3 2 4 3 2" xfId="28490" xr:uid="{E12A192F-E29D-4565-AD70-72C637401E64}"/>
    <cellStyle name="Comma 2 8 3 2 4 4" xfId="22311" xr:uid="{87469390-8D40-4AC0-BAC5-F6E567AEF41F}"/>
    <cellStyle name="Comma 2 8 3 2 5" xfId="17587" xr:uid="{3725FA2C-3B7A-43A2-926E-36A63A673EB0}"/>
    <cellStyle name="Comma 2 8 3 3" xfId="1916" xr:uid="{6658010E-1253-40C7-B0A0-C9B0A95832F6}"/>
    <cellStyle name="Comma 2 8 3 3 2" xfId="4161" xr:uid="{8440F0CB-A1FF-4092-AF66-95CB5703E2D1}"/>
    <cellStyle name="Comma 2 8 3 3 2 2" xfId="9808" xr:uid="{710BCF1F-A983-447A-AFC4-332D55D35ABF}"/>
    <cellStyle name="Comma 2 8 3 3 2 2 2" xfId="13058" xr:uid="{51C05B13-9C6E-464D-9B3C-6C230FA10789}"/>
    <cellStyle name="Comma 2 8 3 3 2 2 2 2" xfId="27069" xr:uid="{01E054EF-7893-4D6B-A6F0-5CB7EE800A1C}"/>
    <cellStyle name="Comma 2 8 3 3 2 2 3" xfId="16153" xr:uid="{977CFB44-974D-450F-9DAB-CF048BCAFAEE}"/>
    <cellStyle name="Comma 2 8 3 3 2 2 3 2" xfId="30155" xr:uid="{9CBC2541-2836-4354-9195-9574982AE353}"/>
    <cellStyle name="Comma 2 8 3 3 2 2 4" xfId="23976" xr:uid="{6787724E-01F8-4187-971C-C47AC0FCEEFC}"/>
    <cellStyle name="Comma 2 8 3 3 2 3" xfId="5865" xr:uid="{BA7EC0D5-C9B0-4942-9599-E979CC4C4DE4}"/>
    <cellStyle name="Comma 2 8 3 3 2 3 2" xfId="20798" xr:uid="{D8C42C62-F4DA-45DC-9642-95C988FB43B8}"/>
    <cellStyle name="Comma 2 8 3 3 2 4" xfId="19252" xr:uid="{1B435DBC-5276-447A-BAC6-B761736F6470}"/>
    <cellStyle name="Comma 2 8 3 3 3" xfId="7807" xr:uid="{90904572-2E51-4CA5-995F-19F1A5CB5490}"/>
    <cellStyle name="Comma 2 8 3 3 3 2" xfId="11514" xr:uid="{C7C6937A-B776-40F8-9AF8-709937FF5F48}"/>
    <cellStyle name="Comma 2 8 3 3 3 2 2" xfId="25526" xr:uid="{C267017F-34CA-419D-A8EA-260CF1FF86E0}"/>
    <cellStyle name="Comma 2 8 3 3 3 3" xfId="14609" xr:uid="{872A5271-E474-4F73-AD3D-C4F6CB0FF436}"/>
    <cellStyle name="Comma 2 8 3 3 3 3 2" xfId="28612" xr:uid="{27FC642C-F66C-4AE2-BD31-D321EF1A72A4}"/>
    <cellStyle name="Comma 2 8 3 3 3 4" xfId="22433" xr:uid="{4E1E9543-F959-4E2B-BD34-1A55FC43F1FC}"/>
    <cellStyle name="Comma 2 8 3 3 4" xfId="17709" xr:uid="{1EEF650C-58D1-4932-82DF-BC04E9599701}"/>
    <cellStyle name="Comma 2 8 3 4" xfId="3584" xr:uid="{0E43E9D8-B790-4EFB-B1B6-A6E1CD70AE27}"/>
    <cellStyle name="Comma 2 8 3 4 2" xfId="9283" xr:uid="{CCD0C68A-BF3D-490A-BC38-26325DD8995F}"/>
    <cellStyle name="Comma 2 8 3 4 2 2" xfId="12612" xr:uid="{2894BF3B-C7A7-4747-9432-BCD15D697A96}"/>
    <cellStyle name="Comma 2 8 3 4 2 2 2" xfId="26624" xr:uid="{969E9585-AD9F-4F37-B039-1E630C33CE78}"/>
    <cellStyle name="Comma 2 8 3 4 2 3" xfId="15707" xr:uid="{53B47239-A0C7-4279-A80D-19D97C2FEEEB}"/>
    <cellStyle name="Comma 2 8 3 4 2 3 2" xfId="29710" xr:uid="{79179C36-5016-4B82-A9DA-C3D41401E4CF}"/>
    <cellStyle name="Comma 2 8 3 4 2 4" xfId="23531" xr:uid="{B44F4FA5-9F47-4AA2-B7E8-B4F0FD6C91BF}"/>
    <cellStyle name="Comma 2 8 3 4 3" xfId="5420" xr:uid="{AA908690-BF54-46FF-9EC6-6B4A6C3DCE9A}"/>
    <cellStyle name="Comma 2 8 3 4 3 2" xfId="20353" xr:uid="{103E025C-D34F-442F-9711-9A844158572D}"/>
    <cellStyle name="Comma 2 8 3 4 4" xfId="18807" xr:uid="{1F7A7BEF-A5D8-4423-B0FB-B9711F23B3BA}"/>
    <cellStyle name="Comma 2 8 3 5" xfId="7282" xr:uid="{252C2EAB-7171-4359-86DE-A21CCD40ED54}"/>
    <cellStyle name="Comma 2 8 3 5 2" xfId="11069" xr:uid="{44C1BBD4-4DF3-4195-94F9-D5685D68CD23}"/>
    <cellStyle name="Comma 2 8 3 5 2 2" xfId="25081" xr:uid="{AF6E9DD7-28C7-4251-BBBA-17699CC0E174}"/>
    <cellStyle name="Comma 2 8 3 5 3" xfId="14164" xr:uid="{9B0F6213-8D36-4E7F-8183-090A45A14CA1}"/>
    <cellStyle name="Comma 2 8 3 5 3 2" xfId="28167" xr:uid="{76D9B773-ECE8-4CA4-8511-BEF7495BC566}"/>
    <cellStyle name="Comma 2 8 3 5 4" xfId="21988" xr:uid="{4EC6CC7B-634E-4D01-969E-D905C9CFB9B1}"/>
    <cellStyle name="Comma 2 8 3 6" xfId="17264" xr:uid="{5AF6012C-FA18-46D7-A3EE-E77EE6830B7E}"/>
    <cellStyle name="Comma 2 8 4" xfId="1331" xr:uid="{97F9DD21-8D06-4F82-8DEB-9626C240AFA0}"/>
    <cellStyle name="Comma 2 8 4 2" xfId="1500" xr:uid="{B848E653-DAD3-4194-AC59-BF70A0FE6858}"/>
    <cellStyle name="Comma 2 8 4 2 2" xfId="2505" xr:uid="{3A8A098F-BAF5-42B4-AC6E-B2CFEA009682}"/>
    <cellStyle name="Comma 2 8 4 2 2 2" xfId="4695" xr:uid="{A17AD866-61E0-4DC4-B530-60BC8D32AFBB}"/>
    <cellStyle name="Comma 2 8 4 2 2 2 2" xfId="10341" xr:uid="{B451820F-1473-45F2-B5A0-B467874DE766}"/>
    <cellStyle name="Comma 2 8 4 2 2 2 2 2" xfId="13473" xr:uid="{1BE09258-9820-46A4-8820-11084A1A34E7}"/>
    <cellStyle name="Comma 2 8 4 2 2 2 2 2 2" xfId="27484" xr:uid="{75EC4C89-C620-4F72-9039-008B18B830F4}"/>
    <cellStyle name="Comma 2 8 4 2 2 2 2 3" xfId="16568" xr:uid="{BAA93CAA-C891-44E9-9C0F-F2E88F1B5B95}"/>
    <cellStyle name="Comma 2 8 4 2 2 2 2 3 2" xfId="30570" xr:uid="{D6ADFFC6-94F0-428F-9312-61504CCC89E6}"/>
    <cellStyle name="Comma 2 8 4 2 2 2 2 4" xfId="24391" xr:uid="{E600E6DC-330D-456A-829B-A5DF552C1B57}"/>
    <cellStyle name="Comma 2 8 4 2 2 2 3" xfId="6280" xr:uid="{9D3FD727-EB15-4E98-A228-320DED9FDC7A}"/>
    <cellStyle name="Comma 2 8 4 2 2 2 3 2" xfId="21213" xr:uid="{EA694DC4-11BB-4177-917E-65A7BCA628EF}"/>
    <cellStyle name="Comma 2 8 4 2 2 2 4" xfId="19667" xr:uid="{44621F60-0B12-4A92-9844-21CFD48F3125}"/>
    <cellStyle name="Comma 2 8 4 2 2 3" xfId="8359" xr:uid="{7EF07861-3CB4-4E59-9251-9F652990D321}"/>
    <cellStyle name="Comma 2 8 4 2 2 3 2" xfId="11929" xr:uid="{2F3BF299-CE98-4825-9185-5DC1233B26CF}"/>
    <cellStyle name="Comma 2 8 4 2 2 3 2 2" xfId="25941" xr:uid="{3D07907C-F233-4452-900E-F88016021F3D}"/>
    <cellStyle name="Comma 2 8 4 2 2 3 3" xfId="15024" xr:uid="{896C24DD-CC14-4E9C-90ED-FAA4DFCFAB08}"/>
    <cellStyle name="Comma 2 8 4 2 2 3 3 2" xfId="29027" xr:uid="{3333BCF6-9B0E-4CC4-BBE7-3531168017F6}"/>
    <cellStyle name="Comma 2 8 4 2 2 3 4" xfId="22848" xr:uid="{2395162F-D8B8-49EF-9944-43C0DEB37E23}"/>
    <cellStyle name="Comma 2 8 4 2 2 4" xfId="18124" xr:uid="{988C6738-0882-4F86-909A-88C6EBC94CB9}"/>
    <cellStyle name="Comma 2 8 4 2 3" xfId="3782" xr:uid="{048B322F-8016-4CF7-B29C-4E03DE6C4853}"/>
    <cellStyle name="Comma 2 8 4 2 3 2" xfId="9481" xr:uid="{72E2827D-E151-42C5-9D02-F50761B179F4}"/>
    <cellStyle name="Comma 2 8 4 2 3 2 2" xfId="12746" xr:uid="{D51AEA5F-9467-472B-A5E8-E10EE651AE88}"/>
    <cellStyle name="Comma 2 8 4 2 3 2 2 2" xfId="26757" xr:uid="{4D60CFD7-FE6E-4A1B-9F3B-00CB71FB4801}"/>
    <cellStyle name="Comma 2 8 4 2 3 2 3" xfId="15841" xr:uid="{17AA7411-970F-4327-92E1-3188C965393B}"/>
    <cellStyle name="Comma 2 8 4 2 3 2 3 2" xfId="29843" xr:uid="{4133187A-665C-417C-9300-CEA898A0B345}"/>
    <cellStyle name="Comma 2 8 4 2 3 2 4" xfId="23664" xr:uid="{A29A2C0B-C95C-4F6A-A2DA-6CD887C7CBE9}"/>
    <cellStyle name="Comma 2 8 4 2 3 3" xfId="5553" xr:uid="{B4914172-F110-4A0D-99FA-5AF488217DFD}"/>
    <cellStyle name="Comma 2 8 4 2 3 3 2" xfId="20486" xr:uid="{FB8EA917-9573-4187-97D9-280ABB324399}"/>
    <cellStyle name="Comma 2 8 4 2 3 4" xfId="18940" xr:uid="{4517A15C-2FB0-49FA-BD7A-0FFCCAA43927}"/>
    <cellStyle name="Comma 2 8 4 2 4" xfId="7480" xr:uid="{11800E6F-CB2C-4822-93A3-D7F7194025C0}"/>
    <cellStyle name="Comma 2 8 4 2 4 2" xfId="11202" xr:uid="{3A30DADE-C3AD-434D-82AF-882DEA6BBE4C}"/>
    <cellStyle name="Comma 2 8 4 2 4 2 2" xfId="25214" xr:uid="{C35B812B-6F3B-45AB-879E-78F37C5C5F51}"/>
    <cellStyle name="Comma 2 8 4 2 4 3" xfId="14297" xr:uid="{4909708F-B8E4-440F-BCFB-4AE69F9AB73A}"/>
    <cellStyle name="Comma 2 8 4 2 4 3 2" xfId="28300" xr:uid="{0AAF731C-EFE9-468E-A93E-96A565027DA2}"/>
    <cellStyle name="Comma 2 8 4 2 4 4" xfId="22121" xr:uid="{929CC2C2-C3EB-44AA-81B9-D730C56E1AF9}"/>
    <cellStyle name="Comma 2 8 4 2 5" xfId="17397" xr:uid="{FE6DCC59-7851-48BB-B74A-9F628B786DDC}"/>
    <cellStyle name="Comma 2 8 4 3" xfId="1932" xr:uid="{F03011FC-0707-42E0-8622-8D2A8CCD2309}"/>
    <cellStyle name="Comma 2 8 4 3 2" xfId="4177" xr:uid="{EA03CFA4-9908-4094-B1B4-F8424B3847F8}"/>
    <cellStyle name="Comma 2 8 4 3 2 2" xfId="9824" xr:uid="{20E6D93B-F45A-4B23-B7A9-C732F56DB622}"/>
    <cellStyle name="Comma 2 8 4 3 2 2 2" xfId="13074" xr:uid="{90C20C52-61F5-44F1-9AEA-4B0657E9A507}"/>
    <cellStyle name="Comma 2 8 4 3 2 2 2 2" xfId="27085" xr:uid="{223C8063-207B-4CA9-AAE9-802B08A466F9}"/>
    <cellStyle name="Comma 2 8 4 3 2 2 3" xfId="16169" xr:uid="{AE89897F-3930-4936-981E-8EBBE486B4B6}"/>
    <cellStyle name="Comma 2 8 4 3 2 2 3 2" xfId="30171" xr:uid="{65F17F07-239C-4A9F-B99F-C33A3874E17A}"/>
    <cellStyle name="Comma 2 8 4 3 2 2 4" xfId="23992" xr:uid="{2E9693EC-0119-4C49-A1D1-96FB42808FAE}"/>
    <cellStyle name="Comma 2 8 4 3 2 3" xfId="5881" xr:uid="{C77F75AB-40C7-4619-8B91-93622DB019B0}"/>
    <cellStyle name="Comma 2 8 4 3 2 3 2" xfId="20814" xr:uid="{BBBE2128-1B22-40CD-A6D1-06F2F7CE9C71}"/>
    <cellStyle name="Comma 2 8 4 3 2 4" xfId="19268" xr:uid="{670860FE-0D34-4C7C-B458-D8935718788C}"/>
    <cellStyle name="Comma 2 8 4 3 3" xfId="7823" xr:uid="{F95BE392-598A-4E49-B3D2-D58347944026}"/>
    <cellStyle name="Comma 2 8 4 3 3 2" xfId="11530" xr:uid="{D8216E85-124B-4D3F-B2E7-8072270F9141}"/>
    <cellStyle name="Comma 2 8 4 3 3 2 2" xfId="25542" xr:uid="{D6F352BA-2D29-472F-9FEF-D4CB093EC19F}"/>
    <cellStyle name="Comma 2 8 4 3 3 3" xfId="14625" xr:uid="{DAE1E0D0-207A-41E6-A1AB-DF9CEC2869D8}"/>
    <cellStyle name="Comma 2 8 4 3 3 3 2" xfId="28628" xr:uid="{0494EE7A-1456-4510-A1C9-8FC54AC205AD}"/>
    <cellStyle name="Comma 2 8 4 3 3 4" xfId="22449" xr:uid="{EAF7BBB2-D5F0-478C-AE83-457BC723EBE1}"/>
    <cellStyle name="Comma 2 8 4 3 4" xfId="17725" xr:uid="{D2B5EE8F-BE01-4B86-8469-5DCC9F561EA6}"/>
    <cellStyle name="Comma 2 8 4 4" xfId="3613" xr:uid="{838E5068-3BA4-430D-8C31-49F6A07DEA3B}"/>
    <cellStyle name="Comma 2 8 4 4 2" xfId="9312" xr:uid="{2D21C1F2-03DA-47A6-ACD6-F7233FB36807}"/>
    <cellStyle name="Comma 2 8 4 4 2 2" xfId="12641" xr:uid="{737A580C-A327-47E2-A441-86D173F84E48}"/>
    <cellStyle name="Comma 2 8 4 4 2 2 2" xfId="26653" xr:uid="{C7EF58B3-3FA9-4423-AFB7-446A9835572A}"/>
    <cellStyle name="Comma 2 8 4 4 2 3" xfId="15736" xr:uid="{17016DF0-5CC4-4AFB-BBA3-69D5ADE5ADF5}"/>
    <cellStyle name="Comma 2 8 4 4 2 3 2" xfId="29739" xr:uid="{94F6F471-74A0-46F9-92AD-1EBC74F0C5FB}"/>
    <cellStyle name="Comma 2 8 4 4 2 4" xfId="23560" xr:uid="{9C0D930F-459D-441E-A505-AE4B42255659}"/>
    <cellStyle name="Comma 2 8 4 4 3" xfId="5449" xr:uid="{80EEA211-D674-45C2-A2F6-A9BC5FB07DE3}"/>
    <cellStyle name="Comma 2 8 4 4 3 2" xfId="20382" xr:uid="{7116D678-FEA8-4E6D-A6C6-EEDBF828C1B7}"/>
    <cellStyle name="Comma 2 8 4 4 4" xfId="18836" xr:uid="{A05A0413-416A-4539-82C0-D8EB2B2A5AF2}"/>
    <cellStyle name="Comma 2 8 4 5" xfId="7311" xr:uid="{F8C099CD-321F-4B8E-B827-2B2B7720D01F}"/>
    <cellStyle name="Comma 2 8 4 5 2" xfId="11098" xr:uid="{F323E14C-1990-4BCC-9925-3D54A1F0901F}"/>
    <cellStyle name="Comma 2 8 4 5 2 2" xfId="25110" xr:uid="{9D7CD682-6B65-489D-B7F4-E035A9367A69}"/>
    <cellStyle name="Comma 2 8 4 5 3" xfId="14193" xr:uid="{2C07562C-6088-419C-9A42-BBFA890DE5E7}"/>
    <cellStyle name="Comma 2 8 4 5 3 2" xfId="28196" xr:uid="{23C9D0C7-6A28-4A07-818B-103FB3721656}"/>
    <cellStyle name="Comma 2 8 4 5 4" xfId="22017" xr:uid="{3747D4E3-716D-4ADA-8649-9BEF8E9D1F80}"/>
    <cellStyle name="Comma 2 8 4 6" xfId="17293" xr:uid="{3499B0CD-3BCF-48E2-8FB7-E39E6B1EE0B3}"/>
    <cellStyle name="Comma 2 8 5" xfId="1768" xr:uid="{C6E6E36D-2369-482A-8AEC-54148C1FAD54}"/>
    <cellStyle name="Comma 2 8 5 2" xfId="1845" xr:uid="{F4BFFD26-0B24-41F4-A5E7-0EE927DBBBA5}"/>
    <cellStyle name="Comma 2 8 5 2 2" xfId="4090" xr:uid="{CF279625-0872-4653-9E9F-61DA97A13571}"/>
    <cellStyle name="Comma 2 8 5 2 2 2" xfId="9737" xr:uid="{2EE8E9B3-415A-44A9-8013-666052A076AA}"/>
    <cellStyle name="Comma 2 8 5 2 2 2 2" xfId="12987" xr:uid="{2D834412-1932-4F6A-A3F2-75A914D48D1E}"/>
    <cellStyle name="Comma 2 8 5 2 2 2 2 2" xfId="26998" xr:uid="{DEB2A6D3-C58D-4F16-9C60-A4B10D0199A6}"/>
    <cellStyle name="Comma 2 8 5 2 2 2 3" xfId="16082" xr:uid="{3556BC31-9046-4066-BA1D-D7EA18EF8664}"/>
    <cellStyle name="Comma 2 8 5 2 2 2 3 2" xfId="30084" xr:uid="{A5B331E0-959A-448B-B85B-2C5E197A3E37}"/>
    <cellStyle name="Comma 2 8 5 2 2 2 4" xfId="23905" xr:uid="{02019B4B-A3A7-40E2-BE85-68623B844A3C}"/>
    <cellStyle name="Comma 2 8 5 2 2 3" xfId="6469" xr:uid="{FC7072E9-AD25-478E-AA2B-D613D39CC237}"/>
    <cellStyle name="Comma 2 8 5 2 2 3 2" xfId="21402" xr:uid="{8DC210DC-5CCB-4C7F-BBE7-96859996090E}"/>
    <cellStyle name="Comma 2 8 5 2 2 4" xfId="19181" xr:uid="{890B20B1-AA78-4FDF-A5E0-B0E26167F12A}"/>
    <cellStyle name="Comma 2 8 5 2 3" xfId="7736" xr:uid="{D51BF810-0640-4F1A-9DEC-6BD44AEAC21C}"/>
    <cellStyle name="Comma 2 8 5 2 3 2" xfId="11443" xr:uid="{2E6A4B83-73C8-4709-9E96-9A5A6035A1F7}"/>
    <cellStyle name="Comma 2 8 5 2 3 2 2" xfId="25455" xr:uid="{186F7706-1378-4781-8E5C-1B19952E366D}"/>
    <cellStyle name="Comma 2 8 5 2 3 3" xfId="14538" xr:uid="{5C4E3BB4-0586-4135-AD84-2656085B65AD}"/>
    <cellStyle name="Comma 2 8 5 2 3 3 2" xfId="28541" xr:uid="{A492B494-7554-4FDB-9EDF-32C0A712C192}"/>
    <cellStyle name="Comma 2 8 5 2 3 4" xfId="22362" xr:uid="{0A00B8F5-FAE2-4BDE-9F0C-745513BB6215}"/>
    <cellStyle name="Comma 2 8 5 2 4" xfId="5794" xr:uid="{14C23AB8-8FE5-49AF-ABA7-E22536EEA327}"/>
    <cellStyle name="Comma 2 8 5 2 4 2" xfId="20727" xr:uid="{54FA6892-575F-4701-9E7E-BB3DD12F8AEC}"/>
    <cellStyle name="Comma 2 8 5 2 5" xfId="17638" xr:uid="{D949BB8C-3B1D-47B8-A2FD-BA4E5AFF8D78}"/>
    <cellStyle name="Comma 2 8 5 3" xfId="4020" xr:uid="{51CC0CC5-0807-4C5F-BA36-C41CD994AF2D}"/>
    <cellStyle name="Comma 2 8 5 3 2" xfId="9719" xr:uid="{740F38F0-DE31-4BB4-AA8C-187D3F9A4C6A}"/>
    <cellStyle name="Comma 2 8 5 3 2 2" xfId="12971" xr:uid="{F50F2C03-FC20-4279-8A72-1AB79777B772}"/>
    <cellStyle name="Comma 2 8 5 3 2 2 2" xfId="26982" xr:uid="{2AB79C98-96D3-4719-8393-67B56F059CD4}"/>
    <cellStyle name="Comma 2 8 5 3 2 3" xfId="16066" xr:uid="{E1C37D8B-C5DE-48CA-B4A6-94D556C98C59}"/>
    <cellStyle name="Comma 2 8 5 3 2 3 2" xfId="30068" xr:uid="{F1C3F97F-1F7F-4E8B-9253-CFAF65762675}"/>
    <cellStyle name="Comma 2 8 5 3 2 4" xfId="23889" xr:uid="{95F6513C-A7D4-4827-A326-1D21DC82511E}"/>
    <cellStyle name="Comma 2 8 5 3 3" xfId="5778" xr:uid="{CC9C5F8B-7209-4598-B260-ED474CA7E08F}"/>
    <cellStyle name="Comma 2 8 5 3 3 2" xfId="20711" xr:uid="{B56B0EAB-29DA-4824-90E7-B92D74A811F7}"/>
    <cellStyle name="Comma 2 8 5 3 4" xfId="19165" xr:uid="{5D92B5B8-C719-4628-90D5-74A03C70C0E9}"/>
    <cellStyle name="Comma 2 8 5 4" xfId="7718" xr:uid="{7C94AC97-E6F4-4DAA-A4B0-ED7BDC95331A}"/>
    <cellStyle name="Comma 2 8 5 4 2" xfId="11427" xr:uid="{EA33F5EA-CD8C-4343-8A9A-06C85B3539CB}"/>
    <cellStyle name="Comma 2 8 5 4 2 2" xfId="25439" xr:uid="{D4596AC6-162E-41F4-A22F-8338C31C5FBF}"/>
    <cellStyle name="Comma 2 8 5 4 3" xfId="14522" xr:uid="{65B85AAA-5B79-4E52-9856-A876F41604F6}"/>
    <cellStyle name="Comma 2 8 5 4 3 2" xfId="28525" xr:uid="{4C38030B-4606-49C5-BE43-E4716466A0F8}"/>
    <cellStyle name="Comma 2 8 5 4 4" xfId="22346" xr:uid="{3BBFD971-5D99-4B8E-85B8-7963FABB58D2}"/>
    <cellStyle name="Comma 2 8 5 5" xfId="17622" xr:uid="{00DC37F7-CB62-402D-BBBB-174C2B0309FE}"/>
    <cellStyle name="Comma 2 8 6" xfId="2050" xr:uid="{7CC1718C-E823-40FE-8A4B-90EF42846B24}"/>
    <cellStyle name="Comma 2 8 6 2" xfId="4294" xr:uid="{5146A825-7291-4298-833F-6D3CA8BEF9C2}"/>
    <cellStyle name="Comma 2 8 6 2 2" xfId="9941" xr:uid="{20C1C861-2170-4E56-8D5C-87F761134343}"/>
    <cellStyle name="Comma 2 8 6 2 2 2" xfId="13191" xr:uid="{D4DA6242-4E9F-4153-92CF-12083D8D86BB}"/>
    <cellStyle name="Comma 2 8 6 2 2 2 2" xfId="27202" xr:uid="{64017C8C-AA35-4487-8BBA-33A8550CC415}"/>
    <cellStyle name="Comma 2 8 6 2 2 3" xfId="16286" xr:uid="{5C28ED46-412B-4CCB-A581-6D61070A84A4}"/>
    <cellStyle name="Comma 2 8 6 2 2 3 2" xfId="30288" xr:uid="{1777B73C-3A07-4BDC-8482-4B89ABD02C34}"/>
    <cellStyle name="Comma 2 8 6 2 2 4" xfId="24109" xr:uid="{7E23B898-E40A-4141-BC0C-0BCBAE347D45}"/>
    <cellStyle name="Comma 2 8 6 2 3" xfId="5998" xr:uid="{FE2E6F83-24DF-4470-9ED9-4C1762E70BFE}"/>
    <cellStyle name="Comma 2 8 6 2 3 2" xfId="20931" xr:uid="{7F0E2DB2-C51B-4E5B-9F26-0A7694113302}"/>
    <cellStyle name="Comma 2 8 6 2 4" xfId="19385" xr:uid="{EC10E262-5982-43CE-9996-056CE72BA6B4}"/>
    <cellStyle name="Comma 2 8 6 3" xfId="7940" xr:uid="{3C7025FF-29D7-48FE-A4CE-A70C4E825A4B}"/>
    <cellStyle name="Comma 2 8 6 3 2" xfId="11647" xr:uid="{99B13A36-84D3-4292-B510-24D29BA20EA2}"/>
    <cellStyle name="Comma 2 8 6 3 2 2" xfId="25659" xr:uid="{00B8E9F6-4148-4291-9C6F-DA61A7C77246}"/>
    <cellStyle name="Comma 2 8 6 3 3" xfId="14742" xr:uid="{71429D3A-318E-4025-BA16-B9DD965D7A41}"/>
    <cellStyle name="Comma 2 8 6 3 3 2" xfId="28745" xr:uid="{F56D65BC-E530-4219-9EFE-E4B554A617C5}"/>
    <cellStyle name="Comma 2 8 6 3 4" xfId="22566" xr:uid="{7C5727B8-9223-4396-86D1-F24B2DD3C78B}"/>
    <cellStyle name="Comma 2 8 6 4" xfId="17842" xr:uid="{22ED32BD-E884-4836-8026-6D330A131C1B}"/>
    <cellStyle name="Comma 2 8 7" xfId="2061" xr:uid="{4EB2E1DD-4E81-471B-A853-61F3BD40E19E}"/>
    <cellStyle name="Comma 2 8 7 2" xfId="4305" xr:uid="{0B544ECB-BBC3-4345-8B92-784392AA6FCE}"/>
    <cellStyle name="Comma 2 8 7 2 2" xfId="9952" xr:uid="{112AFB9F-61FE-466C-9696-FAA89741EB04}"/>
    <cellStyle name="Comma 2 8 7 2 2 2" xfId="13202" xr:uid="{221BF87A-DA58-4B1C-B89D-5D140DFA523C}"/>
    <cellStyle name="Comma 2 8 7 2 2 2 2" xfId="27213" xr:uid="{A7DFC8E2-7086-43A1-9456-1693B428A24B}"/>
    <cellStyle name="Comma 2 8 7 2 2 3" xfId="16297" xr:uid="{83BAFE9A-A333-421A-8BD9-8E426525B5E6}"/>
    <cellStyle name="Comma 2 8 7 2 2 3 2" xfId="30299" xr:uid="{D1E7E5FF-7AF5-45B9-A116-5DCF5E635F3A}"/>
    <cellStyle name="Comma 2 8 7 2 2 4" xfId="24120" xr:uid="{2A2820B2-632B-49ED-B828-4F03BB2ABCCE}"/>
    <cellStyle name="Comma 2 8 7 2 3" xfId="6009" xr:uid="{7D17050C-E312-4ED1-8EEF-AF27A0BF7C45}"/>
    <cellStyle name="Comma 2 8 7 2 3 2" xfId="20942" xr:uid="{FE8C2C88-51AE-4C44-B0EC-2C614D9595E2}"/>
    <cellStyle name="Comma 2 8 7 2 4" xfId="19396" xr:uid="{94C5D2CB-0204-4442-9C98-95B6EFB50CB0}"/>
    <cellStyle name="Comma 2 8 7 3" xfId="7951" xr:uid="{03E50FE7-57B7-4842-8387-DF3077F8A5EE}"/>
    <cellStyle name="Comma 2 8 7 3 2" xfId="11658" xr:uid="{7BC49975-6063-4989-A2F7-4AF1C647561B}"/>
    <cellStyle name="Comma 2 8 7 3 2 2" xfId="25670" xr:uid="{A7BAB89B-8C09-406B-B838-A347CE47D069}"/>
    <cellStyle name="Comma 2 8 7 3 3" xfId="14753" xr:uid="{21659772-F2A4-4803-80B1-BBCC811F4ACD}"/>
    <cellStyle name="Comma 2 8 7 3 3 2" xfId="28756" xr:uid="{2DF32CB1-33FF-4F26-994A-3DC2992942F0}"/>
    <cellStyle name="Comma 2 8 7 3 4" xfId="22577" xr:uid="{ED67E087-293F-4A67-AD02-8D7DAF7E5EC7}"/>
    <cellStyle name="Comma 2 8 7 4" xfId="17853" xr:uid="{244CCA5C-261E-40A0-BE24-201D29C25854}"/>
    <cellStyle name="Comma 2 8 8" xfId="2086" xr:uid="{E6AE9F2A-D33B-4689-AF10-16F9FE63997B}"/>
    <cellStyle name="Comma 2 8 8 2" xfId="4330" xr:uid="{631FE096-A893-48CE-9C60-41F907BF79D7}"/>
    <cellStyle name="Comma 2 8 8 2 2" xfId="9977" xr:uid="{1E4CE47C-F3B3-49E9-B75A-CA9D2589ADC3}"/>
    <cellStyle name="Comma 2 8 8 2 2 2" xfId="13227" xr:uid="{A9AA741C-E60F-4BFB-BDEC-9A18E953BF60}"/>
    <cellStyle name="Comma 2 8 8 2 2 2 2" xfId="27238" xr:uid="{B4964509-E02D-4AE9-9F63-12BE20219775}"/>
    <cellStyle name="Comma 2 8 8 2 2 3" xfId="16322" xr:uid="{FC8EA3D0-8388-40B0-BC5A-B6B9D0F80AF8}"/>
    <cellStyle name="Comma 2 8 8 2 2 3 2" xfId="30324" xr:uid="{62482C02-F878-4F1D-B465-2A26EFE80D12}"/>
    <cellStyle name="Comma 2 8 8 2 2 4" xfId="24145" xr:uid="{A9A06249-2487-428C-87B7-1C367D6DA4B1}"/>
    <cellStyle name="Comma 2 8 8 2 3" xfId="6481" xr:uid="{5D18208F-BEAC-43C1-BBD9-F0D9878D9C96}"/>
    <cellStyle name="Comma 2 8 8 2 3 2" xfId="21414" xr:uid="{1E73C8FF-2D02-4B9A-96B6-7F116D3E2AA0}"/>
    <cellStyle name="Comma 2 8 8 2 4" xfId="19421" xr:uid="{2561385F-E895-4086-ADA4-45CA25FBFAB8}"/>
    <cellStyle name="Comma 2 8 8 3" xfId="7976" xr:uid="{C6A7C353-39C2-4120-80BD-8F9941EFD276}"/>
    <cellStyle name="Comma 2 8 8 3 2" xfId="11683" xr:uid="{AEFA8C0A-6156-4F3C-BCED-65B6B9A23946}"/>
    <cellStyle name="Comma 2 8 8 3 2 2" xfId="25695" xr:uid="{8911A2A3-3B38-4050-B299-E42B6E1BA6D4}"/>
    <cellStyle name="Comma 2 8 8 3 3" xfId="14778" xr:uid="{B18AA1E9-69A5-47AA-9EA0-F52DAEA202F6}"/>
    <cellStyle name="Comma 2 8 8 3 3 2" xfId="28781" xr:uid="{100DC11F-77CE-4DDA-A3B1-A15D7D17F5CA}"/>
    <cellStyle name="Comma 2 8 8 3 4" xfId="22602" xr:uid="{2FA65195-3A37-44BC-93B2-E3982B4675B7}"/>
    <cellStyle name="Comma 2 8 8 4" xfId="6034" xr:uid="{7CC9C6FB-0BA1-451C-9810-A2853B6C0A12}"/>
    <cellStyle name="Comma 2 8 8 4 2" xfId="20967" xr:uid="{BA9636BC-D913-4B99-86FA-001B252E38EE}"/>
    <cellStyle name="Comma 2 8 8 5" xfId="17878" xr:uid="{A1CE4F18-0485-4F4C-83BB-FD24FBB372CA}"/>
    <cellStyle name="Comma 2 8 9" xfId="3327" xr:uid="{3809B75B-5BB8-44FF-B409-A838F45AEA80}"/>
    <cellStyle name="Comma 2 8 9 2" xfId="9027" xr:uid="{AD756096-34F7-479F-B63E-1D67011874DC}"/>
    <cellStyle name="Comma 2 8 9 2 2" xfId="12419" xr:uid="{DA7CD1C5-9E75-44B8-9E16-9818DBF2002F}"/>
    <cellStyle name="Comma 2 8 9 2 2 2" xfId="26431" xr:uid="{F13F60EB-2180-49EC-9761-CDC908C32481}"/>
    <cellStyle name="Comma 2 8 9 2 3" xfId="15514" xr:uid="{54F5D512-705E-4385-91A6-705942B29DCB}"/>
    <cellStyle name="Comma 2 8 9 2 3 2" xfId="29517" xr:uid="{D3E465C9-531C-4E07-99EE-5DF89B8C1E75}"/>
    <cellStyle name="Comma 2 8 9 2 4" xfId="23338" xr:uid="{438741E7-1D02-4577-89BB-1D415A215430}"/>
    <cellStyle name="Comma 2 8 9 3" xfId="5227" xr:uid="{D45CA88D-29CA-45EB-8662-D5B38F0F5261}"/>
    <cellStyle name="Comma 2 8 9 3 2" xfId="20160" xr:uid="{6B256E5B-6873-4CB5-ACC6-CCE7DBA12234}"/>
    <cellStyle name="Comma 2 8 9 4" xfId="18614" xr:uid="{BE064A73-D935-4251-ADA4-B67CFB6B6A60}"/>
    <cellStyle name="Comma 2 9" xfId="1178" xr:uid="{0E282C13-3C0E-40D6-A11C-8594A955FE63}"/>
    <cellStyle name="Comma 2 9 2" xfId="1611" xr:uid="{9A673424-7CD0-4E7E-A312-8BF8B7F13B4D}"/>
    <cellStyle name="Comma 2 9 2 2" xfId="1981" xr:uid="{9BE01133-F4AB-46D5-BEEE-3BD523F56EF9}"/>
    <cellStyle name="Comma 2 9 2 2 2" xfId="4226" xr:uid="{0807659B-B618-4FEB-947F-2EDD451848D2}"/>
    <cellStyle name="Comma 2 9 2 2 2 2" xfId="9873" xr:uid="{54F18A99-7A7A-49AF-842A-C63A5155B3D8}"/>
    <cellStyle name="Comma 2 9 2 2 2 2 2" xfId="13123" xr:uid="{81ABB303-3115-434D-8908-B5851FC35969}"/>
    <cellStyle name="Comma 2 9 2 2 2 2 2 2" xfId="27134" xr:uid="{388226D6-5363-4283-B7D9-E9D74B8EC732}"/>
    <cellStyle name="Comma 2 9 2 2 2 2 3" xfId="16218" xr:uid="{F8840F77-0687-41EE-B859-EC36581712A8}"/>
    <cellStyle name="Comma 2 9 2 2 2 2 3 2" xfId="30220" xr:uid="{EF6BD965-ED5D-40FA-BAB1-4D6ADE0F2029}"/>
    <cellStyle name="Comma 2 9 2 2 2 2 4" xfId="24041" xr:uid="{FC47E918-382F-4BFF-9E87-A277174A478D}"/>
    <cellStyle name="Comma 2 9 2 2 2 3" xfId="5930" xr:uid="{F092E9E5-2E74-406D-8CC1-5A72267782B5}"/>
    <cellStyle name="Comma 2 9 2 2 2 3 2" xfId="20863" xr:uid="{4F0BC95A-8216-4ED9-83B4-0934C1A13EFD}"/>
    <cellStyle name="Comma 2 9 2 2 2 4" xfId="19317" xr:uid="{48CF82C4-A5CA-4AE8-A171-F385AB4A160E}"/>
    <cellStyle name="Comma 2 9 2 2 3" xfId="7872" xr:uid="{48A63575-A73C-4316-B4AD-6633744A4476}"/>
    <cellStyle name="Comma 2 9 2 2 3 2" xfId="11579" xr:uid="{E1AEDA13-C74A-4C28-90DF-0D713CC44FA7}"/>
    <cellStyle name="Comma 2 9 2 2 3 2 2" xfId="25591" xr:uid="{D94627F4-67C9-4ED2-9DA3-2CC482F9FB7E}"/>
    <cellStyle name="Comma 2 9 2 2 3 3" xfId="14674" xr:uid="{F60642E5-DDA3-4E3B-BEE4-A20803CB6190}"/>
    <cellStyle name="Comma 2 9 2 2 3 3 2" xfId="28677" xr:uid="{B015D6CB-848B-42F2-9225-E2551998FEA3}"/>
    <cellStyle name="Comma 2 9 2 2 3 4" xfId="22498" xr:uid="{7C3DB036-22F7-4C4B-81D3-7ADC07AA90EC}"/>
    <cellStyle name="Comma 2 9 2 2 4" xfId="17774" xr:uid="{00922E0D-A626-4D92-8E84-2744C75331D3}"/>
    <cellStyle name="Comma 2 9 2 3" xfId="3893" xr:uid="{FBEB4E36-4B4E-473F-AECD-B4CBF5BEACF8}"/>
    <cellStyle name="Comma 2 9 2 3 2" xfId="9592" xr:uid="{62138810-3748-41EE-AA3F-081318DCCC9E}"/>
    <cellStyle name="Comma 2 9 2 3 2 2" xfId="12850" xr:uid="{A41738FE-AB7D-4C7B-A815-042880ACDEE7}"/>
    <cellStyle name="Comma 2 9 2 3 2 2 2" xfId="26861" xr:uid="{67833A0D-5978-42D3-AE61-0BC721CC7EED}"/>
    <cellStyle name="Comma 2 9 2 3 2 3" xfId="15945" xr:uid="{BB14A56A-84DE-46FF-8D8A-29F4E8BCFC64}"/>
    <cellStyle name="Comma 2 9 2 3 2 3 2" xfId="29947" xr:uid="{97C248E4-3166-4C4A-B2CF-24F8F61ECA1F}"/>
    <cellStyle name="Comma 2 9 2 3 2 4" xfId="23768" xr:uid="{463728AE-242C-4291-A86F-92A159F4A5E8}"/>
    <cellStyle name="Comma 2 9 2 3 3" xfId="5657" xr:uid="{40762E58-AAE2-4866-897C-8B6606BAC68C}"/>
    <cellStyle name="Comma 2 9 2 3 3 2" xfId="20590" xr:uid="{6A4CD125-1C25-4D98-A920-4276B91BD238}"/>
    <cellStyle name="Comma 2 9 2 3 4" xfId="19044" xr:uid="{3FB74006-C78D-42B7-84F9-4480BBEDAA66}"/>
    <cellStyle name="Comma 2 9 2 4" xfId="7591" xr:uid="{84796CC9-4EEA-4120-B373-FEEC355B898E}"/>
    <cellStyle name="Comma 2 9 2 4 2" xfId="11306" xr:uid="{94F607BF-BF1F-4CF1-903D-B97CC30A5464}"/>
    <cellStyle name="Comma 2 9 2 4 2 2" xfId="25318" xr:uid="{FD33C653-B881-463D-AC24-72E18F08C791}"/>
    <cellStyle name="Comma 2 9 2 4 3" xfId="14401" xr:uid="{72346D19-B01C-4B2E-8BAD-619F639841EF}"/>
    <cellStyle name="Comma 2 9 2 4 3 2" xfId="28404" xr:uid="{155B0BD6-E11B-46EC-BE43-95B3C7074DB7}"/>
    <cellStyle name="Comma 2 9 2 4 4" xfId="22225" xr:uid="{EAE2E9EF-EAF4-4A81-8908-ABCAB8824956}"/>
    <cellStyle name="Comma 2 9 2 5" xfId="17501" xr:uid="{CBF22DED-4BE6-4D9A-A724-4BC6E1F429E4}"/>
    <cellStyle name="Comma 2 9 3" xfId="1886" xr:uid="{04C7A7DE-B937-4394-903F-8C3CE5C0CE35}"/>
    <cellStyle name="Comma 2 9 3 2" xfId="4131" xr:uid="{289F78A1-E07D-4858-A19D-D0D7BE211118}"/>
    <cellStyle name="Comma 2 9 3 2 2" xfId="9778" xr:uid="{359E1703-C411-44EB-B38A-08B010EC5ED4}"/>
    <cellStyle name="Comma 2 9 3 2 2 2" xfId="13028" xr:uid="{6906CA5D-E3D4-49D2-8769-D81DBAF66344}"/>
    <cellStyle name="Comma 2 9 3 2 2 2 2" xfId="27039" xr:uid="{2B358D44-73C9-4CE3-8494-E5C4ACDB27D4}"/>
    <cellStyle name="Comma 2 9 3 2 2 3" xfId="16123" xr:uid="{99FB8E41-84E8-4F48-B0E7-9646F0A590C5}"/>
    <cellStyle name="Comma 2 9 3 2 2 3 2" xfId="30125" xr:uid="{1BEF329B-B129-4046-A238-D644F09705E0}"/>
    <cellStyle name="Comma 2 9 3 2 2 4" xfId="23946" xr:uid="{5783D68F-2505-4268-B858-603190E5C82A}"/>
    <cellStyle name="Comma 2 9 3 2 3" xfId="5835" xr:uid="{030CE8AC-8573-4597-A369-3801FC5C03D9}"/>
    <cellStyle name="Comma 2 9 3 2 3 2" xfId="20768" xr:uid="{FCFF7221-8D81-4D55-956D-F1440C1E7C13}"/>
    <cellStyle name="Comma 2 9 3 2 4" xfId="19222" xr:uid="{1D0E4983-44C0-4501-B75C-B2D392C0E5C1}"/>
    <cellStyle name="Comma 2 9 3 3" xfId="7777" xr:uid="{8F668384-C9E7-45F6-B2C9-BFDF855EDD94}"/>
    <cellStyle name="Comma 2 9 3 3 2" xfId="11484" xr:uid="{27993AE1-7367-4E96-89A2-B407FFF60B32}"/>
    <cellStyle name="Comma 2 9 3 3 2 2" xfId="25496" xr:uid="{C777A300-2034-41F4-ACF0-4DC1315E0BE3}"/>
    <cellStyle name="Comma 2 9 3 3 3" xfId="14579" xr:uid="{9E5BBF6E-10DE-49A8-AD32-50A7868370BD}"/>
    <cellStyle name="Comma 2 9 3 3 3 2" xfId="28582" xr:uid="{4D712598-7303-4DFA-8EE2-416DCE24986F}"/>
    <cellStyle name="Comma 2 9 3 3 4" xfId="22403" xr:uid="{7A0CDA52-11DF-4BA1-9496-C8627E99D57F}"/>
    <cellStyle name="Comma 2 9 3 4" xfId="17679" xr:uid="{94ECB9C0-8774-4630-AB03-C26858039F04}"/>
    <cellStyle name="Comma 2 9 4" xfId="3482" xr:uid="{E4ED9552-DE19-4AB1-BF0A-43C33C5ADDE0}"/>
    <cellStyle name="Comma 2 9 4 2" xfId="9182" xr:uid="{1BD798CF-963E-4EE9-89B4-6AC7FF88038F}"/>
    <cellStyle name="Comma 2 9 4 2 2" xfId="12525" xr:uid="{241FF877-9074-4F2F-BE2A-347D6894CA96}"/>
    <cellStyle name="Comma 2 9 4 2 2 2" xfId="26537" xr:uid="{5F2AF6A2-5D93-4E72-A562-7E3D42908CFC}"/>
    <cellStyle name="Comma 2 9 4 2 3" xfId="15620" xr:uid="{DC0AAED0-E908-4B30-B9D8-89F682F4EC2C}"/>
    <cellStyle name="Comma 2 9 4 2 3 2" xfId="29623" xr:uid="{CB44F320-6987-4F6C-BB86-33B8EC82462B}"/>
    <cellStyle name="Comma 2 9 4 2 4" xfId="23444" xr:uid="{4049BCF9-A0E7-434E-B219-B0C8260CAEC3}"/>
    <cellStyle name="Comma 2 9 4 3" xfId="5333" xr:uid="{EA5A3637-5730-4A87-976F-0BC5C6DEDAF0}"/>
    <cellStyle name="Comma 2 9 4 3 2" xfId="20266" xr:uid="{4B57B2CC-B6EB-4B4A-9BCC-9DFBA4812645}"/>
    <cellStyle name="Comma 2 9 4 4" xfId="18720" xr:uid="{BBC30AA4-E0E9-46B9-AE85-37BE97D7AD47}"/>
    <cellStyle name="Comma 2 9 5" xfId="7181" xr:uid="{A74FF344-4FA8-4E88-B1DB-21721940693B}"/>
    <cellStyle name="Comma 2 9 5 2" xfId="10982" xr:uid="{62F1B25C-552E-4D78-BC8E-A411D23CB05A}"/>
    <cellStyle name="Comma 2 9 5 2 2" xfId="24994" xr:uid="{ABB9A9AD-1F9E-45E8-9970-2D21EAB65089}"/>
    <cellStyle name="Comma 2 9 5 3" xfId="14077" xr:uid="{734F7B9A-0416-45D7-9184-0A1C0A49E3DC}"/>
    <cellStyle name="Comma 2 9 5 3 2" xfId="28080" xr:uid="{CBBC84AB-6ED8-4D94-953E-08BA54FD0C67}"/>
    <cellStyle name="Comma 2 9 5 4" xfId="21901" xr:uid="{0AC8BA9E-7BE3-4CD7-A3E1-F07FC1FEC579}"/>
    <cellStyle name="Comma 2 9 6" xfId="17177" xr:uid="{2F28F42D-C010-49CA-92F7-A67309B21A7E}"/>
    <cellStyle name="Comma 20" xfId="1734" xr:uid="{62DE1045-291D-44C5-831F-F49FA017EC07}"/>
    <cellStyle name="Comma 20 2" xfId="1833" xr:uid="{AF8EA6E7-C00F-431E-86D8-29687A004873}"/>
    <cellStyle name="Comma 20 2 2" xfId="4078" xr:uid="{EB5D7BB2-E31B-4311-8106-4DBD58D13779}"/>
    <cellStyle name="Comma 20 2 2 2" xfId="9725" xr:uid="{616EDEB0-CDCD-410A-A304-A9794FE80147}"/>
    <cellStyle name="Comma 20 2 2 2 2" xfId="12975" xr:uid="{1361C06A-807B-4271-83F2-0B9066E96FE8}"/>
    <cellStyle name="Comma 20 2 2 2 2 2" xfId="26986" xr:uid="{285B85F6-A53E-4821-918F-DC860C803D15}"/>
    <cellStyle name="Comma 20 2 2 2 3" xfId="16070" xr:uid="{9444C8FD-8D81-4A2B-8FDD-856E6ACFB0C1}"/>
    <cellStyle name="Comma 20 2 2 2 3 2" xfId="30072" xr:uid="{5E1155F4-8350-4402-88FC-891CA134FB3E}"/>
    <cellStyle name="Comma 20 2 2 2 4" xfId="23893" xr:uid="{595457B5-2015-4B7C-886A-67D2A7B58962}"/>
    <cellStyle name="Comma 20 2 2 3" xfId="6458" xr:uid="{10490A62-39B5-49EF-8FB5-4E6DB9FA52A6}"/>
    <cellStyle name="Comma 20 2 2 3 2" xfId="21391" xr:uid="{A914855F-871A-4340-93F4-873FC10E60BB}"/>
    <cellStyle name="Comma 20 2 2 4" xfId="19169" xr:uid="{25D89D62-D79B-4AEA-91D1-07898686F784}"/>
    <cellStyle name="Comma 20 2 3" xfId="7724" xr:uid="{12B0B141-4544-4DAE-8100-459D5155EBAE}"/>
    <cellStyle name="Comma 20 2 3 2" xfId="11431" xr:uid="{F268033D-1213-4F86-BB42-D3B30524EDDF}"/>
    <cellStyle name="Comma 20 2 3 2 2" xfId="25443" xr:uid="{DAD0F645-B16F-466A-A87D-58274646E36E}"/>
    <cellStyle name="Comma 20 2 3 3" xfId="14526" xr:uid="{3A6F43BF-2CC2-465C-A161-BD00A034F3B9}"/>
    <cellStyle name="Comma 20 2 3 3 2" xfId="28529" xr:uid="{2CA12AA5-1C24-45FA-B09F-76C4365579AA}"/>
    <cellStyle name="Comma 20 2 3 4" xfId="22350" xr:uid="{59B51C18-BD82-4BF2-9508-D6BD9A019E47}"/>
    <cellStyle name="Comma 20 2 4" xfId="5782" xr:uid="{2A4634DD-4C41-4503-A3BA-25005E1B9C61}"/>
    <cellStyle name="Comma 20 2 4 2" xfId="20715" xr:uid="{8A6A976C-98D2-4124-B508-3C41199A03C3}"/>
    <cellStyle name="Comma 20 2 5" xfId="17626" xr:uid="{8290A205-229D-47C5-88D0-3529DAECD513}"/>
    <cellStyle name="Comma 20 3" xfId="3997" xr:uid="{DC96136A-287C-4E12-811C-01D60ADD10A0}"/>
    <cellStyle name="Comma 20 3 2" xfId="9696" xr:uid="{E8F20A3D-CB26-46C9-9C7D-04C625107D9D}"/>
    <cellStyle name="Comma 20 3 2 2" xfId="12954" xr:uid="{B24B5EB1-EAA1-45C4-B7FE-D28ADCB8F71A}"/>
    <cellStyle name="Comma 20 3 2 2 2" xfId="26965" xr:uid="{FFEF9A1E-80EA-4D6D-9D4D-7926445C2032}"/>
    <cellStyle name="Comma 20 3 2 3" xfId="16049" xr:uid="{E2B3DD1A-8A65-4B8A-BDE1-A4910FBB1DA0}"/>
    <cellStyle name="Comma 20 3 2 3 2" xfId="30051" xr:uid="{167F107A-7500-484C-833E-8BB7E5E8693C}"/>
    <cellStyle name="Comma 20 3 2 4" xfId="23872" xr:uid="{443AB134-3A4C-4D1B-9186-FC3D2827BD3D}"/>
    <cellStyle name="Comma 20 3 3" xfId="5761" xr:uid="{9C91027C-F8BA-4AD4-89BB-5146790FECA7}"/>
    <cellStyle name="Comma 20 3 3 2" xfId="20694" xr:uid="{F21388DF-522E-4636-8C0E-732194EC9E56}"/>
    <cellStyle name="Comma 20 3 4" xfId="19148" xr:uid="{0D0C3911-8A78-4160-9978-7F4F6691FEB6}"/>
    <cellStyle name="Comma 20 4" xfId="7695" xr:uid="{DDCB1E92-0A3F-4206-B770-6E1352316B9F}"/>
    <cellStyle name="Comma 20 4 2" xfId="11410" xr:uid="{1DE1D844-8347-47E6-B574-1E1EA0587F86}"/>
    <cellStyle name="Comma 20 4 2 2" xfId="25422" xr:uid="{504A3E95-9D9E-4C24-8B36-59150C990AB5}"/>
    <cellStyle name="Comma 20 4 3" xfId="14505" xr:uid="{3B010356-E2F5-4986-9DB3-C796E85259BC}"/>
    <cellStyle name="Comma 20 4 3 2" xfId="28508" xr:uid="{40473A0D-4061-46A9-88AD-6D7A8A2F0E53}"/>
    <cellStyle name="Comma 20 4 4" xfId="22329" xr:uid="{53DDCDA5-0287-4326-9574-0837127EFFB9}"/>
    <cellStyle name="Comma 20 5" xfId="17605" xr:uid="{C6ACE3D3-CE6D-4D3B-9A8F-A35963DB1440}"/>
    <cellStyle name="Comma 21" xfId="2065" xr:uid="{3FCA98D4-9FA6-4BC4-933A-A0A35BCD21E3}"/>
    <cellStyle name="Comma 21 2" xfId="4309" xr:uid="{E3B95BF7-1000-4B19-870C-A1FF6E339049}"/>
    <cellStyle name="Comma 21 2 2" xfId="9956" xr:uid="{1EF3960D-A41D-478B-B411-6A80358E5E45}"/>
    <cellStyle name="Comma 21 2 2 2" xfId="13206" xr:uid="{71557097-9D35-4F1A-9C7B-8E0F6E97DC81}"/>
    <cellStyle name="Comma 21 2 2 2 2" xfId="27217" xr:uid="{748CE8A8-8E01-46D7-A800-4B79ABBD1AFF}"/>
    <cellStyle name="Comma 21 2 2 3" xfId="16301" xr:uid="{BE298073-3899-4A03-980A-76D09525371B}"/>
    <cellStyle name="Comma 21 2 2 3 2" xfId="30303" xr:uid="{4CA28496-FFD1-43B9-8811-BEEEBE7646F9}"/>
    <cellStyle name="Comma 21 2 2 4" xfId="24124" xr:uid="{A3510226-8236-492E-962C-F91DC449380D}"/>
    <cellStyle name="Comma 21 2 3" xfId="6013" xr:uid="{218816BB-8E5C-4CCB-A88D-5EDBF915A081}"/>
    <cellStyle name="Comma 21 2 3 2" xfId="20946" xr:uid="{C8852DA5-0279-41C0-B98E-06A91F30029F}"/>
    <cellStyle name="Comma 21 2 4" xfId="19400" xr:uid="{0D7EFF7A-B6C6-4F90-88B3-AB7CFFB1F8D5}"/>
    <cellStyle name="Comma 21 3" xfId="7955" xr:uid="{09546331-3CBE-4A13-B37B-FFA08217B557}"/>
    <cellStyle name="Comma 21 3 2" xfId="11662" xr:uid="{09814D64-97FB-4E90-97CC-3DB82AE2D762}"/>
    <cellStyle name="Comma 21 3 2 2" xfId="25674" xr:uid="{C8321880-94B0-468E-B7F0-08F25FE845CF}"/>
    <cellStyle name="Comma 21 3 3" xfId="14757" xr:uid="{081DA258-36A6-4A7C-B689-E1E453F7C5C0}"/>
    <cellStyle name="Comma 21 3 3 2" xfId="28760" xr:uid="{A0B85DF9-BFFD-4C1B-A5BE-E07131B6BF36}"/>
    <cellStyle name="Comma 21 3 4" xfId="22581" xr:uid="{C80DFE1D-DB03-447F-A2B2-4839869E788A}"/>
    <cellStyle name="Comma 21 4" xfId="17857" xr:uid="{27992417-9744-4D8A-BE89-CDF25EAF8541}"/>
    <cellStyle name="Comma 22" xfId="2706" xr:uid="{2AEA81E6-0A9A-4271-9A88-8BEF331D5690}"/>
    <cellStyle name="Comma 22 2" xfId="4829" xr:uid="{2F910512-8BC0-4674-A80C-F021FBF55626}"/>
    <cellStyle name="Comma 22 2 2" xfId="10475" xr:uid="{2DC2AD40-9BC1-433A-A23A-717E4D945076}"/>
    <cellStyle name="Comma 22 2 2 2" xfId="13587" xr:uid="{B4A25665-5F46-4F14-84EF-1019F33BBA16}"/>
    <cellStyle name="Comma 22 2 2 2 2" xfId="27598" xr:uid="{49E5177E-33AB-42B8-A60D-652825C392D4}"/>
    <cellStyle name="Comma 22 2 2 3" xfId="16682" xr:uid="{6A5FC201-5CF6-4FD6-8755-230EA61B61DC}"/>
    <cellStyle name="Comma 22 2 2 3 2" xfId="30684" xr:uid="{1FF2609B-2848-423B-B58B-E362CBF8890D}"/>
    <cellStyle name="Comma 22 2 2 4" xfId="24505" xr:uid="{F6EB300F-EB03-4C4C-A4A9-DB89A347B601}"/>
    <cellStyle name="Comma 22 2 3" xfId="6394" xr:uid="{3E260A38-7798-4A23-98F2-2511C1C6266D}"/>
    <cellStyle name="Comma 22 2 3 2" xfId="21327" xr:uid="{5BBF6CD5-2797-4863-B9D9-A29A2423A98C}"/>
    <cellStyle name="Comma 22 2 4" xfId="19781" xr:uid="{6640BA95-C864-4E27-A833-95F4A949AB07}"/>
    <cellStyle name="Comma 22 3" xfId="8493" xr:uid="{F119AD5B-F256-4F1F-AE51-6CE99C1DDF88}"/>
    <cellStyle name="Comma 22 3 2" xfId="12043" xr:uid="{09D100A6-0C27-48CD-AF10-5EF7A074813F}"/>
    <cellStyle name="Comma 22 3 2 2" xfId="26055" xr:uid="{203E0EB6-8979-4E9A-80FA-B38A5A16E837}"/>
    <cellStyle name="Comma 22 3 3" xfId="15138" xr:uid="{2FAEC24D-869C-4C2C-AB2D-569B28CABE12}"/>
    <cellStyle name="Comma 22 3 3 2" xfId="29141" xr:uid="{D4DEC602-6F5C-4538-BB9B-3B7BCC1CC49F}"/>
    <cellStyle name="Comma 22 3 4" xfId="22962" xr:uid="{73A3CE3E-1AF1-43C7-8D7F-24272DB84203}"/>
    <cellStyle name="Comma 22 4" xfId="10509" xr:uid="{546E7D45-FBC2-461D-BCC6-9612BD370E30}"/>
    <cellStyle name="Comma 22 4 2" xfId="24528" xr:uid="{A421EDE6-AC51-4AE5-AB94-9DB0BC9F8CEF}"/>
    <cellStyle name="Comma 22 5" xfId="18238" xr:uid="{CBE592E0-0643-4D07-B791-2620A06A3565}"/>
    <cellStyle name="Comma 23" xfId="228" xr:uid="{59283290-B597-49B2-8FC5-473159299AE4}"/>
    <cellStyle name="Comma 23 2" xfId="680" xr:uid="{7672F99C-A645-47CD-8A47-8F6E87B95424}"/>
    <cellStyle name="Comma 23 2 2" xfId="3177" xr:uid="{477129F4-948A-407E-9B9D-188750A6F2A1}"/>
    <cellStyle name="Comma 23 2 2 2" xfId="8877" xr:uid="{2D70E994-8A98-4678-9996-A87FF84F6ED6}"/>
    <cellStyle name="Comma 23 2 2 2 2" xfId="12309" xr:uid="{D60BBFF7-FCD4-4181-9918-854B9E57238A}"/>
    <cellStyle name="Comma 23 2 2 2 2 2" xfId="26321" xr:uid="{08EAECE2-C796-4059-920B-7ABF6127132C}"/>
    <cellStyle name="Comma 23 2 2 2 3" xfId="15404" xr:uid="{131FA837-C7D4-4F84-85A4-A5658C5BA590}"/>
    <cellStyle name="Comma 23 2 2 2 3 2" xfId="29407" xr:uid="{4DF7AB73-D5F6-4FF1-B3BE-E7DCD2988B62}"/>
    <cellStyle name="Comma 23 2 2 2 4" xfId="23228" xr:uid="{E83EC877-6726-4548-824F-29535FCFDFAB}"/>
    <cellStyle name="Comma 23 2 2 3" xfId="5117" xr:uid="{6BEDCAE8-10A2-4E9E-BF60-47E8ECAA3D77}"/>
    <cellStyle name="Comma 23 2 2 3 2" xfId="20050" xr:uid="{56553F0F-A4AD-46B8-A001-D04CD5A70D64}"/>
    <cellStyle name="Comma 23 2 2 4" xfId="18504" xr:uid="{B18C5078-AA6A-46F4-BC23-AC60749118C0}"/>
    <cellStyle name="Comma 23 2 3" xfId="6875" xr:uid="{F3727AE4-B721-4868-8740-5219E816302E}"/>
    <cellStyle name="Comma 23 2 3 2" xfId="10766" xr:uid="{EFBCFBEC-F1FF-4DE8-B192-359FED397684}"/>
    <cellStyle name="Comma 23 2 3 2 2" xfId="24778" xr:uid="{05443CD5-FA67-430A-BDD5-A9A292E3A321}"/>
    <cellStyle name="Comma 23 2 3 3" xfId="13861" xr:uid="{10524C93-5319-4B1C-80A0-C149BED1518E}"/>
    <cellStyle name="Comma 23 2 3 3 2" xfId="27864" xr:uid="{5313D8AB-9831-4F24-8F28-766F272324D7}"/>
    <cellStyle name="Comma 23 2 3 4" xfId="21685" xr:uid="{CEA0799F-D74A-4453-B39C-0464E0561E5B}"/>
    <cellStyle name="Comma 23 2 4" xfId="16961" xr:uid="{27C5AC4E-E101-406C-8BE9-A85024768946}"/>
    <cellStyle name="Comma 23 3" xfId="2921" xr:uid="{6B1C205B-6AE4-4743-B693-A1D810AB765A}"/>
    <cellStyle name="Comma 23 3 2" xfId="8661" xr:uid="{E9FDC399-5C11-4FFC-B6AB-6A0949A4A5CC}"/>
    <cellStyle name="Comma 23 3 2 2" xfId="12145" xr:uid="{A2C190BC-7346-4764-B732-2F3CB4619601}"/>
    <cellStyle name="Comma 23 3 2 2 2" xfId="26157" xr:uid="{DE1C7080-0630-4014-B339-DD7E2658A993}"/>
    <cellStyle name="Comma 23 3 2 3" xfId="15240" xr:uid="{DD903E65-1CE5-4120-A82E-770E5B0716A8}"/>
    <cellStyle name="Comma 23 3 2 3 2" xfId="29243" xr:uid="{D7D29099-7956-4451-A3D3-10CB2E8CE2EB}"/>
    <cellStyle name="Comma 23 3 2 4" xfId="23064" xr:uid="{D9746E08-736F-492B-B261-78920A0B76E1}"/>
    <cellStyle name="Comma 23 3 3" xfId="4950" xr:uid="{B851BC87-C75C-42D8-B010-61DD1C7C4F7B}"/>
    <cellStyle name="Comma 23 3 3 2" xfId="19886" xr:uid="{BA9D44FB-1012-4865-976E-306583FD0F14}"/>
    <cellStyle name="Comma 23 3 4" xfId="18340" xr:uid="{199D21C4-21FD-4A7A-9126-D8501880DC1F}"/>
    <cellStyle name="Comma 23 4" xfId="6657" xr:uid="{29B70F9B-5E45-40BD-94C2-CD1FCBC3DD5B}"/>
    <cellStyle name="Comma 23 4 2" xfId="10602" xr:uid="{BCC45EF5-98D1-4C31-A321-577AEABC4A2C}"/>
    <cellStyle name="Comma 23 4 2 2" xfId="24614" xr:uid="{30C01386-7539-494F-A0A3-FA749AC35255}"/>
    <cellStyle name="Comma 23 4 3" xfId="13697" xr:uid="{C7A5A342-2680-40EC-A559-1D00E3AC5D04}"/>
    <cellStyle name="Comma 23 4 3 2" xfId="27700" xr:uid="{0B0EC04C-C4CA-4A8F-BC89-5713FA2741B6}"/>
    <cellStyle name="Comma 23 4 4" xfId="21521" xr:uid="{F878D9BA-D110-4CBF-BC32-025E5E1EB1FD}"/>
    <cellStyle name="Comma 23 5" xfId="16702" xr:uid="{E553E3B2-ACAB-4038-8958-446B5CB94C74}"/>
    <cellStyle name="Comma 23 5 2" xfId="30704" xr:uid="{E665A359-EAA9-4B83-A27E-9ADD757F9871}"/>
    <cellStyle name="Comma 23 6" xfId="16797" xr:uid="{ACC5ACEE-3B37-49AE-8F59-17B16C76AE11}"/>
    <cellStyle name="Comma 24" xfId="30716" xr:uid="{B9A1F100-4B52-4F3A-8FE0-03F29806C3D0}"/>
    <cellStyle name="Comma 27" xfId="62" xr:uid="{E57E13BA-B401-4321-ABAF-A0D8B62F6973}"/>
    <cellStyle name="Comma 27 2" xfId="122" xr:uid="{4DF6927A-9765-433A-8AAD-28D34480584A}"/>
    <cellStyle name="Comma 27 2 2" xfId="330" xr:uid="{9CF9CF12-E86D-4370-ABFE-A542ADC505D8}"/>
    <cellStyle name="Comma 27 2 2 2" xfId="1573" xr:uid="{71AB3B91-8C80-4842-9BEE-78E635BFC965}"/>
    <cellStyle name="Comma 27 2 2 2 2" xfId="3855" xr:uid="{98B90301-ED0E-43BD-A8CF-FBA7D57E7EF4}"/>
    <cellStyle name="Comma 27 2 2 2 2 2" xfId="9554" xr:uid="{73DF4B9C-BCC5-4DBC-812C-AA0B60D30B89}"/>
    <cellStyle name="Comma 27 2 2 2 2 2 2" xfId="12815" xr:uid="{CB63360B-ADFF-41B5-8F51-4A48D08673A2}"/>
    <cellStyle name="Comma 27 2 2 2 2 2 2 2" xfId="26826" xr:uid="{DF539798-A18C-49D3-AC22-A12E9F327B25}"/>
    <cellStyle name="Comma 27 2 2 2 2 2 3" xfId="15910" xr:uid="{6A79D06F-0802-4422-93C7-5CA0E14389FC}"/>
    <cellStyle name="Comma 27 2 2 2 2 2 3 2" xfId="29912" xr:uid="{5101E303-908F-43F8-A560-704911D36A55}"/>
    <cellStyle name="Comma 27 2 2 2 2 2 4" xfId="23733" xr:uid="{D91DDA79-068E-4937-9EA5-57CD1F2631E6}"/>
    <cellStyle name="Comma 27 2 2 2 2 3" xfId="5622" xr:uid="{7FEBB0AE-A6BB-4C1E-A75B-056D15B7244D}"/>
    <cellStyle name="Comma 27 2 2 2 2 3 2" xfId="20555" xr:uid="{11F75FFC-5A5E-4DA7-ABDA-0A84916EA2FD}"/>
    <cellStyle name="Comma 27 2 2 2 2 4" xfId="19009" xr:uid="{3AE03026-AF4B-4144-928D-3AE01B7134C2}"/>
    <cellStyle name="Comma 27 2 2 2 3" xfId="7553" xr:uid="{87469284-269B-4C27-98C9-22AAD6853577}"/>
    <cellStyle name="Comma 27 2 2 2 3 2" xfId="11271" xr:uid="{1626863C-2248-4E83-A65C-BADF769CD931}"/>
    <cellStyle name="Comma 27 2 2 2 3 2 2" xfId="25283" xr:uid="{4CF06221-C6D5-4C1A-BEBB-A496F93C3D70}"/>
    <cellStyle name="Comma 27 2 2 2 3 3" xfId="14366" xr:uid="{7D80855A-E590-45AD-88C8-988FD2D20D06}"/>
    <cellStyle name="Comma 27 2 2 2 3 3 2" xfId="28369" xr:uid="{AEAB3339-1F26-4E15-A2AB-E3BAC87FFB1B}"/>
    <cellStyle name="Comma 27 2 2 2 3 4" xfId="22190" xr:uid="{D10376A6-6AD9-4D96-8E11-71ACE70D67BD}"/>
    <cellStyle name="Comma 27 2 2 2 4" xfId="17466" xr:uid="{38CC4848-6122-487C-B17E-EFECB2F5C3A9}"/>
    <cellStyle name="Comma 27 2 2 3" xfId="2539" xr:uid="{0CE33A4A-3396-4105-AE86-F50505EAFD24}"/>
    <cellStyle name="Comma 27 2 2 3 2" xfId="4729" xr:uid="{C0FA28AB-B9BD-4345-9202-AF916C23DEA5}"/>
    <cellStyle name="Comma 27 2 2 3 2 2" xfId="10375" xr:uid="{67629460-2C1E-4C7A-B860-2BCDAA3A7144}"/>
    <cellStyle name="Comma 27 2 2 3 2 2 2" xfId="13503" xr:uid="{1340482B-585E-4819-BEA5-E536898E4F25}"/>
    <cellStyle name="Comma 27 2 2 3 2 2 2 2" xfId="27514" xr:uid="{BEC031EF-52D4-4451-ACD0-2CBC3A7BD6D0}"/>
    <cellStyle name="Comma 27 2 2 3 2 2 3" xfId="16598" xr:uid="{857CC396-013D-4B9D-8ED3-EC84434322B3}"/>
    <cellStyle name="Comma 27 2 2 3 2 2 3 2" xfId="30600" xr:uid="{D85B773D-857E-4C55-8189-24AF42BF75FB}"/>
    <cellStyle name="Comma 27 2 2 3 2 2 4" xfId="24421" xr:uid="{D4142445-84F8-448C-A681-F92E7589D26A}"/>
    <cellStyle name="Comma 27 2 2 3 2 3" xfId="6310" xr:uid="{5A54757F-CAF0-43D8-A7C2-393AAB033965}"/>
    <cellStyle name="Comma 27 2 2 3 2 3 2" xfId="21243" xr:uid="{4982F93B-66C6-445E-939A-8206DB7152B7}"/>
    <cellStyle name="Comma 27 2 2 3 2 4" xfId="19697" xr:uid="{0A53E42E-801A-47A7-9E90-2E2DC80A71A8}"/>
    <cellStyle name="Comma 27 2 2 3 3" xfId="8393" xr:uid="{31C3D9BF-11B5-4165-8885-63E009CA764A}"/>
    <cellStyle name="Comma 27 2 2 3 3 2" xfId="11959" xr:uid="{B57D9A85-7B01-4FDF-A8DE-599C16200A7E}"/>
    <cellStyle name="Comma 27 2 2 3 3 2 2" xfId="25971" xr:uid="{F1567656-A30F-4DAF-9AEF-4C986E0F65A6}"/>
    <cellStyle name="Comma 27 2 2 3 3 3" xfId="15054" xr:uid="{BFEADC7F-6CCA-447C-8ED2-F7EE0B4D6668}"/>
    <cellStyle name="Comma 27 2 2 3 3 3 2" xfId="29057" xr:uid="{5F251223-3572-423D-9E45-ACC6DCA1F2C4}"/>
    <cellStyle name="Comma 27 2 2 3 3 4" xfId="22878" xr:uid="{5D257D4B-0C1C-48A0-8065-DA1AD75131BF}"/>
    <cellStyle name="Comma 27 2 2 3 4" xfId="18154" xr:uid="{143F7BC0-5764-4B87-ADB0-BFFC4FEFC86D}"/>
    <cellStyle name="Comma 27 2 2 4" xfId="3006" xr:uid="{19E6F0CA-5A23-4C7E-BD9C-95858033D3E5}"/>
    <cellStyle name="Comma 27 2 2 4 2" xfId="8734" xr:uid="{076215BB-0E5C-492A-8C5F-1E0678A9FDD2}"/>
    <cellStyle name="Comma 27 2 2 4 2 2" xfId="12215" xr:uid="{A048DD5B-7FA9-4CCC-A4E2-39FC14DEAC4F}"/>
    <cellStyle name="Comma 27 2 2 4 2 2 2" xfId="26227" xr:uid="{9A6ADA96-C589-4350-9992-E071E3C2D989}"/>
    <cellStyle name="Comma 27 2 2 4 2 3" xfId="15310" xr:uid="{F5B79212-90C7-4D3A-A6A5-295775B6618E}"/>
    <cellStyle name="Comma 27 2 2 4 2 3 2" xfId="29313" xr:uid="{8A300B27-1440-4F82-BAED-F3F9B91001AE}"/>
    <cellStyle name="Comma 27 2 2 4 2 4" xfId="23134" xr:uid="{35D3232E-62F8-4BBE-8F54-DB836E0CF8C7}"/>
    <cellStyle name="Comma 27 2 2 4 3" xfId="5020" xr:uid="{6C519A14-4195-4068-B92A-883F70CAE2C2}"/>
    <cellStyle name="Comma 27 2 2 4 3 2" xfId="19956" xr:uid="{6761621C-61FF-46F9-B4A0-54B40643742E}"/>
    <cellStyle name="Comma 27 2 2 4 4" xfId="18410" xr:uid="{55E95296-BE33-4C47-8760-6B1CA1907BC2}"/>
    <cellStyle name="Comma 27 2 2 5" xfId="6730" xr:uid="{094BE00B-37FF-4501-A04A-417D756B0A29}"/>
    <cellStyle name="Comma 27 2 2 5 2" xfId="10672" xr:uid="{28A82DB8-4FE4-49B1-9144-058C3DACAD86}"/>
    <cellStyle name="Comma 27 2 2 5 2 2" xfId="24684" xr:uid="{7116FD01-B2F4-416A-96D5-5160A0230193}"/>
    <cellStyle name="Comma 27 2 2 5 3" xfId="13767" xr:uid="{B02785D5-7B9E-4F0B-A8EC-6B70F36BB30B}"/>
    <cellStyle name="Comma 27 2 2 5 3 2" xfId="27770" xr:uid="{5EDAE58C-F285-4DDA-BD51-E0442E7207CF}"/>
    <cellStyle name="Comma 27 2 2 5 4" xfId="21591" xr:uid="{B91D7408-1942-4B6D-9E8F-0F5ED00BE34E}"/>
    <cellStyle name="Comma 27 2 2 6" xfId="16867" xr:uid="{D23D406E-9066-4835-8E93-21B4A13AFFEF}"/>
    <cellStyle name="Comma 27 2 3" xfId="1406" xr:uid="{685B68CB-E876-4636-A5BF-BF61749A98A8}"/>
    <cellStyle name="Comma 27 2 3 2" xfId="2411" xr:uid="{DFA09A7C-A5C9-4879-85F0-CB6B24A1A0A1}"/>
    <cellStyle name="Comma 27 2 3 2 2" xfId="4601" xr:uid="{39F91634-04CF-4E9E-BDB2-45C19B5796DD}"/>
    <cellStyle name="Comma 27 2 3 2 2 2" xfId="10247" xr:uid="{03CAFC12-BBCA-4E80-8B65-87F297989B15}"/>
    <cellStyle name="Comma 27 2 3 2 2 2 2" xfId="13404" xr:uid="{4D8620CE-7518-4C5B-821F-B5F6EDC58BF5}"/>
    <cellStyle name="Comma 27 2 3 2 2 2 2 2" xfId="27415" xr:uid="{8AC3637E-38FE-46B2-AD94-F214258F9DB9}"/>
    <cellStyle name="Comma 27 2 3 2 2 2 3" xfId="16499" xr:uid="{C2248A37-2E82-4065-BEC9-1C5C61723758}"/>
    <cellStyle name="Comma 27 2 3 2 2 2 3 2" xfId="30501" xr:uid="{78918678-C410-488A-94C5-5555E15AB1D0}"/>
    <cellStyle name="Comma 27 2 3 2 2 2 4" xfId="24322" xr:uid="{932C1BEA-CA2F-47A2-9A76-A226CBEAE9FD}"/>
    <cellStyle name="Comma 27 2 3 2 2 3" xfId="6211" xr:uid="{F280B6B8-DD14-4696-BED9-D4234D0FCF8C}"/>
    <cellStyle name="Comma 27 2 3 2 2 3 2" xfId="21144" xr:uid="{346A86E7-BD44-4445-BF30-EF555644097D}"/>
    <cellStyle name="Comma 27 2 3 2 2 4" xfId="19598" xr:uid="{E6FF2A20-CDC0-4D28-A56A-0A06CAD0E19C}"/>
    <cellStyle name="Comma 27 2 3 2 3" xfId="8265" xr:uid="{CAFE5FC5-B74B-4A86-8073-92F3280A5A9C}"/>
    <cellStyle name="Comma 27 2 3 2 3 2" xfId="11860" xr:uid="{47F5FCC8-7E8D-470E-883A-3C5CADC0BC40}"/>
    <cellStyle name="Comma 27 2 3 2 3 2 2" xfId="25872" xr:uid="{291F690B-7483-437E-92CC-6F2F21E8FD47}"/>
    <cellStyle name="Comma 27 2 3 2 3 3" xfId="14955" xr:uid="{CF4AADA4-7FA2-4B7A-B645-62AF073093C2}"/>
    <cellStyle name="Comma 27 2 3 2 3 3 2" xfId="28958" xr:uid="{FAD68856-1A5D-4168-A638-65E5359AB467}"/>
    <cellStyle name="Comma 27 2 3 2 3 4" xfId="22779" xr:uid="{62F787FD-1611-49B6-A80F-F121EE05BA2E}"/>
    <cellStyle name="Comma 27 2 3 2 4" xfId="18055" xr:uid="{0169FBED-EBD5-4A6F-B2FE-9DCFBFC0CF14}"/>
    <cellStyle name="Comma 27 2 3 3" xfId="3688" xr:uid="{11E5910C-B45B-4C14-AC1B-3EDD1DA8BEBF}"/>
    <cellStyle name="Comma 27 2 3 3 2" xfId="9387" xr:uid="{FC914BD9-D2D6-42C2-98E5-BFADAB5C4BDB}"/>
    <cellStyle name="Comma 27 2 3 3 2 2" xfId="12677" xr:uid="{78906584-D569-466B-9C2F-EB57784D80B6}"/>
    <cellStyle name="Comma 27 2 3 3 2 2 2" xfId="26688" xr:uid="{FD86CC0E-2CDC-4486-8D76-5605667C55FC}"/>
    <cellStyle name="Comma 27 2 3 3 2 3" xfId="15772" xr:uid="{EA80AA42-693F-49DE-AE79-5C555B1DDCF2}"/>
    <cellStyle name="Comma 27 2 3 3 2 3 2" xfId="29774" xr:uid="{FDDFAD45-0291-40C5-A08A-4DBB37E65DB2}"/>
    <cellStyle name="Comma 27 2 3 3 2 4" xfId="23595" xr:uid="{223701FC-5272-46F4-ABBE-4745E74C1040}"/>
    <cellStyle name="Comma 27 2 3 3 3" xfId="5484" xr:uid="{D26EE837-B4B6-4AC9-A819-E563A347BC1C}"/>
    <cellStyle name="Comma 27 2 3 3 3 2" xfId="20417" xr:uid="{F00BF6AD-935B-42E3-A70A-D3B3DF523789}"/>
    <cellStyle name="Comma 27 2 3 3 4" xfId="18871" xr:uid="{BA9FFA10-2496-4D8B-BC31-A47860A9CDAD}"/>
    <cellStyle name="Comma 27 2 3 4" xfId="7386" xr:uid="{B70E8A09-E865-4C6C-9A3E-E7DA613D5B91}"/>
    <cellStyle name="Comma 27 2 3 4 2" xfId="11133" xr:uid="{B7889669-52A5-4D25-8398-BD693A7E0C97}"/>
    <cellStyle name="Comma 27 2 3 4 2 2" xfId="25145" xr:uid="{C47572B6-1565-496A-A524-D1E34DD1D79A}"/>
    <cellStyle name="Comma 27 2 3 4 3" xfId="14228" xr:uid="{D0112935-B3D9-42F0-82AC-F9BC095B1EC3}"/>
    <cellStyle name="Comma 27 2 3 4 3 2" xfId="28231" xr:uid="{CF00B8D2-999D-42E8-A406-2CEC8F81699A}"/>
    <cellStyle name="Comma 27 2 3 4 4" xfId="22052" xr:uid="{129C1A5B-0022-46EE-8D14-F95A2A896FDA}"/>
    <cellStyle name="Comma 27 2 3 5" xfId="17328" xr:uid="{D782AB30-CBCC-49E9-9D81-47E827A43FCA}"/>
    <cellStyle name="Comma 27 2 4" xfId="1125" xr:uid="{7230C555-5AFE-4D73-8BFB-6E2032350E46}"/>
    <cellStyle name="Comma 27 2 4 2" xfId="3436" xr:uid="{D7D48286-9C79-4FBE-9AD1-82CB09A74F10}"/>
    <cellStyle name="Comma 27 2 4 2 2" xfId="9136" xr:uid="{8700A754-9E98-4793-966E-C6C397B2DFA9}"/>
    <cellStyle name="Comma 27 2 4 2 2 2" xfId="12489" xr:uid="{D7971A53-0D66-4D57-B799-9EF0468D225E}"/>
    <cellStyle name="Comma 27 2 4 2 2 2 2" xfId="26501" xr:uid="{0F01B3D3-C5B6-40FE-8A2F-712880AE01BC}"/>
    <cellStyle name="Comma 27 2 4 2 2 3" xfId="15584" xr:uid="{50695B82-4571-4084-9173-BA9629BFF057}"/>
    <cellStyle name="Comma 27 2 4 2 2 3 2" xfId="29587" xr:uid="{8780EAF3-E79B-4786-A52D-C15DA549FBD6}"/>
    <cellStyle name="Comma 27 2 4 2 2 4" xfId="23408" xr:uid="{F0961F18-2713-4B52-BB1B-DFACB85A90DB}"/>
    <cellStyle name="Comma 27 2 4 2 3" xfId="5297" xr:uid="{6D162B73-2311-487A-B32E-D6D2FB5496ED}"/>
    <cellStyle name="Comma 27 2 4 2 3 2" xfId="20230" xr:uid="{2CD0FED8-DCE8-4078-856E-0230E0D983A0}"/>
    <cellStyle name="Comma 27 2 4 2 4" xfId="18684" xr:uid="{BA69566B-F0AE-48AB-993C-232403863694}"/>
    <cellStyle name="Comma 27 2 4 3" xfId="7135" xr:uid="{CC7AF39D-A354-4E5F-A20A-E9A0E05D2DED}"/>
    <cellStyle name="Comma 27 2 4 3 2" xfId="10946" xr:uid="{63F8DBAB-307E-4FF0-BE05-68DD1E1214D9}"/>
    <cellStyle name="Comma 27 2 4 3 2 2" xfId="24958" xr:uid="{27DAA0F0-594B-42B1-B126-5F4C6C0FD835}"/>
    <cellStyle name="Comma 27 2 4 3 3" xfId="14041" xr:uid="{73744345-3D2D-42A3-B31E-13C22227A938}"/>
    <cellStyle name="Comma 27 2 4 3 3 2" xfId="28044" xr:uid="{3AEBDA46-7D04-4168-915D-26EED331902B}"/>
    <cellStyle name="Comma 27 2 4 3 4" xfId="21865" xr:uid="{0DA2C6E7-FE30-4463-BD7B-C2F4E8A23FC4}"/>
    <cellStyle name="Comma 27 2 4 4" xfId="17141" xr:uid="{8067C3FC-CC63-4D88-87C8-9C8D583FFAF9}"/>
    <cellStyle name="Comma 27 2 5" xfId="2235" xr:uid="{10DD3B28-EC8C-430D-A434-49DC22A0D39A}"/>
    <cellStyle name="Comma 27 2 5 2" xfId="4426" xr:uid="{1FD92911-8866-436E-AB11-B9FB833A78DD}"/>
    <cellStyle name="Comma 27 2 5 2 2" xfId="10072" xr:uid="{8A63B944-5476-4A85-9E23-21F062E5EB12}"/>
    <cellStyle name="Comma 27 2 5 2 2 2" xfId="13287" xr:uid="{92736876-DF24-4D69-B254-4AC458B04FBE}"/>
    <cellStyle name="Comma 27 2 5 2 2 2 2" xfId="27298" xr:uid="{DE6A2EAB-D4C1-44A6-8618-78B75D798445}"/>
    <cellStyle name="Comma 27 2 5 2 2 3" xfId="16382" xr:uid="{EBFC8A56-5367-453C-9424-916C765ACA41}"/>
    <cellStyle name="Comma 27 2 5 2 2 3 2" xfId="30384" xr:uid="{CD37AE58-E7F1-4D5E-8538-8059691CFB77}"/>
    <cellStyle name="Comma 27 2 5 2 2 4" xfId="24205" xr:uid="{44FBC903-4EEA-47E4-8560-C9D27A872480}"/>
    <cellStyle name="Comma 27 2 5 2 3" xfId="6094" xr:uid="{3EF1DC1B-9134-45EB-8F27-D26F4B00BEEC}"/>
    <cellStyle name="Comma 27 2 5 2 3 2" xfId="21027" xr:uid="{C5D95AC7-3AD9-4654-BB05-03D94600AAC0}"/>
    <cellStyle name="Comma 27 2 5 2 4" xfId="19481" xr:uid="{AF1233FF-10AF-4AED-A156-9CC203F51852}"/>
    <cellStyle name="Comma 27 2 5 3" xfId="8090" xr:uid="{ABADE65F-8648-4476-B2A2-3470EEF69662}"/>
    <cellStyle name="Comma 27 2 5 3 2" xfId="11743" xr:uid="{35B4C7EF-36C6-4816-8CA4-6A7AF29F5B56}"/>
    <cellStyle name="Comma 27 2 5 3 2 2" xfId="25755" xr:uid="{27710E1A-10FB-4605-92BB-8BB13A2F60CB}"/>
    <cellStyle name="Comma 27 2 5 3 3" xfId="14838" xr:uid="{7DD7B3B2-4645-49BC-9C1D-F6579C50AEA0}"/>
    <cellStyle name="Comma 27 2 5 3 3 2" xfId="28841" xr:uid="{5829F368-9502-4D7A-A69B-92D44580D2A8}"/>
    <cellStyle name="Comma 27 2 5 3 4" xfId="22662" xr:uid="{B430B40F-DF8F-4DC8-9670-68D63BAC1F9D}"/>
    <cellStyle name="Comma 27 2 5 4" xfId="17938" xr:uid="{3446BED8-449B-4FB5-A73E-632D08E6D811}"/>
    <cellStyle name="Comma 27 2 6" xfId="2838" xr:uid="{E46C3E23-572B-497D-A9C6-CE9F9D362156}"/>
    <cellStyle name="Comma 27 2 6 2" xfId="8586" xr:uid="{60EE2769-D3C6-460E-95FB-27F8B4A2E70F}"/>
    <cellStyle name="Comma 27 2 6 2 2" xfId="12102" xr:uid="{41CBCDAA-E41B-4978-AE76-5759B9EA4382}"/>
    <cellStyle name="Comma 27 2 6 2 2 2" xfId="26114" xr:uid="{FB10A618-EB89-4362-8224-020F052597A2}"/>
    <cellStyle name="Comma 27 2 6 2 3" xfId="15197" xr:uid="{E43DC120-043F-496C-BEFF-89F96E7C6DB1}"/>
    <cellStyle name="Comma 27 2 6 2 3 2" xfId="29200" xr:uid="{DA582CA6-E479-4757-9606-C8760060E2EC}"/>
    <cellStyle name="Comma 27 2 6 2 4" xfId="23021" xr:uid="{A2633058-4B9B-4060-8BF3-672877C4C70C}"/>
    <cellStyle name="Comma 27 2 6 3" xfId="4907" xr:uid="{D742A4ED-CF6D-4861-9D0F-A9D330CBB015}"/>
    <cellStyle name="Comma 27 2 6 3 2" xfId="19843" xr:uid="{F04FC8AF-39DF-46D3-B22C-35F92876ACD7}"/>
    <cellStyle name="Comma 27 2 6 4" xfId="18297" xr:uid="{AE63A4E9-AFB6-4761-BF29-C980843061BF}"/>
    <cellStyle name="Comma 27 2 7" xfId="6582" xr:uid="{4368E9D9-FDE8-4867-B941-2B559F684ABB}"/>
    <cellStyle name="Comma 27 2 7 2" xfId="10559" xr:uid="{3E04E6FF-2631-4164-99EC-51436154CA6A}"/>
    <cellStyle name="Comma 27 2 7 2 2" xfId="24571" xr:uid="{55D9932E-8690-40AF-9C9E-077A94680D4D}"/>
    <cellStyle name="Comma 27 2 7 3" xfId="13654" xr:uid="{49FE51B1-5844-403A-8C35-7E40D7058562}"/>
    <cellStyle name="Comma 27 2 7 3 2" xfId="27657" xr:uid="{4FF98521-A3B5-494A-B2BA-B19885429CDB}"/>
    <cellStyle name="Comma 27 2 7 4" xfId="21478" xr:uid="{3EAEB2DB-D031-4C01-A930-44F5CF5A51D2}"/>
    <cellStyle name="Comma 27 2 8" xfId="16754" xr:uid="{3DAA13C1-D4F8-40A3-91C9-F4293C64F6DB}"/>
    <cellStyle name="Comma 27 3" xfId="304" xr:uid="{6E2EC777-D3B7-4AC9-AAFF-749FE38A68F4}"/>
    <cellStyle name="Comma 27 3 2" xfId="2980" xr:uid="{C9743EC0-8BB4-4C9F-8033-506ACF56CC2A}"/>
    <cellStyle name="Comma 27 3 2 2" xfId="8708" xr:uid="{EFD1C773-FFAC-45BA-AADA-0AA23AF8EFF2}"/>
    <cellStyle name="Comma 27 3 2 2 2" xfId="12190" xr:uid="{A36A286A-0BFA-41DB-9743-2FEB330413DB}"/>
    <cellStyle name="Comma 27 3 2 2 2 2" xfId="26202" xr:uid="{F2004F7C-7254-438C-BF2A-EC919FE76F58}"/>
    <cellStyle name="Comma 27 3 2 2 3" xfId="15285" xr:uid="{00F02C29-8DF0-4B36-82E8-FFF97879A584}"/>
    <cellStyle name="Comma 27 3 2 2 3 2" xfId="29288" xr:uid="{9404FBB6-CE5C-4CE3-9204-3D90EC4D2E92}"/>
    <cellStyle name="Comma 27 3 2 2 4" xfId="23109" xr:uid="{73C9F721-7589-46A1-BFBD-8F98CB7B8945}"/>
    <cellStyle name="Comma 27 3 2 3" xfId="6429" xr:uid="{12306F6C-B673-43F5-85AD-C3189684F9BC}"/>
    <cellStyle name="Comma 27 3 2 3 2" xfId="21362" xr:uid="{DCCE75ED-903E-4FD8-B164-0D58DC9BFADC}"/>
    <cellStyle name="Comma 27 3 2 4" xfId="18385" xr:uid="{0825DF93-3E35-47B5-A731-2AF60011037D}"/>
    <cellStyle name="Comma 27 3 3" xfId="6704" xr:uid="{1AFFA2E0-6A79-44A1-A665-5254BFBE2125}"/>
    <cellStyle name="Comma 27 3 3 2" xfId="10647" xr:uid="{46027B2A-1C42-4FEE-9D19-47A70CCA5457}"/>
    <cellStyle name="Comma 27 3 3 2 2" xfId="24659" xr:uid="{A6B30193-58CD-4A0B-8794-78B8A19F7267}"/>
    <cellStyle name="Comma 27 3 3 3" xfId="13742" xr:uid="{D35E140D-7800-453A-84EF-4EB939098F14}"/>
    <cellStyle name="Comma 27 3 3 3 2" xfId="27745" xr:uid="{4756841C-9002-4CFC-9252-CBE51A69DC03}"/>
    <cellStyle name="Comma 27 3 3 4" xfId="21566" xr:uid="{0930DB38-0B4E-4986-B4CE-DBE4F055DE5C}"/>
    <cellStyle name="Comma 27 3 4" xfId="4995" xr:uid="{84F5B90B-1803-4A47-BFB8-806B0CA35F1C}"/>
    <cellStyle name="Comma 27 3 4 2" xfId="19931" xr:uid="{2FF9CB9A-6A52-496C-B580-62BDBBFE7945}"/>
    <cellStyle name="Comma 27 3 5" xfId="16842" xr:uid="{9E5F7EED-D403-400F-A56D-254FEEB93B2C}"/>
    <cellStyle name="Comma 27 4" xfId="2795" xr:uid="{311F80B9-F786-4A4E-A8A4-73B97640060C}"/>
    <cellStyle name="Comma 27 4 2" xfId="8545" xr:uid="{23C569C1-A872-40E9-9CF7-D439AA504649}"/>
    <cellStyle name="Comma 27 4 2 2" xfId="12077" xr:uid="{6DFE688F-2B41-4B94-BED4-7863CFE95329}"/>
    <cellStyle name="Comma 27 4 2 2 2" xfId="26089" xr:uid="{99B98AFA-8891-4EB0-87AC-D499DA95AF8A}"/>
    <cellStyle name="Comma 27 4 2 3" xfId="15172" xr:uid="{A4662D02-EE03-4A62-B406-F0F5B5CFA229}"/>
    <cellStyle name="Comma 27 4 2 3 2" xfId="29175" xr:uid="{203B7B71-8A50-431D-ACA3-4A25DB72AA6F}"/>
    <cellStyle name="Comma 27 4 2 4" xfId="22996" xr:uid="{7D1798F3-BCD6-4BC6-8730-2A7BFE7B90A3}"/>
    <cellStyle name="Comma 27 4 3" xfId="6416" xr:uid="{C52856B8-31A9-4E1D-B266-B10B49859E3E}"/>
    <cellStyle name="Comma 27 4 3 2" xfId="21349" xr:uid="{72221EF2-4A57-4E67-B68C-8294EA3DD426}"/>
    <cellStyle name="Comma 27 4 4" xfId="18272" xr:uid="{372DDC35-DC46-40D7-8BC7-B5F95F3DDA2D}"/>
    <cellStyle name="Comma 27 5" xfId="6535" xr:uid="{8BC534F8-1426-443B-A3B9-2768FE3D921A}"/>
    <cellStyle name="Comma 27 5 2" xfId="10534" xr:uid="{10EF85E8-A3BC-4BB4-A5F3-5BBE2CB792FE}"/>
    <cellStyle name="Comma 27 5 2 2" xfId="24546" xr:uid="{9E0FD5E7-2C6B-4FE1-B827-E62886FF36F6}"/>
    <cellStyle name="Comma 27 5 3" xfId="13629" xr:uid="{950B619A-9D2B-45FA-A077-80FBF6EACF0D}"/>
    <cellStyle name="Comma 27 5 3 2" xfId="27632" xr:uid="{56FE19C5-3D5C-41D2-B573-E50FAE00F12E}"/>
    <cellStyle name="Comma 27 5 4" xfId="21453" xr:uid="{529DF1E8-749B-46A0-AEA0-56D9A2D14FDF}"/>
    <cellStyle name="Comma 27 6" xfId="4882" xr:uid="{A8152F7E-1929-4076-99EA-6FD72000DC8C}"/>
    <cellStyle name="Comma 27 6 2" xfId="19818" xr:uid="{11D4E502-2336-48B0-B0C3-C1A9C01A9637}"/>
    <cellStyle name="Comma 27 7" xfId="16729" xr:uid="{A930C94B-0EEB-41BC-876C-F6E6EB689759}"/>
    <cellStyle name="Comma 28" xfId="41" xr:uid="{067FFBB8-7436-474B-82C3-2253525120AA}"/>
    <cellStyle name="Comma 28 2" xfId="80" xr:uid="{526D4862-7CF1-4CAF-B84C-7D2B1D82EFCA}"/>
    <cellStyle name="Comma 28 2 2" xfId="135" xr:uid="{42FCBF96-C309-47C6-B30F-7CA36C74162F}"/>
    <cellStyle name="Comma 28 2 2 2" xfId="338" xr:uid="{8EE184B2-3BF5-4ECC-AC0F-008BA5943676}"/>
    <cellStyle name="Comma 28 2 2 2 2" xfId="3014" xr:uid="{647218C1-75D5-42EC-BE64-FCF95C1A021D}"/>
    <cellStyle name="Comma 28 2 2 2 2 2" xfId="8742" xr:uid="{A40AB1AA-FF64-47BB-91A8-6C0A38CA3B3B}"/>
    <cellStyle name="Comma 28 2 2 2 2 2 2" xfId="12222" xr:uid="{067DB7EA-E4CD-4455-BACB-2DFD95F8AF61}"/>
    <cellStyle name="Comma 28 2 2 2 2 2 2 2" xfId="26234" xr:uid="{916100AD-CBB5-4D05-A2E6-A02FB24416A5}"/>
    <cellStyle name="Comma 28 2 2 2 2 2 3" xfId="15317" xr:uid="{4BE2B782-073C-46D6-9D54-5546F948BE45}"/>
    <cellStyle name="Comma 28 2 2 2 2 2 3 2" xfId="29320" xr:uid="{140A743C-0CBC-4D0D-BE23-55B295B51D13}"/>
    <cellStyle name="Comma 28 2 2 2 2 2 4" xfId="23141" xr:uid="{821D036C-8325-4380-9283-EF3FC59FAF6A}"/>
    <cellStyle name="Comma 28 2 2 2 2 3" xfId="6440" xr:uid="{2F50711A-1EE6-44FF-BFD7-661EBFFC8DF7}"/>
    <cellStyle name="Comma 28 2 2 2 2 3 2" xfId="21373" xr:uid="{138AFA44-AA2D-4080-8408-3642FE84450B}"/>
    <cellStyle name="Comma 28 2 2 2 2 4" xfId="18417" xr:uid="{203A089D-80AB-4A5F-8848-A41F1DB9FD62}"/>
    <cellStyle name="Comma 28 2 2 2 3" xfId="6738" xr:uid="{132C1458-BAD8-4F3A-9345-81044EA6B489}"/>
    <cellStyle name="Comma 28 2 2 2 3 2" xfId="10679" xr:uid="{D9B28C38-5C35-435F-8169-0D3CA1CD7448}"/>
    <cellStyle name="Comma 28 2 2 2 3 2 2" xfId="24691" xr:uid="{D7828A2A-E7E8-454F-9CC3-8AFF2B898247}"/>
    <cellStyle name="Comma 28 2 2 2 3 3" xfId="13774" xr:uid="{D01486D5-BF78-4BDB-9F03-3F9D99D47073}"/>
    <cellStyle name="Comma 28 2 2 2 3 3 2" xfId="27777" xr:uid="{43199144-284D-4D1F-9861-E3E9CABE92B2}"/>
    <cellStyle name="Comma 28 2 2 2 3 4" xfId="21598" xr:uid="{EFED4486-4928-4370-BE56-5DBFB4EEB7CF}"/>
    <cellStyle name="Comma 28 2 2 2 4" xfId="5027" xr:uid="{131A4A3D-2E37-4461-8F1D-6E5468777127}"/>
    <cellStyle name="Comma 28 2 2 2 4 2" xfId="19963" xr:uid="{B356A1A0-5FA5-4046-9692-3C3EA4BDA81E}"/>
    <cellStyle name="Comma 28 2 2 2 5" xfId="16874" xr:uid="{8731E2A0-A3FF-4360-984A-AE73976FBA41}"/>
    <cellStyle name="Comma 28 2 2 3" xfId="2851" xr:uid="{2489C0F4-7A2C-417B-9D97-919BAEDEC4F2}"/>
    <cellStyle name="Comma 28 2 2 3 2" xfId="8599" xr:uid="{8AC9BFCD-5457-4239-B873-CACC6154B0E7}"/>
    <cellStyle name="Comma 28 2 2 3 2 2" xfId="12109" xr:uid="{619FBB7D-4138-4988-AB3D-E2991E40860C}"/>
    <cellStyle name="Comma 28 2 2 3 2 2 2" xfId="26121" xr:uid="{07EAE9CF-4571-4096-8B3A-8052084402C1}"/>
    <cellStyle name="Comma 28 2 2 3 2 3" xfId="15204" xr:uid="{9939A33B-FE71-4418-9A82-338F1261D3F7}"/>
    <cellStyle name="Comma 28 2 2 3 2 3 2" xfId="29207" xr:uid="{26AC8323-F8DE-4DF6-82B8-4CBA709A418E}"/>
    <cellStyle name="Comma 28 2 2 3 2 4" xfId="23028" xr:uid="{17AE0EE8-49D6-4837-A928-BFF026512764}"/>
    <cellStyle name="Comma 28 2 2 3 3" xfId="6421" xr:uid="{F366AC2D-3EC0-440A-8550-BBB460ED5FFE}"/>
    <cellStyle name="Comma 28 2 2 3 3 2" xfId="21354" xr:uid="{F346B4CE-62DB-4E8B-8A42-23DD8A820A3E}"/>
    <cellStyle name="Comma 28 2 2 3 4" xfId="18304" xr:uid="{0FAAB36D-2A48-4402-AF43-45855C8A6BEF}"/>
    <cellStyle name="Comma 28 2 2 4" xfId="6595" xr:uid="{A42637E7-7DBD-4175-BE5F-5A1C224C2D97}"/>
    <cellStyle name="Comma 28 2 2 4 2" xfId="10566" xr:uid="{30EBBB99-FFB2-411B-B6B7-1CDFA5A0D250}"/>
    <cellStyle name="Comma 28 2 2 4 2 2" xfId="24578" xr:uid="{1FE9B974-435E-46B0-A5A0-009BF3CE3A5E}"/>
    <cellStyle name="Comma 28 2 2 4 3" xfId="13661" xr:uid="{F162EA1E-0422-4336-9B84-96E12357C6AA}"/>
    <cellStyle name="Comma 28 2 2 4 3 2" xfId="27664" xr:uid="{04A60DE0-A1D3-4F2C-86D6-FC2D5D96E956}"/>
    <cellStyle name="Comma 28 2 2 4 4" xfId="21485" xr:uid="{00789678-E35A-4EA2-ABF9-9B1CA12284EC}"/>
    <cellStyle name="Comma 28 2 2 5" xfId="4914" xr:uid="{7B5896B8-4E9A-4869-B339-43609318467A}"/>
    <cellStyle name="Comma 28 2 2 5 2" xfId="19850" xr:uid="{CBA2D19F-7DAB-4F7F-9237-8E18DF85F1DA}"/>
    <cellStyle name="Comma 28 2 2 6" xfId="16761" xr:uid="{22407B02-6C65-42AC-8E0B-8E721312DC1F}"/>
    <cellStyle name="Comma 28 2 3" xfId="311" xr:uid="{B1334766-9B7A-493A-8585-3AD170AEB990}"/>
    <cellStyle name="Comma 28 2 3 2" xfId="2987" xr:uid="{3CF47BC6-6654-4F6E-98C4-330C70593C1B}"/>
    <cellStyle name="Comma 28 2 3 2 2" xfId="8715" xr:uid="{63509CD0-C957-47B2-BF8E-9A6D8C715C23}"/>
    <cellStyle name="Comma 28 2 3 2 2 2" xfId="12197" xr:uid="{F67FFCB8-8110-49D1-8115-AF4875A6A744}"/>
    <cellStyle name="Comma 28 2 3 2 2 2 2" xfId="26209" xr:uid="{3962C9B0-D0E9-41DE-87DB-20DCEFF2441D}"/>
    <cellStyle name="Comma 28 2 3 2 2 3" xfId="15292" xr:uid="{304B5597-62C3-4023-A34C-50F46907B04B}"/>
    <cellStyle name="Comma 28 2 3 2 2 3 2" xfId="29295" xr:uid="{DEA834C6-553B-42DA-82F4-1A2AEF0A2435}"/>
    <cellStyle name="Comma 28 2 3 2 2 4" xfId="23116" xr:uid="{7E50CADB-1046-475E-BB90-39EC7E5523F0}"/>
    <cellStyle name="Comma 28 2 3 2 3" xfId="6433" xr:uid="{511A5A41-BB9A-4CA7-B042-ECD30A6F8BB6}"/>
    <cellStyle name="Comma 28 2 3 2 3 2" xfId="21366" xr:uid="{3EFFDA91-7F8F-41D4-8D74-828B28A74D5D}"/>
    <cellStyle name="Comma 28 2 3 2 4" xfId="18392" xr:uid="{D1AC7969-EF11-41A9-83DE-4FB194849806}"/>
    <cellStyle name="Comma 28 2 3 3" xfId="6711" xr:uid="{9591D875-D7D0-4AD9-8864-6AC560CBD99E}"/>
    <cellStyle name="Comma 28 2 3 3 2" xfId="10654" xr:uid="{B4226F1C-7A6C-407C-B14B-B6449770AE76}"/>
    <cellStyle name="Comma 28 2 3 3 2 2" xfId="24666" xr:uid="{25E01DD7-D36D-49B4-B531-C5F02795D58A}"/>
    <cellStyle name="Comma 28 2 3 3 3" xfId="13749" xr:uid="{06FAD8BE-DB06-4BBE-8D3E-E08727D94D17}"/>
    <cellStyle name="Comma 28 2 3 3 3 2" xfId="27752" xr:uid="{C2A426FC-FA60-44E2-A38D-590FC79EF1BB}"/>
    <cellStyle name="Comma 28 2 3 3 4" xfId="21573" xr:uid="{59D52C1E-5C09-4E86-9450-8F666B21AF5D}"/>
    <cellStyle name="Comma 28 2 3 4" xfId="5002" xr:uid="{480CE5A8-ADCC-4045-AAC0-378186C29C9F}"/>
    <cellStyle name="Comma 28 2 3 4 2" xfId="19938" xr:uid="{C374EC7A-A643-4A86-B33C-6386695567D0}"/>
    <cellStyle name="Comma 28 2 3 5" xfId="16849" xr:uid="{6BA66EA6-B8B0-4822-9B1F-EF8FA7882CBA}"/>
    <cellStyle name="Comma 28 2 4" xfId="2806" xr:uid="{E0CC74BE-09C9-44CB-9ABA-BC4B969D081D}"/>
    <cellStyle name="Comma 28 2 4 2" xfId="8555" xr:uid="{1C5BBCA5-8F06-4F96-8C72-3F37821805C2}"/>
    <cellStyle name="Comma 28 2 4 2 2" xfId="12084" xr:uid="{516EAC7A-223F-4BA3-A98F-2B2E3798A6D8}"/>
    <cellStyle name="Comma 28 2 4 2 2 2" xfId="26096" xr:uid="{2017FAB7-F58D-4EA3-9FBF-C08ECF12647C}"/>
    <cellStyle name="Comma 28 2 4 2 3" xfId="15179" xr:uid="{93B9478E-B51F-4DF5-9A2B-12C3B7AB90C4}"/>
    <cellStyle name="Comma 28 2 4 2 3 2" xfId="29182" xr:uid="{2C31E2E3-F14C-4762-BB0E-98AB44B93D06}"/>
    <cellStyle name="Comma 28 2 4 2 4" xfId="23003" xr:uid="{A8825DD6-36A5-46E2-96D2-62873B0EC720}"/>
    <cellStyle name="Comma 28 2 4 3" xfId="6418" xr:uid="{42A568B4-AE0A-436F-A351-5A41B0952221}"/>
    <cellStyle name="Comma 28 2 4 3 2" xfId="21351" xr:uid="{6DD6462D-964A-433B-913C-6ABE61F0A350}"/>
    <cellStyle name="Comma 28 2 4 4" xfId="18279" xr:uid="{BC7FA274-467F-47C5-91AF-66A77167D018}"/>
    <cellStyle name="Comma 28 2 5" xfId="6548" xr:uid="{5C89A9B8-BCBA-4E98-B4F2-80EE3BE223F8}"/>
    <cellStyle name="Comma 28 2 5 2" xfId="10541" xr:uid="{374BBA29-31E5-4A96-8895-F2851758E6ED}"/>
    <cellStyle name="Comma 28 2 5 2 2" xfId="24553" xr:uid="{24C3166D-BC5C-45AA-B3BD-6A32ED15915D}"/>
    <cellStyle name="Comma 28 2 5 3" xfId="13636" xr:uid="{4183E909-8247-4912-AE57-38DD55D6E65C}"/>
    <cellStyle name="Comma 28 2 5 3 2" xfId="27639" xr:uid="{2F0861FC-67C9-4EF0-8CCD-BDCFAF4E78DB}"/>
    <cellStyle name="Comma 28 2 5 4" xfId="21460" xr:uid="{F736E31E-BB37-4BF8-BA45-5E6A7046B015}"/>
    <cellStyle name="Comma 28 2 6" xfId="4889" xr:uid="{97A12A3A-E5BF-4965-B8A6-A76FA64A24FC}"/>
    <cellStyle name="Comma 28 2 6 2" xfId="19825" xr:uid="{B8E21271-A4A0-4DAE-BDC3-4512A89B723D}"/>
    <cellStyle name="Comma 28 2 7" xfId="16736" xr:uid="{75D0A29F-95F3-4D45-A272-B04D344610A0}"/>
    <cellStyle name="Comma 28 3" xfId="109" xr:uid="{895B4C4C-EC2E-42D1-929C-2CEB5937890E}"/>
    <cellStyle name="Comma 28 3 2" xfId="322" xr:uid="{02B1960A-351D-418B-9012-BF00E739B847}"/>
    <cellStyle name="Comma 28 3 2 2" xfId="2998" xr:uid="{7DD298DF-3D61-4FDE-82C6-5B13A80AB6EA}"/>
    <cellStyle name="Comma 28 3 2 2 2" xfId="8726" xr:uid="{159E7097-F0FB-48DD-9B3D-6BD23EBDC385}"/>
    <cellStyle name="Comma 28 3 2 2 2 2" xfId="12207" xr:uid="{0D637ADF-A4B9-42AD-B539-F98F6B7F2AA3}"/>
    <cellStyle name="Comma 28 3 2 2 2 2 2" xfId="26219" xr:uid="{98CDE746-608B-4E72-9DC5-B679DF424D80}"/>
    <cellStyle name="Comma 28 3 2 2 2 3" xfId="15302" xr:uid="{97AE456C-9B66-4256-91C2-FA4E19A294F2}"/>
    <cellStyle name="Comma 28 3 2 2 2 3 2" xfId="29305" xr:uid="{FB6B8522-D5C6-4BA7-BCD7-46EEC1A32524}"/>
    <cellStyle name="Comma 28 3 2 2 2 4" xfId="23126" xr:uid="{12A35184-2199-49DE-9447-D89E0F654167}"/>
    <cellStyle name="Comma 28 3 2 2 3" xfId="6435" xr:uid="{7FD25F17-E6A7-4F3F-B730-B6706149DABC}"/>
    <cellStyle name="Comma 28 3 2 2 3 2" xfId="21368" xr:uid="{2982631E-51AA-44C7-B252-8D0A5176CC1A}"/>
    <cellStyle name="Comma 28 3 2 2 4" xfId="18402" xr:uid="{4C5C9767-6AA6-40D0-8D1A-3C057234796C}"/>
    <cellStyle name="Comma 28 3 2 3" xfId="6722" xr:uid="{40E07920-C378-4511-9B84-3BF139D6E5CA}"/>
    <cellStyle name="Comma 28 3 2 3 2" xfId="10664" xr:uid="{29AEDEBB-FD39-4FD9-83C7-7F8067E9217A}"/>
    <cellStyle name="Comma 28 3 2 3 2 2" xfId="24676" xr:uid="{5FC55D71-39AC-4992-BD62-0EFCA9BD2FA9}"/>
    <cellStyle name="Comma 28 3 2 3 3" xfId="13759" xr:uid="{767939AB-28DB-4798-953C-46208A9F824C}"/>
    <cellStyle name="Comma 28 3 2 3 3 2" xfId="27762" xr:uid="{F2B14938-82B9-440D-8B84-18D26F58872D}"/>
    <cellStyle name="Comma 28 3 2 3 4" xfId="21583" xr:uid="{12AED6B5-7D3F-4A95-AD7C-EC12F559ED00}"/>
    <cellStyle name="Comma 28 3 2 4" xfId="5012" xr:uid="{48D74C5D-77D0-4A82-9D90-81C7E1A77C5E}"/>
    <cellStyle name="Comma 28 3 2 4 2" xfId="19948" xr:uid="{DEEC9C92-6B15-41C4-84AC-17900B3E2CE2}"/>
    <cellStyle name="Comma 28 3 2 5" xfId="16859" xr:uid="{A425524A-156B-4B39-9E5B-383E5183C030}"/>
    <cellStyle name="Comma 28 3 3" xfId="2825" xr:uid="{6C08D955-1102-4FF3-8206-265EA1AFE8CF}"/>
    <cellStyle name="Comma 28 3 3 2" xfId="8573" xr:uid="{FBC0B76B-3F07-464D-8F91-042E96637958}"/>
    <cellStyle name="Comma 28 3 3 2 2" xfId="12094" xr:uid="{882EC8BD-0D0A-4FC5-A2AA-E73FA2A1E033}"/>
    <cellStyle name="Comma 28 3 3 2 2 2" xfId="26106" xr:uid="{12DE96ED-8099-4B21-BD4E-A209FEA85EC0}"/>
    <cellStyle name="Comma 28 3 3 2 3" xfId="15189" xr:uid="{34A0980B-821D-4591-A657-032A36055918}"/>
    <cellStyle name="Comma 28 3 3 2 3 2" xfId="29192" xr:uid="{3939FC79-6B9A-44C5-B6ED-3F6D7F8079ED}"/>
    <cellStyle name="Comma 28 3 3 2 4" xfId="23013" xr:uid="{F991DA4C-4815-4EFE-B011-6650E093BA78}"/>
    <cellStyle name="Comma 28 3 3 3" xfId="6419" xr:uid="{9C63CCCF-FD2E-42B9-A59C-7DA1E00D961B}"/>
    <cellStyle name="Comma 28 3 3 3 2" xfId="21352" xr:uid="{B3C07384-1D39-4B24-85D8-07EC1E7B5E53}"/>
    <cellStyle name="Comma 28 3 3 4" xfId="18289" xr:uid="{3FAB7B1F-D21F-4827-ADC2-77C3335C97A2}"/>
    <cellStyle name="Comma 28 3 4" xfId="6569" xr:uid="{D4EC716D-68A9-4C8C-82EC-24CF41C28094}"/>
    <cellStyle name="Comma 28 3 4 2" xfId="10551" xr:uid="{B640C233-F1DA-4274-949B-AB3323DD839C}"/>
    <cellStyle name="Comma 28 3 4 2 2" xfId="24563" xr:uid="{3256F580-92BF-4267-9D4E-539D06AFFA7F}"/>
    <cellStyle name="Comma 28 3 4 3" xfId="13646" xr:uid="{CC9053D9-CB05-46B9-B8C1-5780AF38F553}"/>
    <cellStyle name="Comma 28 3 4 3 2" xfId="27649" xr:uid="{23FA535A-D02F-4E2D-9CF7-59A8E76BE180}"/>
    <cellStyle name="Comma 28 3 4 4" xfId="21470" xr:uid="{15D4B7A0-FFF7-41A5-8736-BAB9B4DCF092}"/>
    <cellStyle name="Comma 28 3 5" xfId="4899" xr:uid="{0871E766-4473-48F2-82B7-B4D2F9CB0D9C}"/>
    <cellStyle name="Comma 28 3 5 2" xfId="19835" xr:uid="{EB791B2A-CD62-4D69-B73B-275C68C880FF}"/>
    <cellStyle name="Comma 28 3 6" xfId="16746" xr:uid="{CD9FCF4A-CC44-4360-8BF0-054EAC57DEAB}"/>
    <cellStyle name="Comma 28 4" xfId="296" xr:uid="{3C9E9242-DFE1-4FAD-8A88-1DA3DCB8616D}"/>
    <cellStyle name="Comma 28 4 2" xfId="2972" xr:uid="{A657AEB8-660A-42B9-8102-6EAD6B3704D9}"/>
    <cellStyle name="Comma 28 4 2 2" xfId="8700" xr:uid="{316E0E62-C565-4BCD-9932-9EF5BD340E95}"/>
    <cellStyle name="Comma 28 4 2 2 2" xfId="12182" xr:uid="{A9F15684-68D4-45CB-885F-9CD0615DA42E}"/>
    <cellStyle name="Comma 28 4 2 2 2 2" xfId="26194" xr:uid="{EDE612B9-D819-4B88-BE30-2ADA84307776}"/>
    <cellStyle name="Comma 28 4 2 2 3" xfId="15277" xr:uid="{C346AE36-2404-40B2-BF0C-75AEA80661A1}"/>
    <cellStyle name="Comma 28 4 2 2 3 2" xfId="29280" xr:uid="{0AD180BF-0491-42FA-8270-792AD4D519E9}"/>
    <cellStyle name="Comma 28 4 2 2 4" xfId="23101" xr:uid="{3445D724-3554-4D58-BCF3-ECE42522C7A8}"/>
    <cellStyle name="Comma 28 4 2 3" xfId="6424" xr:uid="{695A8F70-41FD-43E7-A11E-909EA8C49DAC}"/>
    <cellStyle name="Comma 28 4 2 3 2" xfId="21357" xr:uid="{8F703D0B-C81B-46F5-850F-AFC33207FBBC}"/>
    <cellStyle name="Comma 28 4 2 4" xfId="18377" xr:uid="{2A53E71F-E9B5-459D-86F4-D2F605A9E294}"/>
    <cellStyle name="Comma 28 4 3" xfId="6696" xr:uid="{993D91A7-A1F4-4C16-9318-BB196F34E5B0}"/>
    <cellStyle name="Comma 28 4 3 2" xfId="10639" xr:uid="{C86B402F-3CC4-4260-B4D3-F25640F87963}"/>
    <cellStyle name="Comma 28 4 3 2 2" xfId="24651" xr:uid="{16F7D790-A92D-4DA9-84E7-92544E5D1946}"/>
    <cellStyle name="Comma 28 4 3 3" xfId="13734" xr:uid="{835E1B86-596F-48C4-9DAE-6D60AB17CA3F}"/>
    <cellStyle name="Comma 28 4 3 3 2" xfId="27737" xr:uid="{6F8C0D77-CAE6-44F1-A28B-C3BEA8B42626}"/>
    <cellStyle name="Comma 28 4 3 4" xfId="21558" xr:uid="{6CD34A88-BA4A-40BC-86BE-01E88E18145D}"/>
    <cellStyle name="Comma 28 4 4" xfId="4987" xr:uid="{6B587C04-11CA-4285-8413-2119DE9E5A9A}"/>
    <cellStyle name="Comma 28 4 4 2" xfId="19923" xr:uid="{5BC0E26D-A643-4155-8BCA-9AA592F81BCA}"/>
    <cellStyle name="Comma 28 4 5" xfId="16834" xr:uid="{679894A3-828A-4E62-94F4-2ADF054B20E2}"/>
    <cellStyle name="Comma 28 5" xfId="2784" xr:uid="{F0E48378-123A-4017-A2E3-31B4AC405215}"/>
    <cellStyle name="Comma 28 5 2" xfId="8534" xr:uid="{62E5D851-0E85-458D-86EA-9349486F7F98}"/>
    <cellStyle name="Comma 28 5 2 2" xfId="12069" xr:uid="{C26C1D1A-51B1-48C9-B43C-7E93061BD80A}"/>
    <cellStyle name="Comma 28 5 2 2 2" xfId="26081" xr:uid="{F56AB94D-ACFB-4A99-BACF-12A418B78454}"/>
    <cellStyle name="Comma 28 5 2 3" xfId="15164" xr:uid="{2E294EE7-FFE8-4250-B9D2-67A425442A82}"/>
    <cellStyle name="Comma 28 5 2 3 2" xfId="29167" xr:uid="{B6D91128-CC2B-4A74-ABFA-19CE0D682DED}"/>
    <cellStyle name="Comma 28 5 2 4" xfId="22988" xr:uid="{435BEB90-DDB2-4CEA-B950-8180D800B213}"/>
    <cellStyle name="Comma 28 5 3" xfId="6414" xr:uid="{6BCB31E3-7186-4FDB-978B-D79E0ED435DC}"/>
    <cellStyle name="Comma 28 5 3 2" xfId="21347" xr:uid="{3B93FE3A-0463-4B60-AACF-47F02373E7C1}"/>
    <cellStyle name="Comma 28 5 4" xfId="18264" xr:uid="{A242F7D0-847E-46BD-A150-661E877CE313}"/>
    <cellStyle name="Comma 28 6" xfId="6522" xr:uid="{20D7EA04-7B93-46BD-BA84-CF6D6C745164}"/>
    <cellStyle name="Comma 28 6 2" xfId="10526" xr:uid="{8DEFA398-4485-429F-AC60-06E9B12CE44D}"/>
    <cellStyle name="Comma 28 6 2 2" xfId="24538" xr:uid="{F46EF341-1C9A-4E48-B9E2-D0919E7FE3EF}"/>
    <cellStyle name="Comma 28 6 3" xfId="13621" xr:uid="{FB90C2CB-CFBC-40C5-BF11-C35702E7B78E}"/>
    <cellStyle name="Comma 28 6 3 2" xfId="27624" xr:uid="{BB979C1C-4E01-4912-A23E-8A5094387A4B}"/>
    <cellStyle name="Comma 28 6 4" xfId="21445" xr:uid="{7C17A65E-8FCE-4822-93CE-C5A544AD69C9}"/>
    <cellStyle name="Comma 28 7" xfId="4874" xr:uid="{5F3AFB02-507B-48DF-A5EE-BD371B8859AC}"/>
    <cellStyle name="Comma 28 7 2" xfId="19810" xr:uid="{830D6579-FE70-40F4-919C-76AD4F31FBFC}"/>
    <cellStyle name="Comma 28 8" xfId="16721" xr:uid="{D1D3C9BF-007A-4723-A13B-19B38D566657}"/>
    <cellStyle name="Comma 29" xfId="74" xr:uid="{3E0F68E8-5788-4C61-A187-AA1EF7E4754E}"/>
    <cellStyle name="Comma 29 2" xfId="131" xr:uid="{090F3846-E44A-4DEF-A4BB-1ACF1062F64B}"/>
    <cellStyle name="Comma 29 2 2" xfId="335" xr:uid="{CDC0AFD5-2AD4-41EB-832E-2B89706525D0}"/>
    <cellStyle name="Comma 29 2 2 2" xfId="1575" xr:uid="{B907E0A9-84CC-406B-BA63-2D6865E1455C}"/>
    <cellStyle name="Comma 29 2 2 2 2" xfId="3857" xr:uid="{154548DB-94A1-4F76-9D32-7D3B6152EAA7}"/>
    <cellStyle name="Comma 29 2 2 2 2 2" xfId="9556" xr:uid="{DED472F1-7997-498E-9321-4B40C3FC75A1}"/>
    <cellStyle name="Comma 29 2 2 2 2 2 2" xfId="12817" xr:uid="{E6B5F612-DBF7-493B-953B-401E6C1F1ADE}"/>
    <cellStyle name="Comma 29 2 2 2 2 2 2 2" xfId="26828" xr:uid="{F160E762-4E8F-4EA9-B166-C28FE232BC4B}"/>
    <cellStyle name="Comma 29 2 2 2 2 2 3" xfId="15912" xr:uid="{2FBA9604-0F49-4A52-82D5-91AAB57A17C5}"/>
    <cellStyle name="Comma 29 2 2 2 2 2 3 2" xfId="29914" xr:uid="{BFE9E4D3-9298-40B5-9984-5D2DAD483B22}"/>
    <cellStyle name="Comma 29 2 2 2 2 2 4" xfId="23735" xr:uid="{2C2BECFB-1AAB-47EA-AB21-BA6F676C3C21}"/>
    <cellStyle name="Comma 29 2 2 2 2 3" xfId="5624" xr:uid="{9EB6C35F-A22D-4C64-B068-E5A470554ABF}"/>
    <cellStyle name="Comma 29 2 2 2 2 3 2" xfId="20557" xr:uid="{33C446A2-6FF5-47A4-BF59-B17A7D79D167}"/>
    <cellStyle name="Comma 29 2 2 2 2 4" xfId="19011" xr:uid="{58569757-86FE-4B9E-BB10-113AB3C66AD2}"/>
    <cellStyle name="Comma 29 2 2 2 3" xfId="7555" xr:uid="{7EBCCDB6-DB4A-4B70-B8BC-56ACC2D53B9F}"/>
    <cellStyle name="Comma 29 2 2 2 3 2" xfId="11273" xr:uid="{F5EDA9C6-7306-4281-8974-73502A7DA571}"/>
    <cellStyle name="Comma 29 2 2 2 3 2 2" xfId="25285" xr:uid="{900CD6E2-DE1D-4611-B85A-376FCBBF3315}"/>
    <cellStyle name="Comma 29 2 2 2 3 3" xfId="14368" xr:uid="{CD7B2A52-53DD-4885-AA57-A7CCF0545D68}"/>
    <cellStyle name="Comma 29 2 2 2 3 3 2" xfId="28371" xr:uid="{DD75E1B7-D48B-45F2-9F4F-FA4E26D1915E}"/>
    <cellStyle name="Comma 29 2 2 2 3 4" xfId="22192" xr:uid="{B0CA1907-4A2B-46BF-AE86-E410B53691AD}"/>
    <cellStyle name="Comma 29 2 2 2 4" xfId="17468" xr:uid="{3DA2997D-B68F-4CAB-B119-3A95FF15EFDA}"/>
    <cellStyle name="Comma 29 2 2 3" xfId="2541" xr:uid="{4B11D56D-3A4F-45CF-AE99-8BE14BC4DFDD}"/>
    <cellStyle name="Comma 29 2 2 3 2" xfId="4731" xr:uid="{1F05A915-CA3B-4775-BE26-CCA8B04BADB7}"/>
    <cellStyle name="Comma 29 2 2 3 2 2" xfId="10377" xr:uid="{E247DDAB-BC33-4707-8275-19B9A6383F5B}"/>
    <cellStyle name="Comma 29 2 2 3 2 2 2" xfId="13505" xr:uid="{F2A0910E-6267-4A39-AFC5-59FBDEA53BD0}"/>
    <cellStyle name="Comma 29 2 2 3 2 2 2 2" xfId="27516" xr:uid="{582E1445-9A31-418E-9163-97A618D84432}"/>
    <cellStyle name="Comma 29 2 2 3 2 2 3" xfId="16600" xr:uid="{8CACFF9D-E339-4318-BCFF-731319161C3C}"/>
    <cellStyle name="Comma 29 2 2 3 2 2 3 2" xfId="30602" xr:uid="{88E78E35-E5DA-41F9-A596-746EB7E99BA3}"/>
    <cellStyle name="Comma 29 2 2 3 2 2 4" xfId="24423" xr:uid="{35D3F75D-BC4A-4569-8B36-66817F540FD0}"/>
    <cellStyle name="Comma 29 2 2 3 2 3" xfId="6312" xr:uid="{DAB48306-D051-41C1-958F-FF24DD5BD3E5}"/>
    <cellStyle name="Comma 29 2 2 3 2 3 2" xfId="21245" xr:uid="{414EA63E-9CAE-47C5-BA9D-47574487AC73}"/>
    <cellStyle name="Comma 29 2 2 3 2 4" xfId="19699" xr:uid="{5FE5CC28-655B-4F32-A0FE-5BC002798309}"/>
    <cellStyle name="Comma 29 2 2 3 3" xfId="8395" xr:uid="{5E86074D-7AD4-4A2C-82AB-3FD0416F471F}"/>
    <cellStyle name="Comma 29 2 2 3 3 2" xfId="11961" xr:uid="{4D6492F6-D628-42F1-BA4D-5BF52F33B116}"/>
    <cellStyle name="Comma 29 2 2 3 3 2 2" xfId="25973" xr:uid="{7F583859-D131-413B-99D0-56FEA68AB718}"/>
    <cellStyle name="Comma 29 2 2 3 3 3" xfId="15056" xr:uid="{754B69CD-065F-4777-857A-604928BE2A31}"/>
    <cellStyle name="Comma 29 2 2 3 3 3 2" xfId="29059" xr:uid="{63AC0AA3-9219-49D7-A3D3-D0CAAB0C6C55}"/>
    <cellStyle name="Comma 29 2 2 3 3 4" xfId="22880" xr:uid="{6205A19B-7AE5-4EE6-B71A-57743199B828}"/>
    <cellStyle name="Comma 29 2 2 3 4" xfId="18156" xr:uid="{AB4124B9-52FB-44CE-9ACC-092A8187E2D1}"/>
    <cellStyle name="Comma 29 2 2 4" xfId="3011" xr:uid="{9AB65741-8F26-41B4-AA9C-83FB904FADFD}"/>
    <cellStyle name="Comma 29 2 2 4 2" xfId="8739" xr:uid="{65D09BE0-AE95-4607-B7CD-F592044B1ADF}"/>
    <cellStyle name="Comma 29 2 2 4 2 2" xfId="12219" xr:uid="{96B4BDF3-B957-4A49-B429-03D7A7FD6D25}"/>
    <cellStyle name="Comma 29 2 2 4 2 2 2" xfId="26231" xr:uid="{383476D8-0FEF-4D56-9948-42F3486DB59D}"/>
    <cellStyle name="Comma 29 2 2 4 2 3" xfId="15314" xr:uid="{49262BE0-86F5-4562-B101-28EB71730627}"/>
    <cellStyle name="Comma 29 2 2 4 2 3 2" xfId="29317" xr:uid="{9BC4D2F8-E940-4A36-8FB6-06DA24923D76}"/>
    <cellStyle name="Comma 29 2 2 4 2 4" xfId="23138" xr:uid="{5881BC9C-106C-4366-A2F7-56346017D5C3}"/>
    <cellStyle name="Comma 29 2 2 4 3" xfId="5024" xr:uid="{7F4DDC07-0402-41A3-A15D-93538A679A64}"/>
    <cellStyle name="Comma 29 2 2 4 3 2" xfId="19960" xr:uid="{D1279677-522F-4AAE-9160-5A186470D7B9}"/>
    <cellStyle name="Comma 29 2 2 4 4" xfId="18414" xr:uid="{31491D64-6D5C-48DA-8978-61B74A9C5E87}"/>
    <cellStyle name="Comma 29 2 2 5" xfId="6735" xr:uid="{07F712E8-4EF6-4610-8B3A-AB98660A35D9}"/>
    <cellStyle name="Comma 29 2 2 5 2" xfId="10676" xr:uid="{56076C5D-352D-4F03-A20C-7C43EC464FB4}"/>
    <cellStyle name="Comma 29 2 2 5 2 2" xfId="24688" xr:uid="{89EB7183-EAB2-4671-95D3-BEF86A935ED7}"/>
    <cellStyle name="Comma 29 2 2 5 3" xfId="13771" xr:uid="{6305B0ED-2E9F-457C-883D-4962D19B1EC2}"/>
    <cellStyle name="Comma 29 2 2 5 3 2" xfId="27774" xr:uid="{8B81A9C7-4344-4493-B93A-E26C7E17032F}"/>
    <cellStyle name="Comma 29 2 2 5 4" xfId="21595" xr:uid="{47B2D9C3-2389-4CD7-A92E-1989844B3856}"/>
    <cellStyle name="Comma 29 2 2 6" xfId="16871" xr:uid="{501BA41B-3167-4B38-8473-5ED75CE27CFC}"/>
    <cellStyle name="Comma 29 2 3" xfId="1410" xr:uid="{55F3B583-EFAA-4D0C-9CC4-024C9C3AB242}"/>
    <cellStyle name="Comma 29 2 3 2" xfId="2415" xr:uid="{95DD45D1-9FAC-4546-A2F7-DF127A4A587D}"/>
    <cellStyle name="Comma 29 2 3 2 2" xfId="4605" xr:uid="{2D716706-B9AA-4C8D-98E4-26EDB0BB2209}"/>
    <cellStyle name="Comma 29 2 3 2 2 2" xfId="10251" xr:uid="{7EE39D89-BD2F-4BD3-BE41-83F25EECEC4E}"/>
    <cellStyle name="Comma 29 2 3 2 2 2 2" xfId="13406" xr:uid="{4E146B6E-9F97-407B-9E27-CD7ABB06DC9E}"/>
    <cellStyle name="Comma 29 2 3 2 2 2 2 2" xfId="27417" xr:uid="{A02EA9D7-1D2F-438A-9457-3D18A70B2095}"/>
    <cellStyle name="Comma 29 2 3 2 2 2 3" xfId="16501" xr:uid="{F3D0D9AA-5FDF-4AD1-B803-28054767F8A5}"/>
    <cellStyle name="Comma 29 2 3 2 2 2 3 2" xfId="30503" xr:uid="{08F3C9C5-ABC7-4E7B-9BDC-9E1E2C1BD27B}"/>
    <cellStyle name="Comma 29 2 3 2 2 2 4" xfId="24324" xr:uid="{FB914565-C971-4B72-B0C3-D99DCB3C8216}"/>
    <cellStyle name="Comma 29 2 3 2 2 3" xfId="6213" xr:uid="{D2083EB4-5C07-4BFD-A84E-636DCF39D6EA}"/>
    <cellStyle name="Comma 29 2 3 2 2 3 2" xfId="21146" xr:uid="{C7286D06-EF99-4886-94B4-A0E76AC615C7}"/>
    <cellStyle name="Comma 29 2 3 2 2 4" xfId="19600" xr:uid="{6964A19D-FE57-4791-8F83-CA5C997F233A}"/>
    <cellStyle name="Comma 29 2 3 2 3" xfId="8269" xr:uid="{F4495121-A094-4691-882B-9DDB09D59C91}"/>
    <cellStyle name="Comma 29 2 3 2 3 2" xfId="11862" xr:uid="{A2CA9BE8-4330-4249-9149-C288025C1AAD}"/>
    <cellStyle name="Comma 29 2 3 2 3 2 2" xfId="25874" xr:uid="{C1697948-F932-4DD3-85A9-D4DC1DCFD039}"/>
    <cellStyle name="Comma 29 2 3 2 3 3" xfId="14957" xr:uid="{0CBE1107-0C7B-4B83-A247-F65F062E5F40}"/>
    <cellStyle name="Comma 29 2 3 2 3 3 2" xfId="28960" xr:uid="{7D789549-0F47-4EB0-B123-98F685D16EDE}"/>
    <cellStyle name="Comma 29 2 3 2 3 4" xfId="22781" xr:uid="{5AC8A8BC-43D7-443B-A87E-D352129C5406}"/>
    <cellStyle name="Comma 29 2 3 2 4" xfId="18057" xr:uid="{8AA435F7-3E71-4A6D-9319-772C92C624E4}"/>
    <cellStyle name="Comma 29 2 3 3" xfId="3692" xr:uid="{64D983EF-B75B-4662-ACDA-411F1E2649B9}"/>
    <cellStyle name="Comma 29 2 3 3 2" xfId="9391" xr:uid="{C491ED3A-B0B3-4D47-BCBC-F3062AB02374}"/>
    <cellStyle name="Comma 29 2 3 3 2 2" xfId="12679" xr:uid="{97CC9EFA-707A-4E34-BDE9-13AACE62352D}"/>
    <cellStyle name="Comma 29 2 3 3 2 2 2" xfId="26690" xr:uid="{F956F203-7823-4B2B-BE46-7A806C499F4E}"/>
    <cellStyle name="Comma 29 2 3 3 2 3" xfId="15774" xr:uid="{0C7ED834-1BAC-4CD9-BF79-54669CF3616E}"/>
    <cellStyle name="Comma 29 2 3 3 2 3 2" xfId="29776" xr:uid="{69DA42D8-51AA-44FB-B134-477102D5E869}"/>
    <cellStyle name="Comma 29 2 3 3 2 4" xfId="23597" xr:uid="{0888B828-C8CC-4945-A511-6BD6D2711CB9}"/>
    <cellStyle name="Comma 29 2 3 3 3" xfId="5486" xr:uid="{2967D78B-1ABB-41A1-B70B-FC1DAFD8930F}"/>
    <cellStyle name="Comma 29 2 3 3 3 2" xfId="20419" xr:uid="{C80411E7-1610-4D78-AD30-4B7F6E572291}"/>
    <cellStyle name="Comma 29 2 3 3 4" xfId="18873" xr:uid="{F248A3C6-6167-4BD2-B347-32F65BA9C245}"/>
    <cellStyle name="Comma 29 2 3 4" xfId="7390" xr:uid="{75D04153-40F6-466A-B0B4-F964F5C5EF25}"/>
    <cellStyle name="Comma 29 2 3 4 2" xfId="11135" xr:uid="{1A860FB4-D2FF-4B88-99BF-A222115609B9}"/>
    <cellStyle name="Comma 29 2 3 4 2 2" xfId="25147" xr:uid="{BFADE814-A260-4A44-A414-F1339A00400B}"/>
    <cellStyle name="Comma 29 2 3 4 3" xfId="14230" xr:uid="{017430D7-76C4-4CA5-BFFB-79B5A5471424}"/>
    <cellStyle name="Comma 29 2 3 4 3 2" xfId="28233" xr:uid="{301F70DC-1DE1-45DA-9CB0-785BB1CEBE72}"/>
    <cellStyle name="Comma 29 2 3 4 4" xfId="22054" xr:uid="{0B81A141-326A-4C6F-B4E7-318165E34942}"/>
    <cellStyle name="Comma 29 2 3 5" xfId="17330" xr:uid="{21A365FA-F7C7-4437-A169-8F992D2B374A}"/>
    <cellStyle name="Comma 29 2 4" xfId="1129" xr:uid="{2042E685-B7DC-4012-BC39-C5CB5081FF0E}"/>
    <cellStyle name="Comma 29 2 4 2" xfId="3440" xr:uid="{7E2C6E19-067E-4D7A-AF67-E21E9749239B}"/>
    <cellStyle name="Comma 29 2 4 2 2" xfId="9140" xr:uid="{05E6D4FE-78B8-4310-9EBB-6572A23AA6A5}"/>
    <cellStyle name="Comma 29 2 4 2 2 2" xfId="12491" xr:uid="{E504D34F-8AB5-43C3-8FF6-24641C12D323}"/>
    <cellStyle name="Comma 29 2 4 2 2 2 2" xfId="26503" xr:uid="{4369DA08-ABBA-4F67-B89F-B184ECBA165C}"/>
    <cellStyle name="Comma 29 2 4 2 2 3" xfId="15586" xr:uid="{F4ABEFE1-601E-49AA-881D-66C9FB23951D}"/>
    <cellStyle name="Comma 29 2 4 2 2 3 2" xfId="29589" xr:uid="{24A99733-5E80-4E2C-90A9-490B19EBD26B}"/>
    <cellStyle name="Comma 29 2 4 2 2 4" xfId="23410" xr:uid="{BB68DB17-3079-496B-AB11-238012DEE186}"/>
    <cellStyle name="Comma 29 2 4 2 3" xfId="5299" xr:uid="{9166E2FC-A86A-4E06-9048-58B9A19A5E48}"/>
    <cellStyle name="Comma 29 2 4 2 3 2" xfId="20232" xr:uid="{6B6B6243-D89A-4F25-A52A-46B766E79444}"/>
    <cellStyle name="Comma 29 2 4 2 4" xfId="18686" xr:uid="{B00DAAB2-043A-4A4C-B259-B22489325545}"/>
    <cellStyle name="Comma 29 2 4 3" xfId="7139" xr:uid="{418CEB55-CA8B-4749-B0D9-B674BA3C43CA}"/>
    <cellStyle name="Comma 29 2 4 3 2" xfId="10948" xr:uid="{DF713419-F9C2-4F76-A1F3-D8C29B69164C}"/>
    <cellStyle name="Comma 29 2 4 3 2 2" xfId="24960" xr:uid="{2C479CC8-9D96-45F0-9A41-F30CB0E2CACD}"/>
    <cellStyle name="Comma 29 2 4 3 3" xfId="14043" xr:uid="{5FCC28AF-8F15-4B32-9E1C-658340F3D50A}"/>
    <cellStyle name="Comma 29 2 4 3 3 2" xfId="28046" xr:uid="{D36BA240-913A-449A-AEF1-EA439A2F8E97}"/>
    <cellStyle name="Comma 29 2 4 3 4" xfId="21867" xr:uid="{94B18C12-9BE8-41A6-9024-D721DC44CE74}"/>
    <cellStyle name="Comma 29 2 4 4" xfId="17143" xr:uid="{36DA7E47-50CB-4E3F-B0CE-FC95DBCC778D}"/>
    <cellStyle name="Comma 29 2 5" xfId="2239" xr:uid="{0BCB6DC8-1385-45B4-BA0F-00308616902F}"/>
    <cellStyle name="Comma 29 2 5 2" xfId="4430" xr:uid="{8E76272A-FE16-41AD-9E5E-608C209ACC9A}"/>
    <cellStyle name="Comma 29 2 5 2 2" xfId="10076" xr:uid="{22C108A3-0436-4B48-8C59-AD8A3FC2FA10}"/>
    <cellStyle name="Comma 29 2 5 2 2 2" xfId="13289" xr:uid="{33D60759-5539-4558-9032-39903B862E8E}"/>
    <cellStyle name="Comma 29 2 5 2 2 2 2" xfId="27300" xr:uid="{B2CD3262-196D-4051-995B-FDA7CD9090DA}"/>
    <cellStyle name="Comma 29 2 5 2 2 3" xfId="16384" xr:uid="{8F19A854-69B5-4876-BBD8-955503BE9A36}"/>
    <cellStyle name="Comma 29 2 5 2 2 3 2" xfId="30386" xr:uid="{1D392EC0-CAA6-4130-AAF0-E61B527A92C9}"/>
    <cellStyle name="Comma 29 2 5 2 2 4" xfId="24207" xr:uid="{5BD1CAA0-CF5B-47FD-B58A-740E07076549}"/>
    <cellStyle name="Comma 29 2 5 2 3" xfId="6096" xr:uid="{F2CE6CBF-2066-4969-9048-E53D43740B14}"/>
    <cellStyle name="Comma 29 2 5 2 3 2" xfId="21029" xr:uid="{1C50F007-1A6B-48EC-8D9A-1A0520E279D8}"/>
    <cellStyle name="Comma 29 2 5 2 4" xfId="19483" xr:uid="{D88AB481-5E39-4522-95DA-433B407B85F3}"/>
    <cellStyle name="Comma 29 2 5 3" xfId="8094" xr:uid="{5D22BC76-FE6B-4A6D-9334-90805CDC7DFB}"/>
    <cellStyle name="Comma 29 2 5 3 2" xfId="11745" xr:uid="{A1B343D3-2525-4EFB-A241-0FD02BBAD030}"/>
    <cellStyle name="Comma 29 2 5 3 2 2" xfId="25757" xr:uid="{D3629447-1FC2-49C5-BA6C-5E78E7E34678}"/>
    <cellStyle name="Comma 29 2 5 3 3" xfId="14840" xr:uid="{E599CFB5-F9EF-4762-827B-9B401242B789}"/>
    <cellStyle name="Comma 29 2 5 3 3 2" xfId="28843" xr:uid="{961BAAD4-8F3E-4AC5-B45A-2279A57C2E5A}"/>
    <cellStyle name="Comma 29 2 5 3 4" xfId="22664" xr:uid="{41C93193-EF7F-4EE5-BED6-FF7021548C67}"/>
    <cellStyle name="Comma 29 2 5 4" xfId="17940" xr:uid="{9BBE8140-B83B-4A3F-9586-2AED8D0E7B90}"/>
    <cellStyle name="Comma 29 2 6" xfId="2847" xr:uid="{CEC3FA41-D5E8-4FB8-BC7F-50A8F5BFA653}"/>
    <cellStyle name="Comma 29 2 6 2" xfId="8595" xr:uid="{73A15854-4348-4548-AB69-09E28E358C3C}"/>
    <cellStyle name="Comma 29 2 6 2 2" xfId="12106" xr:uid="{33FE2C4B-9E0B-4D4B-96D2-95738CA608C0}"/>
    <cellStyle name="Comma 29 2 6 2 2 2" xfId="26118" xr:uid="{9D41C471-8CD4-4425-9A6D-B16E4AE61667}"/>
    <cellStyle name="Comma 29 2 6 2 3" xfId="15201" xr:uid="{DD889814-42FC-4B01-992E-432D0D56157F}"/>
    <cellStyle name="Comma 29 2 6 2 3 2" xfId="29204" xr:uid="{A9F732F1-324E-4127-8202-6962DB6EF91F}"/>
    <cellStyle name="Comma 29 2 6 2 4" xfId="23025" xr:uid="{F91BDB0D-D150-436E-AC75-DF012D7C0CC1}"/>
    <cellStyle name="Comma 29 2 6 3" xfId="4911" xr:uid="{7576640C-91F2-4043-854B-1BBFCE06A9B2}"/>
    <cellStyle name="Comma 29 2 6 3 2" xfId="19847" xr:uid="{DA5BBAB4-1646-43B3-A1BC-D0C6880FF622}"/>
    <cellStyle name="Comma 29 2 6 4" xfId="18301" xr:uid="{81FF9218-C304-45DF-8480-FF69C83E3E09}"/>
    <cellStyle name="Comma 29 2 7" xfId="6591" xr:uid="{62278F64-6720-45BC-B414-E9920E15B7DD}"/>
    <cellStyle name="Comma 29 2 7 2" xfId="10563" xr:uid="{EA7B1811-8A57-4DE8-B875-C5352E8D7829}"/>
    <cellStyle name="Comma 29 2 7 2 2" xfId="24575" xr:uid="{B7B7852C-2610-4D65-A356-A59AD532EA32}"/>
    <cellStyle name="Comma 29 2 7 3" xfId="13658" xr:uid="{83DF8EF5-F6B7-49F0-A1B7-42B4D2690F6C}"/>
    <cellStyle name="Comma 29 2 7 3 2" xfId="27661" xr:uid="{8E5AC78B-627D-48EB-8EA1-97C5565DFD7C}"/>
    <cellStyle name="Comma 29 2 7 4" xfId="21482" xr:uid="{D97E3E1F-E80B-4277-81A7-5E51DFE2BC6D}"/>
    <cellStyle name="Comma 29 2 8" xfId="16758" xr:uid="{0EDB309B-A6BB-4087-A451-FE29F3AE00F5}"/>
    <cellStyle name="Comma 29 3" xfId="308" xr:uid="{4B3FE0FD-23FD-4189-A9FE-5E6E3B306E77}"/>
    <cellStyle name="Comma 29 3 2" xfId="2984" xr:uid="{C3D7DA2A-2AC2-4844-B17B-A27D4DE7B76A}"/>
    <cellStyle name="Comma 29 3 2 2" xfId="8712" xr:uid="{39E6D5ED-72C1-49C5-8B14-6AECA6CB1FD4}"/>
    <cellStyle name="Comma 29 3 2 2 2" xfId="12194" xr:uid="{AE87CA11-00BF-419B-BB68-BCBF6A015876}"/>
    <cellStyle name="Comma 29 3 2 2 2 2" xfId="26206" xr:uid="{C199EC13-36F6-4A09-9E11-C22FF2A8EE36}"/>
    <cellStyle name="Comma 29 3 2 2 3" xfId="15289" xr:uid="{8E3A0CC2-5285-4613-8409-92679DF29872}"/>
    <cellStyle name="Comma 29 3 2 2 3 2" xfId="29292" xr:uid="{6C51C997-DA96-4128-9DE0-7A6F0176BBD2}"/>
    <cellStyle name="Comma 29 3 2 2 4" xfId="23113" xr:uid="{61198875-45BD-4994-9BBB-87F58B6B2A4D}"/>
    <cellStyle name="Comma 29 3 2 3" xfId="6430" xr:uid="{762A0FA3-CFAD-46D8-8E6D-50ECFA41F14A}"/>
    <cellStyle name="Comma 29 3 2 3 2" xfId="21363" xr:uid="{1AD7D058-748D-4318-B311-160AB1FDD40F}"/>
    <cellStyle name="Comma 29 3 2 4" xfId="18389" xr:uid="{5DD0BA97-2FC4-4620-B3F0-6600E59C2CFC}"/>
    <cellStyle name="Comma 29 3 3" xfId="6708" xr:uid="{7976D4D2-7EE1-4BF4-9026-16E8928E6724}"/>
    <cellStyle name="Comma 29 3 3 2" xfId="10651" xr:uid="{59BDBA29-A4AE-4307-BA71-76F33E1EE4DB}"/>
    <cellStyle name="Comma 29 3 3 2 2" xfId="24663" xr:uid="{5C8EB3B7-074E-4966-9A11-7D13A5A2224B}"/>
    <cellStyle name="Comma 29 3 3 3" xfId="13746" xr:uid="{1C8C174B-AEB0-49A5-886A-2B016E269E4A}"/>
    <cellStyle name="Comma 29 3 3 3 2" xfId="27749" xr:uid="{14556C63-8064-4630-A182-7095470233DD}"/>
    <cellStyle name="Comma 29 3 3 4" xfId="21570" xr:uid="{802B1B2E-6251-44FA-AD11-4DDF14C4EA7E}"/>
    <cellStyle name="Comma 29 3 4" xfId="4999" xr:uid="{5FE375F0-6790-4EF4-A8D5-2F53E407DE66}"/>
    <cellStyle name="Comma 29 3 4 2" xfId="19935" xr:uid="{96FB4DCE-5EF3-45EF-8ECF-67A179A6C580}"/>
    <cellStyle name="Comma 29 3 5" xfId="16846" xr:uid="{225CA93D-F3F5-43C9-B2BC-DBFA84311E12}"/>
    <cellStyle name="Comma 29 4" xfId="2801" xr:uid="{3A9C0173-FD28-4EC5-8034-7DE3B56A2BBC}"/>
    <cellStyle name="Comma 29 4 2" xfId="8551" xr:uid="{605BC724-B938-498B-A3EB-76C8E7900AE2}"/>
    <cellStyle name="Comma 29 4 2 2" xfId="12081" xr:uid="{F42AC846-044D-4CD2-B787-322F7BF69AEF}"/>
    <cellStyle name="Comma 29 4 2 2 2" xfId="26093" xr:uid="{A737000E-EA54-45AA-B034-57BB8B2261BA}"/>
    <cellStyle name="Comma 29 4 2 3" xfId="15176" xr:uid="{CADF4C56-4300-48FB-8D7A-28D720A465DB}"/>
    <cellStyle name="Comma 29 4 2 3 2" xfId="29179" xr:uid="{0100AFCF-11E2-4136-8D3B-C617B3CA0964}"/>
    <cellStyle name="Comma 29 4 2 4" xfId="23000" xr:uid="{85ACBEA5-3879-4D33-AAD9-EB4E4AF85033}"/>
    <cellStyle name="Comma 29 4 3" xfId="6417" xr:uid="{1590BA83-DB8A-4575-9138-508A70D212E9}"/>
    <cellStyle name="Comma 29 4 3 2" xfId="21350" xr:uid="{A2DA9E57-B9E4-486F-8048-2AA5CA9A4FD7}"/>
    <cellStyle name="Comma 29 4 4" xfId="18276" xr:uid="{35863EC4-7BC7-412B-9B1C-8B77E66BA57A}"/>
    <cellStyle name="Comma 29 5" xfId="6544" xr:uid="{68FF7EEC-A9CB-4C39-8233-1A16A2689FE4}"/>
    <cellStyle name="Comma 29 5 2" xfId="10538" xr:uid="{CB8A10C5-0DAD-4E86-9E0B-CFA8509DACB7}"/>
    <cellStyle name="Comma 29 5 2 2" xfId="24550" xr:uid="{EF14B1DC-8238-4D14-80A3-821B3E6E50DF}"/>
    <cellStyle name="Comma 29 5 3" xfId="13633" xr:uid="{4DFC773C-95C7-43B9-AF2B-409F160D529D}"/>
    <cellStyle name="Comma 29 5 3 2" xfId="27636" xr:uid="{6C15AAC4-E5BA-4FBD-9D0C-C150DC4B72BE}"/>
    <cellStyle name="Comma 29 5 4" xfId="21457" xr:uid="{D389B4E5-B4B3-435F-A320-F3506739AE52}"/>
    <cellStyle name="Comma 29 6" xfId="4886" xr:uid="{F644A4C7-185E-4E79-A5DF-95D1E663E895}"/>
    <cellStyle name="Comma 29 6 2" xfId="19822" xr:uid="{553FCC2C-CBFA-4CCA-B18B-20B15903AE6C}"/>
    <cellStyle name="Comma 29 7" xfId="16733" xr:uid="{B129E022-B86B-493D-9C13-A0EE992ACCE7}"/>
    <cellStyle name="Comma 3" xfId="14" xr:uid="{68F5D583-090C-4D5B-8B76-67A8339608CC}"/>
    <cellStyle name="Comma 3 10" xfId="539" xr:uid="{6597F102-DEFB-42E5-89E6-034A2D5CE414}"/>
    <cellStyle name="Comma 3 10 2" xfId="778" xr:uid="{2828D43F-9717-4EBE-AFF3-3BE968520A9F}"/>
    <cellStyle name="Comma 3 10 2 2" xfId="1609" xr:uid="{4B1CA898-6C62-4780-9275-011530A4A04F}"/>
    <cellStyle name="Comma 3 10 2 2 2" xfId="3891" xr:uid="{2337F1B9-B1D2-442E-AE9A-739ECA9C1E33}"/>
    <cellStyle name="Comma 3 10 2 2 2 2" xfId="9590" xr:uid="{3BBF212D-6EBE-4727-A10C-D349CFFBBED6}"/>
    <cellStyle name="Comma 3 10 2 2 2 2 2" xfId="12848" xr:uid="{1136C461-3044-4499-A02B-ACD3FF7625A0}"/>
    <cellStyle name="Comma 3 10 2 2 2 2 2 2" xfId="26859" xr:uid="{5ECF664B-A397-48C3-B819-654A511168AA}"/>
    <cellStyle name="Comma 3 10 2 2 2 2 3" xfId="15943" xr:uid="{210F5780-58B5-405F-B426-09D66882747B}"/>
    <cellStyle name="Comma 3 10 2 2 2 2 3 2" xfId="29945" xr:uid="{ADF46294-1050-4535-BBB7-ADBD5D74EC42}"/>
    <cellStyle name="Comma 3 10 2 2 2 2 4" xfId="23766" xr:uid="{422E4F6A-718F-47D4-B657-F7CF079E76CF}"/>
    <cellStyle name="Comma 3 10 2 2 2 3" xfId="5655" xr:uid="{F765978D-0404-44D2-B53F-FAF353E79BC4}"/>
    <cellStyle name="Comma 3 10 2 2 2 3 2" xfId="20588" xr:uid="{A3A1A342-9E44-4981-AC44-04250935F7EE}"/>
    <cellStyle name="Comma 3 10 2 2 2 4" xfId="19042" xr:uid="{005C44F6-17ED-4466-97F7-8EB95541FA78}"/>
    <cellStyle name="Comma 3 10 2 2 3" xfId="7589" xr:uid="{0AE48E45-3061-4117-87BA-4E8AE3C69B02}"/>
    <cellStyle name="Comma 3 10 2 2 3 2" xfId="11304" xr:uid="{E1A29B9E-D6BA-421D-8824-8F227A3937BA}"/>
    <cellStyle name="Comma 3 10 2 2 3 2 2" xfId="25316" xr:uid="{6049B1B8-5935-48E7-932F-299E411C5AFE}"/>
    <cellStyle name="Comma 3 10 2 2 3 3" xfId="14399" xr:uid="{BB260B31-EB5D-4589-999D-435B67B59B71}"/>
    <cellStyle name="Comma 3 10 2 2 3 3 2" xfId="28402" xr:uid="{3AABCF8B-B3E9-4998-8E55-0B0FA776342C}"/>
    <cellStyle name="Comma 3 10 2 2 3 4" xfId="22223" xr:uid="{9C0563E4-F65C-44E6-8C48-C107271E0287}"/>
    <cellStyle name="Comma 3 10 2 2 4" xfId="17499" xr:uid="{25255811-75E8-4DFC-813D-098D706E46F6}"/>
    <cellStyle name="Comma 3 10 2 3" xfId="2569" xr:uid="{F48F86E2-B766-420F-A4F0-265656C84380}"/>
    <cellStyle name="Comma 3 10 2 3 2" xfId="4759" xr:uid="{6D0E46DC-9268-4DA9-9871-907A3601ADDD}"/>
    <cellStyle name="Comma 3 10 2 3 2 2" xfId="10405" xr:uid="{05BEC016-141C-4488-8844-1A44BF036A2E}"/>
    <cellStyle name="Comma 3 10 2 3 2 2 2" xfId="13530" xr:uid="{8B6E0FC1-F0E1-4D57-80D7-169922057C1F}"/>
    <cellStyle name="Comma 3 10 2 3 2 2 2 2" xfId="27541" xr:uid="{738311F4-2EE5-426F-8241-BF735EE978B2}"/>
    <cellStyle name="Comma 3 10 2 3 2 2 3" xfId="16625" xr:uid="{25F848DD-B335-4695-9389-3FFD50FDAE09}"/>
    <cellStyle name="Comma 3 10 2 3 2 2 3 2" xfId="30627" xr:uid="{795F1BA6-07C4-404C-A31B-FF3D3C9F3878}"/>
    <cellStyle name="Comma 3 10 2 3 2 2 4" xfId="24448" xr:uid="{148A2469-378C-4510-8A23-847CD86C744F}"/>
    <cellStyle name="Comma 3 10 2 3 2 3" xfId="6337" xr:uid="{EE408A15-34FC-4E47-911A-1DC6FDEEF4D9}"/>
    <cellStyle name="Comma 3 10 2 3 2 3 2" xfId="21270" xr:uid="{479899BA-275B-4F3D-8221-03FC1E6570B2}"/>
    <cellStyle name="Comma 3 10 2 3 2 4" xfId="19724" xr:uid="{0F958329-53DB-4C29-A104-0853DD02230F}"/>
    <cellStyle name="Comma 3 10 2 3 3" xfId="8423" xr:uid="{FCF4C6C1-43B5-428D-8D31-34747450D132}"/>
    <cellStyle name="Comma 3 10 2 3 3 2" xfId="11986" xr:uid="{E9BCF54E-E75F-4773-BA04-2A0A64479935}"/>
    <cellStyle name="Comma 3 10 2 3 3 2 2" xfId="25998" xr:uid="{F91CB8EB-809E-40FA-9670-6FDF4557F9E0}"/>
    <cellStyle name="Comma 3 10 2 3 3 3" xfId="15081" xr:uid="{3A53BC2C-84FE-45E7-A090-A08C9C7D0078}"/>
    <cellStyle name="Comma 3 10 2 3 3 3 2" xfId="29084" xr:uid="{6335A11C-9D14-42C6-B238-6582E0B4CF69}"/>
    <cellStyle name="Comma 3 10 2 3 3 4" xfId="22905" xr:uid="{693DCD3A-141E-4F55-8613-D45762BC3670}"/>
    <cellStyle name="Comma 3 10 2 3 4" xfId="18181" xr:uid="{AD1665C2-21EB-48BD-AB55-6D2894B928AB}"/>
    <cellStyle name="Comma 3 10 2 4" xfId="3261" xr:uid="{0FBE5832-DB27-4DFC-804F-47C973F33C8F}"/>
    <cellStyle name="Comma 3 10 2 4 2" xfId="8961" xr:uid="{5C9082FD-79B8-44DF-ADF7-BEC0B90D37D6}"/>
    <cellStyle name="Comma 3 10 2 4 2 2" xfId="12367" xr:uid="{168F6D41-8A67-4326-B5BE-F528CF40E53A}"/>
    <cellStyle name="Comma 3 10 2 4 2 2 2" xfId="26379" xr:uid="{363B7EA9-16E6-4DF8-9B01-8D6C8FCCB333}"/>
    <cellStyle name="Comma 3 10 2 4 2 3" xfId="15462" xr:uid="{0BCE9ED9-6AE3-4CC5-B3F3-5017B7F01EF7}"/>
    <cellStyle name="Comma 3 10 2 4 2 3 2" xfId="29465" xr:uid="{2F1BBD3D-8B64-4B77-9E2C-3D3C69D485BD}"/>
    <cellStyle name="Comma 3 10 2 4 2 4" xfId="23286" xr:uid="{3DDFAC08-6BB2-46B5-B9CD-05A54480FDFD}"/>
    <cellStyle name="Comma 3 10 2 4 3" xfId="5175" xr:uid="{15188296-579E-4577-BE0E-76FA3A7A9C9F}"/>
    <cellStyle name="Comma 3 10 2 4 3 2" xfId="20108" xr:uid="{B339292B-7937-408F-ACC1-0BCA40C53C77}"/>
    <cellStyle name="Comma 3 10 2 4 4" xfId="18562" xr:uid="{7DB07DD0-7A24-4AC6-9C3E-3D1A6D703460}"/>
    <cellStyle name="Comma 3 10 2 5" xfId="6960" xr:uid="{3CE891E5-B558-428F-88F6-FB7D03930B58}"/>
    <cellStyle name="Comma 3 10 2 5 2" xfId="10824" xr:uid="{E7E61996-CAF7-42D9-8B7A-2299B52B681D}"/>
    <cellStyle name="Comma 3 10 2 5 2 2" xfId="24836" xr:uid="{8AEBA038-C476-40D0-BC03-F47F4B2C50A0}"/>
    <cellStyle name="Comma 3 10 2 5 3" xfId="13919" xr:uid="{8B1344A5-747C-4162-8289-F967009149E3}"/>
    <cellStyle name="Comma 3 10 2 5 3 2" xfId="27922" xr:uid="{CD6D5226-35BF-414F-816B-019A45E1D321}"/>
    <cellStyle name="Comma 3 10 2 5 4" xfId="21743" xr:uid="{8FF6529F-90A8-4F75-BA08-A01B44846A51}"/>
    <cellStyle name="Comma 3 10 2 6" xfId="17019" xr:uid="{362DE8CF-2296-45BA-B53A-CDD526DA2036}"/>
    <cellStyle name="Comma 3 10 3" xfId="1173" xr:uid="{AB6200FB-1E40-4509-A8DD-915AF8E2E128}"/>
    <cellStyle name="Comma 3 10 3 2" xfId="3479" xr:uid="{60D758B1-887E-4DE9-B1BA-4E593A4498E1}"/>
    <cellStyle name="Comma 3 10 3 2 2" xfId="9179" xr:uid="{F59582DA-2678-4D02-A407-7706929C2FB3}"/>
    <cellStyle name="Comma 3 10 3 2 2 2" xfId="12522" xr:uid="{5288CF67-AC4A-4BBE-A5DB-7FD382F9F102}"/>
    <cellStyle name="Comma 3 10 3 2 2 2 2" xfId="26534" xr:uid="{03BFB275-69DE-4B6C-9133-164A458C02DE}"/>
    <cellStyle name="Comma 3 10 3 2 2 3" xfId="15617" xr:uid="{90397BC9-943E-4281-9EDF-27D483A611FC}"/>
    <cellStyle name="Comma 3 10 3 2 2 3 2" xfId="29620" xr:uid="{B648D5F0-436B-4B6C-BDB3-44E5D1E3A825}"/>
    <cellStyle name="Comma 3 10 3 2 2 4" xfId="23441" xr:uid="{196212E2-AF77-48A7-9116-CF4D2ECFA7D6}"/>
    <cellStyle name="Comma 3 10 3 2 3" xfId="5330" xr:uid="{A52F24F9-EB22-4B8D-9552-FF0CE221CCB0}"/>
    <cellStyle name="Comma 3 10 3 2 3 2" xfId="20263" xr:uid="{119725BF-B88B-4C73-9161-67C108AF395D}"/>
    <cellStyle name="Comma 3 10 3 2 4" xfId="18717" xr:uid="{E717233E-675B-40A9-8B08-06077A4BB187}"/>
    <cellStyle name="Comma 3 10 3 3" xfId="7178" xr:uid="{F4CF1E75-7B27-4CDD-BE0E-684BB0EA61B8}"/>
    <cellStyle name="Comma 3 10 3 3 2" xfId="10979" xr:uid="{F37C5FE7-DE58-4B55-9694-06588395FA96}"/>
    <cellStyle name="Comma 3 10 3 3 2 2" xfId="24991" xr:uid="{C8FF6EE0-9B1B-42AE-B040-DD2308E32821}"/>
    <cellStyle name="Comma 3 10 3 3 3" xfId="14074" xr:uid="{678337E3-BF05-45AF-9C22-D25C04014C44}"/>
    <cellStyle name="Comma 3 10 3 3 3 2" xfId="28077" xr:uid="{59FED36F-A81D-4874-A162-903FC7D14D61}"/>
    <cellStyle name="Comma 3 10 3 3 4" xfId="21898" xr:uid="{A2997353-8EB7-4092-8AA1-3A9047AB571E}"/>
    <cellStyle name="Comma 3 10 3 4" xfId="17174" xr:uid="{523E4FA6-1C6F-441B-98E6-D68704DC1310}"/>
    <cellStyle name="Comma 3 10 4" xfId="2268" xr:uid="{C04B67AB-F691-4261-A1BD-31A7C66B02DA}"/>
    <cellStyle name="Comma 3 10 4 2" xfId="4459" xr:uid="{66F35479-1AF7-41C9-98EF-D38A437F668B}"/>
    <cellStyle name="Comma 3 10 4 2 2" xfId="10105" xr:uid="{FCDB6816-C7F9-4081-87E3-9BCC704EC285}"/>
    <cellStyle name="Comma 3 10 4 2 2 2" xfId="13309" xr:uid="{1F1BC96E-7A20-47BE-94EE-58B6C2F256D7}"/>
    <cellStyle name="Comma 3 10 4 2 2 2 2" xfId="27320" xr:uid="{F9B33CED-0FE3-47E2-964E-BAE488BF2CFB}"/>
    <cellStyle name="Comma 3 10 4 2 2 3" xfId="16404" xr:uid="{C0F83492-EC6A-4A0F-82AB-73813E1AF6CC}"/>
    <cellStyle name="Comma 3 10 4 2 2 3 2" xfId="30406" xr:uid="{FB020A98-90B6-4289-963D-49DD6FA52A59}"/>
    <cellStyle name="Comma 3 10 4 2 2 4" xfId="24227" xr:uid="{91417AFA-4562-49A7-8C6E-2232E9136CFF}"/>
    <cellStyle name="Comma 3 10 4 2 3" xfId="6116" xr:uid="{774C467B-4B97-4EA3-9E4B-20C7397A358A}"/>
    <cellStyle name="Comma 3 10 4 2 3 2" xfId="21049" xr:uid="{E8F3F041-3250-4739-902D-4A65548A0E8E}"/>
    <cellStyle name="Comma 3 10 4 2 4" xfId="19503" xr:uid="{CD7CA33E-7F36-4219-8291-6D5C8B7BB8D6}"/>
    <cellStyle name="Comma 3 10 4 3" xfId="8123" xr:uid="{A173CB02-E5B0-4D3E-A38A-2234EABD05DD}"/>
    <cellStyle name="Comma 3 10 4 3 2" xfId="11765" xr:uid="{00EFCA1C-7C58-4943-B837-B15A5D7E34F3}"/>
    <cellStyle name="Comma 3 10 4 3 2 2" xfId="25777" xr:uid="{9D17CFDA-E9E8-46B1-B07A-4A5DAFFB970A}"/>
    <cellStyle name="Comma 3 10 4 3 3" xfId="14860" xr:uid="{325AF489-1070-4C28-8AA8-6F77D2110584}"/>
    <cellStyle name="Comma 3 10 4 3 3 2" xfId="28863" xr:uid="{B4312081-3235-4EC5-8C41-2956ED9BEF60}"/>
    <cellStyle name="Comma 3 10 4 3 4" xfId="22684" xr:uid="{D1674323-B76B-4B9B-A582-EC419CC45EAC}"/>
    <cellStyle name="Comma 3 10 4 4" xfId="17960" xr:uid="{F3DF25A7-8E5F-494B-B23D-B06734469697}"/>
    <cellStyle name="Comma 3 10 5" xfId="3100" xr:uid="{93AB6696-ABB8-4B78-8BAB-BF6E0E012383}"/>
    <cellStyle name="Comma 3 10 5 2" xfId="8813" xr:uid="{4B584E77-4653-44E5-9E2D-92E807C8B128}"/>
    <cellStyle name="Comma 3 10 5 2 2" xfId="12271" xr:uid="{FBC88134-24A3-4968-9FB1-13D73A36C4B6}"/>
    <cellStyle name="Comma 3 10 5 2 2 2" xfId="26283" xr:uid="{0A4CA5D7-541C-4769-B72F-70D65687E4C0}"/>
    <cellStyle name="Comma 3 10 5 2 3" xfId="15366" xr:uid="{7BED4AF5-58B6-4BBC-BC58-AD60CD98B2ED}"/>
    <cellStyle name="Comma 3 10 5 2 3 2" xfId="29369" xr:uid="{E36A3213-B646-4814-81B2-D1B34F622422}"/>
    <cellStyle name="Comma 3 10 5 2 4" xfId="23190" xr:uid="{24C17201-7BB6-4BC0-914E-633496B095B9}"/>
    <cellStyle name="Comma 3 10 5 3" xfId="5077" xr:uid="{FEC5C38D-752D-420D-BF68-DF98A05F479F}"/>
    <cellStyle name="Comma 3 10 5 3 2" xfId="20012" xr:uid="{590C2803-40FF-44B1-BD67-4EB0E67E18EF}"/>
    <cellStyle name="Comma 3 10 5 4" xfId="18466" xr:uid="{FDB1FB09-C207-4AB8-A846-3E468C064462}"/>
    <cellStyle name="Comma 3 10 6" xfId="6811" xr:uid="{6FCD6FD1-A38F-4C31-9D79-AAB85944B82D}"/>
    <cellStyle name="Comma 3 10 6 2" xfId="10728" xr:uid="{0AA253AA-D884-400C-AF53-CA62AFFA2C3B}"/>
    <cellStyle name="Comma 3 10 6 2 2" xfId="24740" xr:uid="{C120825B-9B46-4ECA-9418-E011B5E6E392}"/>
    <cellStyle name="Comma 3 10 6 3" xfId="13823" xr:uid="{48DEE3F1-72A7-4817-9443-6EDB847C59ED}"/>
    <cellStyle name="Comma 3 10 6 3 2" xfId="27826" xr:uid="{E393E51F-FE7D-4EED-B695-45A4B11E36AF}"/>
    <cellStyle name="Comma 3 10 6 4" xfId="21647" xr:uid="{04FBB464-33BC-473D-B2E8-AA064892A785}"/>
    <cellStyle name="Comma 3 10 7" xfId="16923" xr:uid="{B78454CC-8E78-44A5-9ABF-F91D7643D265}"/>
    <cellStyle name="Comma 3 11" xfId="598" xr:uid="{DA043790-D502-4EFC-B9B5-F1E2C37FB982}"/>
    <cellStyle name="Comma 3 11 2" xfId="795" xr:uid="{CCBE85F9-5B2D-485A-8A06-BADBD48FCBDB}"/>
    <cellStyle name="Comma 3 11 2 2" xfId="1616" xr:uid="{C4819A9F-5FE3-4D60-AE8E-BDA2EC036637}"/>
    <cellStyle name="Comma 3 11 2 2 2" xfId="3898" xr:uid="{12AB6A31-EF60-49C2-84B6-AE3B7F002EDD}"/>
    <cellStyle name="Comma 3 11 2 2 2 2" xfId="9597" xr:uid="{12508ADE-AB76-42DC-AB54-DEC9AEDE15C6}"/>
    <cellStyle name="Comma 3 11 2 2 2 2 2" xfId="12855" xr:uid="{16424707-D286-4DC5-8390-338A49D9C3FC}"/>
    <cellStyle name="Comma 3 11 2 2 2 2 2 2" xfId="26866" xr:uid="{151CF468-EE0D-4816-8CBE-F60C7C74F57E}"/>
    <cellStyle name="Comma 3 11 2 2 2 2 3" xfId="15950" xr:uid="{B3CA88DE-F9AE-4ABA-87DA-F3D06527E928}"/>
    <cellStyle name="Comma 3 11 2 2 2 2 3 2" xfId="29952" xr:uid="{51A572D7-1270-435D-883D-75A3AC2187C0}"/>
    <cellStyle name="Comma 3 11 2 2 2 2 4" xfId="23773" xr:uid="{D0EF0880-AFA3-48EC-8FA7-2B479C7C5997}"/>
    <cellStyle name="Comma 3 11 2 2 2 3" xfId="5662" xr:uid="{E5713902-111A-452D-AF86-36B6860376CD}"/>
    <cellStyle name="Comma 3 11 2 2 2 3 2" xfId="20595" xr:uid="{955E362F-A8EE-4CB1-917D-4F21290FC48D}"/>
    <cellStyle name="Comma 3 11 2 2 2 4" xfId="19049" xr:uid="{1E3F4EAD-E184-4ACA-8D37-61492A8525FC}"/>
    <cellStyle name="Comma 3 11 2 2 3" xfId="7596" xr:uid="{74EC29F5-E087-4E7D-A539-C5C54EFF2192}"/>
    <cellStyle name="Comma 3 11 2 2 3 2" xfId="11311" xr:uid="{EA0EEFE3-7D3B-43B2-8B30-C60F64573B8E}"/>
    <cellStyle name="Comma 3 11 2 2 3 2 2" xfId="25323" xr:uid="{DC620C2A-A8C5-45BC-BA17-C313257D2747}"/>
    <cellStyle name="Comma 3 11 2 2 3 3" xfId="14406" xr:uid="{F60E7A1C-C6E0-468D-A29D-BE7CDB55D24F}"/>
    <cellStyle name="Comma 3 11 2 2 3 3 2" xfId="28409" xr:uid="{E371D7B6-EB59-4232-92BF-06745B22F626}"/>
    <cellStyle name="Comma 3 11 2 2 3 4" xfId="22230" xr:uid="{30C3D8E3-3B25-4E66-86F6-5A59009C92B0}"/>
    <cellStyle name="Comma 3 11 2 2 4" xfId="17506" xr:uid="{292CFE52-8DC7-48B6-A0EE-395C5C912436}"/>
    <cellStyle name="Comma 3 11 2 3" xfId="2573" xr:uid="{983E7E45-C25D-4D79-BFBE-945D22A98F16}"/>
    <cellStyle name="Comma 3 11 2 3 2" xfId="4763" xr:uid="{69E73DCC-FC5C-4891-8001-A421930C6F77}"/>
    <cellStyle name="Comma 3 11 2 3 2 2" xfId="10409" xr:uid="{C7500979-1B6B-4FB2-BED3-52809FE99BBA}"/>
    <cellStyle name="Comma 3 11 2 3 2 2 2" xfId="13534" xr:uid="{AB6E4403-1EDA-4663-9521-9C9A0A9DB9B1}"/>
    <cellStyle name="Comma 3 11 2 3 2 2 2 2" xfId="27545" xr:uid="{F6987D2D-2142-42F5-BF07-9C44C8F0F257}"/>
    <cellStyle name="Comma 3 11 2 3 2 2 3" xfId="16629" xr:uid="{75C99EF6-5387-4734-A34F-1AF02289B0F7}"/>
    <cellStyle name="Comma 3 11 2 3 2 2 3 2" xfId="30631" xr:uid="{86BDF83E-01E8-42F9-915C-E793F9E91F66}"/>
    <cellStyle name="Comma 3 11 2 3 2 2 4" xfId="24452" xr:uid="{37222128-E892-44A7-A82F-0315155C34FD}"/>
    <cellStyle name="Comma 3 11 2 3 2 3" xfId="6341" xr:uid="{91835110-D882-4713-BC66-2BBFF03CD0E5}"/>
    <cellStyle name="Comma 3 11 2 3 2 3 2" xfId="21274" xr:uid="{B045267B-A6BA-4E73-8FB5-921E44C9062F}"/>
    <cellStyle name="Comma 3 11 2 3 2 4" xfId="19728" xr:uid="{ADA71B72-AEDC-45F7-A9F8-8C3ED67E9B9C}"/>
    <cellStyle name="Comma 3 11 2 3 3" xfId="8427" xr:uid="{23E4C2AB-0C21-41C1-84F4-2F06CB783A83}"/>
    <cellStyle name="Comma 3 11 2 3 3 2" xfId="11990" xr:uid="{4BF9C6C5-66CA-4CE9-B491-5F7036100F5D}"/>
    <cellStyle name="Comma 3 11 2 3 3 2 2" xfId="26002" xr:uid="{01BDB40B-A58F-42CF-870B-B8F74E105612}"/>
    <cellStyle name="Comma 3 11 2 3 3 3" xfId="15085" xr:uid="{D5220B42-A3F7-41B6-A926-936AF837E1CB}"/>
    <cellStyle name="Comma 3 11 2 3 3 3 2" xfId="29088" xr:uid="{DB30D19B-ADCB-406F-85FB-6A118CA991B2}"/>
    <cellStyle name="Comma 3 11 2 3 3 4" xfId="22909" xr:uid="{A00E395F-690C-4E5F-83EB-17B95554335D}"/>
    <cellStyle name="Comma 3 11 2 3 4" xfId="18185" xr:uid="{1600F2CB-DA55-4213-B021-C6D42833DD9A}"/>
    <cellStyle name="Comma 3 11 2 4" xfId="3278" xr:uid="{430B3B5C-ED7A-48BF-80E1-D133422C6F33}"/>
    <cellStyle name="Comma 3 11 2 4 2" xfId="8978" xr:uid="{09D7FFAD-4F90-4272-BF3B-592FCB36FD6A}"/>
    <cellStyle name="Comma 3 11 2 4 2 2" xfId="12380" xr:uid="{2F7706AD-51A9-44D9-A26C-A0A6C387E35B}"/>
    <cellStyle name="Comma 3 11 2 4 2 2 2" xfId="26392" xr:uid="{8A57741D-B9BC-49AA-BF4A-C542DAC93E58}"/>
    <cellStyle name="Comma 3 11 2 4 2 3" xfId="15475" xr:uid="{7EACB698-2EFB-4DDB-9C47-1DCAD5A9C320}"/>
    <cellStyle name="Comma 3 11 2 4 2 3 2" xfId="29478" xr:uid="{BF8904EC-9971-4157-AC17-FF41F1FE034F}"/>
    <cellStyle name="Comma 3 11 2 4 2 4" xfId="23299" xr:uid="{FED39D4A-C9E1-41A6-AEB1-7A23A66B81CB}"/>
    <cellStyle name="Comma 3 11 2 4 3" xfId="5188" xr:uid="{6D63541E-D07B-4DBC-8258-9E922B2FEA69}"/>
    <cellStyle name="Comma 3 11 2 4 3 2" xfId="20121" xr:uid="{0C6680A2-0898-41ED-A10A-1138AEE04AD2}"/>
    <cellStyle name="Comma 3 11 2 4 4" xfId="18575" xr:uid="{72B717B8-5C65-4213-AD5B-F4D15A7AE91F}"/>
    <cellStyle name="Comma 3 11 2 5" xfId="201" xr:uid="{408F2B1F-741B-4A32-ADC4-FAAC62C6A637}"/>
    <cellStyle name="Comma 3 11 2 5 2" xfId="1559" xr:uid="{DA4047FA-3712-484C-A019-84FD5843E0DF}"/>
    <cellStyle name="Comma 3 11 2 5 2 2" xfId="1970" xr:uid="{718C328C-F9AE-4A55-833E-980DD166DA43}"/>
    <cellStyle name="Comma 3 11 2 5 2 2 2" xfId="4215" xr:uid="{2E72904D-8FFD-4B62-9AA9-1E81A8AE7E0E}"/>
    <cellStyle name="Comma 3 11 2 5 2 2 2 2" xfId="9862" xr:uid="{8A2BBF0E-2C66-469A-AD4A-74DCE50B059C}"/>
    <cellStyle name="Comma 3 11 2 5 2 2 2 2 2" xfId="13112" xr:uid="{B35343C8-2293-4D52-A46A-12895A1C7093}"/>
    <cellStyle name="Comma 3 11 2 5 2 2 2 2 2 2" xfId="27123" xr:uid="{58BCDADB-6A81-42B6-A109-F180439713FA}"/>
    <cellStyle name="Comma 3 11 2 5 2 2 2 2 3" xfId="16207" xr:uid="{08A4298F-E969-4FF0-9697-B83292C65998}"/>
    <cellStyle name="Comma 3 11 2 5 2 2 2 2 3 2" xfId="30209" xr:uid="{2866F883-E713-408A-B946-D3AD820FA6F1}"/>
    <cellStyle name="Comma 3 11 2 5 2 2 2 2 4" xfId="24030" xr:uid="{791D6BB1-6202-4D00-8CA8-3333E1767504}"/>
    <cellStyle name="Comma 3 11 2 5 2 2 2 3" xfId="5919" xr:uid="{A8C1CD63-512E-4E71-BBAD-FFCB7FC8E4F1}"/>
    <cellStyle name="Comma 3 11 2 5 2 2 2 3 2" xfId="20852" xr:uid="{D207666E-5912-49E0-9D39-4468D0B3B608}"/>
    <cellStyle name="Comma 3 11 2 5 2 2 2 4" xfId="19306" xr:uid="{B49C1BA8-884C-4DCC-B6D5-8C64E2BA6750}"/>
    <cellStyle name="Comma 3 11 2 5 2 2 3" xfId="7861" xr:uid="{235B6129-CBE9-4076-B99E-9CF1E9122C47}"/>
    <cellStyle name="Comma 3 11 2 5 2 2 3 2" xfId="11568" xr:uid="{9A9C509D-EB13-423A-9BEB-3FD15EFDEBA0}"/>
    <cellStyle name="Comma 3 11 2 5 2 2 3 2 2" xfId="25580" xr:uid="{AC308D1B-7F32-4262-BC9D-A595490DB73F}"/>
    <cellStyle name="Comma 3 11 2 5 2 2 3 3" xfId="14663" xr:uid="{8A59D2B4-5B47-4711-9638-EAA039ED13F7}"/>
    <cellStyle name="Comma 3 11 2 5 2 2 3 3 2" xfId="28666" xr:uid="{2B08564F-AB41-4B0D-B19C-E7010D22D8FD}"/>
    <cellStyle name="Comma 3 11 2 5 2 2 3 4" xfId="22487" xr:uid="{264D94D8-3123-4229-8159-F40B43A5CEEC}"/>
    <cellStyle name="Comma 3 11 2 5 2 2 4" xfId="17763" xr:uid="{80450A5C-F5E2-4DE2-9E74-34D2A8AA1AC1}"/>
    <cellStyle name="Comma 3 11 2 5 2 3" xfId="3841" xr:uid="{D9FE0511-E415-4D4E-99FA-B5C782B896E8}"/>
    <cellStyle name="Comma 3 11 2 5 2 3 2" xfId="9540" xr:uid="{3254BD4D-8ADD-4ED1-9E4F-3FB9CD847613}"/>
    <cellStyle name="Comma 3 11 2 5 2 3 2 2" xfId="12801" xr:uid="{88F1746D-CFBC-4324-98D6-B2AE50026A82}"/>
    <cellStyle name="Comma 3 11 2 5 2 3 2 2 2" xfId="26812" xr:uid="{A4205EB4-D681-479F-988B-9DED5A1E6C6D}"/>
    <cellStyle name="Comma 3 11 2 5 2 3 2 3" xfId="15896" xr:uid="{B0C3C1BA-6C2B-4029-868B-EC7A3968C28B}"/>
    <cellStyle name="Comma 3 11 2 5 2 3 2 3 2" xfId="29898" xr:uid="{333BF479-9F3C-4982-B9AB-9C1C1B71412E}"/>
    <cellStyle name="Comma 3 11 2 5 2 3 2 4" xfId="23719" xr:uid="{360C4BEC-C7A5-4554-9CD8-5B97D74E433E}"/>
    <cellStyle name="Comma 3 11 2 5 2 3 3" xfId="5608" xr:uid="{B900AAD9-ECFE-460C-BEA1-0921AE032877}"/>
    <cellStyle name="Comma 3 11 2 5 2 3 3 2" xfId="20541" xr:uid="{C8F1B0AF-7332-4C9E-A46E-24237D8B56B1}"/>
    <cellStyle name="Comma 3 11 2 5 2 3 4" xfId="18995" xr:uid="{41158064-24B5-4E44-95CA-D2D19C0B6193}"/>
    <cellStyle name="Comma 3 11 2 5 2 4" xfId="7539" xr:uid="{A53BA3C1-8831-4138-9795-F28752BE9326}"/>
    <cellStyle name="Comma 3 11 2 5 2 4 2" xfId="11257" xr:uid="{39B308B5-F9B6-4F9C-B4E5-C6D230F8156E}"/>
    <cellStyle name="Comma 3 11 2 5 2 4 2 2" xfId="25269" xr:uid="{C6E23143-BAFD-455C-8107-62AC737C526D}"/>
    <cellStyle name="Comma 3 11 2 5 2 4 3" xfId="14352" xr:uid="{9EAAAA6C-1AC6-4C92-A236-3D0D898A93A3}"/>
    <cellStyle name="Comma 3 11 2 5 2 4 3 2" xfId="28355" xr:uid="{EA6DDBD7-D49D-49CD-8D59-615F0BF5039E}"/>
    <cellStyle name="Comma 3 11 2 5 2 4 4" xfId="22176" xr:uid="{192EDAB7-20C2-4221-95FC-E3FD7B89CB5F}"/>
    <cellStyle name="Comma 3 11 2 5 2 5" xfId="17452" xr:uid="{4DA1B534-8B19-489C-A8FA-853F80D4B1AA}"/>
    <cellStyle name="Comma 3 11 2 5 3" xfId="1391" xr:uid="{17DB2BCB-3016-48A0-8EE0-BD6D9D8E4E0C}"/>
    <cellStyle name="Comma 3 11 2 5 3 2" xfId="2396" xr:uid="{CBE9F8B4-C939-44C6-A16B-BD16C7DDAB1F}"/>
    <cellStyle name="Comma 3 11 2 5 3 2 2" xfId="4586" xr:uid="{68580F69-7C58-49B5-9331-62FA0E596A57}"/>
    <cellStyle name="Comma 3 11 2 5 3 2 2 2" xfId="10232" xr:uid="{6659AF6C-C9BB-420E-AE96-A4A2BA55CDD3}"/>
    <cellStyle name="Comma 3 11 2 5 3 2 2 2 2" xfId="13396" xr:uid="{AE77BE7C-56D9-4BE6-8489-AA05489FFCB9}"/>
    <cellStyle name="Comma 3 11 2 5 3 2 2 2 2 2" xfId="27407" xr:uid="{8B52DFD9-E3A9-4F63-8DBF-AF64942842BA}"/>
    <cellStyle name="Comma 3 11 2 5 3 2 2 2 3" xfId="16491" xr:uid="{5E5F7824-5D47-4A45-A671-D7AA52D6413A}"/>
    <cellStyle name="Comma 3 11 2 5 3 2 2 2 3 2" xfId="30493" xr:uid="{E27B162C-151F-4B7B-8956-601BA48E53B1}"/>
    <cellStyle name="Comma 3 11 2 5 3 2 2 2 4" xfId="24314" xr:uid="{3EA66BDE-292B-43E5-BC42-1325C3A62345}"/>
    <cellStyle name="Comma 3 11 2 5 3 2 2 3" xfId="6203" xr:uid="{693D1CEB-97B6-436B-9756-6D5E70BA5266}"/>
    <cellStyle name="Comma 3 11 2 5 3 2 2 3 2" xfId="21136" xr:uid="{7882EA3B-5BB4-44F5-B3CD-5FEA13E79A2B}"/>
    <cellStyle name="Comma 3 11 2 5 3 2 2 4" xfId="19590" xr:uid="{8D90D6DE-7641-4721-A232-0936218A73AF}"/>
    <cellStyle name="Comma 3 11 2 5 3 2 3" xfId="8250" xr:uid="{6BB62758-72BD-4FB2-A26E-C487A764841C}"/>
    <cellStyle name="Comma 3 11 2 5 3 2 3 2" xfId="11852" xr:uid="{02C1A9C4-56D9-4DF1-ABCE-5EF9AF7B2B41}"/>
    <cellStyle name="Comma 3 11 2 5 3 2 3 2 2" xfId="25864" xr:uid="{C47D3071-E36A-4756-A771-515405A4C84C}"/>
    <cellStyle name="Comma 3 11 2 5 3 2 3 3" xfId="14947" xr:uid="{09CBED40-8298-455E-B596-C34B501421D7}"/>
    <cellStyle name="Comma 3 11 2 5 3 2 3 3 2" xfId="28950" xr:uid="{E01E7E11-5BD5-492A-987B-0C3226D20A88}"/>
    <cellStyle name="Comma 3 11 2 5 3 2 3 4" xfId="22771" xr:uid="{50DA070D-6E34-48E5-8AAD-85A62D33ACD2}"/>
    <cellStyle name="Comma 3 11 2 5 3 2 4" xfId="18047" xr:uid="{31626A29-FFA6-4915-BF18-340D8CE5C0EB}"/>
    <cellStyle name="Comma 3 11 2 5 3 3" xfId="3673" xr:uid="{500D14EB-37FF-40A0-A084-B79A94B9FF32}"/>
    <cellStyle name="Comma 3 11 2 5 3 3 2" xfId="9372" xr:uid="{977E9D47-777C-4A01-8DF8-89260A95F4AC}"/>
    <cellStyle name="Comma 3 11 2 5 3 3 2 2" xfId="12668" xr:uid="{931E17B1-2199-4B9A-AB70-057585241D4B}"/>
    <cellStyle name="Comma 3 11 2 5 3 3 2 2 2" xfId="26680" xr:uid="{F5D87096-4ECA-4A20-A00A-B09AF673027D}"/>
    <cellStyle name="Comma 3 11 2 5 3 3 2 3" xfId="15763" xr:uid="{F7ACDD44-F057-4582-808B-A3D21427513B}"/>
    <cellStyle name="Comma 3 11 2 5 3 3 2 3 2" xfId="29766" xr:uid="{CF082F1B-E42E-4755-94FF-B84FE35CC1CC}"/>
    <cellStyle name="Comma 3 11 2 5 3 3 2 4" xfId="23587" xr:uid="{8465A304-F262-4D7A-8620-E41505470B51}"/>
    <cellStyle name="Comma 3 11 2 5 3 3 3" xfId="5476" xr:uid="{A460061A-9E79-4A44-9658-D924251E63C7}"/>
    <cellStyle name="Comma 3 11 2 5 3 3 3 2" xfId="20409" xr:uid="{39231368-6539-4A03-BEF4-D47739CA7665}"/>
    <cellStyle name="Comma 3 11 2 5 3 3 4" xfId="18863" xr:uid="{FA9B3DF4-CEB0-4880-801B-BA7048BE68F3}"/>
    <cellStyle name="Comma 3 11 2 5 3 4" xfId="7371" xr:uid="{C8E3DE33-F6A2-46E8-B177-699042165CEE}"/>
    <cellStyle name="Comma 3 11 2 5 3 4 2" xfId="11125" xr:uid="{F5DB11B6-6C43-4AA4-A7CE-54C4D9C30498}"/>
    <cellStyle name="Comma 3 11 2 5 3 4 2 2" xfId="25137" xr:uid="{E095A943-D6BF-4B08-BE9F-222369ED05E7}"/>
    <cellStyle name="Comma 3 11 2 5 3 4 3" xfId="14220" xr:uid="{A136500D-C533-42E7-9B40-2EE7AF73AEFB}"/>
    <cellStyle name="Comma 3 11 2 5 3 4 3 2" xfId="28223" xr:uid="{43CDE000-B54E-4E8A-9997-BE8EBC6C71FF}"/>
    <cellStyle name="Comma 3 11 2 5 3 4 4" xfId="22044" xr:uid="{183393B4-B005-4AFE-9729-6F73ADACBF13}"/>
    <cellStyle name="Comma 3 11 2 5 3 5" xfId="17320" xr:uid="{C4FAF880-188E-448F-8212-79CFDEBEE41C}"/>
    <cellStyle name="Comma 3 11 2 5 4" xfId="1103" xr:uid="{5C16E15D-FBAD-4EFA-BC21-C0C30AEFE0D2}"/>
    <cellStyle name="Comma 3 11 2 5 4 2" xfId="3415" xr:uid="{AFA7075C-D883-460D-9BAB-61D5E943CBA3}"/>
    <cellStyle name="Comma 3 11 2 5 4 2 2" xfId="9115" xr:uid="{B92466AA-7DF2-4799-B188-195226D64785}"/>
    <cellStyle name="Comma 3 11 2 5 4 2 2 2" xfId="12475" xr:uid="{73555006-B27B-44B0-9382-DB1C019F8B3B}"/>
    <cellStyle name="Comma 3 11 2 5 4 2 2 2 2" xfId="26487" xr:uid="{3B29FE0B-1214-4453-A258-AB5A3A84CF6E}"/>
    <cellStyle name="Comma 3 11 2 5 4 2 2 3" xfId="15570" xr:uid="{2812BB64-8E19-4079-8DF0-9C9F97839334}"/>
    <cellStyle name="Comma 3 11 2 5 4 2 2 3 2" xfId="29573" xr:uid="{24887ABE-22F4-4978-A240-80586310932E}"/>
    <cellStyle name="Comma 3 11 2 5 4 2 2 4" xfId="23394" xr:uid="{43F70716-3D7D-422A-B626-AB7424721BDA}"/>
    <cellStyle name="Comma 3 11 2 5 4 2 3" xfId="5283" xr:uid="{5A35B80A-C371-4D6F-B076-55990F24784A}"/>
    <cellStyle name="Comma 3 11 2 5 4 2 3 2" xfId="20216" xr:uid="{A973DE57-7F68-4344-AE6E-FBE1060DB51B}"/>
    <cellStyle name="Comma 3 11 2 5 4 2 4" xfId="18670" xr:uid="{61CEF3D1-3917-4AAE-B6E2-D4D91D85090D}"/>
    <cellStyle name="Comma 3 11 2 5 4 3" xfId="7114" xr:uid="{B20694AA-F86D-4047-9FF1-1C8FBFA18BA0}"/>
    <cellStyle name="Comma 3 11 2 5 4 3 2" xfId="10932" xr:uid="{6C155531-BFF3-4BCB-AC14-503BFAF46ABA}"/>
    <cellStyle name="Comma 3 11 2 5 4 3 2 2" xfId="24944" xr:uid="{38F73B09-926F-477B-B5E1-7672AB58B53F}"/>
    <cellStyle name="Comma 3 11 2 5 4 3 3" xfId="14027" xr:uid="{93626316-4AB3-41AE-86F4-045B8C4C126C}"/>
    <cellStyle name="Comma 3 11 2 5 4 3 3 2" xfId="28030" xr:uid="{D171AB6D-5A96-4D60-A1C4-A408F135B116}"/>
    <cellStyle name="Comma 3 11 2 5 4 3 4" xfId="21851" xr:uid="{251CB138-64B5-47D2-A722-9DC9955CD716}"/>
    <cellStyle name="Comma 3 11 2 5 4 4" xfId="17127" xr:uid="{09335540-F8B9-43DC-9509-28A1421E548C}"/>
    <cellStyle name="Comma 3 11 2 5 5" xfId="2908" xr:uid="{80291262-1388-42CC-A3B4-B62709C0A49C}"/>
    <cellStyle name="Comma 3 11 2 5 5 2" xfId="8651" xr:uid="{9364FE49-9125-46C8-943C-AD23B99FC141}"/>
    <cellStyle name="Comma 3 11 2 5 5 2 2" xfId="12139" xr:uid="{63DB94C0-96F3-495E-84CA-CFE33347026C}"/>
    <cellStyle name="Comma 3 11 2 5 5 2 2 2" xfId="26151" xr:uid="{F5471D51-A664-4C6D-A0D8-855123A6B448}"/>
    <cellStyle name="Comma 3 11 2 5 5 2 3" xfId="15234" xr:uid="{393EA3F8-4DA9-4317-B59F-4D45DD2E0E11}"/>
    <cellStyle name="Comma 3 11 2 5 5 2 3 2" xfId="29237" xr:uid="{0D1E3F3B-A042-4D60-AD95-0054323CEBB1}"/>
    <cellStyle name="Comma 3 11 2 5 5 2 4" xfId="23058" xr:uid="{6BBF5109-2BEC-4280-8749-BFEA6FFDA724}"/>
    <cellStyle name="Comma 3 11 2 5 5 3" xfId="4944" xr:uid="{D8A03C7D-665E-4634-B78C-B4B0B463F14A}"/>
    <cellStyle name="Comma 3 11 2 5 5 3 2" xfId="19880" xr:uid="{5B00AE93-385C-401D-B5C8-F79A03EA1F8D}"/>
    <cellStyle name="Comma 3 11 2 5 5 4" xfId="18334" xr:uid="{3873D334-012F-4DED-9BD3-45A8744ECF84}"/>
    <cellStyle name="Comma 3 11 2 5 6" xfId="6647" xr:uid="{9F99EEC7-9973-40DA-AD6D-D7C3EFCC0980}"/>
    <cellStyle name="Comma 3 11 2 5 6 2" xfId="10596" xr:uid="{7675B230-B90B-4EDF-B7F4-92CD1A6C4533}"/>
    <cellStyle name="Comma 3 11 2 5 6 2 2" xfId="24608" xr:uid="{E05EB734-E381-48B1-B0E4-EE1117109D86}"/>
    <cellStyle name="Comma 3 11 2 5 6 3" xfId="13691" xr:uid="{6D8CD4AF-6795-4711-B5A9-D33F006A7255}"/>
    <cellStyle name="Comma 3 11 2 5 6 3 2" xfId="27694" xr:uid="{1AAEA885-CCB1-4675-A325-6BD966B57AC5}"/>
    <cellStyle name="Comma 3 11 2 5 6 4" xfId="21515" xr:uid="{90AD9F9D-6AA8-4F8C-ACBE-D42871C3C54D}"/>
    <cellStyle name="Comma 3 11 2 5 7" xfId="16791" xr:uid="{17FB9116-1432-43F9-A402-70D26A314F4A}"/>
    <cellStyle name="Comma 3 11 2 6" xfId="6977" xr:uid="{BD54542B-AD4A-47F6-9C34-9F067C629881}"/>
    <cellStyle name="Comma 3 11 2 6 2" xfId="10837" xr:uid="{2163834F-1129-4994-8509-3DA010DEF8DD}"/>
    <cellStyle name="Comma 3 11 2 6 2 2" xfId="24849" xr:uid="{0941012B-2430-4152-858E-4191CF54C2D0}"/>
    <cellStyle name="Comma 3 11 2 6 3" xfId="13932" xr:uid="{C6DD68F7-7974-42AE-B451-49422BF9BCAC}"/>
    <cellStyle name="Comma 3 11 2 6 3 2" xfId="27935" xr:uid="{CEABB1D7-C40B-448C-AC15-032CD5B816C5}"/>
    <cellStyle name="Comma 3 11 2 6 4" xfId="21756" xr:uid="{4A65B6A9-D296-42B3-9E51-598A0470B42F}"/>
    <cellStyle name="Comma 3 11 2 7" xfId="17032" xr:uid="{3D494B3B-CE29-4AD1-84D2-530D9873BF9B}"/>
    <cellStyle name="Comma 3 11 3" xfId="1184" xr:uid="{7DC1746F-4468-4A51-9E71-27DD4BB78B94}"/>
    <cellStyle name="Comma 3 11 3 2" xfId="3487" xr:uid="{D9FA78F0-846A-4E85-857C-6BBFCF8C350C}"/>
    <cellStyle name="Comma 3 11 3 2 2" xfId="9187" xr:uid="{9249BA9A-D036-4FC2-B278-5049FEA3A4D7}"/>
    <cellStyle name="Comma 3 11 3 2 2 2" xfId="12530" xr:uid="{9DFB6235-118D-45D8-A53E-9FD2FAD21CBC}"/>
    <cellStyle name="Comma 3 11 3 2 2 2 2" xfId="26542" xr:uid="{3F09BCDB-7663-46B3-94AD-510DF2A63B9F}"/>
    <cellStyle name="Comma 3 11 3 2 2 3" xfId="15625" xr:uid="{42C5D316-D6FF-4CD0-A830-E1305D11239C}"/>
    <cellStyle name="Comma 3 11 3 2 2 3 2" xfId="29628" xr:uid="{4F6B2D3F-7F46-43BA-B809-B383F2D9B5DA}"/>
    <cellStyle name="Comma 3 11 3 2 2 4" xfId="23449" xr:uid="{DD69DED0-BBCD-4218-91C9-73FD41A2B213}"/>
    <cellStyle name="Comma 3 11 3 2 3" xfId="5338" xr:uid="{2CD1B8B6-E2C2-45D3-9D1F-9DDEDF507E34}"/>
    <cellStyle name="Comma 3 11 3 2 3 2" xfId="20271" xr:uid="{F88FB6FA-4BF5-43E8-89AF-01118103070E}"/>
    <cellStyle name="Comma 3 11 3 2 4" xfId="18725" xr:uid="{BFDFFC69-E835-482F-BBD1-789CE89F5A46}"/>
    <cellStyle name="Comma 3 11 3 3" xfId="7186" xr:uid="{B6D54DD6-F0AE-44B8-81D8-9BBC7F993DD1}"/>
    <cellStyle name="Comma 3 11 3 3 2" xfId="10987" xr:uid="{2DE8AF69-5F82-49A5-AC2C-DD962C0D51AF}"/>
    <cellStyle name="Comma 3 11 3 3 2 2" xfId="24999" xr:uid="{0E6294F5-6D64-48F2-82D3-31DB3E4C0423}"/>
    <cellStyle name="Comma 3 11 3 3 3" xfId="14082" xr:uid="{58FD53D3-3A92-4EC8-A523-639B00922E1A}"/>
    <cellStyle name="Comma 3 11 3 3 3 2" xfId="28085" xr:uid="{F5878C73-5B7A-41D3-9F52-D3EEAA9D6E14}"/>
    <cellStyle name="Comma 3 11 3 3 4" xfId="21906" xr:uid="{1069D62B-C761-46B1-B2F2-D780A7F83368}"/>
    <cellStyle name="Comma 3 11 3 4" xfId="17182" xr:uid="{1E3A9AF5-328F-4A06-80D8-A0A9669D17D2}"/>
    <cellStyle name="Comma 3 11 4" xfId="2273" xr:uid="{796DADA5-A37F-437E-B357-A880DD1B0F04}"/>
    <cellStyle name="Comma 3 11 4 2" xfId="4464" xr:uid="{3E2338E1-86FE-4DD2-8ADD-589534E0EB27}"/>
    <cellStyle name="Comma 3 11 4 2 2" xfId="10110" xr:uid="{98A72E68-D0F8-4E37-87DB-8E63B1443478}"/>
    <cellStyle name="Comma 3 11 4 2 2 2" xfId="13314" xr:uid="{8C696901-D006-4B9F-A814-B1D2BE1D436C}"/>
    <cellStyle name="Comma 3 11 4 2 2 2 2" xfId="27325" xr:uid="{7DE84213-DE5C-49B9-BD63-2AF8BAC3FEFE}"/>
    <cellStyle name="Comma 3 11 4 2 2 3" xfId="16409" xr:uid="{C349515A-E324-4F96-88C4-E5B00828E176}"/>
    <cellStyle name="Comma 3 11 4 2 2 3 2" xfId="30411" xr:uid="{6781A4DF-C323-4D89-829A-1EE81A1DA7FF}"/>
    <cellStyle name="Comma 3 11 4 2 2 4" xfId="24232" xr:uid="{E8BD682F-98C3-4D6A-94C6-5BB027B1D11E}"/>
    <cellStyle name="Comma 3 11 4 2 3" xfId="6121" xr:uid="{4DDC4CBE-E36B-4A8F-B5C1-B91E3E4F8B15}"/>
    <cellStyle name="Comma 3 11 4 2 3 2" xfId="21054" xr:uid="{A307D2B5-CDF7-4F33-A5D0-B3791E742443}"/>
    <cellStyle name="Comma 3 11 4 2 4" xfId="19508" xr:uid="{937BC497-5270-40BE-8111-00D2532A8183}"/>
    <cellStyle name="Comma 3 11 4 3" xfId="8128" xr:uid="{25B1A220-025A-4486-9A12-31812E77FB61}"/>
    <cellStyle name="Comma 3 11 4 3 2" xfId="11770" xr:uid="{C8B6496B-0C4E-4AB7-A160-14F65E0EB8A1}"/>
    <cellStyle name="Comma 3 11 4 3 2 2" xfId="25782" xr:uid="{B0B3AD73-90B1-4CFB-B7CB-400B6504FD70}"/>
    <cellStyle name="Comma 3 11 4 3 3" xfId="14865" xr:uid="{17343000-7660-43B4-8B38-D47C6EDAD7FB}"/>
    <cellStyle name="Comma 3 11 4 3 3 2" xfId="28868" xr:uid="{D24E27A8-ED6C-43CA-B4B6-403F5B3CA907}"/>
    <cellStyle name="Comma 3 11 4 3 4" xfId="22689" xr:uid="{4B6CDB10-53A7-4342-B56D-B6767949456A}"/>
    <cellStyle name="Comma 3 11 4 4" xfId="17965" xr:uid="{BBDA1DD1-CDFE-4C15-9D63-5A7EE781A733}"/>
    <cellStyle name="Comma 3 11 5" xfId="3126" xr:uid="{F270510C-28C2-49F3-A01D-C523068DB176}"/>
    <cellStyle name="Comma 3 11 5 2" xfId="8828" xr:uid="{19BB6167-BAFD-4905-8976-5AC9F593E6C0}"/>
    <cellStyle name="Comma 3 11 5 2 2" xfId="12282" xr:uid="{75C60190-2A24-4B96-8E4E-B882D5A81BC5}"/>
    <cellStyle name="Comma 3 11 5 2 2 2" xfId="26294" xr:uid="{6BA2858A-D852-46A8-8751-9D140B4CF90E}"/>
    <cellStyle name="Comma 3 11 5 2 3" xfId="15377" xr:uid="{DF6FFD2F-DA91-4012-A71C-80FCFABFB173}"/>
    <cellStyle name="Comma 3 11 5 2 3 2" xfId="29380" xr:uid="{A144BB12-4548-44C5-B2C9-644185C2CD30}"/>
    <cellStyle name="Comma 3 11 5 2 4" xfId="23201" xr:uid="{261919D1-1746-48E4-8DA3-0A956D042117}"/>
    <cellStyle name="Comma 3 11 5 3" xfId="5089" xr:uid="{613A0FB2-959B-4030-BEC6-E7DE145476D4}"/>
    <cellStyle name="Comma 3 11 5 3 2" xfId="20023" xr:uid="{95724F13-40D3-4AC4-B926-CBEF422E7A2C}"/>
    <cellStyle name="Comma 3 11 5 4" xfId="18477" xr:uid="{0ADAB50C-7D5B-40E0-B7E5-5E14721CE392}"/>
    <cellStyle name="Comma 3 11 6" xfId="6826" xr:uid="{18DB7AE9-DE1E-4F8C-8960-7E2D47C1FB01}"/>
    <cellStyle name="Comma 3 11 6 2" xfId="10739" xr:uid="{6A83E0AE-5FF1-40C7-8CD2-2C59026DF9C7}"/>
    <cellStyle name="Comma 3 11 6 2 2" xfId="24751" xr:uid="{60CC9D79-71E7-491F-B82D-A9EC417EE7A3}"/>
    <cellStyle name="Comma 3 11 6 3" xfId="13834" xr:uid="{D8FDF52E-3289-4631-9980-2B3B6484604A}"/>
    <cellStyle name="Comma 3 11 6 3 2" xfId="27837" xr:uid="{C78E5F25-237D-4F3F-AC46-7DE74A1E94B5}"/>
    <cellStyle name="Comma 3 11 6 4" xfId="21658" xr:uid="{E326DDB5-5C9A-4171-806C-3F773523690E}"/>
    <cellStyle name="Comma 3 11 7" xfId="16934" xr:uid="{7AE44642-83BB-4BE1-A7F9-895ADDBADE4E}"/>
    <cellStyle name="Comma 3 12" xfId="637" xr:uid="{126B6C3C-19A2-4380-8C2C-82F1168587BD}"/>
    <cellStyle name="Comma 3 12 2" xfId="1662" xr:uid="{C9CA063E-4DA1-49BD-ACFA-DC34FF2144D8}"/>
    <cellStyle name="Comma 3 12 2 2" xfId="2009" xr:uid="{58B64E94-D62A-4339-9F98-445E779682CE}"/>
    <cellStyle name="Comma 3 12 2 2 2" xfId="4254" xr:uid="{F77C637F-AB62-46C0-B927-E5B21687CBAF}"/>
    <cellStyle name="Comma 3 12 2 2 2 2" xfId="9901" xr:uid="{F057EA1E-A1E0-470D-A08B-487E6D83CFF1}"/>
    <cellStyle name="Comma 3 12 2 2 2 2 2" xfId="13151" xr:uid="{22995582-72C0-4C58-BD7B-47269DEDA721}"/>
    <cellStyle name="Comma 3 12 2 2 2 2 2 2" xfId="27162" xr:uid="{D03A3B50-C61C-4E97-9265-16268028078D}"/>
    <cellStyle name="Comma 3 12 2 2 2 2 3" xfId="16246" xr:uid="{6C28EC6C-15BB-490A-8A6A-1F78B1E75AC4}"/>
    <cellStyle name="Comma 3 12 2 2 2 2 3 2" xfId="30248" xr:uid="{50D1E9A6-4884-4539-B9AF-18F700786A69}"/>
    <cellStyle name="Comma 3 12 2 2 2 2 4" xfId="24069" xr:uid="{B9E6AF4C-5989-4A75-BB2D-00C915F22F39}"/>
    <cellStyle name="Comma 3 12 2 2 2 3" xfId="5958" xr:uid="{A01901A1-864B-424B-8869-2E91DD13C3C6}"/>
    <cellStyle name="Comma 3 12 2 2 2 3 2" xfId="20891" xr:uid="{09CF78C1-810D-4FED-87AD-C3934A800CF0}"/>
    <cellStyle name="Comma 3 12 2 2 2 4" xfId="19345" xr:uid="{E15C1BFF-8023-4FE7-9A09-3CC4AEA869D0}"/>
    <cellStyle name="Comma 3 12 2 2 3" xfId="7900" xr:uid="{D4ECAFA7-2BB1-4E48-BF82-A2DEC5F62CDB}"/>
    <cellStyle name="Comma 3 12 2 2 3 2" xfId="11607" xr:uid="{9E261FDF-0271-425D-9BF9-1DBA9F41D73E}"/>
    <cellStyle name="Comma 3 12 2 2 3 2 2" xfId="25619" xr:uid="{37D163E0-BBAF-4B71-B1D9-CA2BF3D85882}"/>
    <cellStyle name="Comma 3 12 2 2 3 3" xfId="14702" xr:uid="{41959167-1F53-49CE-9287-5B4DABC19FB1}"/>
    <cellStyle name="Comma 3 12 2 2 3 3 2" xfId="28705" xr:uid="{CDC57FE0-6979-49D4-8274-29BFDD859FCC}"/>
    <cellStyle name="Comma 3 12 2 2 3 4" xfId="22526" xr:uid="{A9C65781-4FE1-4026-8AB8-571F201B4A27}"/>
    <cellStyle name="Comma 3 12 2 2 4" xfId="17802" xr:uid="{6D16A3C2-23E7-4EE0-A272-E50BC4986864}"/>
    <cellStyle name="Comma 3 12 2 3" xfId="3944" xr:uid="{B641127D-C63E-4693-A046-9D0008778820}"/>
    <cellStyle name="Comma 3 12 2 3 2" xfId="9643" xr:uid="{073313B9-7DEB-4255-927A-1FC4BE31D3E6}"/>
    <cellStyle name="Comma 3 12 2 3 2 2" xfId="12901" xr:uid="{1810C817-642A-487B-8C1E-2B2EE65147E6}"/>
    <cellStyle name="Comma 3 12 2 3 2 2 2" xfId="26912" xr:uid="{C7A8D6AD-819C-4179-BC25-97246691C7F1}"/>
    <cellStyle name="Comma 3 12 2 3 2 3" xfId="15996" xr:uid="{805C7F30-6736-45A4-ACC6-2D5E37B229C3}"/>
    <cellStyle name="Comma 3 12 2 3 2 3 2" xfId="29998" xr:uid="{D48AAE1F-45DB-4C05-B836-0B1AAF22AC55}"/>
    <cellStyle name="Comma 3 12 2 3 2 4" xfId="23819" xr:uid="{99D2AA0E-7F06-450F-A008-098124118A2F}"/>
    <cellStyle name="Comma 3 12 2 3 3" xfId="5708" xr:uid="{5D54E4CE-601D-4079-817F-D14CA8A40DD8}"/>
    <cellStyle name="Comma 3 12 2 3 3 2" xfId="20641" xr:uid="{99D1E1C9-B148-40D1-9140-3341ED87CFBE}"/>
    <cellStyle name="Comma 3 12 2 3 4" xfId="19095" xr:uid="{9282F489-EB88-4DB5-BCC8-74BDEB4E78D7}"/>
    <cellStyle name="Comma 3 12 2 4" xfId="7642" xr:uid="{C278E5EF-6A2C-4B0B-BC49-55B7AFDB7B64}"/>
    <cellStyle name="Comma 3 12 2 4 2" xfId="11357" xr:uid="{9225938E-8532-400E-BABC-82C216227A90}"/>
    <cellStyle name="Comma 3 12 2 4 2 2" xfId="25369" xr:uid="{D1B93DDD-C16F-49F0-A5C1-AE2F9EC47BAB}"/>
    <cellStyle name="Comma 3 12 2 4 3" xfId="14452" xr:uid="{BD055CB4-11CD-41CD-877A-F4990BE5C7FE}"/>
    <cellStyle name="Comma 3 12 2 4 3 2" xfId="28455" xr:uid="{B81CCF74-8B19-4637-8F6F-47887A51D824}"/>
    <cellStyle name="Comma 3 12 2 4 4" xfId="22276" xr:uid="{FC561D4A-1FFE-45C2-A50A-AE23BE0D395C}"/>
    <cellStyle name="Comma 3 12 2 5" xfId="17552" xr:uid="{5D15F2B7-9EB7-4FB4-9EB4-9D525D9A51DF}"/>
    <cellStyle name="Comma 3 12 3" xfId="1244" xr:uid="{63654833-0307-44C6-98ED-2CB2824A063A}"/>
    <cellStyle name="Comma 3 12 3 2" xfId="3540" xr:uid="{033C5C2C-5201-413D-9B6F-C5BC6381BB45}"/>
    <cellStyle name="Comma 3 12 3 2 2" xfId="9240" xr:uid="{FE4993DC-49AA-4C35-86CB-889FFE8DDD78}"/>
    <cellStyle name="Comma 3 12 3 2 2 2" xfId="12576" xr:uid="{FBB95742-8BC1-41AF-AD37-97419DFEE1BE}"/>
    <cellStyle name="Comma 3 12 3 2 2 2 2" xfId="26588" xr:uid="{E2A53461-78FC-4F41-A156-57813DCE1FAF}"/>
    <cellStyle name="Comma 3 12 3 2 2 3" xfId="15671" xr:uid="{64AA6276-F8D1-44A7-8FAD-7A517442D48C}"/>
    <cellStyle name="Comma 3 12 3 2 2 3 2" xfId="29674" xr:uid="{F3393C53-D1E5-4AA5-9232-384E92575773}"/>
    <cellStyle name="Comma 3 12 3 2 2 4" xfId="23495" xr:uid="{94DB66B7-7C1C-461E-98A5-B7638F6C0918}"/>
    <cellStyle name="Comma 3 12 3 2 3" xfId="5384" xr:uid="{0A2A25CD-EF03-48E4-994B-AFC9C1932967}"/>
    <cellStyle name="Comma 3 12 3 2 3 2" xfId="20317" xr:uid="{0D9E840D-5BED-424B-8212-34609B591D7C}"/>
    <cellStyle name="Comma 3 12 3 2 4" xfId="18771" xr:uid="{B91F14B3-FB08-482F-9EED-90BBFA6B27DC}"/>
    <cellStyle name="Comma 3 12 3 3" xfId="7239" xr:uid="{A519F42F-9566-4B6F-B1E2-F38806C37B1B}"/>
    <cellStyle name="Comma 3 12 3 3 2" xfId="11033" xr:uid="{78BE7F02-FCF6-4B16-8BFA-BAD07E9A6753}"/>
    <cellStyle name="Comma 3 12 3 3 2 2" xfId="25045" xr:uid="{F1284891-68C8-4D74-A77F-87DFCE10A0D5}"/>
    <cellStyle name="Comma 3 12 3 3 3" xfId="14128" xr:uid="{7D7BDB93-D272-49EC-9044-6A889AACF014}"/>
    <cellStyle name="Comma 3 12 3 3 3 2" xfId="28131" xr:uid="{D4850FBF-4EA8-4BE2-B8CF-DF295C5014C7}"/>
    <cellStyle name="Comma 3 12 3 3 4" xfId="21952" xr:uid="{0BC6DEA4-27CB-400C-B29D-718998E7FF02}"/>
    <cellStyle name="Comma 3 12 3 4" xfId="17228" xr:uid="{0FBD474B-0495-4972-97F3-40AAD3B2CEB9}"/>
    <cellStyle name="Comma 3 12 4" xfId="2310" xr:uid="{2BDCA8BC-2BC9-4520-A4E6-173711A7BD27}"/>
    <cellStyle name="Comma 3 12 4 2" xfId="4500" xr:uid="{C7C83D5E-7277-48A6-BB3C-85CCD6505D8D}"/>
    <cellStyle name="Comma 3 12 4 2 2" xfId="10146" xr:uid="{A1D7422D-BE33-470B-9AF2-DF82F3EE1683}"/>
    <cellStyle name="Comma 3 12 4 2 2 2" xfId="13344" xr:uid="{B9294158-9507-4F50-A97D-9B7DB259E71E}"/>
    <cellStyle name="Comma 3 12 4 2 2 2 2" xfId="27355" xr:uid="{F81A867D-5F6D-4AA9-9D64-D11E1C2AFD76}"/>
    <cellStyle name="Comma 3 12 4 2 2 3" xfId="16439" xr:uid="{787E341E-68D0-41D7-ABEA-4D36A0F11FC3}"/>
    <cellStyle name="Comma 3 12 4 2 2 3 2" xfId="30441" xr:uid="{97A0BB02-AAEF-4972-B3D8-A677395A8E95}"/>
    <cellStyle name="Comma 3 12 4 2 2 4" xfId="24262" xr:uid="{2367DBD5-8B93-4FB5-A654-8A2C27C11DAF}"/>
    <cellStyle name="Comma 3 12 4 2 3" xfId="6151" xr:uid="{98A2B4D7-530E-491E-B482-61C5C0B460FB}"/>
    <cellStyle name="Comma 3 12 4 2 3 2" xfId="21084" xr:uid="{8A6D8E47-2884-4E8D-B8D3-1323139D443D}"/>
    <cellStyle name="Comma 3 12 4 2 4" xfId="19538" xr:uid="{667D49C9-0B63-47CD-AAF3-1E8092B000C5}"/>
    <cellStyle name="Comma 3 12 4 3" xfId="8164" xr:uid="{02EAFE22-B0D4-4EE6-B658-363407811487}"/>
    <cellStyle name="Comma 3 12 4 3 2" xfId="11800" xr:uid="{56FEF951-746B-40EB-93CD-BDF68BD113B0}"/>
    <cellStyle name="Comma 3 12 4 3 2 2" xfId="25812" xr:uid="{E395DE37-0DF8-4B74-86B8-0CA5EA3644E1}"/>
    <cellStyle name="Comma 3 12 4 3 3" xfId="14895" xr:uid="{F6D36192-77A2-40AA-B745-BA1FF2054C32}"/>
    <cellStyle name="Comma 3 12 4 3 3 2" xfId="28898" xr:uid="{AA0CE10A-54D1-4A15-8581-5D94ACA04289}"/>
    <cellStyle name="Comma 3 12 4 3 4" xfId="22719" xr:uid="{30B1D70B-2611-469C-A566-03E771F93A79}"/>
    <cellStyle name="Comma 3 12 4 4" xfId="17995" xr:uid="{862FF7B1-F69B-4588-A911-9C9A0AB6964D}"/>
    <cellStyle name="Comma 3 12 5" xfId="3143" xr:uid="{A1D338CE-F6E4-4574-A94E-6BF528133B07}"/>
    <cellStyle name="Comma 3 12 5 2" xfId="8845" xr:uid="{A481CA71-849D-4C27-99F4-2943261DBCE3}"/>
    <cellStyle name="Comma 3 12 5 2 2" xfId="12295" xr:uid="{FB2C8D9C-A8FA-44FA-A33F-C1A8605453C7}"/>
    <cellStyle name="Comma 3 12 5 2 2 2" xfId="26307" xr:uid="{D0DFEF4C-EFF0-4A0D-89B3-63B6C2C2AD82}"/>
    <cellStyle name="Comma 3 12 5 2 3" xfId="15390" xr:uid="{D05FBD2B-E793-476D-9A5A-DBBD967233F3}"/>
    <cellStyle name="Comma 3 12 5 2 3 2" xfId="29393" xr:uid="{74CC3E9E-0DEC-442D-A751-1047529B32FC}"/>
    <cellStyle name="Comma 3 12 5 2 4" xfId="23214" xr:uid="{A5E1BD6D-FC1E-48CB-9440-5C941863C3DB}"/>
    <cellStyle name="Comma 3 12 5 3" xfId="5103" xr:uid="{B151EFB3-C745-4F7B-B685-CD0B3205A31F}"/>
    <cellStyle name="Comma 3 12 5 3 2" xfId="20036" xr:uid="{65D66C65-9B4A-4560-9A0B-1C9C9DF75BBB}"/>
    <cellStyle name="Comma 3 12 5 4" xfId="18490" xr:uid="{B25002CB-A619-4642-82D5-70ECAD185F11}"/>
    <cellStyle name="Comma 3 12 6" xfId="6843" xr:uid="{52F7E191-BA1D-4F32-8EF1-45872A4D6431}"/>
    <cellStyle name="Comma 3 12 6 2" xfId="10752" xr:uid="{67510528-1A24-49B7-AA39-2383485988F6}"/>
    <cellStyle name="Comma 3 12 6 2 2" xfId="24764" xr:uid="{1F66A5D3-4D92-449B-919C-41AA7DB8C24C}"/>
    <cellStyle name="Comma 3 12 6 3" xfId="13847" xr:uid="{5534A980-05EC-4501-8D20-F410668EB3F9}"/>
    <cellStyle name="Comma 3 12 6 3 2" xfId="27850" xr:uid="{7F9C09B1-8F19-4098-B7A2-72F4E1D5CACC}"/>
    <cellStyle name="Comma 3 12 6 4" xfId="21671" xr:uid="{F0352CE7-3133-4DA7-BADE-B00C9611C184}"/>
    <cellStyle name="Comma 3 12 7" xfId="16947" xr:uid="{0A806D22-0CE3-40AB-9AD6-779B2D527A20}"/>
    <cellStyle name="Comma 3 13" xfId="1265" xr:uid="{D2EA7B0A-9C11-40BC-8049-5DBD66449D4F}"/>
    <cellStyle name="Comma 3 13 2" xfId="1667" xr:uid="{13FA0944-1383-4DC9-9424-04E93DECDA9D}"/>
    <cellStyle name="Comma 3 13 2 2" xfId="2010" xr:uid="{0B4347EC-0ED4-470B-B999-581A924CE8D3}"/>
    <cellStyle name="Comma 3 13 2 2 2" xfId="4255" xr:uid="{BBB6D9C6-7FF3-4F70-927A-022CF2B23322}"/>
    <cellStyle name="Comma 3 13 2 2 2 2" xfId="9902" xr:uid="{5C48C085-EC80-4B7F-8594-AC53AB7F68D2}"/>
    <cellStyle name="Comma 3 13 2 2 2 2 2" xfId="13152" xr:uid="{F7003359-E772-4FEF-996E-EC5429D21B61}"/>
    <cellStyle name="Comma 3 13 2 2 2 2 2 2" xfId="27163" xr:uid="{AF728A00-075F-48D1-A02A-34CA93DF1F67}"/>
    <cellStyle name="Comma 3 13 2 2 2 2 3" xfId="16247" xr:uid="{DBFA9F55-1EE4-48C5-940E-3B6B5CEF7918}"/>
    <cellStyle name="Comma 3 13 2 2 2 2 3 2" xfId="30249" xr:uid="{D6799E6B-B65E-42F9-9BC3-8505A08AF60E}"/>
    <cellStyle name="Comma 3 13 2 2 2 2 4" xfId="24070" xr:uid="{A36EFC1C-E989-40F3-B11C-DC5991A4F88B}"/>
    <cellStyle name="Comma 3 13 2 2 2 3" xfId="5959" xr:uid="{DB106209-5306-41F0-A4F5-CB227DFC8000}"/>
    <cellStyle name="Comma 3 13 2 2 2 3 2" xfId="20892" xr:uid="{F7C9284A-ADB6-469B-86B8-56DA18A94F9A}"/>
    <cellStyle name="Comma 3 13 2 2 2 4" xfId="19346" xr:uid="{DE9DC7AD-12F0-4EA1-BD12-1AF24E5A47C7}"/>
    <cellStyle name="Comma 3 13 2 2 3" xfId="7901" xr:uid="{9EDCC203-931E-4D84-AF6C-8CFE64339276}"/>
    <cellStyle name="Comma 3 13 2 2 3 2" xfId="11608" xr:uid="{62EF8D43-ED33-4BB2-8A14-66B2143B4ACF}"/>
    <cellStyle name="Comma 3 13 2 2 3 2 2" xfId="25620" xr:uid="{A0141406-25B9-4C49-8A10-8A3DA8321E6D}"/>
    <cellStyle name="Comma 3 13 2 2 3 3" xfId="14703" xr:uid="{9D9E17B9-ABF0-43EF-95C2-8A7534936109}"/>
    <cellStyle name="Comma 3 13 2 2 3 3 2" xfId="28706" xr:uid="{2D897909-F884-4D10-A968-B196D41DFF43}"/>
    <cellStyle name="Comma 3 13 2 2 3 4" xfId="22527" xr:uid="{9F38C6F2-E6F0-425C-9988-30C75AFD0923}"/>
    <cellStyle name="Comma 3 13 2 2 4" xfId="17803" xr:uid="{04BD403D-D526-4BE8-8D7C-91098AFC9307}"/>
    <cellStyle name="Comma 3 13 2 3" xfId="3949" xr:uid="{5439B7D9-740E-4294-B083-B4709A41406A}"/>
    <cellStyle name="Comma 3 13 2 3 2" xfId="9648" xr:uid="{1A07CEBF-BEF4-4522-AB7D-285685E983C1}"/>
    <cellStyle name="Comma 3 13 2 3 2 2" xfId="12906" xr:uid="{344FDE25-64CF-46F5-B7AF-CBB7ABF9536B}"/>
    <cellStyle name="Comma 3 13 2 3 2 2 2" xfId="26917" xr:uid="{700B5305-B917-4FAF-B8D1-30B538E8DAE3}"/>
    <cellStyle name="Comma 3 13 2 3 2 3" xfId="16001" xr:uid="{9A0C4B80-97F4-469A-B695-84E4D2EE148A}"/>
    <cellStyle name="Comma 3 13 2 3 2 3 2" xfId="30003" xr:uid="{A1272D76-A772-418B-BF41-A1FF9E47A74F}"/>
    <cellStyle name="Comma 3 13 2 3 2 4" xfId="23824" xr:uid="{61D203AF-F75F-400E-9F12-A589A7EB7D7E}"/>
    <cellStyle name="Comma 3 13 2 3 3" xfId="5713" xr:uid="{79591749-A8C0-4F40-8480-DC17F384FE2E}"/>
    <cellStyle name="Comma 3 13 2 3 3 2" xfId="20646" xr:uid="{CB9B3414-900D-4524-9CB1-611CD79D6DFB}"/>
    <cellStyle name="Comma 3 13 2 3 4" xfId="19100" xr:uid="{68844987-D572-484B-A503-F2D3191C8738}"/>
    <cellStyle name="Comma 3 13 2 4" xfId="7647" xr:uid="{E4D7A503-790F-4B0B-8A33-F26D073E1D34}"/>
    <cellStyle name="Comma 3 13 2 4 2" xfId="11362" xr:uid="{65F0B374-1D02-46FE-B7F0-AA5DFA18DBB9}"/>
    <cellStyle name="Comma 3 13 2 4 2 2" xfId="25374" xr:uid="{540A8032-E56A-4F09-A787-F1AD41577D18}"/>
    <cellStyle name="Comma 3 13 2 4 3" xfId="14457" xr:uid="{8E5C6DB4-9C5A-4482-817F-058EEBFF40D2}"/>
    <cellStyle name="Comma 3 13 2 4 3 2" xfId="28460" xr:uid="{CDA58E0F-DF4D-427E-A9E2-2D52829675F1}"/>
    <cellStyle name="Comma 3 13 2 4 4" xfId="22281" xr:uid="{B2DBB6FF-FF79-4530-A16A-459CBD0CAE62}"/>
    <cellStyle name="Comma 3 13 2 5" xfId="17557" xr:uid="{803AC557-5E58-4EA5-A0D0-D7E9D8727E67}"/>
    <cellStyle name="Comma 3 13 3" xfId="1900" xr:uid="{B6FED9ED-C149-4FB1-AF98-1CAC0F424ED8}"/>
    <cellStyle name="Comma 3 13 3 2" xfId="4145" xr:uid="{1555AD61-5595-4F6A-9EC8-08A14BE64366}"/>
    <cellStyle name="Comma 3 13 3 2 2" xfId="9792" xr:uid="{FF1EC3D5-CCB5-4898-B081-496D8EBC8BBD}"/>
    <cellStyle name="Comma 3 13 3 2 2 2" xfId="13042" xr:uid="{F5CD5501-B5E1-4CD4-89E2-23AA8D205A98}"/>
    <cellStyle name="Comma 3 13 3 2 2 2 2" xfId="27053" xr:uid="{AA03F322-584B-4FC8-8330-6F25A3570D70}"/>
    <cellStyle name="Comma 3 13 3 2 2 3" xfId="16137" xr:uid="{66695E77-41E7-422A-98C5-9B1D6AA4474A}"/>
    <cellStyle name="Comma 3 13 3 2 2 3 2" xfId="30139" xr:uid="{07932AE5-CE99-4156-B563-E0316FC2E0B5}"/>
    <cellStyle name="Comma 3 13 3 2 2 4" xfId="23960" xr:uid="{0220BAD4-A274-4AD1-BFB0-2B5E8A9602DA}"/>
    <cellStyle name="Comma 3 13 3 2 3" xfId="5849" xr:uid="{A7260F23-DED3-4F53-94CE-92C6A8EA788D}"/>
    <cellStyle name="Comma 3 13 3 2 3 2" xfId="20782" xr:uid="{F406E7DD-FFDA-4D2E-85CF-67BED534F07C}"/>
    <cellStyle name="Comma 3 13 3 2 4" xfId="19236" xr:uid="{81A2BCBB-CC86-4A07-9FB7-6CA788FF9653}"/>
    <cellStyle name="Comma 3 13 3 3" xfId="7791" xr:uid="{D707E5ED-6EEE-48E4-A60E-EE30D8B55F42}"/>
    <cellStyle name="Comma 3 13 3 3 2" xfId="11498" xr:uid="{B2A536EF-4BA1-42E3-BE17-3AEE07126048}"/>
    <cellStyle name="Comma 3 13 3 3 2 2" xfId="25510" xr:uid="{14B4DA95-FD51-40A6-B07F-A39DBA00262B}"/>
    <cellStyle name="Comma 3 13 3 3 3" xfId="14593" xr:uid="{2F180BE6-E122-45F4-8AA3-B4381449D0D5}"/>
    <cellStyle name="Comma 3 13 3 3 3 2" xfId="28596" xr:uid="{52ACE3EB-CA49-4BF1-AB99-FE7F5FB2EB86}"/>
    <cellStyle name="Comma 3 13 3 3 4" xfId="22417" xr:uid="{2B19C643-A6F8-429D-AE3D-8339B2E6090F}"/>
    <cellStyle name="Comma 3 13 3 4" xfId="17693" xr:uid="{367283EC-712D-439B-8F58-40E3F1461B79}"/>
    <cellStyle name="Comma 3 13 4" xfId="3554" xr:uid="{D48A74CE-5FE3-4D7E-AE4A-FFD62E6CF146}"/>
    <cellStyle name="Comma 3 13 4 2" xfId="9253" xr:uid="{DECD8ABE-978B-4FFC-A0D1-442C052FA1E8}"/>
    <cellStyle name="Comma 3 13 4 2 2" xfId="12582" xr:uid="{EDC8F653-E642-4AEF-ADB6-7613992FF83B}"/>
    <cellStyle name="Comma 3 13 4 2 2 2" xfId="26594" xr:uid="{E3B8DE76-88C0-44A9-A141-8F931539F025}"/>
    <cellStyle name="Comma 3 13 4 2 3" xfId="15677" xr:uid="{63E64AFC-4281-46C0-851E-0FC099815ABD}"/>
    <cellStyle name="Comma 3 13 4 2 3 2" xfId="29680" xr:uid="{5EC781B7-C8BE-4B99-916D-7F723D78D51F}"/>
    <cellStyle name="Comma 3 13 4 2 4" xfId="23501" xr:uid="{D2937594-B6A2-4ADA-B428-2371021E6B97}"/>
    <cellStyle name="Comma 3 13 4 3" xfId="5390" xr:uid="{683830D0-C8F8-4772-BF58-08A28038EE4D}"/>
    <cellStyle name="Comma 3 13 4 3 2" xfId="20323" xr:uid="{C55B2954-1BC4-4680-8479-AED2F669A877}"/>
    <cellStyle name="Comma 3 13 4 4" xfId="18777" xr:uid="{B0E9C76C-9DC4-4F02-BF5D-57F4C72B040E}"/>
    <cellStyle name="Comma 3 13 5" xfId="7252" xr:uid="{07F2CEF7-7EB8-44E4-9211-4C2D4499000D}"/>
    <cellStyle name="Comma 3 13 5 2" xfId="11039" xr:uid="{07CECEDA-8DB9-40C1-B668-3E6C0E44C626}"/>
    <cellStyle name="Comma 3 13 5 2 2" xfId="25051" xr:uid="{D361EE1A-2D22-4D48-AD8B-9A2C305086EC}"/>
    <cellStyle name="Comma 3 13 5 3" xfId="14134" xr:uid="{35A7174E-BC26-4250-86E1-3A5F457FFB19}"/>
    <cellStyle name="Comma 3 13 5 3 2" xfId="28137" xr:uid="{F5E1FFCC-AA31-4153-9CB4-86A2BDE6B339}"/>
    <cellStyle name="Comma 3 13 5 4" xfId="21958" xr:uid="{667FB24C-C09D-44BB-8F7F-043683098FCA}"/>
    <cellStyle name="Comma 3 13 6" xfId="17234" xr:uid="{E2479608-E64D-4009-9ED2-0D18CFC835C3}"/>
    <cellStyle name="Comma 3 14" xfId="1278" xr:uid="{2F05ED45-206A-4E6F-A8CB-048E4EC99572}"/>
    <cellStyle name="Comma 3 14 2" xfId="1674" xr:uid="{99AB1273-E763-4C1B-BDCC-A70A8A28270A}"/>
    <cellStyle name="Comma 3 14 2 2" xfId="2016" xr:uid="{BC7DDB0F-91C5-4DCA-A9FF-7B413A5CCFD1}"/>
    <cellStyle name="Comma 3 14 2 2 2" xfId="4261" xr:uid="{241C075F-119A-4032-946E-04393D391F41}"/>
    <cellStyle name="Comma 3 14 2 2 2 2" xfId="9908" xr:uid="{B725E534-2B70-41E2-A151-C2A498EF89BE}"/>
    <cellStyle name="Comma 3 14 2 2 2 2 2" xfId="13158" xr:uid="{1F6AB2A5-3F02-43BC-ADCE-DA4CEBCF27CE}"/>
    <cellStyle name="Comma 3 14 2 2 2 2 2 2" xfId="27169" xr:uid="{667078BC-79A9-4794-8F80-302446F17559}"/>
    <cellStyle name="Comma 3 14 2 2 2 2 3" xfId="16253" xr:uid="{31D36CFE-00A3-411F-A156-52206E268123}"/>
    <cellStyle name="Comma 3 14 2 2 2 2 3 2" xfId="30255" xr:uid="{120262BC-0A3E-4F90-923A-16291B7341D5}"/>
    <cellStyle name="Comma 3 14 2 2 2 2 4" xfId="24076" xr:uid="{AF65458E-0AE2-42D2-82E4-C32FB4FA1FA3}"/>
    <cellStyle name="Comma 3 14 2 2 2 3" xfId="5965" xr:uid="{406BCFBC-A0E4-488E-AF91-AECE7FC62160}"/>
    <cellStyle name="Comma 3 14 2 2 2 3 2" xfId="20898" xr:uid="{92BF3041-ECA3-47D3-A2D9-3D4BD53BBF1F}"/>
    <cellStyle name="Comma 3 14 2 2 2 4" xfId="19352" xr:uid="{FD7B0965-0264-43F4-97BF-D98E40A02E0F}"/>
    <cellStyle name="Comma 3 14 2 2 3" xfId="7907" xr:uid="{63ED1431-0FE4-4AF7-9C84-774E1F1A9818}"/>
    <cellStyle name="Comma 3 14 2 2 3 2" xfId="11614" xr:uid="{4910F19B-93A9-4AA6-A516-07822B1C7D6D}"/>
    <cellStyle name="Comma 3 14 2 2 3 2 2" xfId="25626" xr:uid="{5E117C67-89A8-46D4-A794-C483A8FDE6D0}"/>
    <cellStyle name="Comma 3 14 2 2 3 3" xfId="14709" xr:uid="{D35FA680-8F16-4225-811A-1C63C031DC23}"/>
    <cellStyle name="Comma 3 14 2 2 3 3 2" xfId="28712" xr:uid="{04F1A8BA-5596-49F4-A522-2E8FCA5DC825}"/>
    <cellStyle name="Comma 3 14 2 2 3 4" xfId="22533" xr:uid="{B83700E9-BBD8-4823-ABC0-294769A9CB28}"/>
    <cellStyle name="Comma 3 14 2 2 4" xfId="17809" xr:uid="{3B83F561-B0E5-43A0-9D77-0E882BBFF4FB}"/>
    <cellStyle name="Comma 3 14 2 3" xfId="3956" xr:uid="{13DF30DD-6A6D-4D9A-93AD-98C450862714}"/>
    <cellStyle name="Comma 3 14 2 3 2" xfId="9655" xr:uid="{D129D539-26DB-4E9A-8F9B-3BCAE7099CA4}"/>
    <cellStyle name="Comma 3 14 2 3 2 2" xfId="12913" xr:uid="{33CF9A81-B1B8-4E00-9964-60095E1DD7D8}"/>
    <cellStyle name="Comma 3 14 2 3 2 2 2" xfId="26924" xr:uid="{2A6F0568-DAA9-4628-881D-4259A6807E47}"/>
    <cellStyle name="Comma 3 14 2 3 2 3" xfId="16008" xr:uid="{862F68D4-62F0-4CAC-8D71-D989C6EC080B}"/>
    <cellStyle name="Comma 3 14 2 3 2 3 2" xfId="30010" xr:uid="{BCCE9BB7-C15D-4172-AF32-F11CE6920733}"/>
    <cellStyle name="Comma 3 14 2 3 2 4" xfId="23831" xr:uid="{4D398004-ED9B-4358-A5AC-ED2F726201CE}"/>
    <cellStyle name="Comma 3 14 2 3 3" xfId="5720" xr:uid="{B83A626B-1BBB-4FC7-ADEB-9E959D485410}"/>
    <cellStyle name="Comma 3 14 2 3 3 2" xfId="20653" xr:uid="{AD58FDE3-61EE-456A-9F57-E093A0CCEA81}"/>
    <cellStyle name="Comma 3 14 2 3 4" xfId="19107" xr:uid="{387A1C73-99F3-417D-964C-6A168043AD3E}"/>
    <cellStyle name="Comma 3 14 2 4" xfId="7654" xr:uid="{2AD17B4D-62C0-4F98-9302-43A9BF0B0F30}"/>
    <cellStyle name="Comma 3 14 2 4 2" xfId="11369" xr:uid="{D0DE8E6D-03D8-4E66-BF2B-0EB29D572E60}"/>
    <cellStyle name="Comma 3 14 2 4 2 2" xfId="25381" xr:uid="{D00A1F67-F92A-4D05-904C-9D2A8ECD2CD8}"/>
    <cellStyle name="Comma 3 14 2 4 3" xfId="14464" xr:uid="{5F664496-A9B6-4755-9C8F-E52D92F15A4C}"/>
    <cellStyle name="Comma 3 14 2 4 3 2" xfId="28467" xr:uid="{5CBB6BBB-E959-4891-933E-4D3A0CFD07A6}"/>
    <cellStyle name="Comma 3 14 2 4 4" xfId="22288" xr:uid="{C0DB63F7-0692-443D-BE70-2710DA3CECD3}"/>
    <cellStyle name="Comma 3 14 2 5" xfId="17564" xr:uid="{A516ECD9-9B6F-4098-82F8-81384AEEC35E}"/>
    <cellStyle name="Comma 3 14 3" xfId="1905" xr:uid="{C3997F2D-DBF2-4AD3-9196-FA56D0D03607}"/>
    <cellStyle name="Comma 3 14 3 2" xfId="4150" xr:uid="{DB653ADA-3058-4E20-B96C-224A3935B1BA}"/>
    <cellStyle name="Comma 3 14 3 2 2" xfId="9797" xr:uid="{5E7886E8-0739-4D3E-85B3-EBC704958725}"/>
    <cellStyle name="Comma 3 14 3 2 2 2" xfId="13047" xr:uid="{0A27CE99-18C2-494D-8394-8BE3C955A088}"/>
    <cellStyle name="Comma 3 14 3 2 2 2 2" xfId="27058" xr:uid="{2182F1D5-7D28-4AAA-A2AB-28B328FC993E}"/>
    <cellStyle name="Comma 3 14 3 2 2 3" xfId="16142" xr:uid="{E5E29C25-9DAF-4C68-B8F6-05DBB29F27AF}"/>
    <cellStyle name="Comma 3 14 3 2 2 3 2" xfId="30144" xr:uid="{D0427640-C09A-48A3-8851-C18705010D92}"/>
    <cellStyle name="Comma 3 14 3 2 2 4" xfId="23965" xr:uid="{071BE7D7-CDC2-43B4-9B3E-4D3D39144EFA}"/>
    <cellStyle name="Comma 3 14 3 2 3" xfId="5854" xr:uid="{9DC4E6EC-5FB7-49E0-8ACF-95224B604AD4}"/>
    <cellStyle name="Comma 3 14 3 2 3 2" xfId="20787" xr:uid="{B591580B-3450-40A6-BF50-54711C14B52D}"/>
    <cellStyle name="Comma 3 14 3 2 4" xfId="19241" xr:uid="{A93AC8BF-7135-42AC-B636-F4AC7C127DF8}"/>
    <cellStyle name="Comma 3 14 3 3" xfId="7796" xr:uid="{EE0931DB-395C-42F3-85EC-9C7928492109}"/>
    <cellStyle name="Comma 3 14 3 3 2" xfId="11503" xr:uid="{F01C3F50-DBCE-4BD2-A434-E94C84A389D6}"/>
    <cellStyle name="Comma 3 14 3 3 2 2" xfId="25515" xr:uid="{059A096B-8B84-4B5F-B142-8BC666565AD7}"/>
    <cellStyle name="Comma 3 14 3 3 3" xfId="14598" xr:uid="{992E8203-DB52-4E65-8651-1342623C0919}"/>
    <cellStyle name="Comma 3 14 3 3 3 2" xfId="28601" xr:uid="{5CDCF33C-36EA-47B1-BF16-723A103B8885}"/>
    <cellStyle name="Comma 3 14 3 3 4" xfId="22422" xr:uid="{9212E338-06EB-43A0-8C14-8D70C72C191F}"/>
    <cellStyle name="Comma 3 14 3 4" xfId="17698" xr:uid="{6337FB60-3D12-4FC4-B4A9-C41ADE1285CF}"/>
    <cellStyle name="Comma 3 14 4" xfId="3561" xr:uid="{ECF276E9-F0F6-4CE9-9CDE-DCA503F8D3A3}"/>
    <cellStyle name="Comma 3 14 4 2" xfId="9260" xr:uid="{5529EDB5-5653-41A8-AB5E-B2E3CF032FF3}"/>
    <cellStyle name="Comma 3 14 4 2 2" xfId="12589" xr:uid="{7D5715F6-D1B3-4BD2-9B6F-282E783A8D5E}"/>
    <cellStyle name="Comma 3 14 4 2 2 2" xfId="26601" xr:uid="{7E0AFA48-F590-49EF-A2C9-8DBB97FF2E04}"/>
    <cellStyle name="Comma 3 14 4 2 3" xfId="15684" xr:uid="{CCA26A8A-81A8-4946-A89A-D5E974EC7279}"/>
    <cellStyle name="Comma 3 14 4 2 3 2" xfId="29687" xr:uid="{576A0729-1967-41C0-ABA3-1C864A094235}"/>
    <cellStyle name="Comma 3 14 4 2 4" xfId="23508" xr:uid="{E5A4023D-65EB-473B-BB5F-6407E3A575C6}"/>
    <cellStyle name="Comma 3 14 4 3" xfId="5397" xr:uid="{D43891A1-E431-422D-8688-AAF91622F008}"/>
    <cellStyle name="Comma 3 14 4 3 2" xfId="20330" xr:uid="{E79F98AE-50C8-4851-AAAF-D76F227E3565}"/>
    <cellStyle name="Comma 3 14 4 4" xfId="18784" xr:uid="{E51C5C48-A19A-4D73-A983-5C42309970BD}"/>
    <cellStyle name="Comma 3 14 5" xfId="7259" xr:uid="{B98E833C-2763-4186-8093-4394DE4DCE0E}"/>
    <cellStyle name="Comma 3 14 5 2" xfId="11046" xr:uid="{0CE5B493-C6BF-474A-BD25-06A2BF13CFD8}"/>
    <cellStyle name="Comma 3 14 5 2 2" xfId="25058" xr:uid="{817C28F0-9EFF-4F0C-9324-AE82A16AD136}"/>
    <cellStyle name="Comma 3 14 5 3" xfId="14141" xr:uid="{CA6E2EE2-4FED-4DC1-828C-CA9217B509FE}"/>
    <cellStyle name="Comma 3 14 5 3 2" xfId="28144" xr:uid="{41C7C663-3007-4841-BB46-E0F0CC7DE462}"/>
    <cellStyle name="Comma 3 14 5 4" xfId="21965" xr:uid="{394095D0-A5FE-4C4E-8360-77B327D0E4D5}"/>
    <cellStyle name="Comma 3 14 6" xfId="17241" xr:uid="{D045C31C-B90D-4648-8651-F6CE3D38BEBE}"/>
    <cellStyle name="Comma 3 15" xfId="1307" xr:uid="{B5FBD86C-566B-4675-9504-81129EEE9C5C}"/>
    <cellStyle name="Comma 3 15 2" xfId="1702" xr:uid="{EBC1775E-9204-4240-AA7A-EFBAB82B8403}"/>
    <cellStyle name="Comma 3 15 2 2" xfId="2038" xr:uid="{FC57120E-99A2-43F5-A5E3-84A10F814B15}"/>
    <cellStyle name="Comma 3 15 2 2 2" xfId="4283" xr:uid="{8F133A94-72C1-432B-9629-C696F3D84F9C}"/>
    <cellStyle name="Comma 3 15 2 2 2 2" xfId="9930" xr:uid="{D8DD952C-8925-4F26-B5CC-7B1C1F6A0085}"/>
    <cellStyle name="Comma 3 15 2 2 2 2 2" xfId="13180" xr:uid="{FAF53CC7-CB79-4AE0-84B7-15898F173EF7}"/>
    <cellStyle name="Comma 3 15 2 2 2 2 2 2" xfId="27191" xr:uid="{0375DF78-F7C1-4AB4-8F0D-BFC93AD31A19}"/>
    <cellStyle name="Comma 3 15 2 2 2 2 3" xfId="16275" xr:uid="{FE85F385-5405-4FB1-BB2F-8B3AB17210C0}"/>
    <cellStyle name="Comma 3 15 2 2 2 2 3 2" xfId="30277" xr:uid="{16F1FEAA-7DB5-4229-8214-D56AE989A613}"/>
    <cellStyle name="Comma 3 15 2 2 2 2 4" xfId="24098" xr:uid="{AA158C4B-5B1C-4990-9A2D-9309792E00B3}"/>
    <cellStyle name="Comma 3 15 2 2 2 3" xfId="5987" xr:uid="{298A5182-2BDB-45F7-8233-2023E1DE0774}"/>
    <cellStyle name="Comma 3 15 2 2 2 3 2" xfId="20920" xr:uid="{61FC0DDC-265F-47FC-862E-B908E2D9B3A2}"/>
    <cellStyle name="Comma 3 15 2 2 2 4" xfId="19374" xr:uid="{695BAAA7-0BB8-420C-919F-D7D232EA46F4}"/>
    <cellStyle name="Comma 3 15 2 2 3" xfId="7929" xr:uid="{0D3A97D3-DB41-49E4-AD4C-81CD00E73DB9}"/>
    <cellStyle name="Comma 3 15 2 2 3 2" xfId="11636" xr:uid="{E375ACEE-DCD1-483E-AAF4-834BB6004C0E}"/>
    <cellStyle name="Comma 3 15 2 2 3 2 2" xfId="25648" xr:uid="{FEB7F2F6-DAC1-4D1B-AB8F-CABBA19DD365}"/>
    <cellStyle name="Comma 3 15 2 2 3 3" xfId="14731" xr:uid="{1FFCA9EE-2722-4168-AFD5-CA2E84224FE8}"/>
    <cellStyle name="Comma 3 15 2 2 3 3 2" xfId="28734" xr:uid="{1DA2AAE2-0670-4EEA-BF8A-70803DE66D47}"/>
    <cellStyle name="Comma 3 15 2 2 3 4" xfId="22555" xr:uid="{0405BDA7-F096-42FC-A552-B50637046BD6}"/>
    <cellStyle name="Comma 3 15 2 2 4" xfId="17831" xr:uid="{5DDF3A5F-B401-4F46-A7D5-A7202062346E}"/>
    <cellStyle name="Comma 3 15 2 3" xfId="3984" xr:uid="{2E41FA23-0EA7-40DF-8D32-3AF58273BC22}"/>
    <cellStyle name="Comma 3 15 2 3 2" xfId="9683" xr:uid="{09CE79FF-D70B-4968-8831-E5509EF95014}"/>
    <cellStyle name="Comma 3 15 2 3 2 2" xfId="12941" xr:uid="{687FAC0E-8CBD-4BD5-80EF-DD3D4F168856}"/>
    <cellStyle name="Comma 3 15 2 3 2 2 2" xfId="26952" xr:uid="{D08E78B1-D876-49ED-8A6E-94AF79FFC167}"/>
    <cellStyle name="Comma 3 15 2 3 2 3" xfId="16036" xr:uid="{CACDBC66-7D9E-42D8-8B1A-9A019E8C6E41}"/>
    <cellStyle name="Comma 3 15 2 3 2 3 2" xfId="30038" xr:uid="{ECD05B98-F31B-43D2-B603-4E8A1D1397B7}"/>
    <cellStyle name="Comma 3 15 2 3 2 4" xfId="23859" xr:uid="{A82D5333-F2BF-4B5D-AF11-7729868A0B14}"/>
    <cellStyle name="Comma 3 15 2 3 3" xfId="5748" xr:uid="{6C3753B3-801F-4872-A74D-037FC3DEE3D9}"/>
    <cellStyle name="Comma 3 15 2 3 3 2" xfId="20681" xr:uid="{49A5AB51-8316-4091-95AD-165BCEB16E0B}"/>
    <cellStyle name="Comma 3 15 2 3 4" xfId="19135" xr:uid="{E694395F-5428-4E22-B53D-44B2F79EDDE9}"/>
    <cellStyle name="Comma 3 15 2 4" xfId="7682" xr:uid="{27C2E1EB-AB57-4160-9FA2-E6C73DF09F43}"/>
    <cellStyle name="Comma 3 15 2 4 2" xfId="11397" xr:uid="{FB735830-D0B2-4D63-89A5-314AFC2879E7}"/>
    <cellStyle name="Comma 3 15 2 4 2 2" xfId="25409" xr:uid="{95571576-9A3D-4757-839A-273108003CBF}"/>
    <cellStyle name="Comma 3 15 2 4 3" xfId="14492" xr:uid="{F1AE9956-36CA-4155-93FD-064D64F93380}"/>
    <cellStyle name="Comma 3 15 2 4 3 2" xfId="28495" xr:uid="{1398C2A7-A760-48D5-B989-84D2F02EE294}"/>
    <cellStyle name="Comma 3 15 2 4 4" xfId="22316" xr:uid="{00FA0F2F-382B-4AEA-B260-8C1D1BD1071D}"/>
    <cellStyle name="Comma 3 15 2 5" xfId="17592" xr:uid="{96136B1D-6E96-4673-AB3E-B16940F25EB5}"/>
    <cellStyle name="Comma 3 15 3" xfId="1921" xr:uid="{D9B3A55A-307A-443B-83E0-801FA2FD7508}"/>
    <cellStyle name="Comma 3 15 3 2" xfId="4166" xr:uid="{EE529892-F7FC-49C0-A9A8-99F6F55D8950}"/>
    <cellStyle name="Comma 3 15 3 2 2" xfId="9813" xr:uid="{81CE1C50-9B57-43FE-83D0-1776ABACAF0C}"/>
    <cellStyle name="Comma 3 15 3 2 2 2" xfId="13063" xr:uid="{E0C2EB6A-526E-4910-B83B-2E1848DAC818}"/>
    <cellStyle name="Comma 3 15 3 2 2 2 2" xfId="27074" xr:uid="{8316DA8B-28C9-4C57-AF72-BBA178C5FE9E}"/>
    <cellStyle name="Comma 3 15 3 2 2 3" xfId="16158" xr:uid="{34EA2037-A663-44FC-9A8A-0016F416CA25}"/>
    <cellStyle name="Comma 3 15 3 2 2 3 2" xfId="30160" xr:uid="{B3E4F2BE-861B-43FC-BA02-FF155B3A29B4}"/>
    <cellStyle name="Comma 3 15 3 2 2 4" xfId="23981" xr:uid="{77A9A78D-A5C6-458B-B8AA-27DB6FC4D160}"/>
    <cellStyle name="Comma 3 15 3 2 3" xfId="5870" xr:uid="{28F1D833-CE02-4F57-8F49-92E711D6ABA7}"/>
    <cellStyle name="Comma 3 15 3 2 3 2" xfId="20803" xr:uid="{A7BBEB2F-231A-4607-AF1E-B1EE15C2845D}"/>
    <cellStyle name="Comma 3 15 3 2 4" xfId="19257" xr:uid="{23E38476-936D-42D2-B81E-32C9C52DAC18}"/>
    <cellStyle name="Comma 3 15 3 3" xfId="7812" xr:uid="{5B2A3A50-8057-4401-AB59-3A4FC211E8A3}"/>
    <cellStyle name="Comma 3 15 3 3 2" xfId="11519" xr:uid="{812F117B-3AE0-4C69-ADF6-2261E70BA0A6}"/>
    <cellStyle name="Comma 3 15 3 3 2 2" xfId="25531" xr:uid="{D657171F-679E-45B0-82E1-AB433E22EB63}"/>
    <cellStyle name="Comma 3 15 3 3 3" xfId="14614" xr:uid="{2FE4E804-0AB4-461C-9967-93B0480C815B}"/>
    <cellStyle name="Comma 3 15 3 3 3 2" xfId="28617" xr:uid="{47A66A24-3014-46E6-9F80-DAFDA32689AA}"/>
    <cellStyle name="Comma 3 15 3 3 4" xfId="22438" xr:uid="{BA809555-A471-473C-83EC-9D02939FBE12}"/>
    <cellStyle name="Comma 3 15 3 4" xfId="17714" xr:uid="{747BA2F9-1BFE-4D5A-8425-013AFBC467D7}"/>
    <cellStyle name="Comma 3 15 4" xfId="3590" xr:uid="{5A9B6291-8451-492F-A05F-CBF366B7E04F}"/>
    <cellStyle name="Comma 3 15 4 2" xfId="9289" xr:uid="{C60D7DB8-32B8-4C83-8908-D566D9922A40}"/>
    <cellStyle name="Comma 3 15 4 2 2" xfId="12618" xr:uid="{896FF415-DB62-490A-82DB-7E36413E7BE5}"/>
    <cellStyle name="Comma 3 15 4 2 2 2" xfId="26630" xr:uid="{B07BEAF7-6803-4FBA-A281-E23FCEABEA6C}"/>
    <cellStyle name="Comma 3 15 4 2 3" xfId="15713" xr:uid="{99F0657B-5245-4F58-BD3F-E6524168D78B}"/>
    <cellStyle name="Comma 3 15 4 2 3 2" xfId="29716" xr:uid="{56026B2D-484C-4BE7-B090-5A32357F0FAE}"/>
    <cellStyle name="Comma 3 15 4 2 4" xfId="23537" xr:uid="{63D54615-3D47-409D-BE8D-E469C1CD09C1}"/>
    <cellStyle name="Comma 3 15 4 3" xfId="5426" xr:uid="{4D7BE521-ED93-4AE5-94E0-BB7B0D5E0E5E}"/>
    <cellStyle name="Comma 3 15 4 3 2" xfId="20359" xr:uid="{577630B0-F552-465D-80B7-1AC5426CEB6C}"/>
    <cellStyle name="Comma 3 15 4 4" xfId="18813" xr:uid="{62C37FD5-38C5-4F00-BC74-C1CD4867EA71}"/>
    <cellStyle name="Comma 3 15 5" xfId="7288" xr:uid="{582964E0-45D8-4316-8C6A-AB3315393AFD}"/>
    <cellStyle name="Comma 3 15 5 2" xfId="11075" xr:uid="{27F5C7F6-8F43-4E96-99A5-723DC8BE03D0}"/>
    <cellStyle name="Comma 3 15 5 2 2" xfId="25087" xr:uid="{6D54CF69-44AD-47E4-BD25-C73AF50C24D8}"/>
    <cellStyle name="Comma 3 15 5 3" xfId="14170" xr:uid="{671923D6-8DE7-4492-80AC-9420A9B94871}"/>
    <cellStyle name="Comma 3 15 5 3 2" xfId="28173" xr:uid="{3E720960-7FD8-48D4-884F-8B576400AB68}"/>
    <cellStyle name="Comma 3 15 5 4" xfId="21994" xr:uid="{70AF8912-D143-4DB7-82B6-DA58E3DC10A4}"/>
    <cellStyle name="Comma 3 15 6" xfId="17270" xr:uid="{B8F05746-BBFF-4804-8857-EC6DF9EA4B7F}"/>
    <cellStyle name="Comma 3 16" xfId="1008" xr:uid="{169460D9-E882-46A6-8DAE-A3E8565D54F0}"/>
    <cellStyle name="Comma 3 16 2" xfId="1505" xr:uid="{80409B5B-AE19-4F08-9B7B-C098E6E74AFA}"/>
    <cellStyle name="Comma 3 16 2 2" xfId="2510" xr:uid="{046DA3B7-FAE4-4F6C-B3A9-57BB80BA7A64}"/>
    <cellStyle name="Comma 3 16 2 2 2" xfId="4700" xr:uid="{3E91B38B-6D9D-48CB-8251-ECBC3A9CB373}"/>
    <cellStyle name="Comma 3 16 2 2 2 2" xfId="10346" xr:uid="{C9D000FB-2381-4DB6-A70A-4AD2EDFAFDBE}"/>
    <cellStyle name="Comma 3 16 2 2 2 2 2" xfId="13477" xr:uid="{504CDBB2-373E-4165-B42B-6A7AAC7B67A5}"/>
    <cellStyle name="Comma 3 16 2 2 2 2 2 2" xfId="27488" xr:uid="{1D335791-FFA4-4AC7-8E47-35BE96AD594D}"/>
    <cellStyle name="Comma 3 16 2 2 2 2 3" xfId="16572" xr:uid="{88E423A3-D31C-4B13-873C-26E7140E14FE}"/>
    <cellStyle name="Comma 3 16 2 2 2 2 3 2" xfId="30574" xr:uid="{5D564A4A-E11E-499D-AB7A-BE93C03559A1}"/>
    <cellStyle name="Comma 3 16 2 2 2 2 4" xfId="24395" xr:uid="{C21C7BAC-DF64-46B2-B5AC-4E9CED1E0EEE}"/>
    <cellStyle name="Comma 3 16 2 2 2 3" xfId="6284" xr:uid="{B586B8C4-596E-4854-9BC2-52736440FBD0}"/>
    <cellStyle name="Comma 3 16 2 2 2 3 2" xfId="21217" xr:uid="{FBD86850-3729-428A-AC36-6BFE76B86212}"/>
    <cellStyle name="Comma 3 16 2 2 2 4" xfId="19671" xr:uid="{8BAA0D20-FD77-434A-857A-0CC153BCD591}"/>
    <cellStyle name="Comma 3 16 2 2 3" xfId="8364" xr:uid="{4E5FAACD-E484-4E9D-96C5-5CC36825ED33}"/>
    <cellStyle name="Comma 3 16 2 2 3 2" xfId="11933" xr:uid="{441E91BB-6AB9-4789-8A8A-174AE2D88FB5}"/>
    <cellStyle name="Comma 3 16 2 2 3 2 2" xfId="25945" xr:uid="{1DD9FF18-D5A2-451C-9E40-0602E51AA839}"/>
    <cellStyle name="Comma 3 16 2 2 3 3" xfId="15028" xr:uid="{DA5BFC83-9755-4949-83BF-6B57AC005760}"/>
    <cellStyle name="Comma 3 16 2 2 3 3 2" xfId="29031" xr:uid="{B6069824-2EDC-4F2E-BBA4-6783576F428B}"/>
    <cellStyle name="Comma 3 16 2 2 3 4" xfId="22852" xr:uid="{9D32585C-2AF9-4A3D-B911-CF04C3EC7787}"/>
    <cellStyle name="Comma 3 16 2 2 4" xfId="18128" xr:uid="{6408C83B-085C-4AC8-A88A-49C258D8DB36}"/>
    <cellStyle name="Comma 3 16 2 3" xfId="3787" xr:uid="{9A312D31-1181-4A49-AD0E-9655BC5D8B4D}"/>
    <cellStyle name="Comma 3 16 2 3 2" xfId="9486" xr:uid="{9B757DCA-014C-48EC-A552-0C53360F4EDB}"/>
    <cellStyle name="Comma 3 16 2 3 2 2" xfId="12750" xr:uid="{F09234EC-2BA1-4EFD-91FF-E6C211520BCC}"/>
    <cellStyle name="Comma 3 16 2 3 2 2 2" xfId="26761" xr:uid="{ABE1ADAE-FA68-4816-83D8-4EB49A447843}"/>
    <cellStyle name="Comma 3 16 2 3 2 3" xfId="15845" xr:uid="{B7331417-4F68-45F7-B115-EE53C0531422}"/>
    <cellStyle name="Comma 3 16 2 3 2 3 2" xfId="29847" xr:uid="{029664CC-E610-492C-BB37-F4D70A815194}"/>
    <cellStyle name="Comma 3 16 2 3 2 4" xfId="23668" xr:uid="{396A444E-C6FD-4941-9C50-7FAB6D58107C}"/>
    <cellStyle name="Comma 3 16 2 3 3" xfId="5557" xr:uid="{DA12474F-1106-405F-A021-ED6559DFC7A4}"/>
    <cellStyle name="Comma 3 16 2 3 3 2" xfId="20490" xr:uid="{B78EAD55-FCDB-47CD-80D1-5BE5B2C4F729}"/>
    <cellStyle name="Comma 3 16 2 3 4" xfId="18944" xr:uid="{73DAAC06-A270-40D2-B9C8-733E4CE19123}"/>
    <cellStyle name="Comma 3 16 2 4" xfId="7485" xr:uid="{2A1DFC78-0681-4441-8F78-8E2C3C90246D}"/>
    <cellStyle name="Comma 3 16 2 4 2" xfId="11206" xr:uid="{82191F04-BEF5-4450-A28A-A2E20A693830}"/>
    <cellStyle name="Comma 3 16 2 4 2 2" xfId="25218" xr:uid="{D671A01C-1864-46B8-AFDC-B54E78C6F608}"/>
    <cellStyle name="Comma 3 16 2 4 3" xfId="14301" xr:uid="{4CEC1665-F19C-4FF6-AB4D-616FA74A7BB7}"/>
    <cellStyle name="Comma 3 16 2 4 3 2" xfId="28304" xr:uid="{A211452E-06FB-44A4-B442-51F75DD5FE4E}"/>
    <cellStyle name="Comma 3 16 2 4 4" xfId="22125" xr:uid="{9CFD358C-5901-46FB-A319-42CA3381F1E2}"/>
    <cellStyle name="Comma 3 16 2 5" xfId="17401" xr:uid="{707C3360-E281-4F87-8737-94DE27F60FA0}"/>
    <cellStyle name="Comma 3 16 3" xfId="1850" xr:uid="{C9A1E5BB-22A5-4CB1-A66A-740E8046A47F}"/>
    <cellStyle name="Comma 3 16 3 2" xfId="4095" xr:uid="{C941FAEF-E634-4B32-BB7F-B43804518374}"/>
    <cellStyle name="Comma 3 16 3 2 2" xfId="9742" xr:uid="{A58A7F64-0627-45E6-A6CB-9E050F44B3AA}"/>
    <cellStyle name="Comma 3 16 3 2 2 2" xfId="12992" xr:uid="{7FB6B13F-E833-4BFC-9B1B-619EC3558226}"/>
    <cellStyle name="Comma 3 16 3 2 2 2 2" xfId="27003" xr:uid="{BDB4C714-B135-4A2D-93CB-01398D484B43}"/>
    <cellStyle name="Comma 3 16 3 2 2 3" xfId="16087" xr:uid="{9F151F84-5193-4402-855D-531BF3560C44}"/>
    <cellStyle name="Comma 3 16 3 2 2 3 2" xfId="30089" xr:uid="{50DCF380-1964-4B7A-BA70-16E1C31BD455}"/>
    <cellStyle name="Comma 3 16 3 2 2 4" xfId="23910" xr:uid="{58078758-1221-4423-A4D1-E4CB61F5514C}"/>
    <cellStyle name="Comma 3 16 3 2 3" xfId="5799" xr:uid="{314D1BA6-9DFD-4437-BB5E-4A3EE932FF1F}"/>
    <cellStyle name="Comma 3 16 3 2 3 2" xfId="20732" xr:uid="{F2DEAA82-79ED-439D-87C5-20AF45067DCD}"/>
    <cellStyle name="Comma 3 16 3 2 4" xfId="19186" xr:uid="{0E2C41BB-54CD-4B75-805B-A87CB671C263}"/>
    <cellStyle name="Comma 3 16 3 3" xfId="7741" xr:uid="{91495E27-EFAC-4C90-915A-0E0DC634A588}"/>
    <cellStyle name="Comma 3 16 3 3 2" xfId="11448" xr:uid="{6EB23FF6-B606-48AE-B0E0-751175AEF16A}"/>
    <cellStyle name="Comma 3 16 3 3 2 2" xfId="25460" xr:uid="{51706E21-884A-4BB7-B72E-8E4CBEF77ED5}"/>
    <cellStyle name="Comma 3 16 3 3 3" xfId="14543" xr:uid="{5A128EA3-053D-41A3-82AF-9B0CD91CC212}"/>
    <cellStyle name="Comma 3 16 3 3 3 2" xfId="28546" xr:uid="{215888EB-29BC-417C-9B62-9F8F6777CCFD}"/>
    <cellStyle name="Comma 3 16 3 3 4" xfId="22367" xr:uid="{4638A2CE-80B2-4052-93D2-272030AB79DA}"/>
    <cellStyle name="Comma 3 16 3 4" xfId="17643" xr:uid="{F8ABA6E8-CE85-4850-967A-D9E85B7D8FB9}"/>
    <cellStyle name="Comma 3 16 4" xfId="3334" xr:uid="{AC0FE7BB-72CB-4B6C-B95B-0125341293EC}"/>
    <cellStyle name="Comma 3 16 4 2" xfId="9034" xr:uid="{003570BD-593E-46D7-92FA-8DA913BA66E2}"/>
    <cellStyle name="Comma 3 16 4 2 2" xfId="12424" xr:uid="{0D0F5C1E-14EA-432E-9398-3971887D883F}"/>
    <cellStyle name="Comma 3 16 4 2 2 2" xfId="26436" xr:uid="{F52B2ED2-1878-4DBA-A8C2-3EE8FCA5AF93}"/>
    <cellStyle name="Comma 3 16 4 2 3" xfId="15519" xr:uid="{843676B1-5AED-4543-B986-7BAC5835C94C}"/>
    <cellStyle name="Comma 3 16 4 2 3 2" xfId="29522" xr:uid="{475E77B9-9D52-441A-B456-F06E617C8481}"/>
    <cellStyle name="Comma 3 16 4 2 4" xfId="23343" xr:uid="{78A59857-A8B1-4B74-B831-29FD5771FAFD}"/>
    <cellStyle name="Comma 3 16 4 3" xfId="5232" xr:uid="{7B8C0256-E55E-405C-9760-0E2AB5F6C270}"/>
    <cellStyle name="Comma 3 16 4 3 2" xfId="20165" xr:uid="{58FF744C-B388-4481-BB92-B7944316908B}"/>
    <cellStyle name="Comma 3 16 4 4" xfId="18619" xr:uid="{AFA36E6D-113D-47FA-9ECF-5BB06021068D}"/>
    <cellStyle name="Comma 3 16 5" xfId="7033" xr:uid="{AC2AF82A-960C-4E9C-9876-B768FBBC15BD}"/>
    <cellStyle name="Comma 3 16 5 2" xfId="10881" xr:uid="{07712E35-543F-4186-8F1C-1C398225AD2B}"/>
    <cellStyle name="Comma 3 16 5 2 2" xfId="24893" xr:uid="{413C96E0-5862-4DDC-89C6-46B37087252F}"/>
    <cellStyle name="Comma 3 16 5 3" xfId="13976" xr:uid="{EB181580-BB85-4FF5-9B10-C4D59F8C8194}"/>
    <cellStyle name="Comma 3 16 5 3 2" xfId="27979" xr:uid="{5004AE40-2B92-4B98-A26F-80CCBDAD1355}"/>
    <cellStyle name="Comma 3 16 5 4" xfId="21800" xr:uid="{4DC02556-1858-4142-80CC-CC831CE8A04A}"/>
    <cellStyle name="Comma 3 16 6" xfId="17076" xr:uid="{BF36FE95-31BF-4E0A-9EE6-91309253A154}"/>
    <cellStyle name="Comma 3 17" xfId="961" xr:uid="{985A5733-4142-40C9-875C-FFFD890211C9}"/>
    <cellStyle name="Comma 3 17 2" xfId="3298" xr:uid="{599DD732-8CF4-41C4-8743-B053D567BF0E}"/>
    <cellStyle name="Comma 3 17 2 2" xfId="8998" xr:uid="{540237D7-4C28-411C-9A51-3ABB2E8AB5C3}"/>
    <cellStyle name="Comma 3 17 2 2 2" xfId="12396" xr:uid="{F1E09F64-9C85-4207-9A3E-684BD4E83E6A}"/>
    <cellStyle name="Comma 3 17 2 2 2 2" xfId="26408" xr:uid="{FECCA904-9F5A-4D55-B111-00F6F149E9AE}"/>
    <cellStyle name="Comma 3 17 2 2 3" xfId="15491" xr:uid="{6CA597CC-5B29-44BA-A106-E60B660AF702}"/>
    <cellStyle name="Comma 3 17 2 2 3 2" xfId="29494" xr:uid="{B72C9E45-7830-4744-8EBC-34A979314C12}"/>
    <cellStyle name="Comma 3 17 2 2 4" xfId="23315" xr:uid="{369C4C49-DB79-4C3B-92A4-C9C53C1E7933}"/>
    <cellStyle name="Comma 3 17 2 3" xfId="5204" xr:uid="{91D86C8A-3CB9-4A37-A90F-AD0E984BF727}"/>
    <cellStyle name="Comma 3 17 2 3 2" xfId="20137" xr:uid="{C32C64B0-5C9B-4E5C-877E-E4A358AF0048}"/>
    <cellStyle name="Comma 3 17 2 4" xfId="18591" xr:uid="{755D5CB8-BF79-4FC0-BD85-24EAB1F1130F}"/>
    <cellStyle name="Comma 3 17 3" xfId="6997" xr:uid="{5E01A870-B752-476C-AE14-8363D47F8A64}"/>
    <cellStyle name="Comma 3 17 3 2" xfId="10853" xr:uid="{6336364C-A542-441E-AF50-B8FB83C2978A}"/>
    <cellStyle name="Comma 3 17 3 2 2" xfId="24865" xr:uid="{A63351C0-1E57-495B-8545-62D41E08EC02}"/>
    <cellStyle name="Comma 3 17 3 3" xfId="13948" xr:uid="{685DD1C3-3B79-4435-BC75-5DB24907E622}"/>
    <cellStyle name="Comma 3 17 3 3 2" xfId="27951" xr:uid="{F8095F3C-E762-408E-9CAB-7F7BAF159132}"/>
    <cellStyle name="Comma 3 17 3 4" xfId="21772" xr:uid="{1548E428-BADD-4995-B971-46EFFF583AAE}"/>
    <cellStyle name="Comma 3 17 4" xfId="17048" xr:uid="{0AA04AF2-5E79-48CF-B511-6530DBAE6976}"/>
    <cellStyle name="Comma 3 18" xfId="2066" xr:uid="{3D8E4C17-E231-441E-BDE3-D6FFFE1D3D96}"/>
    <cellStyle name="Comma 3 18 2" xfId="4310" xr:uid="{99D8EECA-F140-4121-B162-113C6247B36A}"/>
    <cellStyle name="Comma 3 18 2 2" xfId="9957" xr:uid="{30BDA5D2-897B-4493-90B0-8F25BC09708C}"/>
    <cellStyle name="Comma 3 18 2 2 2" xfId="13207" xr:uid="{2FA3ECAC-DBBF-44A8-93FE-DA9B1FD7ADFF}"/>
    <cellStyle name="Comma 3 18 2 2 2 2" xfId="27218" xr:uid="{630B3356-A395-487E-9FB2-0BCF78E2C66E}"/>
    <cellStyle name="Comma 3 18 2 2 3" xfId="16302" xr:uid="{015B52DA-9003-4B1B-9F86-4B42411678D7}"/>
    <cellStyle name="Comma 3 18 2 2 3 2" xfId="30304" xr:uid="{0115A351-9BC4-448A-A8B2-42ED5A6D64A2}"/>
    <cellStyle name="Comma 3 18 2 2 4" xfId="24125" xr:uid="{F04D464E-D350-4B18-979C-0785E732A8B8}"/>
    <cellStyle name="Comma 3 18 2 3" xfId="6014" xr:uid="{BABB9030-423C-4A26-9F51-01FE0A7252E9}"/>
    <cellStyle name="Comma 3 18 2 3 2" xfId="20947" xr:uid="{905B9870-DED3-4F38-A786-834FDD730A58}"/>
    <cellStyle name="Comma 3 18 2 4" xfId="19401" xr:uid="{7B9C1123-9A00-46E9-8DAB-2CB054AE15A1}"/>
    <cellStyle name="Comma 3 18 3" xfId="7956" xr:uid="{CE233769-2707-4878-AF19-982F8B385E72}"/>
    <cellStyle name="Comma 3 18 3 2" xfId="11663" xr:uid="{17240054-1F81-46F1-8C08-3B228A88D7DA}"/>
    <cellStyle name="Comma 3 18 3 2 2" xfId="25675" xr:uid="{52A6E819-3ED7-4731-BC3B-B59AD8FADF30}"/>
    <cellStyle name="Comma 3 18 3 3" xfId="14758" xr:uid="{445BC7FB-A9A3-4ACA-B400-6CB6AFB52F62}"/>
    <cellStyle name="Comma 3 18 3 3 2" xfId="28761" xr:uid="{EFBBFCDF-1413-4607-AB56-6DD43DF4E9FF}"/>
    <cellStyle name="Comma 3 18 3 4" xfId="22582" xr:uid="{95B700C5-4084-421D-B1F2-83878B373DCF}"/>
    <cellStyle name="Comma 3 18 4" xfId="17858" xr:uid="{91DC687F-EAAB-4C11-A5C7-B9379686A21A}"/>
    <cellStyle name="Comma 3 19" xfId="2715" xr:uid="{8A7E4961-0E16-4CC6-BC5E-77D327273E79}"/>
    <cellStyle name="Comma 3 19 2" xfId="4837" xr:uid="{CB3603B8-F8E0-419A-9DAC-2B71253BB26B}"/>
    <cellStyle name="Comma 3 19 2 2" xfId="10483" xr:uid="{07B9A876-6B36-4181-A4A6-E4360D01C233}"/>
    <cellStyle name="Comma 3 19 2 2 2" xfId="13593" xr:uid="{FA5F6422-0634-4B31-9CD8-E4969350EA2B}"/>
    <cellStyle name="Comma 3 19 2 2 2 2" xfId="27604" xr:uid="{8345E04D-33DB-4A6D-B405-7CAE3206C952}"/>
    <cellStyle name="Comma 3 19 2 2 3" xfId="16688" xr:uid="{9CF95D6B-7BC5-4ECC-B1DC-BF77E9B81CB0}"/>
    <cellStyle name="Comma 3 19 2 2 3 2" xfId="30690" xr:uid="{FD464991-6C67-4772-A2F9-167411F7E5E4}"/>
    <cellStyle name="Comma 3 19 2 2 4" xfId="24511" xr:uid="{B371D929-067A-4000-A8A1-0E4041268760}"/>
    <cellStyle name="Comma 3 19 2 3" xfId="6400" xr:uid="{8E0E7172-371F-4AD2-BC79-0DF446F9001C}"/>
    <cellStyle name="Comma 3 19 2 3 2" xfId="21333" xr:uid="{5792AAEB-AE5E-4AD8-A826-147AE57F4233}"/>
    <cellStyle name="Comma 3 19 2 4" xfId="19787" xr:uid="{65A20192-B8E2-4B73-A03F-FB1EFCB00795}"/>
    <cellStyle name="Comma 3 19 3" xfId="8502" xr:uid="{EEA50E3F-AA49-427C-AFFA-C7B62D0CC2F7}"/>
    <cellStyle name="Comma 3 19 3 2" xfId="12049" xr:uid="{6684DD0C-7FC7-494F-96B9-2F6941B57DCC}"/>
    <cellStyle name="Comma 3 19 3 2 2" xfId="26061" xr:uid="{21B3831E-4446-4930-A288-BFE60F7A285E}"/>
    <cellStyle name="Comma 3 19 3 3" xfId="15144" xr:uid="{A762DE3C-A15A-47A2-9B3B-BD97AFA8455F}"/>
    <cellStyle name="Comma 3 19 3 3 2" xfId="29147" xr:uid="{EE74E206-5970-4731-A4CE-70789B6ABA82}"/>
    <cellStyle name="Comma 3 19 3 4" xfId="22968" xr:uid="{38BFFAAC-3AA3-424F-A441-EC14B15961DE}"/>
    <cellStyle name="Comma 3 19 4" xfId="4867" xr:uid="{46E023CB-640B-496E-BCCB-DFDD693EF4B1}"/>
    <cellStyle name="Comma 3 19 4 2" xfId="19803" xr:uid="{1157F2AE-0F1A-4529-8339-BFE65DB519CA}"/>
    <cellStyle name="Comma 3 19 5" xfId="18244" xr:uid="{1DEEEA9D-E491-4804-9AF5-352231CD68C2}"/>
    <cellStyle name="Comma 3 2" xfId="93" xr:uid="{999357BC-C477-48E1-BCF5-9609F34EFC1D}"/>
    <cellStyle name="Comma 3 2 10" xfId="1739" xr:uid="{5ED724A3-E609-4660-B148-C945A2709B31}"/>
    <cellStyle name="Comma 3 2 10 2" xfId="1834" xr:uid="{09C19875-7639-4060-AC1B-E2F24727F301}"/>
    <cellStyle name="Comma 3 2 10 2 2" xfId="4079" xr:uid="{7CB4D3B6-2A4F-4D4C-B9F2-BEC6A7DEF065}"/>
    <cellStyle name="Comma 3 2 10 2 2 2" xfId="9726" xr:uid="{5BEF52CD-9C2D-499F-A63E-AF33695BC624}"/>
    <cellStyle name="Comma 3 2 10 2 2 2 2" xfId="12976" xr:uid="{83F409F2-DCE7-48B6-95BB-9BBE3C5AB925}"/>
    <cellStyle name="Comma 3 2 10 2 2 2 2 2" xfId="26987" xr:uid="{3475AA5F-99FB-4B18-9D86-89E9654A1F6D}"/>
    <cellStyle name="Comma 3 2 10 2 2 2 3" xfId="16071" xr:uid="{47F793BC-7D51-4688-8DAC-83215ADCE2E3}"/>
    <cellStyle name="Comma 3 2 10 2 2 2 3 2" xfId="30073" xr:uid="{7AA83F23-AD4F-4F44-90B2-5DC0A9C63C57}"/>
    <cellStyle name="Comma 3 2 10 2 2 2 4" xfId="23894" xr:uid="{EFA7B90B-BFFA-438E-9695-8D6C71999128}"/>
    <cellStyle name="Comma 3 2 10 2 2 3" xfId="6459" xr:uid="{DB889A39-2D41-4BA7-9CE2-BA9C0CF27C48}"/>
    <cellStyle name="Comma 3 2 10 2 2 3 2" xfId="21392" xr:uid="{4C7FE0DB-ED5A-4139-B542-2ECE2DB7884A}"/>
    <cellStyle name="Comma 3 2 10 2 2 4" xfId="19170" xr:uid="{BE3763CE-82EB-46C2-BFCE-DCE280FB5EC2}"/>
    <cellStyle name="Comma 3 2 10 2 3" xfId="7725" xr:uid="{66CEDDDB-2138-421E-92F2-4CA789B6F32B}"/>
    <cellStyle name="Comma 3 2 10 2 3 2" xfId="11432" xr:uid="{917C162C-6F75-4D04-97E7-7D63178D2700}"/>
    <cellStyle name="Comma 3 2 10 2 3 2 2" xfId="25444" xr:uid="{95FC5AF7-190D-4A78-BF6B-AD03F1BFBEA5}"/>
    <cellStyle name="Comma 3 2 10 2 3 3" xfId="14527" xr:uid="{EB9115C7-FF2A-48C6-8960-74724B266572}"/>
    <cellStyle name="Comma 3 2 10 2 3 3 2" xfId="28530" xr:uid="{69748F0E-017F-40A0-841E-643D7ED5CDD2}"/>
    <cellStyle name="Comma 3 2 10 2 3 4" xfId="22351" xr:uid="{46B109DD-FD76-4EBF-A5CC-70D27FAE83F1}"/>
    <cellStyle name="Comma 3 2 10 2 4" xfId="5783" xr:uid="{333E4677-489B-4CFF-A0FD-06B96C861AC2}"/>
    <cellStyle name="Comma 3 2 10 2 4 2" xfId="20716" xr:uid="{76A4CE52-CF57-46C5-939E-5D59C0E0D7A9}"/>
    <cellStyle name="Comma 3 2 10 2 5" xfId="17627" xr:uid="{14BF6247-60D8-4B75-A70C-431252F2151E}"/>
    <cellStyle name="Comma 3 2 10 3" xfId="3999" xr:uid="{6323230B-573E-422F-BC18-7451CB3A0E45}"/>
    <cellStyle name="Comma 3 2 10 3 2" xfId="9698" xr:uid="{32B330F5-B366-4301-85A3-15CFC2064B3C}"/>
    <cellStyle name="Comma 3 2 10 3 2 2" xfId="12955" xr:uid="{A7CEFDAB-E82B-4A7D-A531-E5B6488BDF34}"/>
    <cellStyle name="Comma 3 2 10 3 2 2 2" xfId="26966" xr:uid="{D6EA72F1-3F47-4820-B574-7EDB9DCC1E96}"/>
    <cellStyle name="Comma 3 2 10 3 2 3" xfId="16050" xr:uid="{0FE7C049-1831-4A3B-BAF1-1FAB78FA4906}"/>
    <cellStyle name="Comma 3 2 10 3 2 3 2" xfId="30052" xr:uid="{8D1037E6-86C3-4916-8504-BEC4A85FE151}"/>
    <cellStyle name="Comma 3 2 10 3 2 4" xfId="23873" xr:uid="{1B34D427-A0EB-4E1E-AC97-B309A82EABC4}"/>
    <cellStyle name="Comma 3 2 10 3 3" xfId="5762" xr:uid="{7D25B7F6-80D4-4443-8342-B6E7E189F94A}"/>
    <cellStyle name="Comma 3 2 10 3 3 2" xfId="20695" xr:uid="{0A5F7917-0447-49C4-BB58-47B9A03D919D}"/>
    <cellStyle name="Comma 3 2 10 3 4" xfId="19149" xr:uid="{A0413A78-E4EB-4725-8AC1-15D6A52640B6}"/>
    <cellStyle name="Comma 3 2 10 4" xfId="7697" xr:uid="{F412D646-E385-468F-AE52-97D83EAEE786}"/>
    <cellStyle name="Comma 3 2 10 4 2" xfId="11411" xr:uid="{A6D3E43E-0C4F-40D6-A14C-2DE3EE9B57CD}"/>
    <cellStyle name="Comma 3 2 10 4 2 2" xfId="25423" xr:uid="{8BB16E42-9AE2-4E9E-B683-D41E72E35D96}"/>
    <cellStyle name="Comma 3 2 10 4 3" xfId="14506" xr:uid="{FF3A274C-394D-42C2-8460-5DB3067D52A5}"/>
    <cellStyle name="Comma 3 2 10 4 3 2" xfId="28509" xr:uid="{3327D800-40D9-4432-9CB4-06B95ED7A8E9}"/>
    <cellStyle name="Comma 3 2 10 4 4" xfId="22330" xr:uid="{D8A19108-BD8B-4BE6-98B0-5BBD3E64AB76}"/>
    <cellStyle name="Comma 3 2 10 5" xfId="17606" xr:uid="{140D1981-2BFA-43E0-ADB4-69709D0C94CC}"/>
    <cellStyle name="Comma 3 2 11" xfId="375" xr:uid="{374A0804-8FF8-48C9-ABC7-B508BD298907}"/>
    <cellStyle name="Comma 3 2 11 2" xfId="2051" xr:uid="{B518054F-1D52-498D-A462-FA707A5F41DA}"/>
    <cellStyle name="Comma 3 2 11 2 2" xfId="4295" xr:uid="{DF10B7D7-8D79-4718-8477-071EA3F82106}"/>
    <cellStyle name="Comma 3 2 11 2 2 2" xfId="9942" xr:uid="{4A40E9DA-BCE9-4298-8498-68E35B5098A2}"/>
    <cellStyle name="Comma 3 2 11 2 2 2 2" xfId="13192" xr:uid="{09912E57-D41B-42B4-BA2D-B6D8CBC159CA}"/>
    <cellStyle name="Comma 3 2 11 2 2 2 2 2" xfId="27203" xr:uid="{16F58BAA-10DB-4044-9485-2F0FC819E260}"/>
    <cellStyle name="Comma 3 2 11 2 2 2 3" xfId="16287" xr:uid="{D7F67C55-DA82-4DCB-86E3-619CE7328969}"/>
    <cellStyle name="Comma 3 2 11 2 2 2 3 2" xfId="30289" xr:uid="{14477F51-D009-4EC5-B97A-EDB8D5B237A5}"/>
    <cellStyle name="Comma 3 2 11 2 2 2 4" xfId="24110" xr:uid="{956E21FB-BFD9-4422-975B-21FE732FC3A3}"/>
    <cellStyle name="Comma 3 2 11 2 2 3" xfId="6476" xr:uid="{9CB6F980-2B06-4F33-B0A5-5DF972A3D915}"/>
    <cellStyle name="Comma 3 2 11 2 2 3 2" xfId="21409" xr:uid="{B6CA77B7-2818-409B-A6A4-40EB77D801A8}"/>
    <cellStyle name="Comma 3 2 11 2 2 4" xfId="19386" xr:uid="{556E6428-72B6-4258-8FC8-FA8E06105816}"/>
    <cellStyle name="Comma 3 2 11 2 3" xfId="7941" xr:uid="{F62F7D5F-6A78-4F69-8CAB-C6402AFF2419}"/>
    <cellStyle name="Comma 3 2 11 2 3 2" xfId="11648" xr:uid="{961FC1CC-B8F3-42BB-B93B-F91C13E4F980}"/>
    <cellStyle name="Comma 3 2 11 2 3 2 2" xfId="25660" xr:uid="{192764A3-73C0-48BA-B60A-BBBA0519056C}"/>
    <cellStyle name="Comma 3 2 11 2 3 3" xfId="14743" xr:uid="{F963E03F-8DB3-4A52-857F-E72DFB6D4FD7}"/>
    <cellStyle name="Comma 3 2 11 2 3 3 2" xfId="28746" xr:uid="{16E97C79-BB18-46C4-9E46-7C317A1D8BF7}"/>
    <cellStyle name="Comma 3 2 11 2 3 4" xfId="22567" xr:uid="{AC6626E1-7067-4DFD-B7C6-134736348D6E}"/>
    <cellStyle name="Comma 3 2 11 2 4" xfId="5999" xr:uid="{643CF4BD-7791-4B82-9B33-B3A838E4C7CD}"/>
    <cellStyle name="Comma 3 2 11 2 4 2" xfId="20932" xr:uid="{B16CB157-5421-4C81-988E-A6B5F77E0531}"/>
    <cellStyle name="Comma 3 2 11 2 5" xfId="17843" xr:uid="{6B866E72-E97D-40B4-AD81-BFA2AC6DCCD2}"/>
    <cellStyle name="Comma 3 2 11 3" xfId="3046" xr:uid="{C3DBB045-2F42-4F03-B2D4-8C058C90FB09}"/>
    <cellStyle name="Comma 3 2 11 3 2" xfId="8765" xr:uid="{7DCA9B26-9C27-4534-9F7C-12881F726F5F}"/>
    <cellStyle name="Comma 3 2 11 3 2 2" xfId="12241" xr:uid="{82633833-64B8-48B9-8A88-F4984DB456EA}"/>
    <cellStyle name="Comma 3 2 11 3 2 2 2" xfId="26253" xr:uid="{D2951596-CF6B-49FB-B40F-F17BDC5C8EEB}"/>
    <cellStyle name="Comma 3 2 11 3 2 3" xfId="15336" xr:uid="{8075A89C-D850-4718-A33A-3E423C35FFDC}"/>
    <cellStyle name="Comma 3 2 11 3 2 3 2" xfId="29339" xr:uid="{5CF41A51-2210-40DC-8487-61D85323C540}"/>
    <cellStyle name="Comma 3 2 11 3 2 4" xfId="23160" xr:uid="{59B8DBA0-CD94-475A-8384-26A6D156D293}"/>
    <cellStyle name="Comma 3 2 11 3 3" xfId="5046" xr:uid="{D6ADD8A5-BC74-45C6-95AE-450CFB071C9D}"/>
    <cellStyle name="Comma 3 2 11 3 3 2" xfId="19982" xr:uid="{B46C4D69-7A36-49ED-BFE7-0B45AF68BFDB}"/>
    <cellStyle name="Comma 3 2 11 3 4" xfId="18436" xr:uid="{134BB998-73C6-4D53-8CF3-D0B43A46A3C7}"/>
    <cellStyle name="Comma 3 2 11 4" xfId="6761" xr:uid="{FA7F7FDD-1A9F-4CC8-9E62-2403305B3C7A}"/>
    <cellStyle name="Comma 3 2 11 4 2" xfId="10698" xr:uid="{EE976EE5-E428-48A0-95F5-A3EAF8679C7E}"/>
    <cellStyle name="Comma 3 2 11 4 2 2" xfId="24710" xr:uid="{4827CADA-173B-4996-9BC0-03826BAC5B38}"/>
    <cellStyle name="Comma 3 2 11 4 3" xfId="13793" xr:uid="{3DC37171-5B28-447E-9C49-9F360BC465E5}"/>
    <cellStyle name="Comma 3 2 11 4 3 2" xfId="27796" xr:uid="{33769C5F-4441-47B6-AE16-560E1007ABDD}"/>
    <cellStyle name="Comma 3 2 11 4 4" xfId="21617" xr:uid="{708B7EC6-5748-4584-8EEF-F80497A4E0CD}"/>
    <cellStyle name="Comma 3 2 11 5" xfId="16893" xr:uid="{49D9629A-7EFA-481D-AE59-8B680FBBD382}"/>
    <cellStyle name="Comma 3 2 12" xfId="2067" xr:uid="{B5BBDD13-C712-4E13-B605-45DD4872B688}"/>
    <cellStyle name="Comma 3 2 12 2" xfId="4311" xr:uid="{51B64C7F-F578-4B3A-8D91-4DCADD195CC6}"/>
    <cellStyle name="Comma 3 2 12 2 2" xfId="9958" xr:uid="{662A1517-5479-4445-AC83-31A1561A2E5A}"/>
    <cellStyle name="Comma 3 2 12 2 2 2" xfId="13208" xr:uid="{9EC642BD-C9D8-413C-B5C3-9E177350871E}"/>
    <cellStyle name="Comma 3 2 12 2 2 2 2" xfId="27219" xr:uid="{EBAA90D4-4306-409A-BCE1-C83635278C27}"/>
    <cellStyle name="Comma 3 2 12 2 2 3" xfId="16303" xr:uid="{92DA1EE3-A9B7-416F-B710-133336056232}"/>
    <cellStyle name="Comma 3 2 12 2 2 3 2" xfId="30305" xr:uid="{D17A04EB-A5FA-458D-9BE7-A1A58800E2D2}"/>
    <cellStyle name="Comma 3 2 12 2 2 4" xfId="24126" xr:uid="{45C7E6AA-8E1F-418D-AE0A-B557FFE6D2A9}"/>
    <cellStyle name="Comma 3 2 12 2 3" xfId="6015" xr:uid="{6E94D220-EF14-42A5-9C64-C77EEAC5B766}"/>
    <cellStyle name="Comma 3 2 12 2 3 2" xfId="20948" xr:uid="{3AFCB117-D55B-4033-98E2-51C8B6262C3C}"/>
    <cellStyle name="Comma 3 2 12 2 4" xfId="19402" xr:uid="{42B1147C-83CB-438F-910C-B864B16A4424}"/>
    <cellStyle name="Comma 3 2 12 3" xfId="7957" xr:uid="{970E6DB1-2761-4F2D-8171-91BBD7C270DD}"/>
    <cellStyle name="Comma 3 2 12 3 2" xfId="11664" xr:uid="{FAFA0509-67EE-4756-B221-A498319FE7E5}"/>
    <cellStyle name="Comma 3 2 12 3 2 2" xfId="25676" xr:uid="{FFA87587-5A5B-4A72-ACB8-A46799C93FF5}"/>
    <cellStyle name="Comma 3 2 12 3 3" xfId="14759" xr:uid="{0E95DFF6-7893-4AEE-A5C7-0E16C4525110}"/>
    <cellStyle name="Comma 3 2 12 3 3 2" xfId="28762" xr:uid="{60B393F0-21BF-44A8-90A0-2D64AC84E604}"/>
    <cellStyle name="Comma 3 2 12 3 4" xfId="22583" xr:uid="{8D4E2FDE-6594-4746-8275-4DF459FF9908}"/>
    <cellStyle name="Comma 3 2 12 4" xfId="17859" xr:uid="{0248ADF3-BA94-4D0F-AD6B-F621FD4BB4DB}"/>
    <cellStyle name="Comma 3 2 13" xfId="2717" xr:uid="{56C6464C-5B14-4027-8D60-50825BB89DDC}"/>
    <cellStyle name="Comma 3 2 13 2" xfId="4839" xr:uid="{7BAEAFFE-51BB-476A-896D-257A58541C97}"/>
    <cellStyle name="Comma 3 2 13 2 2" xfId="10485" xr:uid="{E16947ED-A5BD-4737-8123-349B3A3B79ED}"/>
    <cellStyle name="Comma 3 2 13 2 2 2" xfId="13595" xr:uid="{404B10C0-0A8E-4361-8E49-6544A133BC9C}"/>
    <cellStyle name="Comma 3 2 13 2 2 2 2" xfId="27606" xr:uid="{4BC7AA85-53F1-46C5-A9A1-1B686F0282AA}"/>
    <cellStyle name="Comma 3 2 13 2 2 3" xfId="16690" xr:uid="{D90E40C4-FAE1-4E63-A591-192D3D6FBCF4}"/>
    <cellStyle name="Comma 3 2 13 2 2 3 2" xfId="30692" xr:uid="{EA2CBF6C-5BCE-4276-9E9B-A1EF152CF738}"/>
    <cellStyle name="Comma 3 2 13 2 2 4" xfId="24513" xr:uid="{394F1D5E-9127-4C6E-A3FE-06F78B83A6BD}"/>
    <cellStyle name="Comma 3 2 13 2 3" xfId="6402" xr:uid="{2D46EAB9-E05E-473B-AB26-DC323E428904}"/>
    <cellStyle name="Comma 3 2 13 2 3 2" xfId="21335" xr:uid="{35CC54C9-25B7-4E1D-99E5-6F1A8AB40B60}"/>
    <cellStyle name="Comma 3 2 13 2 4" xfId="19789" xr:uid="{9844C598-114E-47CC-9D11-F6384DDCBB25}"/>
    <cellStyle name="Comma 3 2 13 3" xfId="8504" xr:uid="{D323EF4D-4907-4BF4-9A81-671504F626D0}"/>
    <cellStyle name="Comma 3 2 13 3 2" xfId="12051" xr:uid="{A6FB7047-A323-4D10-A50C-943C9F1314B1}"/>
    <cellStyle name="Comma 3 2 13 3 2 2" xfId="26063" xr:uid="{8EBB032E-8914-40E7-8D0B-4CB61975C46D}"/>
    <cellStyle name="Comma 3 2 13 3 3" xfId="15146" xr:uid="{6B469DF3-551E-4D53-96E6-77978361607F}"/>
    <cellStyle name="Comma 3 2 13 3 3 2" xfId="29149" xr:uid="{2D1E2DD2-8C14-4E52-9D33-669A84E2332A}"/>
    <cellStyle name="Comma 3 2 13 3 4" xfId="22970" xr:uid="{1AE87ECE-48AF-4B4E-B4F2-B465B5DFBC21}"/>
    <cellStyle name="Comma 3 2 13 4" xfId="4866" xr:uid="{ABAB6F3F-DBAF-4E3B-B050-E42B3F4DE017}"/>
    <cellStyle name="Comma 3 2 13 4 2" xfId="19802" xr:uid="{68BC7732-9BF6-4053-A25B-15CDB9A61D11}"/>
    <cellStyle name="Comma 3 2 13 5" xfId="18246" xr:uid="{54D21492-8C97-4B71-90F4-A2816FF938A2}"/>
    <cellStyle name="Comma 3 2 14" xfId="2813" xr:uid="{A8E0781D-9A0A-4FE2-898F-1A7581464D6A}"/>
    <cellStyle name="Comma 3 2 14 2" xfId="8561" xr:uid="{05804DC0-7B23-44BA-AC5F-7931C43B56FC}"/>
    <cellStyle name="Comma 3 2 14 2 2" xfId="12088" xr:uid="{85924DCD-5674-4E1F-B4B4-472F2E98D49E}"/>
    <cellStyle name="Comma 3 2 14 2 2 2" xfId="26100" xr:uid="{6957D1AB-8810-40B0-B296-6077C0B7D687}"/>
    <cellStyle name="Comma 3 2 14 2 3" xfId="15183" xr:uid="{BC1245E9-6C95-494E-BA43-6C4DC3987D8E}"/>
    <cellStyle name="Comma 3 2 14 2 3 2" xfId="29186" xr:uid="{FB2220E0-EF34-4F44-9A12-4E37904D47E8}"/>
    <cellStyle name="Comma 3 2 14 2 4" xfId="23007" xr:uid="{8128CAE6-A7C2-4CC0-95C4-7A5BFB78B0ED}"/>
    <cellStyle name="Comma 3 2 14 3" xfId="4893" xr:uid="{155695A3-CD6B-4AD5-A9AE-FF8E7EC8931E}"/>
    <cellStyle name="Comma 3 2 14 3 2" xfId="19829" xr:uid="{6353AE8C-A7BC-4FF3-AC42-516445A42D86}"/>
    <cellStyle name="Comma 3 2 14 4" xfId="16704" xr:uid="{082B2E51-D79A-4E30-8666-9BE8D279D011}"/>
    <cellStyle name="Comma 3 2 14 4 2" xfId="30706" xr:uid="{07E48883-549B-4607-9856-67BB371BEE79}"/>
    <cellStyle name="Comma 3 2 14 5" xfId="18283" xr:uid="{CFCACDF1-7A81-4512-81EE-8022583B7DE8}"/>
    <cellStyle name="Comma 3 2 15" xfId="6556" xr:uid="{A7EA8406-62E6-4880-82CF-30A414837AA5}"/>
    <cellStyle name="Comma 3 2 15 2" xfId="10545" xr:uid="{5069D1DF-5083-4D83-A134-0BC0B42308F3}"/>
    <cellStyle name="Comma 3 2 15 2 2" xfId="24557" xr:uid="{05452022-D56C-4DAA-A985-7624BBC3566A}"/>
    <cellStyle name="Comma 3 2 15 3" xfId="13640" xr:uid="{7C0D4D72-126C-4840-9001-7EB770827F39}"/>
    <cellStyle name="Comma 3 2 15 3 2" xfId="27643" xr:uid="{FC9F3660-BCC2-4865-A94B-CBB62773AE67}"/>
    <cellStyle name="Comma 3 2 15 4" xfId="21464" xr:uid="{6432E66F-22E9-4CC8-B578-B6CE25BE2ED9}"/>
    <cellStyle name="Comma 3 2 16" xfId="16740" xr:uid="{46E1FBF8-A802-4213-A47D-C5E8F54999A5}"/>
    <cellStyle name="Comma 3 2 2" xfId="72" xr:uid="{BF60FBDC-9710-4CE7-9BFC-24BE0251B833}"/>
    <cellStyle name="Comma 3 2 2 2" xfId="129" xr:uid="{5BD6A418-3FE1-448C-97AE-CFA67A5EE361}"/>
    <cellStyle name="Comma 3 2 2 2 2" xfId="334" xr:uid="{9ABBE590-00FF-4EB4-AEF1-738B0304B1D2}"/>
    <cellStyle name="Comma 3 2 2 2 2 2" xfId="682" xr:uid="{0C14D9F8-D348-456F-AC3D-CE2D1CBB7BC2}"/>
    <cellStyle name="Comma 3 2 2 2 2 2 2" xfId="3179" xr:uid="{C88B8B39-5956-4066-B1C7-B6D26C282A7B}"/>
    <cellStyle name="Comma 3 2 2 2 2 2 2 2" xfId="8879" xr:uid="{B6E84FED-A0CC-4E7E-8564-E74CC55023D9}"/>
    <cellStyle name="Comma 3 2 2 2 2 2 2 2 2" xfId="12311" xr:uid="{A71DF871-0C16-4BFC-B641-79D94EEBAF0C}"/>
    <cellStyle name="Comma 3 2 2 2 2 2 2 2 2 2" xfId="26323" xr:uid="{ADB364E9-CE06-4C23-A645-004ECE418570}"/>
    <cellStyle name="Comma 3 2 2 2 2 2 2 2 3" xfId="15406" xr:uid="{B669F395-EA51-449C-98C1-C7FE0AE8D115}"/>
    <cellStyle name="Comma 3 2 2 2 2 2 2 2 3 2" xfId="29409" xr:uid="{C58FA4DB-64F0-43C0-86A9-5187C87F310B}"/>
    <cellStyle name="Comma 3 2 2 2 2 2 2 2 4" xfId="23230" xr:uid="{8C12A0B4-E082-4C11-AD1F-671F816C704E}"/>
    <cellStyle name="Comma 3 2 2 2 2 2 2 3" xfId="6442" xr:uid="{68BFCE0E-D53C-45E8-80A1-78B911CD9350}"/>
    <cellStyle name="Comma 3 2 2 2 2 2 2 3 2" xfId="21375" xr:uid="{0B7A205D-DED0-4E54-9C14-4607F494EECB}"/>
    <cellStyle name="Comma 3 2 2 2 2 2 2 4" xfId="18506" xr:uid="{901952D1-267B-4D20-A884-9FBBBE162135}"/>
    <cellStyle name="Comma 3 2 2 2 2 2 3" xfId="6877" xr:uid="{170F8F09-CDE3-4C9C-9BC9-6EB4C1C67A3E}"/>
    <cellStyle name="Comma 3 2 2 2 2 2 3 2" xfId="10768" xr:uid="{C1F289A0-D6B5-4DDB-A086-4C4445D5D9B6}"/>
    <cellStyle name="Comma 3 2 2 2 2 2 3 2 2" xfId="24780" xr:uid="{1F3A3B30-D406-4AC1-8943-176B9A7640AF}"/>
    <cellStyle name="Comma 3 2 2 2 2 2 3 3" xfId="13863" xr:uid="{283594A3-BBC5-41AC-A446-727372604221}"/>
    <cellStyle name="Comma 3 2 2 2 2 2 3 3 2" xfId="27866" xr:uid="{69B5974E-C67E-45EB-A7B6-2C91251826F5}"/>
    <cellStyle name="Comma 3 2 2 2 2 2 3 4" xfId="21687" xr:uid="{8ACF94EC-3719-48D2-AB9E-E0B0CA5845CD}"/>
    <cellStyle name="Comma 3 2 2 2 2 2 4" xfId="5119" xr:uid="{88CF68F4-ED12-4A24-B9BB-34442F5B73D5}"/>
    <cellStyle name="Comma 3 2 2 2 2 2 4 2" xfId="20052" xr:uid="{FCE7B71B-BA7A-46AF-B7E6-DBFD87D8EE4D}"/>
    <cellStyle name="Comma 3 2 2 2 2 2 5" xfId="16963" xr:uid="{08AFAB9E-668A-4B10-9E1A-5B7E830DC322}"/>
    <cellStyle name="Comma 3 2 2 2 2 3" xfId="3010" xr:uid="{9C6390EC-F1DE-4121-95C6-C7DE98A47F15}"/>
    <cellStyle name="Comma 3 2 2 2 2 3 2" xfId="8738" xr:uid="{72988162-86E3-4B30-A412-32B436E20A68}"/>
    <cellStyle name="Comma 3 2 2 2 2 3 2 2" xfId="12218" xr:uid="{E709BA10-E12B-4C49-AF47-790E4012BE18}"/>
    <cellStyle name="Comma 3 2 2 2 2 3 2 2 2" xfId="26230" xr:uid="{C394EA5C-3DF2-4628-B16D-6A00AE221F52}"/>
    <cellStyle name="Comma 3 2 2 2 2 3 2 3" xfId="15313" xr:uid="{2F174265-664C-4C7E-81F1-9AA673CAF33D}"/>
    <cellStyle name="Comma 3 2 2 2 2 3 2 3 2" xfId="29316" xr:uid="{3DF78D1D-662B-4AF2-8DFC-7B8A70565ABA}"/>
    <cellStyle name="Comma 3 2 2 2 2 3 2 4" xfId="23137" xr:uid="{54600432-80AF-41E3-897B-F4DD942702A6}"/>
    <cellStyle name="Comma 3 2 2 2 2 3 3" xfId="5023" xr:uid="{FFA85040-8EBF-42BE-B5EA-31334DC186F3}"/>
    <cellStyle name="Comma 3 2 2 2 2 3 3 2" xfId="19959" xr:uid="{A7507694-BC67-4CE0-A2A3-43CDC7BCD8B5}"/>
    <cellStyle name="Comma 3 2 2 2 2 3 4" xfId="18413" xr:uid="{2C4E8F0C-9190-4452-90A6-F76A16B14865}"/>
    <cellStyle name="Comma 3 2 2 2 2 4" xfId="6734" xr:uid="{FFB2F298-99A0-42F7-BC3D-8856FFC90B62}"/>
    <cellStyle name="Comma 3 2 2 2 2 4 2" xfId="10675" xr:uid="{C244B77A-D923-430B-93EE-672E22711C92}"/>
    <cellStyle name="Comma 3 2 2 2 2 4 2 2" xfId="24687" xr:uid="{CBB02557-7B73-4F8B-B75B-827112DF92C1}"/>
    <cellStyle name="Comma 3 2 2 2 2 4 3" xfId="13770" xr:uid="{83AA3B06-4608-4B25-90CF-B68F007AD9E5}"/>
    <cellStyle name="Comma 3 2 2 2 2 4 3 2" xfId="27773" xr:uid="{21D9112C-3F0B-4A86-AEF8-A2E9DB717478}"/>
    <cellStyle name="Comma 3 2 2 2 2 4 4" xfId="21594" xr:uid="{C1A05119-7FF8-4826-8817-656CC9AB7ABD}"/>
    <cellStyle name="Comma 3 2 2 2 2 5" xfId="16870" xr:uid="{DE06EC7D-DD85-43A8-BB0D-1A84591F92B7}"/>
    <cellStyle name="Comma 3 2 2 2 3" xfId="231" xr:uid="{D4EF4C0D-BF5E-41C8-826B-683EF4BB2136}"/>
    <cellStyle name="Comma 3 2 2 2 3 2" xfId="1542" xr:uid="{7D6850FE-9D21-4F2B-96F4-5EEEBFD9FDA3}"/>
    <cellStyle name="Comma 3 2 2 2 3 2 2" xfId="3824" xr:uid="{466CA76B-0060-4F3C-8828-4A1FBF588225}"/>
    <cellStyle name="Comma 3 2 2 2 3 2 2 2" xfId="9523" xr:uid="{61E5CA96-964D-4AF2-9AB1-79F976762703}"/>
    <cellStyle name="Comma 3 2 2 2 3 2 2 2 2" xfId="12785" xr:uid="{B6D8D7A1-4FC0-426E-BEDF-55EDA6C05356}"/>
    <cellStyle name="Comma 3 2 2 2 3 2 2 2 2 2" xfId="26796" xr:uid="{F9BEDC92-1E71-418B-B8B9-23736496704D}"/>
    <cellStyle name="Comma 3 2 2 2 3 2 2 2 3" xfId="15880" xr:uid="{60A1A541-1720-49C0-A47F-686EF16FBE36}"/>
    <cellStyle name="Comma 3 2 2 2 3 2 2 2 3 2" xfId="29882" xr:uid="{2207AA35-9525-453D-B8FD-3C5AB52EBAA0}"/>
    <cellStyle name="Comma 3 2 2 2 3 2 2 2 4" xfId="23703" xr:uid="{AAFAC6B8-9D5E-4FE5-B65D-201D3E39CF01}"/>
    <cellStyle name="Comma 3 2 2 2 3 2 2 3" xfId="6453" xr:uid="{DDE7363E-3E3A-4BBE-93A7-214E67D934F2}"/>
    <cellStyle name="Comma 3 2 2 2 3 2 2 3 2" xfId="21386" xr:uid="{F256C5F6-427F-43ED-82E2-F67FE15EE977}"/>
    <cellStyle name="Comma 3 2 2 2 3 2 2 4" xfId="18979" xr:uid="{3A687F4A-FAFC-4548-B2CD-1138F892DB5D}"/>
    <cellStyle name="Comma 3 2 2 2 3 2 3" xfId="7522" xr:uid="{F1953265-84D8-4C25-9BD7-89E9CB74000C}"/>
    <cellStyle name="Comma 3 2 2 2 3 2 3 2" xfId="11241" xr:uid="{4D95BF55-567B-4B69-ADBA-47E2948B39CD}"/>
    <cellStyle name="Comma 3 2 2 2 3 2 3 2 2" xfId="25253" xr:uid="{3C5D1836-0D7D-49F0-9C38-FD4EB010631F}"/>
    <cellStyle name="Comma 3 2 2 2 3 2 3 3" xfId="14336" xr:uid="{AD1EB550-A3A4-42FE-99E3-4EB87651676D}"/>
    <cellStyle name="Comma 3 2 2 2 3 2 3 3 2" xfId="28339" xr:uid="{0FFA744D-C39F-43E6-A97F-5EC93A192806}"/>
    <cellStyle name="Comma 3 2 2 2 3 2 3 4" xfId="22160" xr:uid="{2CB14C28-4895-4C57-9067-293B0C1BF575}"/>
    <cellStyle name="Comma 3 2 2 2 3 2 4" xfId="5592" xr:uid="{F2C97D45-927C-405C-A491-B5AE311789FF}"/>
    <cellStyle name="Comma 3 2 2 2 3 2 4 2" xfId="20525" xr:uid="{BFA1988D-C6B4-49BC-8977-0C71767D4A74}"/>
    <cellStyle name="Comma 3 2 2 2 3 2 5" xfId="17436" xr:uid="{5E358484-9C94-4312-92B2-284EB5833EA2}"/>
    <cellStyle name="Comma 3 2 2 2 3 3" xfId="2923" xr:uid="{0B2D1407-96BE-4372-9EFC-407D6A44F92C}"/>
    <cellStyle name="Comma 3 2 2 2 3 3 2" xfId="8663" xr:uid="{637BA5CE-CE9F-41B2-8B53-B48688368DFE}"/>
    <cellStyle name="Comma 3 2 2 2 3 3 2 2" xfId="12147" xr:uid="{FECFD882-9820-4F58-BDFB-8F4F453505B0}"/>
    <cellStyle name="Comma 3 2 2 2 3 3 2 2 2" xfId="26159" xr:uid="{7552A8D6-946A-4011-AB93-786933E90DE6}"/>
    <cellStyle name="Comma 3 2 2 2 3 3 2 3" xfId="15242" xr:uid="{7D3B4854-AF03-4BD5-861B-57484D22A364}"/>
    <cellStyle name="Comma 3 2 2 2 3 3 2 3 2" xfId="29245" xr:uid="{732CFD7E-7315-435D-9057-B284949DAAB2}"/>
    <cellStyle name="Comma 3 2 2 2 3 3 2 4" xfId="23066" xr:uid="{18F575F3-CA0C-4FA1-84AC-C94F2392F98C}"/>
    <cellStyle name="Comma 3 2 2 2 3 3 3" xfId="4952" xr:uid="{947F3B73-9367-4F2A-97C0-8973C6466083}"/>
    <cellStyle name="Comma 3 2 2 2 3 3 3 2" xfId="19888" xr:uid="{C78C6326-7773-4490-8646-FA42AFF7BEF2}"/>
    <cellStyle name="Comma 3 2 2 2 3 3 4" xfId="18342" xr:uid="{300F6E92-C807-469E-9C52-E1EE6E458544}"/>
    <cellStyle name="Comma 3 2 2 2 3 4" xfId="6659" xr:uid="{66D426FD-5A4A-4148-BC3B-CBE257B0CAFC}"/>
    <cellStyle name="Comma 3 2 2 2 3 4 2" xfId="10604" xr:uid="{E8F6C099-5FFD-4FCA-B72D-EC3AE05F4BC9}"/>
    <cellStyle name="Comma 3 2 2 2 3 4 2 2" xfId="24616" xr:uid="{433BE8B9-6F57-4C80-8562-C10766264D17}"/>
    <cellStyle name="Comma 3 2 2 2 3 4 3" xfId="13699" xr:uid="{1FD4607B-7614-4BDE-8368-52AAC896A94A}"/>
    <cellStyle name="Comma 3 2 2 2 3 4 3 2" xfId="27702" xr:uid="{61015722-A67F-49B5-9972-D899C49B8644}"/>
    <cellStyle name="Comma 3 2 2 2 3 4 4" xfId="21523" xr:uid="{45721194-CA21-43C0-B6DB-92AEC128312C}"/>
    <cellStyle name="Comma 3 2 2 2 3 5" xfId="16799" xr:uid="{9506D7C1-FF34-41F8-BB0B-A960558F464B}"/>
    <cellStyle name="Comma 3 2 2 2 4" xfId="2526" xr:uid="{05AD7586-34AB-4697-B9FD-AABBA10C80BA}"/>
    <cellStyle name="Comma 3 2 2 2 4 2" xfId="4716" xr:uid="{DCBD444A-5FA4-4672-927E-5FEB89A0AEA6}"/>
    <cellStyle name="Comma 3 2 2 2 4 2 2" xfId="10362" xr:uid="{5F7A8889-192F-4A48-AD0F-E19B649A6932}"/>
    <cellStyle name="Comma 3 2 2 2 4 2 2 2" xfId="13491" xr:uid="{4FD6FE6F-F588-49A3-B45D-B5B3449C852F}"/>
    <cellStyle name="Comma 3 2 2 2 4 2 2 2 2" xfId="27502" xr:uid="{9E00666F-6F47-4876-9FD7-311643E2347C}"/>
    <cellStyle name="Comma 3 2 2 2 4 2 2 3" xfId="16586" xr:uid="{FB7C22C4-1342-4DF4-81AC-8DDD3242A575}"/>
    <cellStyle name="Comma 3 2 2 2 4 2 2 3 2" xfId="30588" xr:uid="{46DD1325-3CBC-42AA-844E-3B36A00AE7FA}"/>
    <cellStyle name="Comma 3 2 2 2 4 2 2 4" xfId="24409" xr:uid="{B02AEECC-4B8B-45F2-83F0-D92566CF6A0E}"/>
    <cellStyle name="Comma 3 2 2 2 4 2 3" xfId="6298" xr:uid="{2A936AE0-B669-4760-98D8-E000CA1080D3}"/>
    <cellStyle name="Comma 3 2 2 2 4 2 3 2" xfId="21231" xr:uid="{36A0D271-82E2-4D79-ADD4-C30646002261}"/>
    <cellStyle name="Comma 3 2 2 2 4 2 4" xfId="19685" xr:uid="{C429558B-80C8-4458-8E8C-8F91360F67FE}"/>
    <cellStyle name="Comma 3 2 2 2 4 3" xfId="8380" xr:uid="{4CC19CCE-7D2D-4F26-927F-BAC4336A4AEB}"/>
    <cellStyle name="Comma 3 2 2 2 4 3 2" xfId="11947" xr:uid="{2E305720-8012-4C5A-991B-9D83C482DD6B}"/>
    <cellStyle name="Comma 3 2 2 2 4 3 2 2" xfId="25959" xr:uid="{EDB36EB7-EDF7-4992-A232-36935D06530A}"/>
    <cellStyle name="Comma 3 2 2 2 4 3 3" xfId="15042" xr:uid="{8F219A12-D99A-46A7-888F-95E898D35835}"/>
    <cellStyle name="Comma 3 2 2 2 4 3 3 2" xfId="29045" xr:uid="{E09C5359-E5D1-4C88-97C5-B727CD941838}"/>
    <cellStyle name="Comma 3 2 2 2 4 3 4" xfId="22866" xr:uid="{E8C4BD2D-29FF-47A2-8DA5-3B8411C04DC7}"/>
    <cellStyle name="Comma 3 2 2 2 4 4" xfId="18142" xr:uid="{5158CA7C-07A2-4A25-9C45-76A4A969409B}"/>
    <cellStyle name="Comma 3 2 2 2 5" xfId="2845" xr:uid="{2B8D6465-B4A5-4A4A-930D-87CF70B28230}"/>
    <cellStyle name="Comma 3 2 2 2 5 2" xfId="8593" xr:uid="{1A3AA833-B0C5-41D4-9D22-AC1ED82B9032}"/>
    <cellStyle name="Comma 3 2 2 2 5 2 2" xfId="12105" xr:uid="{6953B142-3E79-436A-AAE2-439DBBA03B6D}"/>
    <cellStyle name="Comma 3 2 2 2 5 2 2 2" xfId="26117" xr:uid="{42B3A1BC-2981-415F-9DCE-DAF12DD51428}"/>
    <cellStyle name="Comma 3 2 2 2 5 2 3" xfId="15200" xr:uid="{4B37471B-4F72-4CFB-A0E3-2485A847A114}"/>
    <cellStyle name="Comma 3 2 2 2 5 2 3 2" xfId="29203" xr:uid="{FF7DCC75-C52A-49C6-9591-0C7600FB9397}"/>
    <cellStyle name="Comma 3 2 2 2 5 2 4" xfId="23024" xr:uid="{E59D7DDB-AED7-4C87-B6B9-C10F69D5A3E1}"/>
    <cellStyle name="Comma 3 2 2 2 5 3" xfId="4910" xr:uid="{4DB5C5DB-ABB9-41C5-93D8-949F68309DF2}"/>
    <cellStyle name="Comma 3 2 2 2 5 3 2" xfId="19846" xr:uid="{F9DECA0E-210C-4C22-9355-16334942913C}"/>
    <cellStyle name="Comma 3 2 2 2 5 4" xfId="18300" xr:uid="{83320CCD-118C-4549-A1E2-2BCBAAEA8EA2}"/>
    <cellStyle name="Comma 3 2 2 2 6" xfId="6589" xr:uid="{8A22C0CA-871F-4F81-8A01-8A0AA3D5C24F}"/>
    <cellStyle name="Comma 3 2 2 2 6 2" xfId="10562" xr:uid="{9CCCF0F1-0C5A-400F-81C2-7521437AFB5F}"/>
    <cellStyle name="Comma 3 2 2 2 6 2 2" xfId="24574" xr:uid="{D4B39249-3434-4E8F-96C1-8B838DC9BCE7}"/>
    <cellStyle name="Comma 3 2 2 2 6 3" xfId="13657" xr:uid="{614A0BFC-1637-44BE-AA8A-868E27CBABFC}"/>
    <cellStyle name="Comma 3 2 2 2 6 3 2" xfId="27660" xr:uid="{0D0CF417-E7D0-4BB7-9300-014EB1E05552}"/>
    <cellStyle name="Comma 3 2 2 2 6 4" xfId="21481" xr:uid="{DC4A4B9D-A546-4993-9001-8C6DCE35C286}"/>
    <cellStyle name="Comma 3 2 2 2 7" xfId="16757" xr:uid="{65BCCBB5-A0A6-4178-A65C-7E87D5A0F9AD}"/>
    <cellStyle name="Comma 3 2 2 3" xfId="307" xr:uid="{357342DE-59E8-44D7-BB23-6B520E72FE22}"/>
    <cellStyle name="Comma 3 2 2 3 2" xfId="1374" xr:uid="{06D9E324-AA14-4936-ACB8-77A41FCBC945}"/>
    <cellStyle name="Comma 3 2 2 3 2 2" xfId="3656" xr:uid="{6D1A2749-18B1-421A-90D5-C04F3C60D77C}"/>
    <cellStyle name="Comma 3 2 2 3 2 2 2" xfId="9355" xr:uid="{768CD3A8-C4BA-4462-994F-2AC49A9933C3}"/>
    <cellStyle name="Comma 3 2 2 3 2 2 2 2" xfId="12662" xr:uid="{92414D9C-7F8E-4BF9-91DC-367D16FCCE1C}"/>
    <cellStyle name="Comma 3 2 2 3 2 2 2 2 2" xfId="26674" xr:uid="{CDEDA4E4-1216-42F5-8920-60647669F851}"/>
    <cellStyle name="Comma 3 2 2 3 2 2 2 3" xfId="15757" xr:uid="{6D9C74A8-67EF-4DFE-A840-DE600F797208}"/>
    <cellStyle name="Comma 3 2 2 3 2 2 2 3 2" xfId="29760" xr:uid="{CF5068EB-3A0C-4A5F-AF9B-29AC5CBC6DB4}"/>
    <cellStyle name="Comma 3 2 2 3 2 2 2 4" xfId="23581" xr:uid="{665559EA-00B9-4B1A-B2A6-F5428AB3CDDC}"/>
    <cellStyle name="Comma 3 2 2 3 2 2 3" xfId="5470" xr:uid="{D8822716-36F9-4EB1-AB05-20B6BE61C87A}"/>
    <cellStyle name="Comma 3 2 2 3 2 2 3 2" xfId="20403" xr:uid="{540E5EB0-360B-4C8A-8DEB-64AE85DBAD68}"/>
    <cellStyle name="Comma 3 2 2 3 2 2 4" xfId="18857" xr:uid="{DF8B90D2-F13A-4338-85FC-C9D363029C75}"/>
    <cellStyle name="Comma 3 2 2 3 2 3" xfId="7354" xr:uid="{34564830-57E7-4451-83D2-7614283E94D7}"/>
    <cellStyle name="Comma 3 2 2 3 2 3 2" xfId="11119" xr:uid="{A4939467-D61A-4A99-883D-7BEEA888B811}"/>
    <cellStyle name="Comma 3 2 2 3 2 3 2 2" xfId="25131" xr:uid="{598ACDD0-3501-4552-83A5-21F992DA14E1}"/>
    <cellStyle name="Comma 3 2 2 3 2 3 3" xfId="14214" xr:uid="{FD0D56A2-ADC5-455D-8AD2-3EE79627C782}"/>
    <cellStyle name="Comma 3 2 2 3 2 3 3 2" xfId="28217" xr:uid="{820C400F-D7B3-4825-9F48-14570E741710}"/>
    <cellStyle name="Comma 3 2 2 3 2 3 4" xfId="22038" xr:uid="{505DD00F-A3AB-439B-A754-24FB2C0558C3}"/>
    <cellStyle name="Comma 3 2 2 3 2 4" xfId="17314" xr:uid="{BE79D017-0BE2-46D2-98D4-8B65D1BED2EB}"/>
    <cellStyle name="Comma 3 2 2 3 3" xfId="747" xr:uid="{05A839F9-851E-4CD2-8E0C-2712E3BDA5F0}"/>
    <cellStyle name="Comma 3 2 2 3 3 2" xfId="3231" xr:uid="{DE4ACE25-766F-4128-85E4-90BC0BB39E2E}"/>
    <cellStyle name="Comma 3 2 2 3 3 2 2" xfId="8931" xr:uid="{D2A42628-EB3A-437B-9F1E-F17885FA1D9B}"/>
    <cellStyle name="Comma 3 2 2 3 3 2 2 2" xfId="12343" xr:uid="{26172574-5B4D-4749-8BE4-EB0691E504E5}"/>
    <cellStyle name="Comma 3 2 2 3 3 2 2 2 2" xfId="26355" xr:uid="{2846A7C5-20D8-428D-9501-B5415626CCDA}"/>
    <cellStyle name="Comma 3 2 2 3 3 2 2 3" xfId="15438" xr:uid="{EE237E30-D320-4EF7-B654-5525480B8B3C}"/>
    <cellStyle name="Comma 3 2 2 3 3 2 2 3 2" xfId="29441" xr:uid="{F8EC12F1-8207-44B0-AAC4-768F85648B92}"/>
    <cellStyle name="Comma 3 2 2 3 3 2 2 4" xfId="23262" xr:uid="{70627E19-31E2-4ACB-B9D6-B7B97B194811}"/>
    <cellStyle name="Comma 3 2 2 3 3 2 3" xfId="5151" xr:uid="{E1024861-A9BB-4D3B-90A4-D2F41E93C262}"/>
    <cellStyle name="Comma 3 2 2 3 3 2 3 2" xfId="20084" xr:uid="{B8ED7F80-487B-4D92-80A3-56A8368A3B7A}"/>
    <cellStyle name="Comma 3 2 2 3 3 2 4" xfId="18538" xr:uid="{A0260540-1B55-4F9F-BC21-27B1E5D51EC7}"/>
    <cellStyle name="Comma 3 2 2 3 3 3" xfId="6929" xr:uid="{08398D28-E3E7-4ADE-A5AB-30200A79563F}"/>
    <cellStyle name="Comma 3 2 2 3 3 3 2" xfId="10800" xr:uid="{5FD1B1C3-D010-443B-B60F-FC05ED8E8626}"/>
    <cellStyle name="Comma 3 2 2 3 3 3 2 2" xfId="24812" xr:uid="{985059DB-CA60-4E9C-9D3E-1C2C143E103A}"/>
    <cellStyle name="Comma 3 2 2 3 3 3 3" xfId="13895" xr:uid="{352159A1-6098-410D-BE2B-A1D6695C5A5C}"/>
    <cellStyle name="Comma 3 2 2 3 3 3 3 2" xfId="27898" xr:uid="{878E321C-9791-4974-9230-C1D739C6C3C7}"/>
    <cellStyle name="Comma 3 2 2 3 3 3 4" xfId="21719" xr:uid="{A6AA2E7B-5EC0-4F71-920A-8BD73B755CBE}"/>
    <cellStyle name="Comma 3 2 2 3 3 4" xfId="16995" xr:uid="{7F5CF91A-15E9-414F-9F17-C8DEBF98427A}"/>
    <cellStyle name="Comma 3 2 2 3 4" xfId="2983" xr:uid="{98D95EA7-B055-467F-9888-C149742F87D6}"/>
    <cellStyle name="Comma 3 2 2 3 4 2" xfId="8711" xr:uid="{926BCC41-B774-43FD-9A5A-441CF5DA49EA}"/>
    <cellStyle name="Comma 3 2 2 3 4 2 2" xfId="12193" xr:uid="{256116AF-FCAF-4165-BF3E-5853081B71BC}"/>
    <cellStyle name="Comma 3 2 2 3 4 2 2 2" xfId="26205" xr:uid="{DA715062-089D-4340-9DC5-A3668D4F7342}"/>
    <cellStyle name="Comma 3 2 2 3 4 2 3" xfId="15288" xr:uid="{0A9FD23F-F757-4472-AB02-25BF8C5EC5F5}"/>
    <cellStyle name="Comma 3 2 2 3 4 2 3 2" xfId="29291" xr:uid="{B691B724-5442-44DB-9E9D-8E8CA3439BAC}"/>
    <cellStyle name="Comma 3 2 2 3 4 2 4" xfId="23112" xr:uid="{D31E77D5-6930-499F-B08D-B60CEC0546B9}"/>
    <cellStyle name="Comma 3 2 2 3 4 3" xfId="4998" xr:uid="{7E4067CD-1252-46DA-BC79-967051115476}"/>
    <cellStyle name="Comma 3 2 2 3 4 3 2" xfId="19934" xr:uid="{A16D6649-ACC8-49B9-8248-2546F7791760}"/>
    <cellStyle name="Comma 3 2 2 3 4 4" xfId="18388" xr:uid="{6BAFAD45-062E-4ED3-BC3F-02F538D68DA1}"/>
    <cellStyle name="Comma 3 2 2 3 5" xfId="6707" xr:uid="{5DCD7CE1-7B4C-43E2-9959-B2AB02A73692}"/>
    <cellStyle name="Comma 3 2 2 3 5 2" xfId="10650" xr:uid="{AE49F697-D69E-4B2B-9F65-FB1D0E1FD86B}"/>
    <cellStyle name="Comma 3 2 2 3 5 2 2" xfId="24662" xr:uid="{C6445B87-385F-4AD3-BEBA-06A24C00E3C4}"/>
    <cellStyle name="Comma 3 2 2 3 5 3" xfId="13745" xr:uid="{E44A8E8C-3A45-44D5-9FEF-FF0DE46315FE}"/>
    <cellStyle name="Comma 3 2 2 3 5 3 2" xfId="27748" xr:uid="{B036EE64-208C-401C-A183-146B438E8A9E}"/>
    <cellStyle name="Comma 3 2 2 3 5 4" xfId="21569" xr:uid="{C7F043AE-1026-4DF5-8F0E-218CB436CC23}"/>
    <cellStyle name="Comma 3 2 2 3 6" xfId="16845" xr:uid="{78120C6B-54BB-4E87-BAAB-AB2135E40593}"/>
    <cellStyle name="Comma 3 2 2 4" xfId="268" xr:uid="{321E3F42-6EC7-4783-A877-09CA0DE80B66}"/>
    <cellStyle name="Comma 3 2 2 4 2" xfId="1071" xr:uid="{33941516-C622-40A4-93B2-03134957D6AB}"/>
    <cellStyle name="Comma 3 2 2 4 2 2" xfId="3388" xr:uid="{7470E366-9773-4870-8069-0DEA53624445}"/>
    <cellStyle name="Comma 3 2 2 4 2 2 2" xfId="9088" xr:uid="{3451E775-3FF1-40FE-93CC-1F62730637D0}"/>
    <cellStyle name="Comma 3 2 2 4 2 2 2 2" xfId="12459" xr:uid="{CD4D64AD-0160-4B76-AF44-E6C2F156062E}"/>
    <cellStyle name="Comma 3 2 2 4 2 2 2 2 2" xfId="26471" xr:uid="{94EC809A-81A5-4BF3-8A4C-16E9917F0D84}"/>
    <cellStyle name="Comma 3 2 2 4 2 2 2 3" xfId="15554" xr:uid="{FC7CBBC8-7F48-412C-8957-AAF307772758}"/>
    <cellStyle name="Comma 3 2 2 4 2 2 2 3 2" xfId="29557" xr:uid="{D9A297DB-5748-420E-934C-57B99DBAE2CF}"/>
    <cellStyle name="Comma 3 2 2 4 2 2 2 4" xfId="23378" xr:uid="{566C2D69-0C21-4443-A6C1-69D75AFCFAB7}"/>
    <cellStyle name="Comma 3 2 2 4 2 2 3" xfId="6444" xr:uid="{1A71C58C-DE44-4F9C-8C80-8AC540661C8C}"/>
    <cellStyle name="Comma 3 2 2 4 2 2 3 2" xfId="21377" xr:uid="{09861E7B-51A2-48CA-A244-1B8B5B2C73D3}"/>
    <cellStyle name="Comma 3 2 2 4 2 2 4" xfId="18654" xr:uid="{A6D5E32A-BC55-416C-B27B-8FD92C75DD67}"/>
    <cellStyle name="Comma 3 2 2 4 2 3" xfId="7087" xr:uid="{87E01AEA-740B-4EF2-81C7-6A19BD7F8A1E}"/>
    <cellStyle name="Comma 3 2 2 4 2 3 2" xfId="10916" xr:uid="{55755119-F2E2-43E6-9FDC-8EAC07849BFA}"/>
    <cellStyle name="Comma 3 2 2 4 2 3 2 2" xfId="24928" xr:uid="{E924BBFA-35F4-48BA-A865-5DEC7CA8ED50}"/>
    <cellStyle name="Comma 3 2 2 4 2 3 3" xfId="14011" xr:uid="{BA4BBE47-1B87-4E7E-A73C-C36DF9F73393}"/>
    <cellStyle name="Comma 3 2 2 4 2 3 3 2" xfId="28014" xr:uid="{57F65FA9-50B1-475F-A726-B31D0F4BAF8E}"/>
    <cellStyle name="Comma 3 2 2 4 2 3 4" xfId="21835" xr:uid="{1F1D7CBF-7181-48CB-A8CF-675A220BED43}"/>
    <cellStyle name="Comma 3 2 2 4 2 4" xfId="5267" xr:uid="{1333621D-C1D5-4C13-B3B9-928D0CA54D3E}"/>
    <cellStyle name="Comma 3 2 2 4 2 4 2" xfId="20200" xr:uid="{C02A0B9E-5F98-4320-97F9-2F8B95909242}"/>
    <cellStyle name="Comma 3 2 2 4 2 5" xfId="17111" xr:uid="{E9758083-5DD8-4327-BBA7-CC9EC3783D74}"/>
    <cellStyle name="Comma 3 2 2 4 3" xfId="2952" xr:uid="{C0F21BB3-CD47-4964-9179-29FE8BFB8BEE}"/>
    <cellStyle name="Comma 3 2 2 4 3 2" xfId="8685" xr:uid="{520B42EB-3771-474D-8C29-FB950E52A6B4}"/>
    <cellStyle name="Comma 3 2 2 4 3 2 2" xfId="12167" xr:uid="{CB3B88A0-BA24-4EB4-A51E-EE1EFA3AE733}"/>
    <cellStyle name="Comma 3 2 2 4 3 2 2 2" xfId="26179" xr:uid="{5ACBF884-0334-4171-A919-8A5D644802F7}"/>
    <cellStyle name="Comma 3 2 2 4 3 2 3" xfId="15262" xr:uid="{7126932A-4742-4BE1-B333-D259BA9A9817}"/>
    <cellStyle name="Comma 3 2 2 4 3 2 3 2" xfId="29265" xr:uid="{4A285B13-D7B0-4D10-87BA-F5E06136AE5F}"/>
    <cellStyle name="Comma 3 2 2 4 3 2 4" xfId="23086" xr:uid="{544804D7-E88D-413F-B523-4B02F324A41B}"/>
    <cellStyle name="Comma 3 2 2 4 3 3" xfId="4972" xr:uid="{D12FA371-B02D-4D8F-BE0A-393CDE5B9A80}"/>
    <cellStyle name="Comma 3 2 2 4 3 3 2" xfId="19908" xr:uid="{5E8A992C-7C53-4760-952D-0BC870A57554}"/>
    <cellStyle name="Comma 3 2 2 4 3 4" xfId="18362" xr:uid="{6B1BED29-399F-49B0-93AE-5D003E85C76A}"/>
    <cellStyle name="Comma 3 2 2 4 4" xfId="6681" xr:uid="{F7AE1F47-2AC6-4D1F-B470-B736457B7F14}"/>
    <cellStyle name="Comma 3 2 2 4 4 2" xfId="10624" xr:uid="{AC0588CD-490A-4468-8D7A-015EF6E69B8B}"/>
    <cellStyle name="Comma 3 2 2 4 4 2 2" xfId="24636" xr:uid="{D34BCA5C-14EE-4B6B-B0C2-C3F0AC6E8BDD}"/>
    <cellStyle name="Comma 3 2 2 4 4 3" xfId="13719" xr:uid="{616BEA1C-8C45-4859-B8F6-AA7ADF3DBBAF}"/>
    <cellStyle name="Comma 3 2 2 4 4 3 2" xfId="27722" xr:uid="{C2A9F796-C9FD-4AFB-8A5D-B654AAE823E9}"/>
    <cellStyle name="Comma 3 2 2 4 4 4" xfId="21543" xr:uid="{42444C97-036F-4D85-8460-6294671A5DA8}"/>
    <cellStyle name="Comma 3 2 2 4 5" xfId="16819" xr:uid="{4FE9F343-6A53-4BE9-8804-235698381DFB}"/>
    <cellStyle name="Comma 3 2 2 5" xfId="2202" xr:uid="{DC3ECAC7-B5E2-4586-912B-81E40B9CA273}"/>
    <cellStyle name="Comma 3 2 2 5 2" xfId="4401" xr:uid="{7EC1A983-C782-4DAD-8F01-796D464DF915}"/>
    <cellStyle name="Comma 3 2 2 5 2 2" xfId="10047" xr:uid="{9E5A1F43-478D-42AD-B4B5-598AED02AB49}"/>
    <cellStyle name="Comma 3 2 2 5 2 2 2" xfId="13273" xr:uid="{6CC986B4-FEBE-4512-885F-E21F2C4C34F0}"/>
    <cellStyle name="Comma 3 2 2 5 2 2 2 2" xfId="27284" xr:uid="{48E2C972-E709-44B7-8468-7E5049AEE3D1}"/>
    <cellStyle name="Comma 3 2 2 5 2 2 3" xfId="16368" xr:uid="{2E125A4C-CEE0-4EDC-A518-75DFCC8381BF}"/>
    <cellStyle name="Comma 3 2 2 5 2 2 3 2" xfId="30370" xr:uid="{D31DA3D0-ED70-45CC-94D6-236D8B67C1DE}"/>
    <cellStyle name="Comma 3 2 2 5 2 2 4" xfId="24191" xr:uid="{10747173-4078-4D74-A76D-C6B200F147DB}"/>
    <cellStyle name="Comma 3 2 2 5 2 3" xfId="6080" xr:uid="{1040EB72-1D89-4D77-894B-0BBBDDF24E31}"/>
    <cellStyle name="Comma 3 2 2 5 2 3 2" xfId="21013" xr:uid="{DA28B83E-C34F-4291-A8C4-CE887AB5774B}"/>
    <cellStyle name="Comma 3 2 2 5 2 4" xfId="19467" xr:uid="{0598BBA1-D894-44B8-B6FA-84EECE716940}"/>
    <cellStyle name="Comma 3 2 2 5 3" xfId="8059" xr:uid="{8593915F-53AA-472E-ACFB-B01203CAD335}"/>
    <cellStyle name="Comma 3 2 2 5 3 2" xfId="11729" xr:uid="{35AF5271-4F79-4282-9DC7-73F887682682}"/>
    <cellStyle name="Comma 3 2 2 5 3 2 2" xfId="25741" xr:uid="{24332BFC-65A1-46D7-88CE-685262313F34}"/>
    <cellStyle name="Comma 3 2 2 5 3 3" xfId="14824" xr:uid="{86CE7C35-E048-455C-A775-A50AF6F6B3C1}"/>
    <cellStyle name="Comma 3 2 2 5 3 3 2" xfId="28827" xr:uid="{F32222A5-10BE-41D9-B6B5-F428C0350CB8}"/>
    <cellStyle name="Comma 3 2 2 5 3 4" xfId="22648" xr:uid="{2556D185-6E67-46ED-A560-FD615292275C}"/>
    <cellStyle name="Comma 3 2 2 5 4" xfId="17924" xr:uid="{43E548BB-6D16-42D6-AC8B-337CB6DA029F}"/>
    <cellStyle name="Comma 3 2 2 6" xfId="2799" xr:uid="{F639F9B2-C6A6-4627-AD6C-4A30B984D0C4}"/>
    <cellStyle name="Comma 3 2 2 6 2" xfId="8549" xr:uid="{2A1A9FB0-86A9-45A4-9197-1ED10DC8B863}"/>
    <cellStyle name="Comma 3 2 2 6 2 2" xfId="12080" xr:uid="{B596689D-D287-4823-9CE0-1304782D9694}"/>
    <cellStyle name="Comma 3 2 2 6 2 2 2" xfId="26092" xr:uid="{788CC8D1-E95C-4C4B-BD47-76817F453FEC}"/>
    <cellStyle name="Comma 3 2 2 6 2 3" xfId="15175" xr:uid="{0D85E5CE-127C-4B0B-A241-F4AD2596F8DB}"/>
    <cellStyle name="Comma 3 2 2 6 2 3 2" xfId="29178" xr:uid="{6EF6CDB0-E128-4F38-B173-61946DF6E954}"/>
    <cellStyle name="Comma 3 2 2 6 2 4" xfId="22999" xr:uid="{02291CD1-4468-4810-973A-E4654293DBCC}"/>
    <cellStyle name="Comma 3 2 2 6 3" xfId="4885" xr:uid="{47247455-E26A-4DA7-85EB-520C2F9DF3F4}"/>
    <cellStyle name="Comma 3 2 2 6 3 2" xfId="19821" xr:uid="{55D5627C-1AD5-4A58-9EC6-228A3FD8A8B2}"/>
    <cellStyle name="Comma 3 2 2 6 4" xfId="18275" xr:uid="{1B07EC6F-AB12-4F08-8A62-1DA6E16AC731}"/>
    <cellStyle name="Comma 3 2 2 7" xfId="6542" xr:uid="{B968A758-AB1F-41CE-9296-66B5800C9C18}"/>
    <cellStyle name="Comma 3 2 2 7 2" xfId="10537" xr:uid="{6E66898A-0CB6-4DA4-BBA7-01C2582AEDF6}"/>
    <cellStyle name="Comma 3 2 2 7 2 2" xfId="24549" xr:uid="{1281A9C3-B90E-4A51-86AA-9A86836FF240}"/>
    <cellStyle name="Comma 3 2 2 7 3" xfId="13632" xr:uid="{547584BC-9775-42AC-9B98-0D0E980C168A}"/>
    <cellStyle name="Comma 3 2 2 7 3 2" xfId="27635" xr:uid="{ED5E78B6-6D94-4BF0-9349-D7356A1469C3}"/>
    <cellStyle name="Comma 3 2 2 7 4" xfId="21456" xr:uid="{C4CFA015-8FA1-41FA-984D-5867D7D91EE6}"/>
    <cellStyle name="Comma 3 2 2 8" xfId="16732" xr:uid="{EECF0A79-9A4A-4303-8DF8-B17979575B5C}"/>
    <cellStyle name="Comma 3 2 3" xfId="316" xr:uid="{38044CEC-3567-4B9F-B73E-9B75F445FA72}"/>
    <cellStyle name="Comma 3 2 3 2" xfId="762" xr:uid="{15C86937-3E43-42EE-AEBA-1EFEF42014D1}"/>
    <cellStyle name="Comma 3 2 3 2 2" xfId="1612" xr:uid="{119CFA9B-CF03-49F5-A42A-2F03ADE1978D}"/>
    <cellStyle name="Comma 3 2 3 2 2 2" xfId="3894" xr:uid="{BF3AD370-2BF5-4E60-A252-2979250D288B}"/>
    <cellStyle name="Comma 3 2 3 2 2 2 2" xfId="9593" xr:uid="{6E0ED447-081A-46C8-B901-54D5B601B19C}"/>
    <cellStyle name="Comma 3 2 3 2 2 2 2 2" xfId="12851" xr:uid="{E1A5EFE4-6A9A-4EB4-89C3-670F9AE3AAEF}"/>
    <cellStyle name="Comma 3 2 3 2 2 2 2 2 2" xfId="26862" xr:uid="{2E52393B-F989-4DC2-8338-D8131A253B67}"/>
    <cellStyle name="Comma 3 2 3 2 2 2 2 3" xfId="15946" xr:uid="{FA2BFC38-1BED-4A79-AD24-0B7DE74697B0}"/>
    <cellStyle name="Comma 3 2 3 2 2 2 2 3 2" xfId="29948" xr:uid="{96FEF1D5-A098-4475-994C-E759527171FA}"/>
    <cellStyle name="Comma 3 2 3 2 2 2 2 4" xfId="23769" xr:uid="{30601FF0-86AE-466D-BD75-C36C5BF3177E}"/>
    <cellStyle name="Comma 3 2 3 2 2 2 3" xfId="5658" xr:uid="{63897EF3-6A3A-4566-9A6C-16C069C616BA}"/>
    <cellStyle name="Comma 3 2 3 2 2 2 3 2" xfId="20591" xr:uid="{82F17FE4-515B-4396-82ED-3D9E0E6CAB88}"/>
    <cellStyle name="Comma 3 2 3 2 2 2 4" xfId="19045" xr:uid="{58425567-FBC4-4626-A5FC-C035B4A459B1}"/>
    <cellStyle name="Comma 3 2 3 2 2 3" xfId="7592" xr:uid="{2F1AF3C9-30A2-4678-9E6A-974712ED867E}"/>
    <cellStyle name="Comma 3 2 3 2 2 3 2" xfId="11307" xr:uid="{7B09271E-9988-467D-B73E-7F85464CEAAD}"/>
    <cellStyle name="Comma 3 2 3 2 2 3 2 2" xfId="25319" xr:uid="{5156F0C8-BBAA-4F66-9AA5-AD99941D2C38}"/>
    <cellStyle name="Comma 3 2 3 2 2 3 3" xfId="14402" xr:uid="{9891148E-667F-4758-8EFD-66DF4830D082}"/>
    <cellStyle name="Comma 3 2 3 2 2 3 3 2" xfId="28405" xr:uid="{E83B4FC5-AF94-4FCD-9D60-4A5D1A48C1D9}"/>
    <cellStyle name="Comma 3 2 3 2 2 3 4" xfId="22226" xr:uid="{88F9DF15-9A86-4CF3-9792-B1F98C7CB611}"/>
    <cellStyle name="Comma 3 2 3 2 2 4" xfId="17502" xr:uid="{FD3479BD-9049-47E9-9FCB-45A80FE42D72}"/>
    <cellStyle name="Comma 3 2 3 2 3" xfId="2571" xr:uid="{D3630121-0D6F-46B7-9C3C-B2A6B39DFDB3}"/>
    <cellStyle name="Comma 3 2 3 2 3 2" xfId="4761" xr:uid="{F5458D45-8806-46CE-9422-2C30381F0AC5}"/>
    <cellStyle name="Comma 3 2 3 2 3 2 2" xfId="10407" xr:uid="{344499E0-3F59-44A5-8627-0139C3CDD8CA}"/>
    <cellStyle name="Comma 3 2 3 2 3 2 2 2" xfId="13532" xr:uid="{B858F24D-1617-4B3B-84B4-7EAA060C2EFF}"/>
    <cellStyle name="Comma 3 2 3 2 3 2 2 2 2" xfId="27543" xr:uid="{D3C693F6-0437-4189-B36E-33513B531A89}"/>
    <cellStyle name="Comma 3 2 3 2 3 2 2 3" xfId="16627" xr:uid="{79736220-CF37-4515-9CBF-471BAF4B2FA1}"/>
    <cellStyle name="Comma 3 2 3 2 3 2 2 3 2" xfId="30629" xr:uid="{22915B29-6B06-44B6-8B53-893CF8B1EFF5}"/>
    <cellStyle name="Comma 3 2 3 2 3 2 2 4" xfId="24450" xr:uid="{8FA5FB05-B3B8-4AF5-9B67-CDB0D3D6D9AF}"/>
    <cellStyle name="Comma 3 2 3 2 3 2 3" xfId="6339" xr:uid="{B69ACA1D-A605-42F0-9E2F-64BB7A67536C}"/>
    <cellStyle name="Comma 3 2 3 2 3 2 3 2" xfId="21272" xr:uid="{5FFB2942-9AD6-43F6-91F6-8E0CBC972F39}"/>
    <cellStyle name="Comma 3 2 3 2 3 2 4" xfId="19726" xr:uid="{7D0A4ECF-91C2-4FC6-AF9C-74E665405226}"/>
    <cellStyle name="Comma 3 2 3 2 3 3" xfId="8425" xr:uid="{FAB29002-FB43-4367-98AE-4A67AD5A8FDA}"/>
    <cellStyle name="Comma 3 2 3 2 3 3 2" xfId="11988" xr:uid="{959E39DC-DDEA-4BA9-A5B9-FD04AF4A7150}"/>
    <cellStyle name="Comma 3 2 3 2 3 3 2 2" xfId="26000" xr:uid="{37EF84C9-7BB9-4EDB-9621-BA2EF5C46EFB}"/>
    <cellStyle name="Comma 3 2 3 2 3 3 3" xfId="15083" xr:uid="{57A955FE-2864-42FE-A2B5-571117E663FC}"/>
    <cellStyle name="Comma 3 2 3 2 3 3 3 2" xfId="29086" xr:uid="{473D7CE0-893F-4985-8E44-27234A25F50B}"/>
    <cellStyle name="Comma 3 2 3 2 3 3 4" xfId="22907" xr:uid="{2389D252-744F-4D25-BF6C-4395828D49D8}"/>
    <cellStyle name="Comma 3 2 3 2 3 4" xfId="18183" xr:uid="{AB5439DF-E5B1-4663-A65F-DF214EE79F24}"/>
    <cellStyle name="Comma 3 2 3 2 4" xfId="3245" xr:uid="{A3BEDBD8-EE52-4249-84DC-2CD3FB3A30B4}"/>
    <cellStyle name="Comma 3 2 3 2 4 2" xfId="8945" xr:uid="{581040F2-04D4-4C59-B51C-99A0F548DEC5}"/>
    <cellStyle name="Comma 3 2 3 2 4 2 2" xfId="12354" xr:uid="{B2D44BC2-CD9F-45F9-9465-4267FE02C850}"/>
    <cellStyle name="Comma 3 2 3 2 4 2 2 2" xfId="26366" xr:uid="{D6AA137B-8F49-46C4-AF28-0FD5C288DCC9}"/>
    <cellStyle name="Comma 3 2 3 2 4 2 3" xfId="15449" xr:uid="{FE5E3C72-30C2-4D40-917C-3C5E792D7493}"/>
    <cellStyle name="Comma 3 2 3 2 4 2 3 2" xfId="29452" xr:uid="{32ED030C-522B-45BB-8DC6-282B512D2F40}"/>
    <cellStyle name="Comma 3 2 3 2 4 2 4" xfId="23273" xr:uid="{777B2783-DDD7-41BA-8910-EE0CA430325B}"/>
    <cellStyle name="Comma 3 2 3 2 4 3" xfId="5162" xr:uid="{AA2FE287-6A4B-4F7B-B334-94C28FD9741E}"/>
    <cellStyle name="Comma 3 2 3 2 4 3 2" xfId="20095" xr:uid="{93103D63-FD79-49D4-AAD3-0C77C837F67D}"/>
    <cellStyle name="Comma 3 2 3 2 4 4" xfId="18549" xr:uid="{B4E6733B-26A3-4CC1-8F6B-D6BB08544E03}"/>
    <cellStyle name="Comma 3 2 3 2 5" xfId="6944" xr:uid="{AC3D2F0D-9F6C-4229-9C95-2749DF988B21}"/>
    <cellStyle name="Comma 3 2 3 2 5 2" xfId="10811" xr:uid="{AC629B56-0F98-4496-9A32-6FE9074226C8}"/>
    <cellStyle name="Comma 3 2 3 2 5 2 2" xfId="24823" xr:uid="{98E7F816-2C04-4D10-9246-FD0338E140A6}"/>
    <cellStyle name="Comma 3 2 3 2 5 3" xfId="13906" xr:uid="{6164C896-66A1-4CE0-A0BF-8511127800A7}"/>
    <cellStyle name="Comma 3 2 3 2 5 3 2" xfId="27909" xr:uid="{AEF0F33D-18F5-48B9-93FD-44C62055FF00}"/>
    <cellStyle name="Comma 3 2 3 2 5 4" xfId="21730" xr:uid="{C684B697-3F0A-4809-8AC2-4EA205FC449A}"/>
    <cellStyle name="Comma 3 2 3 2 6" xfId="17006" xr:uid="{4F5B272F-53EE-4F7A-B091-1FC1DC21F111}"/>
    <cellStyle name="Comma 3 2 3 3" xfId="1433" xr:uid="{3E31011C-AC70-4DF8-86A6-A2AD203C9FD6}"/>
    <cellStyle name="Comma 3 2 3 3 2" xfId="2438" xr:uid="{8F3DA5E7-BC17-4CE8-A34D-2735AF237FE5}"/>
    <cellStyle name="Comma 3 2 3 3 2 2" xfId="4628" xr:uid="{6BF910F1-6930-4A59-B61E-64862099C7D7}"/>
    <cellStyle name="Comma 3 2 3 3 2 2 2" xfId="10274" xr:uid="{0EF499D8-533F-4185-9C9B-5E61D8EF47D3}"/>
    <cellStyle name="Comma 3 2 3 3 2 2 2 2" xfId="13420" xr:uid="{1994FD79-55F3-4BD7-BF1D-7A6B238FD02C}"/>
    <cellStyle name="Comma 3 2 3 3 2 2 2 2 2" xfId="27431" xr:uid="{B1E225AE-42E7-4EAE-B5E9-E77009EBDE23}"/>
    <cellStyle name="Comma 3 2 3 3 2 2 2 3" xfId="16515" xr:uid="{42D6E64E-4B04-4180-8C1E-75D1886B18D6}"/>
    <cellStyle name="Comma 3 2 3 3 2 2 2 3 2" xfId="30517" xr:uid="{D3F492EB-ACFD-415B-B9D5-499B45DF8A19}"/>
    <cellStyle name="Comma 3 2 3 3 2 2 2 4" xfId="24338" xr:uid="{FFA4856A-A9EF-4A47-A823-725ADCBD0164}"/>
    <cellStyle name="Comma 3 2 3 3 2 2 3" xfId="6227" xr:uid="{9A7ED33E-411F-4096-BA2F-C39EC72BBBB5}"/>
    <cellStyle name="Comma 3 2 3 3 2 2 3 2" xfId="21160" xr:uid="{F167EAEA-BA10-41A8-9D2C-FEB4710FEF20}"/>
    <cellStyle name="Comma 3 2 3 3 2 2 4" xfId="19614" xr:uid="{74E8BED2-1B84-4ACE-B0BE-3957CF55D14A}"/>
    <cellStyle name="Comma 3 2 3 3 2 3" xfId="8292" xr:uid="{BDB76D30-E680-4DC6-8526-0BAB89952A3E}"/>
    <cellStyle name="Comma 3 2 3 3 2 3 2" xfId="11876" xr:uid="{0BE46CF8-9833-406C-9275-81D76B58FD99}"/>
    <cellStyle name="Comma 3 2 3 3 2 3 2 2" xfId="25888" xr:uid="{1D979681-D955-42E5-A912-FC0910F19CA2}"/>
    <cellStyle name="Comma 3 2 3 3 2 3 3" xfId="14971" xr:uid="{AD85EF9C-2684-4979-ADC8-DADA4F099B29}"/>
    <cellStyle name="Comma 3 2 3 3 2 3 3 2" xfId="28974" xr:uid="{3852EFF9-0367-47D9-9CB4-930215EFE01F}"/>
    <cellStyle name="Comma 3 2 3 3 2 3 4" xfId="22795" xr:uid="{AAB95940-379E-4D5D-9AF3-FDAE03E7D83A}"/>
    <cellStyle name="Comma 3 2 3 3 2 4" xfId="18071" xr:uid="{B2A915C0-AED9-4247-BB73-2BD003D1402A}"/>
    <cellStyle name="Comma 3 2 3 3 3" xfId="3715" xr:uid="{5EF98BE5-BE46-4376-A095-10B47A539ECA}"/>
    <cellStyle name="Comma 3 2 3 3 3 2" xfId="9414" xr:uid="{9E5C60BF-3709-4234-B1D5-EBC31D6518CF}"/>
    <cellStyle name="Comma 3 2 3 3 3 2 2" xfId="12693" xr:uid="{E6A050D7-3BCF-427D-89B3-40C1CA0896AA}"/>
    <cellStyle name="Comma 3 2 3 3 3 2 2 2" xfId="26704" xr:uid="{EF073757-0AC3-44C7-A0E1-8748D9D6AD06}"/>
    <cellStyle name="Comma 3 2 3 3 3 2 3" xfId="15788" xr:uid="{CD528529-3957-45FA-81A5-272F78D5A763}"/>
    <cellStyle name="Comma 3 2 3 3 3 2 3 2" xfId="29790" xr:uid="{C499B5E3-98F2-405B-984B-965F37CB9E51}"/>
    <cellStyle name="Comma 3 2 3 3 3 2 4" xfId="23611" xr:uid="{A46BD01A-5696-4648-A588-23EBA3DB9238}"/>
    <cellStyle name="Comma 3 2 3 3 3 3" xfId="5500" xr:uid="{478C35AA-688B-4D82-9F25-7C7155C830AF}"/>
    <cellStyle name="Comma 3 2 3 3 3 3 2" xfId="20433" xr:uid="{3E4BDC20-E761-4169-A7CE-0009934D0FAD}"/>
    <cellStyle name="Comma 3 2 3 3 3 4" xfId="18887" xr:uid="{3758DEB0-7408-4C37-98C6-7140E2C201B2}"/>
    <cellStyle name="Comma 3 2 3 3 4" xfId="7413" xr:uid="{E712671A-7C92-4CED-A263-2CBE341D6655}"/>
    <cellStyle name="Comma 3 2 3 3 4 2" xfId="11149" xr:uid="{B54437FF-7B60-44A4-AA1B-6A8FF2BB9941}"/>
    <cellStyle name="Comma 3 2 3 3 4 2 2" xfId="25161" xr:uid="{62E62A5C-2FD1-4F6C-BB3B-43A192ADC462}"/>
    <cellStyle name="Comma 3 2 3 3 4 3" xfId="14244" xr:uid="{D938E186-0D08-4624-8693-E2839DE8B540}"/>
    <cellStyle name="Comma 3 2 3 3 4 3 2" xfId="28247" xr:uid="{2480856B-3B24-4AB8-AD9B-9F28798B7082}"/>
    <cellStyle name="Comma 3 2 3 3 4 4" xfId="22068" xr:uid="{E1104B2C-541C-4D85-A12B-DB1862A58070}"/>
    <cellStyle name="Comma 3 2 3 3 5" xfId="17344" xr:uid="{21CD0AB2-B132-43DC-BA08-82890F8AECF2}"/>
    <cellStyle name="Comma 3 2 3 4" xfId="1179" xr:uid="{4A64B5A7-7347-4CA1-BC55-F52887775EB6}"/>
    <cellStyle name="Comma 3 2 3 4 2" xfId="3483" xr:uid="{BEE89F87-0266-41E4-AD33-79150712C7CB}"/>
    <cellStyle name="Comma 3 2 3 4 2 2" xfId="9183" xr:uid="{C97F8696-E690-4D24-A191-BF19DA1D92AC}"/>
    <cellStyle name="Comma 3 2 3 4 2 2 2" xfId="12526" xr:uid="{7475EF3F-27C6-4B91-9BC9-CFF50D05F6EC}"/>
    <cellStyle name="Comma 3 2 3 4 2 2 2 2" xfId="26538" xr:uid="{F749E2F9-491D-4E17-8D3C-163C83401B00}"/>
    <cellStyle name="Comma 3 2 3 4 2 2 3" xfId="15621" xr:uid="{2591961C-6D1F-4336-A415-B87401747F9F}"/>
    <cellStyle name="Comma 3 2 3 4 2 2 3 2" xfId="29624" xr:uid="{F9639B60-8282-4B61-B0B0-94126342B1AC}"/>
    <cellStyle name="Comma 3 2 3 4 2 2 4" xfId="23445" xr:uid="{3049BEC2-FD87-489A-8A10-1A8C8446FC8E}"/>
    <cellStyle name="Comma 3 2 3 4 2 3" xfId="5334" xr:uid="{9BF02088-38C4-49EA-9BA7-67EB572BF7EB}"/>
    <cellStyle name="Comma 3 2 3 4 2 3 2" xfId="20267" xr:uid="{BC11847F-E4C7-46AA-AE30-45A9084B300C}"/>
    <cellStyle name="Comma 3 2 3 4 2 4" xfId="18721" xr:uid="{C100F699-EACD-4955-9025-28C267FB64DA}"/>
    <cellStyle name="Comma 3 2 3 4 3" xfId="7182" xr:uid="{E268BB39-9BB7-4617-9329-E28CE6454E21}"/>
    <cellStyle name="Comma 3 2 3 4 3 2" xfId="10983" xr:uid="{6CFF3D20-DFC8-448F-B8EE-372AE786B1E5}"/>
    <cellStyle name="Comma 3 2 3 4 3 2 2" xfId="24995" xr:uid="{D23914AD-3D05-4834-811D-23EE6451BF74}"/>
    <cellStyle name="Comma 3 2 3 4 3 3" xfId="14078" xr:uid="{89F65B2F-9DBA-42BC-B30E-8FF898FCF7D4}"/>
    <cellStyle name="Comma 3 2 3 4 3 3 2" xfId="28081" xr:uid="{39B7110A-C656-4E65-8EE0-8EC5921501C8}"/>
    <cellStyle name="Comma 3 2 3 4 3 4" xfId="21902" xr:uid="{3B3A8147-2469-457D-823D-A1EDDD91AD1A}"/>
    <cellStyle name="Comma 3 2 3 4 4" xfId="17178" xr:uid="{67D36126-C92F-4179-9A91-3EF7CD0EAF2E}"/>
    <cellStyle name="Comma 3 2 3 5" xfId="517" xr:uid="{679585BF-D6D6-40F0-9793-07E0B509079B}"/>
    <cellStyle name="Comma 3 2 3 5 2" xfId="3087" xr:uid="{C1EFC44B-5793-4224-8A1F-D8CDBFE382BC}"/>
    <cellStyle name="Comma 3 2 3 5 2 2" xfId="8802" xr:uid="{A7BD1E1F-601B-4F3D-BD96-4653D7F7CFCE}"/>
    <cellStyle name="Comma 3 2 3 5 2 2 2" xfId="12263" xr:uid="{F0A842EA-DE22-4887-86CD-CF4CF92C74B0}"/>
    <cellStyle name="Comma 3 2 3 5 2 2 2 2" xfId="26275" xr:uid="{5021D1B3-299F-4FFB-AAC1-43092982A9A7}"/>
    <cellStyle name="Comma 3 2 3 5 2 2 3" xfId="15358" xr:uid="{8339B036-D712-434C-A375-81AA06C25433}"/>
    <cellStyle name="Comma 3 2 3 5 2 2 3 2" xfId="29361" xr:uid="{AB131C07-BAE9-48A4-812F-A2BCDDD5D8AE}"/>
    <cellStyle name="Comma 3 2 3 5 2 2 4" xfId="23182" xr:uid="{69EEE733-93E6-4EB4-B313-0663733F4F25}"/>
    <cellStyle name="Comma 3 2 3 5 2 3" xfId="5069" xr:uid="{A78F153B-30C9-4947-8769-77E7CF0EB303}"/>
    <cellStyle name="Comma 3 2 3 5 2 3 2" xfId="20004" xr:uid="{65F8798A-B36F-4329-BE0B-BB98E3F9AE77}"/>
    <cellStyle name="Comma 3 2 3 5 2 4" xfId="18458" xr:uid="{E1EA804B-4CB6-4477-9872-616E444DDFF7}"/>
    <cellStyle name="Comma 3 2 3 5 3" xfId="6800" xr:uid="{A8A2E23C-6CC0-4C96-ABE2-DAE9A85D4C72}"/>
    <cellStyle name="Comma 3 2 3 5 3 2" xfId="10720" xr:uid="{AE28F109-44FE-4FC9-877A-CD7BEB0C93AB}"/>
    <cellStyle name="Comma 3 2 3 5 3 2 2" xfId="24732" xr:uid="{FB1641E6-7FE2-43CD-A807-41B3C28E4197}"/>
    <cellStyle name="Comma 3 2 3 5 3 3" xfId="13815" xr:uid="{9D55070D-AB97-4C9A-9228-2C6AAF9B094E}"/>
    <cellStyle name="Comma 3 2 3 5 3 3 2" xfId="27818" xr:uid="{0B963C74-9F81-4050-AAAC-57E7AA227567}"/>
    <cellStyle name="Comma 3 2 3 5 3 4" xfId="21639" xr:uid="{921E1311-ECE0-45FD-B04B-1C8DDBAE64B6}"/>
    <cellStyle name="Comma 3 2 3 5 4" xfId="16915" xr:uid="{7BA0F4F5-9C2B-4355-BE70-097BE9F83905}"/>
    <cellStyle name="Comma 3 2 3 6" xfId="2992" xr:uid="{BE7C0E5B-91EA-45E6-83F9-E1CCD3B37188}"/>
    <cellStyle name="Comma 3 2 3 6 2" xfId="8720" xr:uid="{A9640416-218B-4423-9769-587A05365965}"/>
    <cellStyle name="Comma 3 2 3 6 2 2" xfId="12201" xr:uid="{F2B9E456-DF29-4597-AAE8-4098662590F3}"/>
    <cellStyle name="Comma 3 2 3 6 2 2 2" xfId="26213" xr:uid="{4590D9DE-1BDB-4884-B26F-C712EC76B29A}"/>
    <cellStyle name="Comma 3 2 3 6 2 3" xfId="15296" xr:uid="{F2927F07-7CEF-4CF1-918D-0825AC656A74}"/>
    <cellStyle name="Comma 3 2 3 6 2 3 2" xfId="29299" xr:uid="{4050DB1D-BF9D-4FB0-88BA-1528A1DDB9A9}"/>
    <cellStyle name="Comma 3 2 3 6 2 4" xfId="23120" xr:uid="{9E007E5B-E1B9-4CD8-8C48-C79C3DF33E31}"/>
    <cellStyle name="Comma 3 2 3 6 3" xfId="5006" xr:uid="{867C3694-7EEB-4C73-A412-EE16BD858927}"/>
    <cellStyle name="Comma 3 2 3 6 3 2" xfId="19942" xr:uid="{FDFEA604-8CB6-4292-B21D-2C77B1DD48B7}"/>
    <cellStyle name="Comma 3 2 3 6 4" xfId="18396" xr:uid="{41E75429-BC16-4B35-B03A-D0DDEFF9C006}"/>
    <cellStyle name="Comma 3 2 3 7" xfId="6716" xr:uid="{94C322CE-13FA-43F0-AEAD-6ABB9D63845A}"/>
    <cellStyle name="Comma 3 2 3 7 2" xfId="10658" xr:uid="{1192E8A1-4397-49B2-824A-06B9CC7C9415}"/>
    <cellStyle name="Comma 3 2 3 7 2 2" xfId="24670" xr:uid="{E4775DE9-2B2B-48AB-9490-026BB539BA8C}"/>
    <cellStyle name="Comma 3 2 3 7 3" xfId="13753" xr:uid="{AF9FFFEE-8987-4868-B440-42FBC0BEF5E0}"/>
    <cellStyle name="Comma 3 2 3 7 3 2" xfId="27756" xr:uid="{02B458E1-0811-47DA-9693-649FAAACC0D3}"/>
    <cellStyle name="Comma 3 2 3 7 4" xfId="21577" xr:uid="{BEB9FC70-9299-4FC6-9745-9D2DDB45DD30}"/>
    <cellStyle name="Comma 3 2 3 8" xfId="16853" xr:uid="{15585AE9-B150-4098-857F-FF7D58F7BE5F}"/>
    <cellStyle name="Comma 3 2 4" xfId="182" xr:uid="{D6398E70-1566-44BE-A0FD-FA707FA05E7F}"/>
    <cellStyle name="Comma 3 2 4 2" xfId="780" xr:uid="{BFFE98D7-B089-41B6-9F17-4811BCEE61B0}"/>
    <cellStyle name="Comma 3 2 4 2 2" xfId="1627" xr:uid="{29E77430-9C69-449C-BDFD-C11A3050CE87}"/>
    <cellStyle name="Comma 3 2 4 2 2 2" xfId="3909" xr:uid="{8101DCB8-A520-4416-B82D-834A68DF91CC}"/>
    <cellStyle name="Comma 3 2 4 2 2 2 2" xfId="9608" xr:uid="{A2234A13-75E5-43BD-8A61-9D7209136EFC}"/>
    <cellStyle name="Comma 3 2 4 2 2 2 2 2" xfId="12866" xr:uid="{5954F96A-84D4-4946-8DED-0AD7E93F744D}"/>
    <cellStyle name="Comma 3 2 4 2 2 2 2 2 2" xfId="26877" xr:uid="{0F83DDE8-D866-47F6-860F-DABCB4F5B900}"/>
    <cellStyle name="Comma 3 2 4 2 2 2 2 3" xfId="15961" xr:uid="{F9681760-4091-44C7-8D7B-545D6CF3AAFC}"/>
    <cellStyle name="Comma 3 2 4 2 2 2 2 3 2" xfId="29963" xr:uid="{2261E870-9BC4-48EA-AA4B-2398EBBB32FA}"/>
    <cellStyle name="Comma 3 2 4 2 2 2 2 4" xfId="23784" xr:uid="{AA854F22-4ECC-4C3D-8AF2-8138B57A46BB}"/>
    <cellStyle name="Comma 3 2 4 2 2 2 3" xfId="5673" xr:uid="{F69B74BC-F016-4145-BF6D-5A684B6FEA2F}"/>
    <cellStyle name="Comma 3 2 4 2 2 2 3 2" xfId="20606" xr:uid="{9EA7E5A9-30BC-45B2-9DAA-703D24D7825D}"/>
    <cellStyle name="Comma 3 2 4 2 2 2 4" xfId="19060" xr:uid="{58E3D996-F499-402D-91A2-E093A29B9FBA}"/>
    <cellStyle name="Comma 3 2 4 2 2 3" xfId="7607" xr:uid="{3417EDC9-8EE5-47D7-8A06-5B2540F0B68B}"/>
    <cellStyle name="Comma 3 2 4 2 2 3 2" xfId="11322" xr:uid="{9ED74F29-AD84-4660-81A8-8D41D47263BE}"/>
    <cellStyle name="Comma 3 2 4 2 2 3 2 2" xfId="25334" xr:uid="{E7FAA27B-2512-46A0-8101-1FE73D967B88}"/>
    <cellStyle name="Comma 3 2 4 2 2 3 3" xfId="14417" xr:uid="{1F7F0C54-6EE7-44ED-B10A-F8140D3E96D9}"/>
    <cellStyle name="Comma 3 2 4 2 2 3 3 2" xfId="28420" xr:uid="{08A71DA9-C2F3-497B-8CC5-ED60F1787314}"/>
    <cellStyle name="Comma 3 2 4 2 2 3 4" xfId="22241" xr:uid="{21FDC407-6231-4015-BD71-356D27BE6ABA}"/>
    <cellStyle name="Comma 3 2 4 2 2 4" xfId="17517" xr:uid="{62E5726A-BBCD-4C7C-BBAF-9AAB13507A46}"/>
    <cellStyle name="Comma 3 2 4 2 3" xfId="2579" xr:uid="{B7A7081F-F0E2-43E7-A770-EB906AAE2B90}"/>
    <cellStyle name="Comma 3 2 4 2 3 2" xfId="4769" xr:uid="{61896747-E5DE-42F8-BB5E-D10C7ADAB7FD}"/>
    <cellStyle name="Comma 3 2 4 2 3 2 2" xfId="10415" xr:uid="{50DD03C9-0A28-438F-8AAC-DED75744CE2F}"/>
    <cellStyle name="Comma 3 2 4 2 3 2 2 2" xfId="13540" xr:uid="{395522CD-46F6-4AA5-8279-8E95A9B5AED1}"/>
    <cellStyle name="Comma 3 2 4 2 3 2 2 2 2" xfId="27551" xr:uid="{EA09B075-D866-4AF5-B4F7-DCBEFFA656E9}"/>
    <cellStyle name="Comma 3 2 4 2 3 2 2 3" xfId="16635" xr:uid="{250A339F-5D6E-40CF-88E8-9755FB3FB165}"/>
    <cellStyle name="Comma 3 2 4 2 3 2 2 3 2" xfId="30637" xr:uid="{248D0354-6538-407C-97E1-A50597CB5C78}"/>
    <cellStyle name="Comma 3 2 4 2 3 2 2 4" xfId="24458" xr:uid="{06EC6585-F7BF-44F6-8924-CF6D53375605}"/>
    <cellStyle name="Comma 3 2 4 2 3 2 3" xfId="6347" xr:uid="{AB3FDAD1-1E36-484A-9B02-3B7AAFD52FF5}"/>
    <cellStyle name="Comma 3 2 4 2 3 2 3 2" xfId="21280" xr:uid="{15FDDEF2-F61E-4510-B234-8B0B32C8DD36}"/>
    <cellStyle name="Comma 3 2 4 2 3 2 4" xfId="19734" xr:uid="{C624F5BB-5856-4306-9995-2DA1011284BD}"/>
    <cellStyle name="Comma 3 2 4 2 3 3" xfId="8433" xr:uid="{622D3E7A-2BB0-48BF-81C1-05AD9F711CBD}"/>
    <cellStyle name="Comma 3 2 4 2 3 3 2" xfId="11996" xr:uid="{C503A5A0-0E1A-42BA-BB28-1EA282F495F1}"/>
    <cellStyle name="Comma 3 2 4 2 3 3 2 2" xfId="26008" xr:uid="{D20CBE05-717A-45AF-B33A-2F538F2FDB24}"/>
    <cellStyle name="Comma 3 2 4 2 3 3 3" xfId="15091" xr:uid="{EE81F287-422D-4665-AA18-56033557A1C0}"/>
    <cellStyle name="Comma 3 2 4 2 3 3 3 2" xfId="29094" xr:uid="{D5C53478-8FC1-49D3-8717-2DBC548CBF4E}"/>
    <cellStyle name="Comma 3 2 4 2 3 3 4" xfId="22915" xr:uid="{A81F8350-D117-48CA-AE65-83FE52AC9F97}"/>
    <cellStyle name="Comma 3 2 4 2 3 4" xfId="18191" xr:uid="{0821581B-119B-4335-9B61-7447D3AF1A82}"/>
    <cellStyle name="Comma 3 2 4 2 4" xfId="3263" xr:uid="{0BE00534-C854-4F20-AF6F-1FF5BAA6AE08}"/>
    <cellStyle name="Comma 3 2 4 2 4 2" xfId="8963" xr:uid="{79F58723-E46B-4043-AF0E-185715979538}"/>
    <cellStyle name="Comma 3 2 4 2 4 2 2" xfId="12368" xr:uid="{A5EF3347-389C-46B4-A029-7FBAB80390AF}"/>
    <cellStyle name="Comma 3 2 4 2 4 2 2 2" xfId="26380" xr:uid="{9AE26F31-D733-489D-93AE-D372B3BF6F7E}"/>
    <cellStyle name="Comma 3 2 4 2 4 2 3" xfId="15463" xr:uid="{2C0DDA30-29BB-43D8-A421-55CE8C455D7A}"/>
    <cellStyle name="Comma 3 2 4 2 4 2 3 2" xfId="29466" xr:uid="{D4787850-8D95-4338-81D7-938FF37705CE}"/>
    <cellStyle name="Comma 3 2 4 2 4 2 4" xfId="23287" xr:uid="{9230B350-447E-4D04-9FD8-6C868197C361}"/>
    <cellStyle name="Comma 3 2 4 2 4 3" xfId="5176" xr:uid="{30E12F20-E386-4146-ADC0-337FFBB9455D}"/>
    <cellStyle name="Comma 3 2 4 2 4 3 2" xfId="20109" xr:uid="{88A85D4E-77AC-4D07-B380-C81F3EC90954}"/>
    <cellStyle name="Comma 3 2 4 2 4 4" xfId="18563" xr:uid="{4FA29710-40DA-4B8F-ADCA-842A72261867}"/>
    <cellStyle name="Comma 3 2 4 2 5" xfId="6962" xr:uid="{8B2558CE-17ED-4B07-B5A8-92FC4D10B450}"/>
    <cellStyle name="Comma 3 2 4 2 5 2" xfId="10825" xr:uid="{2C2767EC-5FC2-482E-B1F8-571EDB57C57E}"/>
    <cellStyle name="Comma 3 2 4 2 5 2 2" xfId="24837" xr:uid="{FB402D48-498A-4255-873C-16D141C10231}"/>
    <cellStyle name="Comma 3 2 4 2 5 3" xfId="13920" xr:uid="{104C2EB5-472B-40C6-8EFE-725F6014A9BC}"/>
    <cellStyle name="Comma 3 2 4 2 5 3 2" xfId="27923" xr:uid="{EA34D91C-504E-4350-89AE-E00E922E45EE}"/>
    <cellStyle name="Comma 3 2 4 2 5 4" xfId="21744" xr:uid="{36F79454-EEFD-4126-8FF7-71613339C3AD}"/>
    <cellStyle name="Comma 3 2 4 2 6" xfId="17020" xr:uid="{CFB4AC56-3F07-4169-B936-525498EFDF1F}"/>
    <cellStyle name="Comma 3 2 4 3" xfId="1198" xr:uid="{5452CE04-78DB-4889-A7E4-BBEF6B7AF389}"/>
    <cellStyle name="Comma 3 2 4 3 2" xfId="2281" xr:uid="{C062F22D-5443-4DD8-8CFE-ED76D75C064D}"/>
    <cellStyle name="Comma 3 2 4 3 2 2" xfId="4472" xr:uid="{FC09ECA9-8D0F-406D-B562-A72BF2464933}"/>
    <cellStyle name="Comma 3 2 4 3 2 2 2" xfId="10118" xr:uid="{A82BA84D-364B-468D-9DF7-4F29F2B1BDC5}"/>
    <cellStyle name="Comma 3 2 4 3 2 2 2 2" xfId="13320" xr:uid="{3BE2AE08-2A49-4198-8ABB-A638331B44C4}"/>
    <cellStyle name="Comma 3 2 4 3 2 2 2 2 2" xfId="27331" xr:uid="{9F9E2745-5DCB-4175-845C-5D8490D1FF4C}"/>
    <cellStyle name="Comma 3 2 4 3 2 2 2 3" xfId="16415" xr:uid="{DEBBDF2E-80B8-4372-89B3-38A69433657A}"/>
    <cellStyle name="Comma 3 2 4 3 2 2 2 3 2" xfId="30417" xr:uid="{C18FA7B6-0FA1-4378-992D-A182B9DA2D43}"/>
    <cellStyle name="Comma 3 2 4 3 2 2 2 4" xfId="24238" xr:uid="{89A88E4D-2164-4D09-8536-59886C680E56}"/>
    <cellStyle name="Comma 3 2 4 3 2 2 3" xfId="6127" xr:uid="{63B09AC1-E280-4208-AC02-2A1EFDB542C4}"/>
    <cellStyle name="Comma 3 2 4 3 2 2 3 2" xfId="21060" xr:uid="{36A47D5E-0DD3-4DEC-83E0-2A2F00E4A2D3}"/>
    <cellStyle name="Comma 3 2 4 3 2 2 4" xfId="19514" xr:uid="{A0EDC9A6-B091-455E-9E6D-4791CD91B350}"/>
    <cellStyle name="Comma 3 2 4 3 2 3" xfId="8136" xr:uid="{2D2C498E-5980-4592-B2B3-EDFD1DA7B711}"/>
    <cellStyle name="Comma 3 2 4 3 2 3 2" xfId="11776" xr:uid="{1151321A-E9F6-4F0C-BF32-128F7A4E5C57}"/>
    <cellStyle name="Comma 3 2 4 3 2 3 2 2" xfId="25788" xr:uid="{AFA79A18-9A37-42A1-87BA-973558CE437B}"/>
    <cellStyle name="Comma 3 2 4 3 2 3 3" xfId="14871" xr:uid="{B6E5A752-0B2F-4175-9538-F53FE6CD4527}"/>
    <cellStyle name="Comma 3 2 4 3 2 3 3 2" xfId="28874" xr:uid="{3ED60D40-94B7-4B15-A7AD-6E3B41C5C28B}"/>
    <cellStyle name="Comma 3 2 4 3 2 3 4" xfId="22695" xr:uid="{0DAF67E0-56D9-408A-9B3D-E01638425079}"/>
    <cellStyle name="Comma 3 2 4 3 2 4" xfId="17971" xr:uid="{7B04D41B-B2A9-4F35-AE00-02D43B6ECC1D}"/>
    <cellStyle name="Comma 3 2 4 3 3" xfId="3500" xr:uid="{9638713C-94D4-43A3-BD30-E07F8EAA4A5A}"/>
    <cellStyle name="Comma 3 2 4 3 3 2" xfId="9200" xr:uid="{AB7D217D-2867-4B9E-94D5-25010DB4285C}"/>
    <cellStyle name="Comma 3 2 4 3 3 2 2" xfId="12541" xr:uid="{870B5866-D100-4E22-97BE-BCAC2AA2E622}"/>
    <cellStyle name="Comma 3 2 4 3 3 2 2 2" xfId="26553" xr:uid="{733DEE5E-3C34-46E9-B2C3-5B6EB304BC00}"/>
    <cellStyle name="Comma 3 2 4 3 3 2 3" xfId="15636" xr:uid="{28E9E192-F517-4CC6-AA4C-8BB84617F285}"/>
    <cellStyle name="Comma 3 2 4 3 3 2 3 2" xfId="29639" xr:uid="{F2F5B44C-61E8-43EC-9D58-78167DDADB31}"/>
    <cellStyle name="Comma 3 2 4 3 3 2 4" xfId="23460" xr:uid="{C1160A43-0C88-462E-9A62-E0015CDF9D70}"/>
    <cellStyle name="Comma 3 2 4 3 3 3" xfId="5349" xr:uid="{3DFCC2A2-A1E7-438C-BA89-0DC14AD8D13F}"/>
    <cellStyle name="Comma 3 2 4 3 3 3 2" xfId="20282" xr:uid="{FB504581-D269-42EB-AA3E-AE979F627662}"/>
    <cellStyle name="Comma 3 2 4 3 3 4" xfId="18736" xr:uid="{7F8F99D3-8ACC-4D5F-A672-6D343E58DF8C}"/>
    <cellStyle name="Comma 3 2 4 3 4" xfId="7199" xr:uid="{895DEE6D-D313-4F2C-8C65-90B6B337A6FB}"/>
    <cellStyle name="Comma 3 2 4 3 4 2" xfId="10998" xr:uid="{0894723F-62CC-4C9D-AE76-39C8B5D0565B}"/>
    <cellStyle name="Comma 3 2 4 3 4 2 2" xfId="25010" xr:uid="{146446AC-F164-4A58-8434-AF272FFAF241}"/>
    <cellStyle name="Comma 3 2 4 3 4 3" xfId="14093" xr:uid="{68753A46-9CA0-4166-826C-099D29E8A30B}"/>
    <cellStyle name="Comma 3 2 4 3 4 3 2" xfId="28096" xr:uid="{F3FAD33C-9C48-40C3-A11E-18BDD4DA6BC1}"/>
    <cellStyle name="Comma 3 2 4 3 4 4" xfId="21917" xr:uid="{59608AEA-77DC-4EDD-944F-A4C98371F9E0}"/>
    <cellStyle name="Comma 3 2 4 3 5" xfId="17193" xr:uid="{46F37ED5-84E3-4F74-9B46-491317C5452C}"/>
    <cellStyle name="Comma 3 2 4 4" xfId="2619" xr:uid="{51E2C219-44B1-491C-B284-0580704A14A8}"/>
    <cellStyle name="Comma 3 2 4 4 2" xfId="4804" xr:uid="{0B71171B-9454-440A-B6C2-3B5500CA844A}"/>
    <cellStyle name="Comma 3 2 4 4 2 2" xfId="10450" xr:uid="{B82B0AB5-22BF-49F9-990C-66F4DCA21057}"/>
    <cellStyle name="Comma 3 2 4 4 2 2 2" xfId="13573" xr:uid="{4248905F-AF5C-4CFE-86A4-BDA1077257D1}"/>
    <cellStyle name="Comma 3 2 4 4 2 2 2 2" xfId="27584" xr:uid="{725EA036-A3C2-4E36-8D4F-261B3875C89F}"/>
    <cellStyle name="Comma 3 2 4 4 2 2 3" xfId="16668" xr:uid="{71C22277-D103-4FFE-ABBC-A72140147225}"/>
    <cellStyle name="Comma 3 2 4 4 2 2 3 2" xfId="30670" xr:uid="{55DAAFE2-3CAD-4FF3-85B3-AB8C42034FBF}"/>
    <cellStyle name="Comma 3 2 4 4 2 2 4" xfId="24491" xr:uid="{38E5228D-267C-4BE3-B4B0-E582F5D31E5B}"/>
    <cellStyle name="Comma 3 2 4 4 2 3" xfId="6380" xr:uid="{CC515882-1DA7-4238-A166-540A476F1C58}"/>
    <cellStyle name="Comma 3 2 4 4 2 3 2" xfId="21313" xr:uid="{75F2C021-30E7-4BAB-9951-FBC5FCFC12AA}"/>
    <cellStyle name="Comma 3 2 4 4 2 4" xfId="19767" xr:uid="{5BBB0E41-8D26-4AFB-B30E-25B870EE9D6B}"/>
    <cellStyle name="Comma 3 2 4 4 3" xfId="8468" xr:uid="{80000176-424C-4F5F-9522-0DF415D98378}"/>
    <cellStyle name="Comma 3 2 4 4 3 2" xfId="12029" xr:uid="{B2149A9B-F75E-4A4F-9228-0239FAFC4992}"/>
    <cellStyle name="Comma 3 2 4 4 3 2 2" xfId="26041" xr:uid="{CBCB6D33-3BCB-4365-8E14-94BF292D4B20}"/>
    <cellStyle name="Comma 3 2 4 4 3 3" xfId="15124" xr:uid="{9653DB77-5D4E-4995-99F8-4C3A2BE9B3BD}"/>
    <cellStyle name="Comma 3 2 4 4 3 3 2" xfId="29127" xr:uid="{7E17D778-2F07-45EA-BD01-751A95B6DDE9}"/>
    <cellStyle name="Comma 3 2 4 4 3 4" xfId="22948" xr:uid="{C6A3363A-AF34-45DC-8933-857E658E4948}"/>
    <cellStyle name="Comma 3 2 4 4 4" xfId="18224" xr:uid="{EEB5539F-9575-432D-82F2-4B8844F5AF72}"/>
    <cellStyle name="Comma 3 2 4 5" xfId="2137" xr:uid="{6B58FF83-6B0D-42E8-817D-A72D12FDE290}"/>
    <cellStyle name="Comma 3 2 4 5 2" xfId="4350" xr:uid="{879AEDD3-AE8F-4B3D-AF29-27D1E2D3DA60}"/>
    <cellStyle name="Comma 3 2 4 5 2 2" xfId="9996" xr:uid="{8C72647B-CC8F-4812-847C-21051681058C}"/>
    <cellStyle name="Comma 3 2 4 5 2 2 2" xfId="13241" xr:uid="{C3B92844-3D20-4701-9D82-8C9EE37308BA}"/>
    <cellStyle name="Comma 3 2 4 5 2 2 2 2" xfId="27252" xr:uid="{6BEF390A-E67E-4F22-9F3F-BB6D8E187E01}"/>
    <cellStyle name="Comma 3 2 4 5 2 2 3" xfId="16336" xr:uid="{A1F87D44-4674-45AF-AF9E-705BCD14998C}"/>
    <cellStyle name="Comma 3 2 4 5 2 2 3 2" xfId="30338" xr:uid="{799C3CB4-29E8-4D58-876E-DAF656681DCC}"/>
    <cellStyle name="Comma 3 2 4 5 2 2 4" xfId="24159" xr:uid="{A7771C92-1513-4D4A-BDA0-2FC4AF8ECB0C}"/>
    <cellStyle name="Comma 3 2 4 5 2 3" xfId="6048" xr:uid="{AEF2CF30-0C34-40F0-A873-1BB348FFB879}"/>
    <cellStyle name="Comma 3 2 4 5 2 3 2" xfId="20981" xr:uid="{1B1B6BB2-9F88-42AC-A5FF-D99877380C4F}"/>
    <cellStyle name="Comma 3 2 4 5 2 4" xfId="19435" xr:uid="{A97879AC-EB7F-4427-982C-143C8948CFAD}"/>
    <cellStyle name="Comma 3 2 4 5 3" xfId="7997" xr:uid="{02BFE77D-856F-447E-B5D8-5F2B7E8BB787}"/>
    <cellStyle name="Comma 3 2 4 5 3 2" xfId="11697" xr:uid="{712541AB-A551-4415-935B-C9E47866B18C}"/>
    <cellStyle name="Comma 3 2 4 5 3 2 2" xfId="25709" xr:uid="{8078249D-ECE7-498A-989E-5E7F143C86DB}"/>
    <cellStyle name="Comma 3 2 4 5 3 3" xfId="14792" xr:uid="{69F145CD-DE58-4C21-A9F5-9BBEAF2C597F}"/>
    <cellStyle name="Comma 3 2 4 5 3 3 2" xfId="28795" xr:uid="{9F1BA69D-C743-4E74-937C-A2D37A816B1D}"/>
    <cellStyle name="Comma 3 2 4 5 3 4" xfId="22616" xr:uid="{29C8649F-C0D9-49CA-978B-4DD817E6FC41}"/>
    <cellStyle name="Comma 3 2 4 5 4" xfId="17892" xr:uid="{9365563D-FCE3-4E11-8B1C-141F7A5966FE}"/>
    <cellStyle name="Comma 3 2 4 6" xfId="2718" xr:uid="{24AB9E5E-6190-472B-9734-B9AD06A2FD57}"/>
    <cellStyle name="Comma 3 2 4 6 2" xfId="4840" xr:uid="{FC426C83-041E-463D-B707-3E8A7532B7A6}"/>
    <cellStyle name="Comma 3 2 4 6 2 2" xfId="10486" xr:uid="{B53413BE-EB1D-4C37-9BB4-4C7CFF661FB5}"/>
    <cellStyle name="Comma 3 2 4 6 2 2 2" xfId="13596" xr:uid="{99A27F6F-3722-4DE6-8CC5-92FE7A3AEE3D}"/>
    <cellStyle name="Comma 3 2 4 6 2 2 2 2" xfId="27607" xr:uid="{1523F462-C2ED-4BCA-B411-8453C40BB5AA}"/>
    <cellStyle name="Comma 3 2 4 6 2 2 3" xfId="16691" xr:uid="{37FF7990-8908-4617-86B1-CDA18B8342AF}"/>
    <cellStyle name="Comma 3 2 4 6 2 2 3 2" xfId="30693" xr:uid="{23E7F1A4-3480-4182-85F0-B998D12A5808}"/>
    <cellStyle name="Comma 3 2 4 6 2 2 4" xfId="24514" xr:uid="{B07C6942-2A53-4568-94D1-239917696B97}"/>
    <cellStyle name="Comma 3 2 4 6 2 3" xfId="6403" xr:uid="{494A803C-3360-4417-9427-A6CE3D7CB935}"/>
    <cellStyle name="Comma 3 2 4 6 2 3 2" xfId="21336" xr:uid="{005D3043-63E3-4B93-BE57-ADD1CA463291}"/>
    <cellStyle name="Comma 3 2 4 6 2 4" xfId="19790" xr:uid="{18D5747D-3D18-42CD-A9FD-8CB8DBA7E08B}"/>
    <cellStyle name="Comma 3 2 4 6 3" xfId="8505" xr:uid="{5AB549ED-E5F0-4FA2-99E1-6E20D4A53075}"/>
    <cellStyle name="Comma 3 2 4 6 3 2" xfId="12052" xr:uid="{B4A14BA3-DDE7-4420-BD4B-F35064FD63DA}"/>
    <cellStyle name="Comma 3 2 4 6 3 2 2" xfId="26064" xr:uid="{CDE4A3C0-1FA5-404D-A290-05948C1E1950}"/>
    <cellStyle name="Comma 3 2 4 6 3 3" xfId="15147" xr:uid="{6FC43A65-DB3B-4354-9C92-C38B31A3F544}"/>
    <cellStyle name="Comma 3 2 4 6 3 3 2" xfId="29150" xr:uid="{0967B048-B4D9-4E01-AB52-9492407401B3}"/>
    <cellStyle name="Comma 3 2 4 6 3 4" xfId="22971" xr:uid="{2273E84B-0EB2-40F1-B140-493E905BCC64}"/>
    <cellStyle name="Comma 3 2 4 6 4" xfId="18247" xr:uid="{54323479-E116-4F29-A25A-DDBC026817E9}"/>
    <cellStyle name="Comma 3 2 4 7" xfId="2891" xr:uid="{3AE7DEDD-B487-43EA-AB5C-B46F7A1544EB}"/>
    <cellStyle name="Comma 3 2 4 7 2" xfId="8639" xr:uid="{CEA74E5B-9216-4CC5-8EC4-BD596B1BD3AA}"/>
    <cellStyle name="Comma 3 2 4 7 2 2" xfId="12129" xr:uid="{31B4756D-715F-41DC-9C1A-5F979A45CB20}"/>
    <cellStyle name="Comma 3 2 4 7 2 2 2" xfId="26141" xr:uid="{147469A4-03A4-4521-907F-18CEABFFC74B}"/>
    <cellStyle name="Comma 3 2 4 7 2 3" xfId="15224" xr:uid="{B3C2F6CB-1130-48D7-B5E7-8854E0918487}"/>
    <cellStyle name="Comma 3 2 4 7 2 3 2" xfId="29227" xr:uid="{C4B9A4D5-9C72-465B-9E88-CC0934A4E82B}"/>
    <cellStyle name="Comma 3 2 4 7 2 4" xfId="23048" xr:uid="{A1EBAF54-FE5A-4738-BFA6-D2B6755ED418}"/>
    <cellStyle name="Comma 3 2 4 7 3" xfId="4934" xr:uid="{16C1EC50-2CB1-4629-8835-04AF1D37582C}"/>
    <cellStyle name="Comma 3 2 4 7 3 2" xfId="19870" xr:uid="{F7F5EF17-428C-4FAD-8601-438F921D5CA6}"/>
    <cellStyle name="Comma 3 2 4 7 4" xfId="18324" xr:uid="{94FF91DB-6E41-4465-8CEC-5FA99BA24A01}"/>
    <cellStyle name="Comma 3 2 4 8" xfId="6635" xr:uid="{7AF64017-9708-4FC9-9BC7-E6028BAF457A}"/>
    <cellStyle name="Comma 3 2 4 8 2" xfId="10586" xr:uid="{156BF04A-E819-4512-9D08-FB3B4E9AE924}"/>
    <cellStyle name="Comma 3 2 4 8 2 2" xfId="24598" xr:uid="{D924F144-C797-41B2-A7CB-DA33922DED1D}"/>
    <cellStyle name="Comma 3 2 4 8 3" xfId="13681" xr:uid="{6B42C011-537E-4358-BD3A-6FE7448C2D72}"/>
    <cellStyle name="Comma 3 2 4 8 3 2" xfId="27684" xr:uid="{5DF494C8-9844-4328-9480-B9C4209827C1}"/>
    <cellStyle name="Comma 3 2 4 8 4" xfId="21505" xr:uid="{58249F7E-06FF-4D0F-9372-0FA9223E57C4}"/>
    <cellStyle name="Comma 3 2 4 9" xfId="16781" xr:uid="{F8B14FF5-E892-4DCE-8ED4-154BD21ED99F}"/>
    <cellStyle name="Comma 3 2 5" xfId="602" xr:uid="{369E7701-017E-4039-BA23-21C80367A051}"/>
    <cellStyle name="Comma 3 2 5 2" xfId="1675" xr:uid="{135C8566-A864-457B-B034-45A2CF3439BB}"/>
    <cellStyle name="Comma 3 2 5 2 2" xfId="2017" xr:uid="{31164F66-7B6E-471F-A7DE-6253E9B6C04E}"/>
    <cellStyle name="Comma 3 2 5 2 2 2" xfId="4262" xr:uid="{253DEA98-AC63-46AF-A619-02B2DF572E2E}"/>
    <cellStyle name="Comma 3 2 5 2 2 2 2" xfId="9909" xr:uid="{28470D00-0C73-4F8D-AB45-9623E6F9E0A3}"/>
    <cellStyle name="Comma 3 2 5 2 2 2 2 2" xfId="13159" xr:uid="{4E7ED9CD-16C6-4FF5-BF93-BDB788BA41F1}"/>
    <cellStyle name="Comma 3 2 5 2 2 2 2 2 2" xfId="27170" xr:uid="{DFC263E1-0487-4593-BF66-D37DDBEE9858}"/>
    <cellStyle name="Comma 3 2 5 2 2 2 2 3" xfId="16254" xr:uid="{CF0F7759-D745-4349-80B8-65A62AE0294E}"/>
    <cellStyle name="Comma 3 2 5 2 2 2 2 3 2" xfId="30256" xr:uid="{D21F5609-9EDF-4B21-BE7A-AB85389EF888}"/>
    <cellStyle name="Comma 3 2 5 2 2 2 2 4" xfId="24077" xr:uid="{85478EAF-B01E-4090-BA24-DE782A3D431B}"/>
    <cellStyle name="Comma 3 2 5 2 2 2 3" xfId="5966" xr:uid="{98C939E9-4DF0-4E2C-805E-A437CE8C31A8}"/>
    <cellStyle name="Comma 3 2 5 2 2 2 3 2" xfId="20899" xr:uid="{C3747A06-7CB4-42B8-B4DC-2A5A7CEDC61A}"/>
    <cellStyle name="Comma 3 2 5 2 2 2 4" xfId="19353" xr:uid="{0B56DF09-657A-4148-AC1E-2C82D4BD76C0}"/>
    <cellStyle name="Comma 3 2 5 2 2 3" xfId="7908" xr:uid="{010028EA-AD5D-4F4C-99E4-723D4F132E31}"/>
    <cellStyle name="Comma 3 2 5 2 2 3 2" xfId="11615" xr:uid="{A219DE63-F43C-48A9-8AB0-5A9901BD7E99}"/>
    <cellStyle name="Comma 3 2 5 2 2 3 2 2" xfId="25627" xr:uid="{2039A828-05BA-4EF4-A65A-9C4B63DCCD51}"/>
    <cellStyle name="Comma 3 2 5 2 2 3 3" xfId="14710" xr:uid="{DBE77D68-E863-40B0-AE28-88FF12F401C1}"/>
    <cellStyle name="Comma 3 2 5 2 2 3 3 2" xfId="28713" xr:uid="{B802DAC1-7ED5-4D0D-9BB5-AFE01E2A2783}"/>
    <cellStyle name="Comma 3 2 5 2 2 3 4" xfId="22534" xr:uid="{07EDA3EC-8ACB-4949-A46C-D22A6318E53F}"/>
    <cellStyle name="Comma 3 2 5 2 2 4" xfId="17810" xr:uid="{175A01EA-7569-4F6B-8630-9C6213D65B4A}"/>
    <cellStyle name="Comma 3 2 5 2 3" xfId="3957" xr:uid="{8549A246-A794-4921-A854-2E1A991C4C78}"/>
    <cellStyle name="Comma 3 2 5 2 3 2" xfId="9656" xr:uid="{C31131EF-5996-4C01-8B52-CB0D1EDD28FF}"/>
    <cellStyle name="Comma 3 2 5 2 3 2 2" xfId="12914" xr:uid="{9A5660B3-DFE6-4810-8EA0-4447C17AD65E}"/>
    <cellStyle name="Comma 3 2 5 2 3 2 2 2" xfId="26925" xr:uid="{078509C3-F5A6-48FA-AAAD-84AA21A73214}"/>
    <cellStyle name="Comma 3 2 5 2 3 2 3" xfId="16009" xr:uid="{471EAE9B-B28B-45F3-B6F1-68EA1D3E0996}"/>
    <cellStyle name="Comma 3 2 5 2 3 2 3 2" xfId="30011" xr:uid="{CF873E73-EEC2-43FA-8D61-9266CF65CB76}"/>
    <cellStyle name="Comma 3 2 5 2 3 2 4" xfId="23832" xr:uid="{80A40C6C-7317-42BA-834E-0BB9A7E8B3D9}"/>
    <cellStyle name="Comma 3 2 5 2 3 3" xfId="5721" xr:uid="{38BAC6E4-B526-4C3B-9458-5A0475826E3C}"/>
    <cellStyle name="Comma 3 2 5 2 3 3 2" xfId="20654" xr:uid="{1E42746A-B2C7-4802-A7CE-31B5CD3CB94F}"/>
    <cellStyle name="Comma 3 2 5 2 3 4" xfId="19108" xr:uid="{F56B5DB8-859C-4407-9BAE-80E2DF96A374}"/>
    <cellStyle name="Comma 3 2 5 2 4" xfId="7655" xr:uid="{9B81B123-3D4F-41DA-A0F5-702E65B0D92B}"/>
    <cellStyle name="Comma 3 2 5 2 4 2" xfId="11370" xr:uid="{420C1347-E548-4DD3-B1AD-0519ECF1D3D1}"/>
    <cellStyle name="Comma 3 2 5 2 4 2 2" xfId="25382" xr:uid="{C5B5EF1B-D252-4524-BA7D-91B4C3CCACB0}"/>
    <cellStyle name="Comma 3 2 5 2 4 3" xfId="14465" xr:uid="{FD5A243C-07F5-42D9-9206-CED90CA1237F}"/>
    <cellStyle name="Comma 3 2 5 2 4 3 2" xfId="28468" xr:uid="{E57A365E-6045-4755-AA5D-1E7ADD7E940C}"/>
    <cellStyle name="Comma 3 2 5 2 4 4" xfId="22289" xr:uid="{3FD2650D-D398-447A-B7F3-8287F63C7ADD}"/>
    <cellStyle name="Comma 3 2 5 2 5" xfId="17565" xr:uid="{F4D669FF-D9FC-4F25-8902-87C1FF179CD8}"/>
    <cellStyle name="Comma 3 2 5 3" xfId="1472" xr:uid="{11BF528B-CAF0-4819-B0A1-7B26B8478175}"/>
    <cellStyle name="Comma 3 2 5 3 2" xfId="2477" xr:uid="{414F684C-9476-4F54-AE53-9C0663079CF2}"/>
    <cellStyle name="Comma 3 2 5 3 2 2" xfId="4667" xr:uid="{6B24DC6A-DD17-4334-A1EA-327672ABDA07}"/>
    <cellStyle name="Comma 3 2 5 3 2 2 2" xfId="10313" xr:uid="{1B1C8189-532C-47F8-84E5-BB868E587F1F}"/>
    <cellStyle name="Comma 3 2 5 3 2 2 2 2" xfId="13445" xr:uid="{63C79975-8BA0-4135-9B7E-34CDECB80740}"/>
    <cellStyle name="Comma 3 2 5 3 2 2 2 2 2" xfId="27456" xr:uid="{19AEBE9B-51D5-48C3-84A7-D2F021C6463C}"/>
    <cellStyle name="Comma 3 2 5 3 2 2 2 3" xfId="16540" xr:uid="{CAE4F745-EA87-4003-ACA1-02B434E49ED0}"/>
    <cellStyle name="Comma 3 2 5 3 2 2 2 3 2" xfId="30542" xr:uid="{8555B5AE-DE4E-4FF9-A88B-5B6AD3EF4F5C}"/>
    <cellStyle name="Comma 3 2 5 3 2 2 2 4" xfId="24363" xr:uid="{ADF91B80-FACF-4976-BCD2-16F44D161A3A}"/>
    <cellStyle name="Comma 3 2 5 3 2 2 3" xfId="6252" xr:uid="{15388DEE-4BFA-446D-8DF9-59DDAA0FC6A5}"/>
    <cellStyle name="Comma 3 2 5 3 2 2 3 2" xfId="21185" xr:uid="{472C4849-9A6B-4C8C-A269-4F746AA00CA6}"/>
    <cellStyle name="Comma 3 2 5 3 2 2 4" xfId="19639" xr:uid="{BFB5A3BE-A5DF-4174-BCA1-2835D1632C81}"/>
    <cellStyle name="Comma 3 2 5 3 2 3" xfId="8331" xr:uid="{65F00D8E-AD05-4EFF-98A9-A3F912EDC267}"/>
    <cellStyle name="Comma 3 2 5 3 2 3 2" xfId="11901" xr:uid="{75CBA628-5001-44FF-A46B-CF177C4EC411}"/>
    <cellStyle name="Comma 3 2 5 3 2 3 2 2" xfId="25913" xr:uid="{6048DBF5-CCD1-4558-9334-59E88563176D}"/>
    <cellStyle name="Comma 3 2 5 3 2 3 3" xfId="14996" xr:uid="{E13A2030-8D36-4267-9B1F-28AFD0C13AFA}"/>
    <cellStyle name="Comma 3 2 5 3 2 3 3 2" xfId="28999" xr:uid="{CB2C3AB6-F0F3-4A4C-9A80-DE52E6C843A6}"/>
    <cellStyle name="Comma 3 2 5 3 2 3 4" xfId="22820" xr:uid="{6F9C6459-101E-4881-94FD-1B9F10230685}"/>
    <cellStyle name="Comma 3 2 5 3 2 4" xfId="18096" xr:uid="{D916073F-A2AE-4111-A564-D11859F4DE10}"/>
    <cellStyle name="Comma 3 2 5 3 3" xfId="3754" xr:uid="{BEDBF0F7-C975-4D81-B117-F670316095BE}"/>
    <cellStyle name="Comma 3 2 5 3 3 2" xfId="9453" xr:uid="{6ACB80CA-3440-4B50-972B-1C3238567602}"/>
    <cellStyle name="Comma 3 2 5 3 3 2 2" xfId="12718" xr:uid="{7D930B7B-4486-4AFE-9B7F-6D9B20D2522C}"/>
    <cellStyle name="Comma 3 2 5 3 3 2 2 2" xfId="26729" xr:uid="{5A3A141D-24C7-49C6-BFA8-DC9ED70C4849}"/>
    <cellStyle name="Comma 3 2 5 3 3 2 3" xfId="15813" xr:uid="{FE8B591D-3803-4959-8874-5D60D64959D4}"/>
    <cellStyle name="Comma 3 2 5 3 3 2 3 2" xfId="29815" xr:uid="{6FC424EC-66DC-4E5D-BF59-40E69A7B3724}"/>
    <cellStyle name="Comma 3 2 5 3 3 2 4" xfId="23636" xr:uid="{BD840BDE-2945-4510-B986-22D1825DB147}"/>
    <cellStyle name="Comma 3 2 5 3 3 3" xfId="5525" xr:uid="{F52BDB24-FC76-4952-ABC2-3EB828DDAD67}"/>
    <cellStyle name="Comma 3 2 5 3 3 3 2" xfId="20458" xr:uid="{DBB376B9-82F4-4129-9F61-0B9320DCBA7E}"/>
    <cellStyle name="Comma 3 2 5 3 3 4" xfId="18912" xr:uid="{72C5C5F9-C1C4-4466-8658-3B495999A6AB}"/>
    <cellStyle name="Comma 3 2 5 3 4" xfId="7452" xr:uid="{6DA8E7FC-891A-481F-A98E-F97199330326}"/>
    <cellStyle name="Comma 3 2 5 3 4 2" xfId="11174" xr:uid="{0FB095BF-3023-4851-ADA6-AE1DB3B1E83D}"/>
    <cellStyle name="Comma 3 2 5 3 4 2 2" xfId="25186" xr:uid="{9D36A37B-18B8-4A05-AD16-9F25B3B6C161}"/>
    <cellStyle name="Comma 3 2 5 3 4 3" xfId="14269" xr:uid="{60AE9DBD-F5AA-47FB-85A5-3168053B069A}"/>
    <cellStyle name="Comma 3 2 5 3 4 3 2" xfId="28272" xr:uid="{83BE816A-D0CC-4E42-B206-8B2356E2D13A}"/>
    <cellStyle name="Comma 3 2 5 3 4 4" xfId="22093" xr:uid="{3070EDE1-5064-451C-93EA-B927C0BE47AB}"/>
    <cellStyle name="Comma 3 2 5 3 5" xfId="17369" xr:uid="{F8DDC931-1571-4B55-896C-E10348A02506}"/>
    <cellStyle name="Comma 3 2 5 4" xfId="1279" xr:uid="{8B53F068-A180-4D7F-8B28-956A7D46547F}"/>
    <cellStyle name="Comma 3 2 5 4 2" xfId="3562" xr:uid="{B13C9AC7-B765-4CA4-A634-5672662ADAD7}"/>
    <cellStyle name="Comma 3 2 5 4 2 2" xfId="9261" xr:uid="{1A8C2A05-AA49-44E9-B2D4-F241F98A9C8F}"/>
    <cellStyle name="Comma 3 2 5 4 2 2 2" xfId="12590" xr:uid="{3F56B5AD-2DF0-41E1-A80F-B94CB97A675F}"/>
    <cellStyle name="Comma 3 2 5 4 2 2 2 2" xfId="26602" xr:uid="{2E488368-FDF7-4174-9A7E-40555A67710A}"/>
    <cellStyle name="Comma 3 2 5 4 2 2 3" xfId="15685" xr:uid="{FBFE0238-7171-496A-A93B-3616A37D6BCC}"/>
    <cellStyle name="Comma 3 2 5 4 2 2 3 2" xfId="29688" xr:uid="{082276A6-31C5-4BE6-BCC7-9779B64051E3}"/>
    <cellStyle name="Comma 3 2 5 4 2 2 4" xfId="23509" xr:uid="{8A066EF7-7A81-42CA-AAA5-764489C5416A}"/>
    <cellStyle name="Comma 3 2 5 4 2 3" xfId="5398" xr:uid="{47752B23-C576-4B4A-860D-843B60AB5015}"/>
    <cellStyle name="Comma 3 2 5 4 2 3 2" xfId="20331" xr:uid="{2DD3ACE1-0359-40CE-9F45-2CB43E03799B}"/>
    <cellStyle name="Comma 3 2 5 4 2 4" xfId="18785" xr:uid="{8FA3E65D-3B65-490F-B869-9475BD0CA21A}"/>
    <cellStyle name="Comma 3 2 5 4 3" xfId="7260" xr:uid="{25A63193-F52F-4C42-A47E-FDC63D77D959}"/>
    <cellStyle name="Comma 3 2 5 4 3 2" xfId="11047" xr:uid="{EC429EE4-3888-424B-8922-5DC0D69DE36E}"/>
    <cellStyle name="Comma 3 2 5 4 3 2 2" xfId="25059" xr:uid="{292074DC-4506-420C-9E3C-A3E9744F733C}"/>
    <cellStyle name="Comma 3 2 5 4 3 3" xfId="14142" xr:uid="{8B777B12-BA90-43C0-89F0-6F22879A602F}"/>
    <cellStyle name="Comma 3 2 5 4 3 3 2" xfId="28145" xr:uid="{B62C4119-D59A-49A5-B223-1E0DF7F9FE4C}"/>
    <cellStyle name="Comma 3 2 5 4 3 4" xfId="21966" xr:uid="{24AD7F7C-1FF3-41CE-9714-4CE8C9C33BF2}"/>
    <cellStyle name="Comma 3 2 5 4 4" xfId="17242" xr:uid="{7EB0BBA3-F126-4FA7-A7CF-A6896BFD9FF3}"/>
    <cellStyle name="Comma 3 2 5 5" xfId="2324" xr:uid="{53DBC1E2-4576-4B5B-A974-FF9BE0209452}"/>
    <cellStyle name="Comma 3 2 5 5 2" xfId="4514" xr:uid="{47CCA95E-3B37-43AC-A719-AE8D958650CB}"/>
    <cellStyle name="Comma 3 2 5 5 2 2" xfId="10160" xr:uid="{C49A9DA2-34D8-4BBA-8C41-C7B56073F1B0}"/>
    <cellStyle name="Comma 3 2 5 5 2 2 2" xfId="13351" xr:uid="{7A904693-AAD7-441E-9D76-644E4142B66B}"/>
    <cellStyle name="Comma 3 2 5 5 2 2 2 2" xfId="27362" xr:uid="{2B767264-957F-45F0-AF97-58DD1B09F8D1}"/>
    <cellStyle name="Comma 3 2 5 5 2 2 3" xfId="16446" xr:uid="{A95663AE-8E92-410D-BCEA-31F9122F0A91}"/>
    <cellStyle name="Comma 3 2 5 5 2 2 3 2" xfId="30448" xr:uid="{A63F8F92-4DA6-4706-8ACC-C9BB4B76DE4B}"/>
    <cellStyle name="Comma 3 2 5 5 2 2 4" xfId="24269" xr:uid="{FE60E727-FDC3-4A3D-803A-6A8DD557EB34}"/>
    <cellStyle name="Comma 3 2 5 5 2 3" xfId="6158" xr:uid="{691B5848-8E32-4647-A7F6-6D80F71CE8F6}"/>
    <cellStyle name="Comma 3 2 5 5 2 3 2" xfId="21091" xr:uid="{22ACFE61-B6BA-4D85-8E88-6DDD3AB2F312}"/>
    <cellStyle name="Comma 3 2 5 5 2 4" xfId="19545" xr:uid="{DCB4D405-2D5A-46DA-9B77-F6D032CB6F0D}"/>
    <cellStyle name="Comma 3 2 5 5 3" xfId="8178" xr:uid="{458ECF76-8433-49FA-8B57-FB1CAABF9CE3}"/>
    <cellStyle name="Comma 3 2 5 5 3 2" xfId="11807" xr:uid="{11E65E61-578A-4DE2-8BE9-A344F47B55EE}"/>
    <cellStyle name="Comma 3 2 5 5 3 2 2" xfId="25819" xr:uid="{9D9BB11F-862B-4023-B5E6-F6CE6B2AF3B4}"/>
    <cellStyle name="Comma 3 2 5 5 3 3" xfId="14902" xr:uid="{483E2293-F4EE-48F9-8543-4C47317E405B}"/>
    <cellStyle name="Comma 3 2 5 5 3 3 2" xfId="28905" xr:uid="{49A3C7EB-F8AD-4CE9-AF7B-CFEF4DD89D72}"/>
    <cellStyle name="Comma 3 2 5 5 3 4" xfId="22726" xr:uid="{ED8D1798-63E2-427A-8376-E276A8EAC259}"/>
    <cellStyle name="Comma 3 2 5 5 4" xfId="18002" xr:uid="{9F6A660B-3649-405A-99CD-005B86F775D2}"/>
    <cellStyle name="Comma 3 2 5 6" xfId="3128" xr:uid="{8B769C42-D6D4-41C8-939A-2A47D620231C}"/>
    <cellStyle name="Comma 3 2 5 6 2" xfId="8830" xr:uid="{695BA15F-E5E6-4684-8D46-05EAFBC596FC}"/>
    <cellStyle name="Comma 3 2 5 6 2 2" xfId="12283" xr:uid="{9EF4CCF9-4F8F-433B-BE3E-F4591D82899B}"/>
    <cellStyle name="Comma 3 2 5 6 2 2 2" xfId="26295" xr:uid="{8837C5D6-15F7-49BD-AC52-91B218E73E3B}"/>
    <cellStyle name="Comma 3 2 5 6 2 3" xfId="15378" xr:uid="{D2030FDA-920C-4CDB-BBE5-D97D658E59D6}"/>
    <cellStyle name="Comma 3 2 5 6 2 3 2" xfId="29381" xr:uid="{941FF235-6A11-4BC3-9CB6-44DA72DAF546}"/>
    <cellStyle name="Comma 3 2 5 6 2 4" xfId="23202" xr:uid="{276893A1-5223-455C-8030-9A37C01A07D9}"/>
    <cellStyle name="Comma 3 2 5 6 3" xfId="5090" xr:uid="{FF557B4C-262B-4337-B0DC-052AC84CB9BD}"/>
    <cellStyle name="Comma 3 2 5 6 3 2" xfId="20024" xr:uid="{A01B3BB3-2379-44CB-861F-F1078A82B029}"/>
    <cellStyle name="Comma 3 2 5 6 4" xfId="18478" xr:uid="{EAD95E24-9F1E-4F3B-ADDA-33E739641AD2}"/>
    <cellStyle name="Comma 3 2 5 7" xfId="6828" xr:uid="{9BA08402-1087-4F51-AF86-AA9521DA89A5}"/>
    <cellStyle name="Comma 3 2 5 7 2" xfId="10740" xr:uid="{AAB8FFF0-1724-4578-A512-3F2D103381EA}"/>
    <cellStyle name="Comma 3 2 5 7 2 2" xfId="24752" xr:uid="{58EBDA5C-6EC0-4D57-A1F7-8688C83EA859}"/>
    <cellStyle name="Comma 3 2 5 7 3" xfId="13835" xr:uid="{02555EE4-D446-4870-8A52-B1BA827FA6AB}"/>
    <cellStyle name="Comma 3 2 5 7 3 2" xfId="27838" xr:uid="{1E3D672E-EB2D-4C28-88C9-42E220FBAED2}"/>
    <cellStyle name="Comma 3 2 5 7 4" xfId="21659" xr:uid="{CDEFF309-3DAA-435D-AED3-F2EAAB272E3D}"/>
    <cellStyle name="Comma 3 2 5 8" xfId="16935" xr:uid="{EDE60778-9F39-4FA7-8230-1EF6E4D13B5A}"/>
    <cellStyle name="Comma 3 2 6" xfId="701" xr:uid="{6D327478-C4B5-43F8-9381-7B274F4F3481}"/>
    <cellStyle name="Comma 3 2 6 2" xfId="1484" xr:uid="{2487A117-19D5-4BF7-BD60-105D92949DF7}"/>
    <cellStyle name="Comma 3 2 6 2 2" xfId="2489" xr:uid="{C56D6A14-FF29-4D1F-8910-94EF29D8AEBB}"/>
    <cellStyle name="Comma 3 2 6 2 2 2" xfId="4679" xr:uid="{2F4D4A71-A7C4-4E89-92B0-8BCD0B5DF9D7}"/>
    <cellStyle name="Comma 3 2 6 2 2 2 2" xfId="10325" xr:uid="{D19CE2BD-A64A-4267-88A0-36E2EEC5F530}"/>
    <cellStyle name="Comma 3 2 6 2 2 2 2 2" xfId="13457" xr:uid="{28A91CBA-7DB2-44AC-BFC2-F111836E36CB}"/>
    <cellStyle name="Comma 3 2 6 2 2 2 2 2 2" xfId="27468" xr:uid="{87B400DA-B5C4-47D8-AD62-0406CE9ED3C0}"/>
    <cellStyle name="Comma 3 2 6 2 2 2 2 3" xfId="16552" xr:uid="{71FA196A-FD3D-44D6-8C83-9B37D204F858}"/>
    <cellStyle name="Comma 3 2 6 2 2 2 2 3 2" xfId="30554" xr:uid="{07CA3DCB-4094-4214-8154-575C6AE843E6}"/>
    <cellStyle name="Comma 3 2 6 2 2 2 2 4" xfId="24375" xr:uid="{A9B778B0-08A3-4E5F-865A-CE147F33AC46}"/>
    <cellStyle name="Comma 3 2 6 2 2 2 3" xfId="6264" xr:uid="{633B1A1E-F022-4888-A61F-1A721E2A1F31}"/>
    <cellStyle name="Comma 3 2 6 2 2 2 3 2" xfId="21197" xr:uid="{1ACC82E0-143D-4137-AE34-5D2090746885}"/>
    <cellStyle name="Comma 3 2 6 2 2 2 4" xfId="19651" xr:uid="{EBDA39FD-401A-4031-A15B-7B4EDB102374}"/>
    <cellStyle name="Comma 3 2 6 2 2 3" xfId="8343" xr:uid="{1EE7675C-A06F-4DD4-B4B1-DD472D21FE4F}"/>
    <cellStyle name="Comma 3 2 6 2 2 3 2" xfId="11913" xr:uid="{AC641721-FD79-46BB-B60D-879A2B5D1023}"/>
    <cellStyle name="Comma 3 2 6 2 2 3 2 2" xfId="25925" xr:uid="{BD414453-D1D7-443D-A854-8879583CA6C7}"/>
    <cellStyle name="Comma 3 2 6 2 2 3 3" xfId="15008" xr:uid="{CB1527D8-7E20-4232-935E-DE6607BCF755}"/>
    <cellStyle name="Comma 3 2 6 2 2 3 3 2" xfId="29011" xr:uid="{EA3D5AFC-87E6-4097-8EE2-218A0BC778A4}"/>
    <cellStyle name="Comma 3 2 6 2 2 3 4" xfId="22832" xr:uid="{9FF47344-B809-443B-BC14-4284680E34C5}"/>
    <cellStyle name="Comma 3 2 6 2 2 4" xfId="18108" xr:uid="{D9478F2B-3527-4F20-B7A0-CAA1FA6FD083}"/>
    <cellStyle name="Comma 3 2 6 2 3" xfId="3766" xr:uid="{41934FE1-1179-4596-8650-0A29091956B2}"/>
    <cellStyle name="Comma 3 2 6 2 3 2" xfId="9465" xr:uid="{5DF156DE-E2D6-4F60-8BD9-EBF87A816679}"/>
    <cellStyle name="Comma 3 2 6 2 3 2 2" xfId="12730" xr:uid="{915B9647-9EDC-4D06-89D7-E61F4BA77E34}"/>
    <cellStyle name="Comma 3 2 6 2 3 2 2 2" xfId="26741" xr:uid="{3097164F-C9CF-4DE3-BCA7-93AF5E75F56E}"/>
    <cellStyle name="Comma 3 2 6 2 3 2 3" xfId="15825" xr:uid="{BA2CD378-E700-4EA1-9290-741CF79E1C40}"/>
    <cellStyle name="Comma 3 2 6 2 3 2 3 2" xfId="29827" xr:uid="{4BD9AE43-A75A-4D31-B626-139A9C976429}"/>
    <cellStyle name="Comma 3 2 6 2 3 2 4" xfId="23648" xr:uid="{2D9B35D5-8038-49CE-8B2C-29672C25A6E5}"/>
    <cellStyle name="Comma 3 2 6 2 3 3" xfId="5537" xr:uid="{4E50DDA7-A334-4973-87E4-B1EABE21A775}"/>
    <cellStyle name="Comma 3 2 6 2 3 3 2" xfId="20470" xr:uid="{7306CBA8-27C2-4186-B44A-5505E2853A6D}"/>
    <cellStyle name="Comma 3 2 6 2 3 4" xfId="18924" xr:uid="{CDEAD14A-48C9-41B0-8DBE-DE4C45D306AA}"/>
    <cellStyle name="Comma 3 2 6 2 4" xfId="7464" xr:uid="{0A694113-1CEB-4F91-B110-7AF7EE8A6F98}"/>
    <cellStyle name="Comma 3 2 6 2 4 2" xfId="11186" xr:uid="{C250814A-1F63-4D1E-BA1A-B2D31EFAF558}"/>
    <cellStyle name="Comma 3 2 6 2 4 2 2" xfId="25198" xr:uid="{7B4DC5A4-3F19-46A7-ADA2-35724679EF25}"/>
    <cellStyle name="Comma 3 2 6 2 4 3" xfId="14281" xr:uid="{B1EA80FF-CFC3-40D5-85CF-CDE8E8760522}"/>
    <cellStyle name="Comma 3 2 6 2 4 3 2" xfId="28284" xr:uid="{BCE4177F-B388-4C27-BF6A-1ECB1A614F59}"/>
    <cellStyle name="Comma 3 2 6 2 4 4" xfId="22105" xr:uid="{17D0FE1E-B624-48E6-8FFD-DF7B9A01E287}"/>
    <cellStyle name="Comma 3 2 6 2 5" xfId="17381" xr:uid="{153A08B3-CDB2-498B-A826-6988D49946D9}"/>
    <cellStyle name="Comma 3 2 6 3" xfId="1308" xr:uid="{82CE24DC-D28D-4E74-9CEB-1EE6524EA423}"/>
    <cellStyle name="Comma 3 2 6 3 2" xfId="3591" xr:uid="{1C1D5DB2-EC45-435B-82A1-DC7DF97D05CF}"/>
    <cellStyle name="Comma 3 2 6 3 2 2" xfId="9290" xr:uid="{7C8F1640-E76D-4075-AF11-2830EAA3E376}"/>
    <cellStyle name="Comma 3 2 6 3 2 2 2" xfId="12619" xr:uid="{50B0DB1D-9975-436A-B91F-76E9433F97EC}"/>
    <cellStyle name="Comma 3 2 6 3 2 2 2 2" xfId="26631" xr:uid="{F7B2ACBF-2DD5-4E0D-98D5-A38971991A20}"/>
    <cellStyle name="Comma 3 2 6 3 2 2 3" xfId="15714" xr:uid="{5637B63D-4630-48B6-BE6A-AEC403B8D10D}"/>
    <cellStyle name="Comma 3 2 6 3 2 2 3 2" xfId="29717" xr:uid="{6EF94725-D1C9-46AF-9A99-1B46629C574D}"/>
    <cellStyle name="Comma 3 2 6 3 2 2 4" xfId="23538" xr:uid="{CF9FE199-2B70-4090-95A9-3789B5F6E827}"/>
    <cellStyle name="Comma 3 2 6 3 2 3" xfId="5427" xr:uid="{C13BFCE9-2DF2-4683-AF93-283EC199C536}"/>
    <cellStyle name="Comma 3 2 6 3 2 3 2" xfId="20360" xr:uid="{1F01A3C4-0579-4049-9013-50A115970FCA}"/>
    <cellStyle name="Comma 3 2 6 3 2 4" xfId="18814" xr:uid="{B44C9124-1872-4EE3-A883-8B073D71586C}"/>
    <cellStyle name="Comma 3 2 6 3 3" xfId="7289" xr:uid="{3D7C5273-ADA9-40E6-AEB1-7F541B1B94D8}"/>
    <cellStyle name="Comma 3 2 6 3 3 2" xfId="11076" xr:uid="{292966D7-4F80-42E9-82BE-1BD64BDB2FAE}"/>
    <cellStyle name="Comma 3 2 6 3 3 2 2" xfId="25088" xr:uid="{42EFBA31-856C-48DB-8EEB-D5A740D9C739}"/>
    <cellStyle name="Comma 3 2 6 3 3 3" xfId="14171" xr:uid="{6955E71E-7393-438C-A814-B83AA62902E0}"/>
    <cellStyle name="Comma 3 2 6 3 3 3 2" xfId="28174" xr:uid="{43301671-1AB6-4288-A42D-55AD79764B24}"/>
    <cellStyle name="Comma 3 2 6 3 3 4" xfId="21995" xr:uid="{D726D427-F8CD-4E32-B1A9-EE5E372E2E1D}"/>
    <cellStyle name="Comma 3 2 6 3 4" xfId="17271" xr:uid="{65D40FC6-7C2D-4A5D-B7F2-1BF8A4208FD6}"/>
    <cellStyle name="Comma 3 2 6 4" xfId="2335" xr:uid="{C134FFA9-8FB3-438E-B65C-196651A1C667}"/>
    <cellStyle name="Comma 3 2 6 4 2" xfId="4525" xr:uid="{2884A1F0-0425-43E7-8C7B-1B815E273AD3}"/>
    <cellStyle name="Comma 3 2 6 4 2 2" xfId="10171" xr:uid="{A64C1FD4-6E98-460B-919A-05DD3FD74C34}"/>
    <cellStyle name="Comma 3 2 6 4 2 2 2" xfId="13362" xr:uid="{847B5442-8B38-4FE1-9D43-E6FAD90F66DB}"/>
    <cellStyle name="Comma 3 2 6 4 2 2 2 2" xfId="27373" xr:uid="{AF0D3C33-CD8B-4760-89A7-6075E17F2F3A}"/>
    <cellStyle name="Comma 3 2 6 4 2 2 3" xfId="16457" xr:uid="{68126FD8-62F1-4590-BAF3-77EAD2399CA3}"/>
    <cellStyle name="Comma 3 2 6 4 2 2 3 2" xfId="30459" xr:uid="{915E64D8-2E20-4EBD-A847-56D6356639E2}"/>
    <cellStyle name="Comma 3 2 6 4 2 2 4" xfId="24280" xr:uid="{2A0AFAE8-49A6-4E85-8152-E0DA95A1D436}"/>
    <cellStyle name="Comma 3 2 6 4 2 3" xfId="6169" xr:uid="{E3CEC079-C917-4F47-9C23-47228D363C1D}"/>
    <cellStyle name="Comma 3 2 6 4 2 3 2" xfId="21102" xr:uid="{211C95E7-10AF-42E9-815D-AAEF460C2E7D}"/>
    <cellStyle name="Comma 3 2 6 4 2 4" xfId="19556" xr:uid="{602657CD-57D6-42AF-89C0-E608736F57F4}"/>
    <cellStyle name="Comma 3 2 6 4 3" xfId="8189" xr:uid="{4646D9B7-79D1-4BAC-95F2-992B0E2AFD62}"/>
    <cellStyle name="Comma 3 2 6 4 3 2" xfId="11818" xr:uid="{FEF5C3EE-602B-4593-A083-DDFF40FD4232}"/>
    <cellStyle name="Comma 3 2 6 4 3 2 2" xfId="25830" xr:uid="{1F9E0EF8-FE8F-47DC-9547-CEE5EAD419EE}"/>
    <cellStyle name="Comma 3 2 6 4 3 3" xfId="14913" xr:uid="{0AA2032F-D1FD-48A3-BFC1-A9929C0E14F9}"/>
    <cellStyle name="Comma 3 2 6 4 3 3 2" xfId="28916" xr:uid="{4725568E-F8DA-49CD-B821-E5AAE2C34086}"/>
    <cellStyle name="Comma 3 2 6 4 3 4" xfId="22737" xr:uid="{E578A378-68C7-4F8D-862F-504C3027E654}"/>
    <cellStyle name="Comma 3 2 6 4 4" xfId="18013" xr:uid="{AD87EBCD-E990-470D-9B30-AA7BB206B678}"/>
    <cellStyle name="Comma 3 2 6 5" xfId="3198" xr:uid="{1EC5B708-C824-4A19-A2D2-6B5417992141}"/>
    <cellStyle name="Comma 3 2 6 5 2" xfId="8898" xr:uid="{E57AD16F-EDBB-40CD-BDB4-BB3A90899AE2}"/>
    <cellStyle name="Comma 3 2 6 5 2 2" xfId="12325" xr:uid="{E330A3D3-A53F-4774-A3C2-FDB0BFB18750}"/>
    <cellStyle name="Comma 3 2 6 5 2 2 2" xfId="26337" xr:uid="{34FD6940-32D3-4B84-8153-A9A9B5F4A7C7}"/>
    <cellStyle name="Comma 3 2 6 5 2 3" xfId="15420" xr:uid="{A86972E7-E746-407E-85F9-9A6FC0692680}"/>
    <cellStyle name="Comma 3 2 6 5 2 3 2" xfId="29423" xr:uid="{1C4CAEEC-DECB-4F80-94E6-2263DF768011}"/>
    <cellStyle name="Comma 3 2 6 5 2 4" xfId="23244" xr:uid="{2F53101C-55C4-4267-842F-271F50D2F732}"/>
    <cellStyle name="Comma 3 2 6 5 3" xfId="5133" xr:uid="{387D5799-EBD1-4C4E-A92F-D51B25665DC1}"/>
    <cellStyle name="Comma 3 2 6 5 3 2" xfId="20066" xr:uid="{AA6CBCFF-45EE-4F32-A029-7520F028D6BC}"/>
    <cellStyle name="Comma 3 2 6 5 4" xfId="18520" xr:uid="{8F92BAC2-13B4-4BBE-BF45-50687E55D998}"/>
    <cellStyle name="Comma 3 2 6 6" xfId="6896" xr:uid="{A6E0E69A-7144-4F20-B9F0-49B5B7BBF0BA}"/>
    <cellStyle name="Comma 3 2 6 6 2" xfId="10782" xr:uid="{09CF5165-67D8-4422-B6BB-663212F30B35}"/>
    <cellStyle name="Comma 3 2 6 6 2 2" xfId="24794" xr:uid="{5848008E-B1BA-4F2C-8095-C5CE99B7B74B}"/>
    <cellStyle name="Comma 3 2 6 6 3" xfId="13877" xr:uid="{1AD1D3D3-7D10-4823-A5A9-B4176D3A652C}"/>
    <cellStyle name="Comma 3 2 6 6 3 2" xfId="27880" xr:uid="{1AC5D62E-C8DD-4702-BA29-DEC99AD394A1}"/>
    <cellStyle name="Comma 3 2 6 6 4" xfId="21701" xr:uid="{4A786ED3-B307-4E55-88F4-189B0BC97FD6}"/>
    <cellStyle name="Comma 3 2 6 7" xfId="16977" xr:uid="{1428DDD8-9D66-42BE-BDB2-1CFDA38E748F}"/>
    <cellStyle name="Comma 3 2 7" xfId="865" xr:uid="{C3FC4D62-E5B4-46D4-B956-1381D5712E52}"/>
    <cellStyle name="Comma 3 2 7 2" xfId="1581" xr:uid="{21A74F77-ADFA-4D3F-AB58-487F188E6021}"/>
    <cellStyle name="Comma 3 2 7 2 2" xfId="2545" xr:uid="{4139C7E6-DAE0-4237-9149-F655942595C4}"/>
    <cellStyle name="Comma 3 2 7 2 2 2" xfId="4735" xr:uid="{5720B482-8177-4502-90E4-DE5D2D3CC611}"/>
    <cellStyle name="Comma 3 2 7 2 2 2 2" xfId="10381" xr:uid="{35C121E5-88C2-4C12-AC9A-E146B1404B85}"/>
    <cellStyle name="Comma 3 2 7 2 2 2 2 2" xfId="13509" xr:uid="{CE6F3743-3F8D-4919-AD40-92858DF2910D}"/>
    <cellStyle name="Comma 3 2 7 2 2 2 2 2 2" xfId="27520" xr:uid="{29BC0BB1-FD64-468A-AA2E-A3440FA193F9}"/>
    <cellStyle name="Comma 3 2 7 2 2 2 2 3" xfId="16604" xr:uid="{A6041421-DFC2-4B05-BFDC-F245992231C4}"/>
    <cellStyle name="Comma 3 2 7 2 2 2 2 3 2" xfId="30606" xr:uid="{AE747C39-CE6B-4309-8FFD-5262D60083D3}"/>
    <cellStyle name="Comma 3 2 7 2 2 2 2 4" xfId="24427" xr:uid="{F4D60C40-70F4-4898-B96C-0B2F5ECA1A65}"/>
    <cellStyle name="Comma 3 2 7 2 2 2 3" xfId="6316" xr:uid="{2CDB5BBD-65C0-4C8B-A0E5-4D2F5CD14839}"/>
    <cellStyle name="Comma 3 2 7 2 2 2 3 2" xfId="21249" xr:uid="{44ECE554-3DFF-4C12-814A-D003BC53D347}"/>
    <cellStyle name="Comma 3 2 7 2 2 2 4" xfId="19703" xr:uid="{E119A1C3-B03C-4C49-B6E9-35041E102775}"/>
    <cellStyle name="Comma 3 2 7 2 2 3" xfId="8399" xr:uid="{79CF98C7-7A5A-4FD4-8E81-75BA43532D82}"/>
    <cellStyle name="Comma 3 2 7 2 2 3 2" xfId="11965" xr:uid="{B0E9214B-CD76-4B08-9532-894FFEFA1DDF}"/>
    <cellStyle name="Comma 3 2 7 2 2 3 2 2" xfId="25977" xr:uid="{74D80C64-F5E3-49BF-A1BB-4608B7678CCA}"/>
    <cellStyle name="Comma 3 2 7 2 2 3 3" xfId="15060" xr:uid="{DC2309B3-C618-4C9E-A994-7B32A4043DE1}"/>
    <cellStyle name="Comma 3 2 7 2 2 3 3 2" xfId="29063" xr:uid="{B5E6B578-407B-4117-96B5-B70363372B49}"/>
    <cellStyle name="Comma 3 2 7 2 2 3 4" xfId="22884" xr:uid="{322B67A3-AED1-4B73-A63C-3408CE785D38}"/>
    <cellStyle name="Comma 3 2 7 2 2 4" xfId="18160" xr:uid="{317055DE-4B70-41A6-A871-CF3F7E57D63C}"/>
    <cellStyle name="Comma 3 2 7 2 3" xfId="3863" xr:uid="{667FA249-5264-4FA3-A7DD-C8EA87635D32}"/>
    <cellStyle name="Comma 3 2 7 2 3 2" xfId="9562" xr:uid="{606ADD1D-A862-4B8B-BFD8-C0E286E382B6}"/>
    <cellStyle name="Comma 3 2 7 2 3 2 2" xfId="12823" xr:uid="{F56807C2-D47C-40D9-A8EC-091286606567}"/>
    <cellStyle name="Comma 3 2 7 2 3 2 2 2" xfId="26834" xr:uid="{DB7C7008-E89D-4D72-94AD-FA1324FCF3A9}"/>
    <cellStyle name="Comma 3 2 7 2 3 2 3" xfId="15918" xr:uid="{62D0FB2D-C19A-46F7-9FB4-4A161D345332}"/>
    <cellStyle name="Comma 3 2 7 2 3 2 3 2" xfId="29920" xr:uid="{376B45B2-4F88-4A44-ADAB-943BFF2E3C69}"/>
    <cellStyle name="Comma 3 2 7 2 3 2 4" xfId="23741" xr:uid="{002B608C-454A-46A1-B424-84967BB145FA}"/>
    <cellStyle name="Comma 3 2 7 2 3 3" xfId="5630" xr:uid="{EDD1FD6C-CC78-4C2D-A001-805F751A021E}"/>
    <cellStyle name="Comma 3 2 7 2 3 3 2" xfId="20563" xr:uid="{245E51CE-DF7D-46EC-A8C6-737A102ECBF3}"/>
    <cellStyle name="Comma 3 2 7 2 3 4" xfId="19017" xr:uid="{31F555B0-9113-414B-9B2F-ADCDC9697675}"/>
    <cellStyle name="Comma 3 2 7 2 4" xfId="7561" xr:uid="{B07C74A9-D7E9-4B55-9627-E0B2E085DB57}"/>
    <cellStyle name="Comma 3 2 7 2 4 2" xfId="11279" xr:uid="{739AB621-DA5C-4E42-93CD-F7631C1CBC66}"/>
    <cellStyle name="Comma 3 2 7 2 4 2 2" xfId="25291" xr:uid="{D33440F5-94A9-4832-97E3-8AB3DA46C652}"/>
    <cellStyle name="Comma 3 2 7 2 4 3" xfId="14374" xr:uid="{13978825-CDB1-4023-A18F-9D9B30ADF168}"/>
    <cellStyle name="Comma 3 2 7 2 4 3 2" xfId="28377" xr:uid="{2EA96582-3F4F-4D53-8730-85D3B81CBA4C}"/>
    <cellStyle name="Comma 3 2 7 2 4 4" xfId="22198" xr:uid="{A2276727-85BB-41DE-80B1-633E9EEB4EBB}"/>
    <cellStyle name="Comma 3 2 7 2 5" xfId="17474" xr:uid="{7754F57B-B299-408A-98D5-55C0CE27CFC5}"/>
    <cellStyle name="Comma 3 2 7 3" xfId="1141" xr:uid="{727F94ED-178F-4C31-A9B7-896CD9854DC5}"/>
    <cellStyle name="Comma 3 2 7 3 2" xfId="3451" xr:uid="{43014164-CA9D-41DE-9667-0A664D555823}"/>
    <cellStyle name="Comma 3 2 7 3 2 2" xfId="9151" xr:uid="{40A35449-DF0F-4474-9191-D8ABBD124EFE}"/>
    <cellStyle name="Comma 3 2 7 3 2 2 2" xfId="12497" xr:uid="{5FD21634-EF6D-48F6-9D00-CAC7C751585E}"/>
    <cellStyle name="Comma 3 2 7 3 2 2 2 2" xfId="26509" xr:uid="{CEAF82C9-ADF3-4614-BC9B-475715F7E60B}"/>
    <cellStyle name="Comma 3 2 7 3 2 2 3" xfId="15592" xr:uid="{8E6BBD7A-5E29-4E78-86AE-42FA9BADCC96}"/>
    <cellStyle name="Comma 3 2 7 3 2 2 3 2" xfId="29595" xr:uid="{0256B909-34F5-4D9E-823E-11216AF60D67}"/>
    <cellStyle name="Comma 3 2 7 3 2 2 4" xfId="23416" xr:uid="{4D9D5EC9-B0A3-4934-B6E0-587B7CAB7158}"/>
    <cellStyle name="Comma 3 2 7 3 2 3" xfId="5305" xr:uid="{0AC5CF4F-06DB-49BF-B1C5-0E5D6DAE244A}"/>
    <cellStyle name="Comma 3 2 7 3 2 3 2" xfId="20238" xr:uid="{A64B7321-EDF8-4B47-B205-A1E907F71E32}"/>
    <cellStyle name="Comma 3 2 7 3 2 4" xfId="18692" xr:uid="{C4DC0AFC-0DB8-424A-A5E1-B95C9947ED9D}"/>
    <cellStyle name="Comma 3 2 7 3 3" xfId="7150" xr:uid="{41E3833A-8A3D-462C-9A27-33D33D34862B}"/>
    <cellStyle name="Comma 3 2 7 3 3 2" xfId="10954" xr:uid="{3F861BBE-9200-4C94-8A62-8E56016706B5}"/>
    <cellStyle name="Comma 3 2 7 3 3 2 2" xfId="24966" xr:uid="{421E84A0-2F61-4F1C-B7CC-A6A3E4EADFD9}"/>
    <cellStyle name="Comma 3 2 7 3 3 3" xfId="14049" xr:uid="{1786F751-A12A-49AF-9DE1-09487A811E15}"/>
    <cellStyle name="Comma 3 2 7 3 3 3 2" xfId="28052" xr:uid="{627EA1C8-44FF-4E66-849D-A4EE4A6A59FA}"/>
    <cellStyle name="Comma 3 2 7 3 3 4" xfId="21873" xr:uid="{873EED9A-FEE0-4D0D-8601-28986C66FDF0}"/>
    <cellStyle name="Comma 3 2 7 3 4" xfId="17149" xr:uid="{1736A4F7-4721-4EA3-B331-7F086F91650F}"/>
    <cellStyle name="Comma 3 2 7 4" xfId="2250" xr:uid="{B6AE9562-B918-4F1D-A7E0-0E142ADCB39F}"/>
    <cellStyle name="Comma 3 2 7 4 2" xfId="4441" xr:uid="{D8B3A6CE-C6F7-4751-957B-43C104F1DDB3}"/>
    <cellStyle name="Comma 3 2 7 4 2 2" xfId="10087" xr:uid="{440D6691-EA65-404F-9A57-DA5DF79E9E8D}"/>
    <cellStyle name="Comma 3 2 7 4 2 2 2" xfId="13295" xr:uid="{9A5AEAF3-27DA-4438-B04A-558594CABE94}"/>
    <cellStyle name="Comma 3 2 7 4 2 2 2 2" xfId="27306" xr:uid="{7238B6CB-1637-492D-B231-C178E9BA1AFB}"/>
    <cellStyle name="Comma 3 2 7 4 2 2 3" xfId="16390" xr:uid="{AA462E20-5686-4408-AE99-FF063BC60B76}"/>
    <cellStyle name="Comma 3 2 7 4 2 2 3 2" xfId="30392" xr:uid="{FD1C316B-2A88-4910-8286-CEFEAF89C783}"/>
    <cellStyle name="Comma 3 2 7 4 2 2 4" xfId="24213" xr:uid="{BF3F5154-6BC3-457F-B047-9687CD318957}"/>
    <cellStyle name="Comma 3 2 7 4 2 3" xfId="6102" xr:uid="{1C063092-E60A-432B-98AC-F438D5331FC7}"/>
    <cellStyle name="Comma 3 2 7 4 2 3 2" xfId="21035" xr:uid="{CDCCAB51-C9F2-49F3-8DC2-2BA7E3F544C1}"/>
    <cellStyle name="Comma 3 2 7 4 2 4" xfId="19489" xr:uid="{CA038B4A-A8BC-4046-960C-F366A05BF6D2}"/>
    <cellStyle name="Comma 3 2 7 4 3" xfId="8105" xr:uid="{CC6712A4-2B96-4085-83A4-12948C545E91}"/>
    <cellStyle name="Comma 3 2 7 4 3 2" xfId="11751" xr:uid="{39CCD433-FB2C-444F-8EC6-2991EA45CD2C}"/>
    <cellStyle name="Comma 3 2 7 4 3 2 2" xfId="25763" xr:uid="{51B5FBE3-0011-4418-B658-DF2321C3411A}"/>
    <cellStyle name="Comma 3 2 7 4 3 3" xfId="14846" xr:uid="{9957E49A-2740-4950-9E91-46366B972770}"/>
    <cellStyle name="Comma 3 2 7 4 3 3 2" xfId="28849" xr:uid="{8D291238-E338-4BA0-B203-982578FC6486}"/>
    <cellStyle name="Comma 3 2 7 4 3 4" xfId="22670" xr:uid="{23611C4C-5CF6-4D8C-9406-D1CE87933538}"/>
    <cellStyle name="Comma 3 2 7 4 4" xfId="17946" xr:uid="{B3937116-F8E6-4EF9-BB66-32CCA2FB4D89}"/>
    <cellStyle name="Comma 3 2 7 5" xfId="3285" xr:uid="{A4AB7745-95A8-407B-9A6B-D86B8B03A8BD}"/>
    <cellStyle name="Comma 3 2 7 5 2" xfId="8985" xr:uid="{DB5B18E4-F6F1-4C80-8059-290B8D0EB9D0}"/>
    <cellStyle name="Comma 3 2 7 5 2 2" xfId="12386" xr:uid="{BB016E53-8AB6-44B1-8911-38BF93458FD7}"/>
    <cellStyle name="Comma 3 2 7 5 2 2 2" xfId="26398" xr:uid="{14BB6F08-1A92-4AEC-ACD1-6CF557162B3C}"/>
    <cellStyle name="Comma 3 2 7 5 2 3" xfId="15481" xr:uid="{635B8E46-4228-4616-A0FB-EAFB63A4E7FB}"/>
    <cellStyle name="Comma 3 2 7 5 2 3 2" xfId="29484" xr:uid="{D0A1F4E9-FA8C-4E0A-A9BF-253F07DDD91D}"/>
    <cellStyle name="Comma 3 2 7 5 2 4" xfId="23305" xr:uid="{6D328D8E-31CE-41B5-B441-7B51C2CF32AD}"/>
    <cellStyle name="Comma 3 2 7 5 3" xfId="5194" xr:uid="{02D9E05F-B6E9-40E7-AABF-91AC92B6C643}"/>
    <cellStyle name="Comma 3 2 7 5 3 2" xfId="20127" xr:uid="{6E49178A-7588-461C-86F2-30C147F1C97A}"/>
    <cellStyle name="Comma 3 2 7 5 4" xfId="18581" xr:uid="{7A58F31A-AE41-4442-A140-1E568AFF5960}"/>
    <cellStyle name="Comma 3 2 7 6" xfId="6984" xr:uid="{E79597D0-21EF-4910-9A21-43C4126CB12C}"/>
    <cellStyle name="Comma 3 2 7 6 2" xfId="10843" xr:uid="{6F5B9681-385F-4EE0-9005-83A3F53B5B06}"/>
    <cellStyle name="Comma 3 2 7 6 2 2" xfId="24855" xr:uid="{6582252A-597F-449B-91C2-D59A64116BD4}"/>
    <cellStyle name="Comma 3 2 7 6 3" xfId="13938" xr:uid="{555EF9B3-8E7D-43AC-9F91-E5BF5E3A9496}"/>
    <cellStyle name="Comma 3 2 7 6 3 2" xfId="27941" xr:uid="{9CE467D7-6F26-4F67-9CF5-54C4ADCC6829}"/>
    <cellStyle name="Comma 3 2 7 6 4" xfId="21762" xr:uid="{4AA13EDC-412F-4691-93D3-2F58B7D3A522}"/>
    <cellStyle name="Comma 3 2 7 7" xfId="17038" xr:uid="{457E50E9-88FC-4CFB-95AF-8D74971E9566}"/>
    <cellStyle name="Comma 3 2 8" xfId="1417" xr:uid="{E967632A-8091-40F4-97B7-817D133F6B7D}"/>
    <cellStyle name="Comma 3 2 8 2" xfId="2422" xr:uid="{6F4D71F1-8420-4017-9D43-C882E2F2FF37}"/>
    <cellStyle name="Comma 3 2 8 2 2" xfId="4612" xr:uid="{AEC27CD7-4B71-4A77-B085-7DDDEC44C164}"/>
    <cellStyle name="Comma 3 2 8 2 2 2" xfId="10258" xr:uid="{FE624A1E-265A-4D85-863B-A6AC39E2B43F}"/>
    <cellStyle name="Comma 3 2 8 2 2 2 2" xfId="13408" xr:uid="{F1B5FDA4-8F53-4234-B5E9-26D436B0EFAB}"/>
    <cellStyle name="Comma 3 2 8 2 2 2 2 2" xfId="27419" xr:uid="{B47DB0CC-1352-49D2-BE00-4BCFCF6843B4}"/>
    <cellStyle name="Comma 3 2 8 2 2 2 3" xfId="16503" xr:uid="{46098C71-6937-4538-817F-92F948DA7692}"/>
    <cellStyle name="Comma 3 2 8 2 2 2 3 2" xfId="30505" xr:uid="{D40D568D-5152-44AF-8484-3F2C17BC8FE9}"/>
    <cellStyle name="Comma 3 2 8 2 2 2 4" xfId="24326" xr:uid="{0096788E-34C1-495B-998E-AB27F4C65170}"/>
    <cellStyle name="Comma 3 2 8 2 2 3" xfId="6215" xr:uid="{B783A512-0471-4CC5-80D9-CBD63651FB9F}"/>
    <cellStyle name="Comma 3 2 8 2 2 3 2" xfId="21148" xr:uid="{468C19D9-7E13-4745-BCF7-732F96298E96}"/>
    <cellStyle name="Comma 3 2 8 2 2 4" xfId="19602" xr:uid="{DE44AF66-2CD7-4683-BC5D-5F8D4A751CD7}"/>
    <cellStyle name="Comma 3 2 8 2 3" xfId="8276" xr:uid="{B95618B9-CE60-4FB6-A0C2-D98EAD50F4D1}"/>
    <cellStyle name="Comma 3 2 8 2 3 2" xfId="11864" xr:uid="{E95ABF6E-9D05-450D-9ECE-E8E901CFC97D}"/>
    <cellStyle name="Comma 3 2 8 2 3 2 2" xfId="25876" xr:uid="{AEF4A156-10B8-4FA7-9F8B-37CA5E720244}"/>
    <cellStyle name="Comma 3 2 8 2 3 3" xfId="14959" xr:uid="{FB083C89-AD5F-4525-B218-1A036447A74A}"/>
    <cellStyle name="Comma 3 2 8 2 3 3 2" xfId="28962" xr:uid="{5203CF47-D73A-4999-9C61-9063F809762D}"/>
    <cellStyle name="Comma 3 2 8 2 3 4" xfId="22783" xr:uid="{DD135286-C5EB-4765-B01D-A6E86405ED83}"/>
    <cellStyle name="Comma 3 2 8 2 4" xfId="18059" xr:uid="{29FA37F9-0EEF-45BD-8A86-99FAECA45490}"/>
    <cellStyle name="Comma 3 2 8 3" xfId="3699" xr:uid="{5AAAE89C-FDDA-407D-AAE9-3D887E69D008}"/>
    <cellStyle name="Comma 3 2 8 3 2" xfId="9398" xr:uid="{844888DA-BB4B-4E57-9B4E-F21280617F34}"/>
    <cellStyle name="Comma 3 2 8 3 2 2" xfId="12681" xr:uid="{B434C369-1120-4133-A559-CA4287E34711}"/>
    <cellStyle name="Comma 3 2 8 3 2 2 2" xfId="26692" xr:uid="{E937F956-FAD1-48C6-BD9B-27A51E60415C}"/>
    <cellStyle name="Comma 3 2 8 3 2 3" xfId="15776" xr:uid="{BFE4EBA3-BF7D-46B3-9574-A07EADA8E048}"/>
    <cellStyle name="Comma 3 2 8 3 2 3 2" xfId="29778" xr:uid="{38BEE4DD-7B5F-4C24-BBE6-E28381E8DB6E}"/>
    <cellStyle name="Comma 3 2 8 3 2 4" xfId="23599" xr:uid="{4F347A95-C611-4FF2-8426-D3B794BB163B}"/>
    <cellStyle name="Comma 3 2 8 3 3" xfId="5488" xr:uid="{F2DD7E41-9C9A-497B-94D1-473823C537B6}"/>
    <cellStyle name="Comma 3 2 8 3 3 2" xfId="20421" xr:uid="{571B83F5-7468-4E5B-8610-26A116FF8FC6}"/>
    <cellStyle name="Comma 3 2 8 3 4" xfId="18875" xr:uid="{EDE93349-7357-4753-86F7-36EAD75D0A04}"/>
    <cellStyle name="Comma 3 2 8 4" xfId="7397" xr:uid="{91C8E11D-5034-4E42-BAFF-0FC493A82180}"/>
    <cellStyle name="Comma 3 2 8 4 2" xfId="11137" xr:uid="{60D2AD71-D20B-4CF0-9784-D4D93093445A}"/>
    <cellStyle name="Comma 3 2 8 4 2 2" xfId="25149" xr:uid="{4F973686-DCD3-4E86-B8F1-3A10013FB915}"/>
    <cellStyle name="Comma 3 2 8 4 3" xfId="14232" xr:uid="{10F24056-532E-4BAB-9207-3AFAC16A9353}"/>
    <cellStyle name="Comma 3 2 8 4 3 2" xfId="28235" xr:uid="{F243494D-BB36-4881-94B0-25CE8DA07DC5}"/>
    <cellStyle name="Comma 3 2 8 4 4" xfId="22056" xr:uid="{CAFD437C-CF06-49CF-B73B-8E7A8F211BE5}"/>
    <cellStyle name="Comma 3 2 8 5" xfId="17332" xr:uid="{4918967C-AAD5-497E-8E39-EDD62D184321}"/>
    <cellStyle name="Comma 3 2 9" xfId="963" xr:uid="{3E22D5FE-DCF1-4537-9E0D-3933A19EA55F}"/>
    <cellStyle name="Comma 3 2 9 2" xfId="2620" xr:uid="{06ACB836-E560-492C-B1F8-F2A086D70079}"/>
    <cellStyle name="Comma 3 2 9 2 2" xfId="4805" xr:uid="{6D2FA82B-7CB7-44FB-9F1F-2250D4894832}"/>
    <cellStyle name="Comma 3 2 9 2 2 2" xfId="10451" xr:uid="{F1F783C0-2F74-485F-A6F2-5E9E9FF78E08}"/>
    <cellStyle name="Comma 3 2 9 2 2 2 2" xfId="13574" xr:uid="{6DBBEDE5-3C1E-4461-BF6B-F0583840F6ED}"/>
    <cellStyle name="Comma 3 2 9 2 2 2 2 2" xfId="27585" xr:uid="{3458A698-9ADA-4340-9B40-004788CBBFDD}"/>
    <cellStyle name="Comma 3 2 9 2 2 2 3" xfId="16669" xr:uid="{BB858FF2-678D-4AB8-96B1-6ACD1A9B78F5}"/>
    <cellStyle name="Comma 3 2 9 2 2 2 3 2" xfId="30671" xr:uid="{E3D7A593-68FB-4CE1-9640-4D208FBF7396}"/>
    <cellStyle name="Comma 3 2 9 2 2 2 4" xfId="24492" xr:uid="{90B05F85-9996-4497-9362-58D42D990B46}"/>
    <cellStyle name="Comma 3 2 9 2 2 3" xfId="6381" xr:uid="{75043FD8-8AC6-42A4-B335-ACD382441E7E}"/>
    <cellStyle name="Comma 3 2 9 2 2 3 2" xfId="21314" xr:uid="{67021D5B-462F-49AF-8C06-7F9D26761C18}"/>
    <cellStyle name="Comma 3 2 9 2 2 4" xfId="19768" xr:uid="{01BAA709-3043-4714-BE5E-390207155DF9}"/>
    <cellStyle name="Comma 3 2 9 2 3" xfId="8469" xr:uid="{36888039-4243-4E96-ADAC-C21056960CC7}"/>
    <cellStyle name="Comma 3 2 9 2 3 2" xfId="12030" xr:uid="{0482A137-33C5-4992-9B1A-56415B8D3A8A}"/>
    <cellStyle name="Comma 3 2 9 2 3 2 2" xfId="26042" xr:uid="{648F2B31-DF5F-481C-9D6E-65E245F37A87}"/>
    <cellStyle name="Comma 3 2 9 2 3 3" xfId="15125" xr:uid="{B4B47A56-A301-4E93-A720-A338AAD34623}"/>
    <cellStyle name="Comma 3 2 9 2 3 3 2" xfId="29128" xr:uid="{42B5C09A-2F31-49D2-94DD-F921738CA387}"/>
    <cellStyle name="Comma 3 2 9 2 3 4" xfId="22949" xr:uid="{126EF7A0-197C-4E2E-A8B1-B31510385F76}"/>
    <cellStyle name="Comma 3 2 9 2 4" xfId="18225" xr:uid="{2AD21460-C632-427A-8499-282F2B7AB291}"/>
    <cellStyle name="Comma 3 2 9 3" xfId="3300" xr:uid="{68CE10D4-2F7B-4A8F-B34E-1FC9B1CB3B7C}"/>
    <cellStyle name="Comma 3 2 9 3 2" xfId="9000" xr:uid="{1DE51E66-8746-42DE-9B90-E18144002C93}"/>
    <cellStyle name="Comma 3 2 9 3 2 2" xfId="12397" xr:uid="{EB143C0B-4483-429C-90A8-135830DA0551}"/>
    <cellStyle name="Comma 3 2 9 3 2 2 2" xfId="26409" xr:uid="{342524D5-EA88-4CF8-9B41-A0399CB03B29}"/>
    <cellStyle name="Comma 3 2 9 3 2 3" xfId="15492" xr:uid="{78807C97-AF2F-4949-AB9F-3E88C67858CE}"/>
    <cellStyle name="Comma 3 2 9 3 2 3 2" xfId="29495" xr:uid="{D3D9D462-26FF-462D-95AF-9670C240C1B9}"/>
    <cellStyle name="Comma 3 2 9 3 2 4" xfId="23316" xr:uid="{175B7859-7001-47B7-991E-F32206359478}"/>
    <cellStyle name="Comma 3 2 9 3 3" xfId="5205" xr:uid="{638B5C53-2876-4EE5-AF42-A682CE632FB1}"/>
    <cellStyle name="Comma 3 2 9 3 3 2" xfId="20138" xr:uid="{7916B7A3-95A0-4A9B-9474-75D1EAA011C9}"/>
    <cellStyle name="Comma 3 2 9 3 4" xfId="18592" xr:uid="{7CE605D6-27F1-4679-BC34-9ED0350D33DD}"/>
    <cellStyle name="Comma 3 2 9 4" xfId="6999" xr:uid="{ED9DBEEE-AA06-40B8-809A-ACA2B2A95C0B}"/>
    <cellStyle name="Comma 3 2 9 4 2" xfId="10854" xr:uid="{111CD12E-7A79-465B-B0FD-6FF5D0CC8561}"/>
    <cellStyle name="Comma 3 2 9 4 2 2" xfId="24866" xr:uid="{D7E29240-8F49-4188-B0F1-1E1894FDBFA2}"/>
    <cellStyle name="Comma 3 2 9 4 3" xfId="13949" xr:uid="{C22FCCCD-A31E-4CD9-A2FC-A9C12F8B975C}"/>
    <cellStyle name="Comma 3 2 9 4 3 2" xfId="27952" xr:uid="{7494C81C-4850-4939-BF79-A8A824FA5BC1}"/>
    <cellStyle name="Comma 3 2 9 4 4" xfId="21773" xr:uid="{3431CA0D-15B7-4559-8F02-F74406672986}"/>
    <cellStyle name="Comma 3 2 9 5" xfId="17049" xr:uid="{36809EBD-BBF5-4DBB-AFFD-E7442E68E17A}"/>
    <cellStyle name="Comma 3 20" xfId="2774" xr:uid="{3869E0D2-6FE6-4C5C-9243-4C076D8890F1}"/>
    <cellStyle name="Comma 3 20 2" xfId="8525" xr:uid="{758D8DAE-2B36-462E-9DEF-631CF14176E4}"/>
    <cellStyle name="Comma 3 20 2 2" xfId="12063" xr:uid="{F12F802D-7F42-4071-BD48-18D77AEBA761}"/>
    <cellStyle name="Comma 3 20 2 2 2" xfId="26075" xr:uid="{D9126A1F-896F-46FF-82EF-E204F02E3129}"/>
    <cellStyle name="Comma 3 20 2 3" xfId="15158" xr:uid="{ADDAA01E-6BAB-4356-867F-7E4BDF2565D9}"/>
    <cellStyle name="Comma 3 20 2 3 2" xfId="29161" xr:uid="{FACB13C7-AD54-459E-BDCD-CF46C511DE03}"/>
    <cellStyle name="Comma 3 20 2 4" xfId="22982" xr:uid="{B3126407-CFE7-422F-8403-975891D1FBC5}"/>
    <cellStyle name="Comma 3 20 3" xfId="4868" xr:uid="{9B40FEFF-A298-4ABD-A860-8C5BBDDD8BA1}"/>
    <cellStyle name="Comma 3 20 3 2" xfId="19804" xr:uid="{A6541B70-A2EF-4595-9EA2-F155350053A0}"/>
    <cellStyle name="Comma 3 20 4" xfId="16703" xr:uid="{3DB7F9A2-8CCB-4605-A445-60183BA4311C}"/>
    <cellStyle name="Comma 3 20 4 2" xfId="30705" xr:uid="{9BCD3DD9-7035-4038-BF66-33CBCE5CD24A}"/>
    <cellStyle name="Comma 3 20 5" xfId="18258" xr:uid="{F51E4F83-2B13-406F-A7D6-07310D6F2812}"/>
    <cellStyle name="Comma 3 21" xfId="6509" xr:uid="{D129FC15-B223-4AB4-AA59-6DDB27E1D622}"/>
    <cellStyle name="Comma 3 21 2" xfId="10520" xr:uid="{2672E8E3-1BCC-452B-A52B-5E688C205DD8}"/>
    <cellStyle name="Comma 3 21 2 2" xfId="24532" xr:uid="{6282B723-994C-49D6-A26A-3807688881F5}"/>
    <cellStyle name="Comma 3 21 3" xfId="13615" xr:uid="{AFE1F1A9-DD23-4FE2-B834-A21C7BE67729}"/>
    <cellStyle name="Comma 3 21 3 2" xfId="27618" xr:uid="{38F449A3-2D82-46FB-93AA-6301B19987B8}"/>
    <cellStyle name="Comma 3 21 4" xfId="21439" xr:uid="{22E6D879-7AE0-483F-83BD-DC73B8CE209B}"/>
    <cellStyle name="Comma 3 22" xfId="16715" xr:uid="{DC9CCE53-6AF1-4B58-96D0-BF4ED138ADD3}"/>
    <cellStyle name="Comma 3 3" xfId="236" xr:uid="{B8BDF212-D851-4242-BF43-7F4A421AAC42}"/>
    <cellStyle name="Comma 3 3 2" xfId="278" xr:uid="{15E33535-3C10-45F5-9061-40D56BCA941B}"/>
    <cellStyle name="Comma 3 3 2 2" xfId="1580" xr:uid="{18C550F2-CFDB-4906-8374-CFB4260B3175}"/>
    <cellStyle name="Comma 3 3 2 2 2" xfId="3862" xr:uid="{30B43ADB-F591-41C4-A1D2-93F22BCFE2C5}"/>
    <cellStyle name="Comma 3 3 2 2 2 2" xfId="9561" xr:uid="{FE0F5425-FF32-4732-BE9A-C3E393F34872}"/>
    <cellStyle name="Comma 3 3 2 2 2 2 2" xfId="12822" xr:uid="{0EFB9193-B1C1-4481-ADB8-37F4D029D130}"/>
    <cellStyle name="Comma 3 3 2 2 2 2 2 2" xfId="26833" xr:uid="{3753AD75-2538-4B43-A059-94899676AE3C}"/>
    <cellStyle name="Comma 3 3 2 2 2 2 3" xfId="15917" xr:uid="{F6A15DDE-0929-4000-B5B3-D1071FC801F5}"/>
    <cellStyle name="Comma 3 3 2 2 2 2 3 2" xfId="29919" xr:uid="{F4685BBC-35EB-43A0-82AB-BB128F426FE9}"/>
    <cellStyle name="Comma 3 3 2 2 2 2 4" xfId="23740" xr:uid="{636C4140-22DA-48BC-83D3-41254E62D55C}"/>
    <cellStyle name="Comma 3 3 2 2 2 3" xfId="5629" xr:uid="{3FED76F7-344E-405E-986E-8365C9D71151}"/>
    <cellStyle name="Comma 3 3 2 2 2 3 2" xfId="20562" xr:uid="{5557954C-F4FF-469E-A475-F44A176BFE2F}"/>
    <cellStyle name="Comma 3 3 2 2 2 4" xfId="19016" xr:uid="{E1100E59-EB91-452C-A929-ED3DBF7461EE}"/>
    <cellStyle name="Comma 3 3 2 2 3" xfId="7560" xr:uid="{FE16EDC5-E082-41EE-AB15-5EF17333BBD8}"/>
    <cellStyle name="Comma 3 3 2 2 3 2" xfId="11278" xr:uid="{3CA92CF7-50F7-4B1B-A2FA-BDB54BB19B4A}"/>
    <cellStyle name="Comma 3 3 2 2 3 2 2" xfId="25290" xr:uid="{F5541810-DFDF-4106-AB7B-02D3A919F3C9}"/>
    <cellStyle name="Comma 3 3 2 2 3 3" xfId="14373" xr:uid="{6D70AB5E-E993-4D48-8111-CC990A850CA5}"/>
    <cellStyle name="Comma 3 3 2 2 3 3 2" xfId="28376" xr:uid="{CF1B1128-2544-4A8A-85C7-28FE33107585}"/>
    <cellStyle name="Comma 3 3 2 2 3 4" xfId="22197" xr:uid="{AF96AEEC-671F-4547-AE46-ABDAC9FF2A44}"/>
    <cellStyle name="Comma 3 3 2 2 4" xfId="17473" xr:uid="{CAAA0369-73FF-4D73-A39F-6817CAC572AE}"/>
    <cellStyle name="Comma 3 3 2 3" xfId="2544" xr:uid="{A93731B5-2AB4-4DBF-A44C-592650013A05}"/>
    <cellStyle name="Comma 3 3 2 3 2" xfId="4734" xr:uid="{251F7492-F5BC-4F91-A0B0-7426207F77CF}"/>
    <cellStyle name="Comma 3 3 2 3 2 2" xfId="10380" xr:uid="{CAF9BC85-635B-4662-8A3A-4BB10DA55F0E}"/>
    <cellStyle name="Comma 3 3 2 3 2 2 2" xfId="13508" xr:uid="{3655C779-2E08-41CE-BF38-C728C4D22154}"/>
    <cellStyle name="Comma 3 3 2 3 2 2 2 2" xfId="27519" xr:uid="{4D1DE49E-FDC0-4949-87F4-2CB32A2B8D67}"/>
    <cellStyle name="Comma 3 3 2 3 2 2 3" xfId="16603" xr:uid="{208C2F3C-FEE0-41A1-A63C-EA7F50430392}"/>
    <cellStyle name="Comma 3 3 2 3 2 2 3 2" xfId="30605" xr:uid="{A25EF859-63F7-42C8-8A6F-CB766B13F0D8}"/>
    <cellStyle name="Comma 3 3 2 3 2 2 4" xfId="24426" xr:uid="{07FC93A3-DBE9-4F05-80CD-0C4E85ADD915}"/>
    <cellStyle name="Comma 3 3 2 3 2 3" xfId="6315" xr:uid="{5181B4A5-25CA-4907-A800-40917CF36777}"/>
    <cellStyle name="Comma 3 3 2 3 2 3 2" xfId="21248" xr:uid="{25835F12-C87B-4906-9DA6-D2845209FBC4}"/>
    <cellStyle name="Comma 3 3 2 3 2 4" xfId="19702" xr:uid="{B7C212BB-D7A3-41E3-B8D7-8412A0D0B474}"/>
    <cellStyle name="Comma 3 3 2 3 3" xfId="8398" xr:uid="{7083F3FE-33F2-456B-B327-D6127F0EF27F}"/>
    <cellStyle name="Comma 3 3 2 3 3 2" xfId="11964" xr:uid="{CABC6FC5-8B29-4032-8AEA-6F566C7C50CA}"/>
    <cellStyle name="Comma 3 3 2 3 3 2 2" xfId="25976" xr:uid="{47FEC715-FF46-40CB-A914-44ADF2B2C262}"/>
    <cellStyle name="Comma 3 3 2 3 3 3" xfId="15059" xr:uid="{B768096F-2559-4EDE-B4A7-A3AC7D79C7DE}"/>
    <cellStyle name="Comma 3 3 2 3 3 3 2" xfId="29062" xr:uid="{5CE9FD81-1C98-4639-83D6-6172290B61A2}"/>
    <cellStyle name="Comma 3 3 2 3 3 4" xfId="22883" xr:uid="{ACA87A73-9125-46FE-A600-C0B88EACA9AA}"/>
    <cellStyle name="Comma 3 3 2 3 4" xfId="18159" xr:uid="{834E6814-01D1-4D15-AD24-1C7BDD711A91}"/>
    <cellStyle name="Comma 3 3 2 4" xfId="2960" xr:uid="{D0169F30-9118-4D2A-B1C9-110E59508AAB}"/>
    <cellStyle name="Comma 3 3 2 4 2" xfId="8690" xr:uid="{FB41DE9F-7469-4803-9089-AF46CD01AB53}"/>
    <cellStyle name="Comma 3 3 2 4 2 2" xfId="12172" xr:uid="{4E2C0890-72F1-465C-AA2C-5005B29136CA}"/>
    <cellStyle name="Comma 3 3 2 4 2 2 2" xfId="26184" xr:uid="{1B62B604-B180-4089-AB0D-D073F9F1E5B9}"/>
    <cellStyle name="Comma 3 3 2 4 2 3" xfId="15267" xr:uid="{D95510B5-4894-47DB-AB6B-0646F51390BF}"/>
    <cellStyle name="Comma 3 3 2 4 2 3 2" xfId="29270" xr:uid="{976F8EFA-FEBA-41C3-893F-A781FA6CE330}"/>
    <cellStyle name="Comma 3 3 2 4 2 4" xfId="23091" xr:uid="{5F3E94AD-2DEA-4FAD-B082-8B31B59B336F}"/>
    <cellStyle name="Comma 3 3 2 4 3" xfId="4977" xr:uid="{DA16C3D2-6C2D-4710-AF32-5BD2E40DB17B}"/>
    <cellStyle name="Comma 3 3 2 4 3 2" xfId="19913" xr:uid="{DD120A77-DFE8-42E7-9F0D-C0DA3A30D645}"/>
    <cellStyle name="Comma 3 3 2 4 4" xfId="18367" xr:uid="{8DC382F7-6B51-4881-ABC7-35488BABFFE1}"/>
    <cellStyle name="Comma 3 3 2 5" xfId="6686" xr:uid="{9F864353-5348-4687-841E-896E907F211B}"/>
    <cellStyle name="Comma 3 3 2 5 2" xfId="10629" xr:uid="{06223B15-FF0C-4D0B-A4E4-A63A863890A9}"/>
    <cellStyle name="Comma 3 3 2 5 2 2" xfId="24641" xr:uid="{67B20C05-536A-4DC9-8C82-7FBF66144C0A}"/>
    <cellStyle name="Comma 3 3 2 5 3" xfId="13724" xr:uid="{0BB01807-2B4B-4FB9-8002-C00561CC80C7}"/>
    <cellStyle name="Comma 3 3 2 5 3 2" xfId="27727" xr:uid="{552C275E-57B7-4322-9F85-6F7BB2E1F3F6}"/>
    <cellStyle name="Comma 3 3 2 5 4" xfId="21548" xr:uid="{F8FEC763-9280-4C97-8631-AE9C2DFDB673}"/>
    <cellStyle name="Comma 3 3 2 6" xfId="16824" xr:uid="{E25D089A-6B2D-46E5-ADF2-6F3716B7A484}"/>
    <cellStyle name="Comma 3 3 3" xfId="1139" xr:uid="{5F9C5B6C-FA20-49F5-BA68-4156B827C3DF}"/>
    <cellStyle name="Comma 3 3 3 2" xfId="1050" xr:uid="{12AE9C56-D7EF-4142-B86E-251C3C550639}"/>
    <cellStyle name="Comma 3 3 3 2 2" xfId="1531" xr:uid="{B26578FE-ACC2-4E40-A07C-5235AA33D66F}"/>
    <cellStyle name="Comma 3 3 3 2 2 2" xfId="1952" xr:uid="{A48D1E41-3061-4777-A5CF-AE5D93D2916C}"/>
    <cellStyle name="Comma 3 3 3 2 2 2 2" xfId="4197" xr:uid="{7D69EC13-7939-4CE9-8EBB-BBB32400F4C3}"/>
    <cellStyle name="Comma 3 3 3 2 2 2 2 2" xfId="9844" xr:uid="{2255B816-93B0-4B82-9285-A480152B9FC7}"/>
    <cellStyle name="Comma 3 3 3 2 2 2 2 2 2" xfId="13094" xr:uid="{6E2C8A82-AA4A-40C2-BE70-B9FE4EE9B551}"/>
    <cellStyle name="Comma 3 3 3 2 2 2 2 2 2 2" xfId="27105" xr:uid="{3A80BD10-5456-4DE6-B648-043B39CA8217}"/>
    <cellStyle name="Comma 3 3 3 2 2 2 2 2 3" xfId="16189" xr:uid="{9C53086E-987D-42DF-93AE-FF166CF43A25}"/>
    <cellStyle name="Comma 3 3 3 2 2 2 2 2 3 2" xfId="30191" xr:uid="{BFFB9B1A-5C1A-487F-BB34-03CEEF168FAD}"/>
    <cellStyle name="Comma 3 3 3 2 2 2 2 2 4" xfId="24012" xr:uid="{95B61DAB-E7A3-4FA2-B81A-238A9CBFFD46}"/>
    <cellStyle name="Comma 3 3 3 2 2 2 2 3" xfId="5901" xr:uid="{EDBCAF39-230C-4B35-9A13-126BEF6E3250}"/>
    <cellStyle name="Comma 3 3 3 2 2 2 2 3 2" xfId="20834" xr:uid="{1F7B7DFA-A895-45DD-A9AC-64400E252323}"/>
    <cellStyle name="Comma 3 3 3 2 2 2 2 4" xfId="19288" xr:uid="{2C7AAFC3-0CDC-457D-8084-852E1119E77E}"/>
    <cellStyle name="Comma 3 3 3 2 2 2 3" xfId="7843" xr:uid="{E5D20D02-9F39-4C33-9B53-20ED41922F54}"/>
    <cellStyle name="Comma 3 3 3 2 2 2 3 2" xfId="11550" xr:uid="{E85B24FE-65B6-458A-A4D6-CF56204C3D02}"/>
    <cellStyle name="Comma 3 3 3 2 2 2 3 2 2" xfId="25562" xr:uid="{CD7936FA-18A7-4D92-A6DD-0383FCC62C16}"/>
    <cellStyle name="Comma 3 3 3 2 2 2 3 3" xfId="14645" xr:uid="{BDDE84CB-096A-4687-9419-1EAAB4009003}"/>
    <cellStyle name="Comma 3 3 3 2 2 2 3 3 2" xfId="28648" xr:uid="{7B166998-437C-426C-9E2F-ABBC3F1502A7}"/>
    <cellStyle name="Comma 3 3 3 2 2 2 3 4" xfId="22469" xr:uid="{8124AC22-4F3D-4AD3-B38C-38096125B533}"/>
    <cellStyle name="Comma 3 3 3 2 2 2 4" xfId="17745" xr:uid="{87468B53-4148-4FB6-B227-EF7E9AF1D1CF}"/>
    <cellStyle name="Comma 3 3 3 2 2 3" xfId="3813" xr:uid="{B46F7FF0-F18D-48F1-9C92-32C624D00989}"/>
    <cellStyle name="Comma 3 3 3 2 2 3 2" xfId="9512" xr:uid="{D00FF3FE-2079-47A7-9402-AA8AE730BCD6}"/>
    <cellStyle name="Comma 3 3 3 2 2 3 2 2" xfId="12775" xr:uid="{77F1ED10-D3E6-4028-B9EF-5742D83448C6}"/>
    <cellStyle name="Comma 3 3 3 2 2 3 2 2 2" xfId="26786" xr:uid="{E1E0A9C5-C908-44DA-8CDE-02902DDAF2ED}"/>
    <cellStyle name="Comma 3 3 3 2 2 3 2 3" xfId="15870" xr:uid="{DEB5437E-813D-4B92-90F9-DD2D30198C9E}"/>
    <cellStyle name="Comma 3 3 3 2 2 3 2 3 2" xfId="29872" xr:uid="{81BA2D24-6984-439B-B37E-6CFA6233F217}"/>
    <cellStyle name="Comma 3 3 3 2 2 3 2 4" xfId="23693" xr:uid="{A1AE2247-BF68-4D7B-B3B7-B29234B67FA5}"/>
    <cellStyle name="Comma 3 3 3 2 2 3 3" xfId="5582" xr:uid="{318AFAFE-0A35-4412-B21D-C1690D411C23}"/>
    <cellStyle name="Comma 3 3 3 2 2 3 3 2" xfId="20515" xr:uid="{C845E419-787F-4610-BB99-783CD643C9FC}"/>
    <cellStyle name="Comma 3 3 3 2 2 3 4" xfId="18969" xr:uid="{35B55FBF-3F66-4778-90E9-3F9E4E81DA85}"/>
    <cellStyle name="Comma 3 3 3 2 2 4" xfId="7511" xr:uid="{BE78FA40-179D-4AD3-AA44-CD7EC99FCFBA}"/>
    <cellStyle name="Comma 3 3 3 2 2 4 2" xfId="11231" xr:uid="{CDD81560-255C-42B8-8C85-D3E9F7FD14BC}"/>
    <cellStyle name="Comma 3 3 3 2 2 4 2 2" xfId="25243" xr:uid="{FB437547-4874-4C4A-8E21-25A53E3CE658}"/>
    <cellStyle name="Comma 3 3 3 2 2 4 3" xfId="14326" xr:uid="{FC5A3E71-DA6B-4501-AB69-2D0F2CE9403D}"/>
    <cellStyle name="Comma 3 3 3 2 2 4 3 2" xfId="28329" xr:uid="{76185564-65B4-489A-93D1-326BCE7B83D8}"/>
    <cellStyle name="Comma 3 3 3 2 2 4 4" xfId="22150" xr:uid="{395D779C-375D-4677-A02C-924A81144814}"/>
    <cellStyle name="Comma 3 3 3 2 2 5" xfId="17426" xr:uid="{2A4D820A-D14C-4B36-AC3A-8FE61B554F58}"/>
    <cellStyle name="Comma 3 3 3 2 3" xfId="1863" xr:uid="{97D465FB-CAF7-4F45-A515-10629F2EC73B}"/>
    <cellStyle name="Comma 3 3 3 2 3 2" xfId="4108" xr:uid="{E14DE138-CEED-4845-83F1-ED85849ABE64}"/>
    <cellStyle name="Comma 3 3 3 2 3 2 2" xfId="9755" xr:uid="{5A8D9D4B-412E-4F52-941F-B006E61D7378}"/>
    <cellStyle name="Comma 3 3 3 2 3 2 2 2" xfId="13005" xr:uid="{B2F34273-BBD9-40AA-A3B5-47E084F4BAAF}"/>
    <cellStyle name="Comma 3 3 3 2 3 2 2 2 2" xfId="27016" xr:uid="{170B6DF0-66C5-433C-A188-ACBDE0831171}"/>
    <cellStyle name="Comma 3 3 3 2 3 2 2 3" xfId="16100" xr:uid="{9B2013DE-1FB6-4750-9839-00CAADB6228F}"/>
    <cellStyle name="Comma 3 3 3 2 3 2 2 3 2" xfId="30102" xr:uid="{C9F25784-019D-41D3-B6B8-CD532A649F34}"/>
    <cellStyle name="Comma 3 3 3 2 3 2 2 4" xfId="23923" xr:uid="{9F296042-FBDD-442C-98EF-5CDD21D7EF6B}"/>
    <cellStyle name="Comma 3 3 3 2 3 2 3" xfId="5812" xr:uid="{EE610F7D-8C4F-46F1-82B3-3DB215E74183}"/>
    <cellStyle name="Comma 3 3 3 2 3 2 3 2" xfId="20745" xr:uid="{96040C46-74D6-4CFC-8992-BDD21D54A023}"/>
    <cellStyle name="Comma 3 3 3 2 3 2 4" xfId="19199" xr:uid="{9BC87B84-9899-4EF4-AC85-694BC8E578E9}"/>
    <cellStyle name="Comma 3 3 3 2 3 3" xfId="7754" xr:uid="{908783BF-985A-4174-B7CF-4D4A96BB329B}"/>
    <cellStyle name="Comma 3 3 3 2 3 3 2" xfId="11461" xr:uid="{32B36016-CCCC-455C-BA5C-432C63E371EA}"/>
    <cellStyle name="Comma 3 3 3 2 3 3 2 2" xfId="25473" xr:uid="{2A831508-5623-4976-9111-5F47A678A3A0}"/>
    <cellStyle name="Comma 3 3 3 2 3 3 3" xfId="14556" xr:uid="{1D9637C0-23FB-4253-9020-269FB2CF85B6}"/>
    <cellStyle name="Comma 3 3 3 2 3 3 3 2" xfId="28559" xr:uid="{66516E40-7D51-4A6F-946C-BBE24E295DFC}"/>
    <cellStyle name="Comma 3 3 3 2 3 3 4" xfId="22380" xr:uid="{8F406A2E-5AE7-4B76-87CF-60CFE8BC7018}"/>
    <cellStyle name="Comma 3 3 3 2 3 4" xfId="17656" xr:uid="{9A6B4103-5983-4526-BC67-FC35FA1BCB1B}"/>
    <cellStyle name="Comma 3 3 3 2 4" xfId="3369" xr:uid="{CC7D22D9-D321-4424-A90C-461B62924B57}"/>
    <cellStyle name="Comma 3 3 3 2 4 2" xfId="9069" xr:uid="{D02E8213-54A4-4539-B752-32B33EE4CA6B}"/>
    <cellStyle name="Comma 3 3 3 2 4 2 2" xfId="12449" xr:uid="{B20A83D7-C18C-438F-A790-060F910203CB}"/>
    <cellStyle name="Comma 3 3 3 2 4 2 2 2" xfId="26461" xr:uid="{B124D067-9F89-4063-BA33-DCE4A671DC0F}"/>
    <cellStyle name="Comma 3 3 3 2 4 2 3" xfId="15544" xr:uid="{B4ADB35A-6617-44DB-8717-1E7C6DB7BA61}"/>
    <cellStyle name="Comma 3 3 3 2 4 2 3 2" xfId="29547" xr:uid="{BDDDDC77-D90F-42B9-8653-DFBA94F7197C}"/>
    <cellStyle name="Comma 3 3 3 2 4 2 4" xfId="23368" xr:uid="{57013EF0-4A4D-45D8-ADBD-5EB1985D973B}"/>
    <cellStyle name="Comma 3 3 3 2 4 3" xfId="5257" xr:uid="{3BA4F5B0-FBC7-4E32-9082-FAA9A20F07A6}"/>
    <cellStyle name="Comma 3 3 3 2 4 3 2" xfId="20190" xr:uid="{3F4DAF12-D1B0-45CE-BAEA-DA32DA632BB2}"/>
    <cellStyle name="Comma 3 3 3 2 4 4" xfId="18644" xr:uid="{F817EFEB-70F8-4F49-8331-71C4CA640670}"/>
    <cellStyle name="Comma 3 3 3 2 5" xfId="7068" xr:uid="{985A2CA8-DA86-4133-AB98-017900C1D3BE}"/>
    <cellStyle name="Comma 3 3 3 2 5 2" xfId="10906" xr:uid="{132933E1-54C0-4A76-BC9F-503A4E470D25}"/>
    <cellStyle name="Comma 3 3 3 2 5 2 2" xfId="24918" xr:uid="{0F040826-DFE8-4344-A9F3-8B0379B29B78}"/>
    <cellStyle name="Comma 3 3 3 2 5 3" xfId="14001" xr:uid="{6C177D46-1024-44E0-9BC4-76E74B77699D}"/>
    <cellStyle name="Comma 3 3 3 2 5 3 2" xfId="28004" xr:uid="{BD133860-057C-46AD-9EED-17BACBB8E59E}"/>
    <cellStyle name="Comma 3 3 3 2 5 4" xfId="21825" xr:uid="{32295208-4722-49FE-9AE9-17A0D42A6431}"/>
    <cellStyle name="Comma 3 3 3 2 6" xfId="17101" xr:uid="{5AAD3A42-1D30-4600-897C-435D7F8A32B6}"/>
    <cellStyle name="Comma 3 3 3 3" xfId="2249" xr:uid="{79C4BF88-A7CA-48F7-A45B-6BDDC30BCC70}"/>
    <cellStyle name="Comma 3 3 3 3 2" xfId="4440" xr:uid="{6EE5BB99-6B8C-492D-ACBC-0F3284D3D96E}"/>
    <cellStyle name="Comma 3 3 3 3 2 2" xfId="10086" xr:uid="{FA98EAB8-AA7A-4CE7-957F-69F7426EF2BC}"/>
    <cellStyle name="Comma 3 3 3 3 2 2 2" xfId="13294" xr:uid="{8B4F3086-6072-4B5F-9DD8-0B3BFAFBD60B}"/>
    <cellStyle name="Comma 3 3 3 3 2 2 2 2" xfId="27305" xr:uid="{BE29C372-B9CA-487C-B68C-07046A7DE635}"/>
    <cellStyle name="Comma 3 3 3 3 2 2 3" xfId="16389" xr:uid="{A58A53AA-C7DD-485A-BCE2-A6B5FCC83851}"/>
    <cellStyle name="Comma 3 3 3 3 2 2 3 2" xfId="30391" xr:uid="{0D7A01D7-1A78-48AC-94B4-1B21321FBAAE}"/>
    <cellStyle name="Comma 3 3 3 3 2 2 4" xfId="24212" xr:uid="{3EED8C1E-28EB-4E21-A9DD-79C1EB413885}"/>
    <cellStyle name="Comma 3 3 3 3 2 3" xfId="6101" xr:uid="{D78E3915-66DA-40F3-9882-5680DB026BF7}"/>
    <cellStyle name="Comma 3 3 3 3 2 3 2" xfId="21034" xr:uid="{568F58E9-F70E-460F-AC87-B303B306BD6A}"/>
    <cellStyle name="Comma 3 3 3 3 2 4" xfId="19488" xr:uid="{10FA9F42-7F64-4CE6-B755-51AECB0A1AC3}"/>
    <cellStyle name="Comma 3 3 3 3 3" xfId="8104" xr:uid="{B4DFEFD0-E7CE-4130-945B-C24125C0B3D5}"/>
    <cellStyle name="Comma 3 3 3 3 3 2" xfId="11750" xr:uid="{EF5F5649-2562-4E5D-89E0-719B10570198}"/>
    <cellStyle name="Comma 3 3 3 3 3 2 2" xfId="25762" xr:uid="{65B7C22D-4107-4EF6-83CC-79ADC8A85609}"/>
    <cellStyle name="Comma 3 3 3 3 3 3" xfId="14845" xr:uid="{5C27240B-A408-4227-A161-6DB1E9423BD0}"/>
    <cellStyle name="Comma 3 3 3 3 3 3 2" xfId="28848" xr:uid="{9980D0DC-F157-4D16-BEBD-D777E6554F3B}"/>
    <cellStyle name="Comma 3 3 3 3 3 4" xfId="22669" xr:uid="{59643434-B569-4916-8C92-AAD61257666E}"/>
    <cellStyle name="Comma 3 3 3 3 4" xfId="17945" xr:uid="{40C70EC7-E333-4DBE-AD42-336602C60970}"/>
    <cellStyle name="Comma 3 3 3 4" xfId="3450" xr:uid="{7719B047-4F1F-45C1-B02E-30CA3FED82BD}"/>
    <cellStyle name="Comma 3 3 3 4 2" xfId="9150" xr:uid="{EE971580-E1E0-4C2B-98B0-B388117526C4}"/>
    <cellStyle name="Comma 3 3 3 4 2 2" xfId="12496" xr:uid="{4FA8C248-154E-4FE9-9216-48C9CA37C484}"/>
    <cellStyle name="Comma 3 3 3 4 2 2 2" xfId="26508" xr:uid="{8C9F8C5F-A29D-4DCC-950B-618D4A13308B}"/>
    <cellStyle name="Comma 3 3 3 4 2 3" xfId="15591" xr:uid="{D9CB95C7-CBD7-4605-94DC-0477626CBB83}"/>
    <cellStyle name="Comma 3 3 3 4 2 3 2" xfId="29594" xr:uid="{A1EF36B3-E986-40BF-AE8D-552D451DFE26}"/>
    <cellStyle name="Comma 3 3 3 4 2 4" xfId="23415" xr:uid="{710DA3F4-B07E-4862-B2B5-64C8D312F59A}"/>
    <cellStyle name="Comma 3 3 3 4 3" xfId="5304" xr:uid="{66A3FAF7-8E03-401E-994E-81A732F3D350}"/>
    <cellStyle name="Comma 3 3 3 4 3 2" xfId="20237" xr:uid="{A978AA93-D09C-475A-B8EB-84273C93BA3B}"/>
    <cellStyle name="Comma 3 3 3 4 4" xfId="18691" xr:uid="{A1A6DBBB-2A43-4D4D-BCA5-4F32645A7E72}"/>
    <cellStyle name="Comma 3 3 3 5" xfId="7149" xr:uid="{D6025060-2D56-4226-88FE-D2AAC558A683}"/>
    <cellStyle name="Comma 3 3 3 5 2" xfId="10953" xr:uid="{49755713-F721-48B1-AF0C-2EFF5BF364B0}"/>
    <cellStyle name="Comma 3 3 3 5 2 2" xfId="24965" xr:uid="{4F2E7B06-C901-4BEC-9CE1-E99885B71EB1}"/>
    <cellStyle name="Comma 3 3 3 5 3" xfId="14048" xr:uid="{651E03DE-9FF3-44C5-9A68-86DE9BEB5090}"/>
    <cellStyle name="Comma 3 3 3 5 3 2" xfId="28051" xr:uid="{2F3D03AF-C87F-4746-8357-E310B2774F36}"/>
    <cellStyle name="Comma 3 3 3 5 4" xfId="21872" xr:uid="{3444CED0-8E0C-4FAA-AF38-042A865EE531}"/>
    <cellStyle name="Comma 3 3 3 6" xfId="17148" xr:uid="{060B6749-3D5D-429A-8029-5DE928BAEE7E}"/>
    <cellStyle name="Comma 3 3 4" xfId="2148" xr:uid="{F88660A4-190F-416D-B929-BD1E19C48865}"/>
    <cellStyle name="Comma 3 3 4 2" xfId="4359" xr:uid="{96BFDEB1-4D68-4A5B-8405-BC9219EF2C5C}"/>
    <cellStyle name="Comma 3 3 4 2 2" xfId="10005" xr:uid="{3848DFB0-B619-49EF-925D-4F71037BB96D}"/>
    <cellStyle name="Comma 3 3 4 2 2 2" xfId="13249" xr:uid="{6D8F4DF7-0A59-415E-9BD6-A9F1B182274E}"/>
    <cellStyle name="Comma 3 3 4 2 2 2 2" xfId="27260" xr:uid="{FDDADE8E-F915-46CD-84F4-EE5E504D7F14}"/>
    <cellStyle name="Comma 3 3 4 2 2 3" xfId="16344" xr:uid="{3BD301F8-0E57-4ADA-B661-8C7D1922BA11}"/>
    <cellStyle name="Comma 3 3 4 2 2 3 2" xfId="30346" xr:uid="{8554D710-3FB5-455D-8E8C-F5CAA8280281}"/>
    <cellStyle name="Comma 3 3 4 2 2 4" xfId="24167" xr:uid="{3A824C41-B98F-47E4-87FE-0F49EEFEE120}"/>
    <cellStyle name="Comma 3 3 4 2 3" xfId="6056" xr:uid="{EE46E854-E6D2-4DDA-A2DE-3CDD6D20D8CF}"/>
    <cellStyle name="Comma 3 3 4 2 3 2" xfId="20989" xr:uid="{C851AE8C-A10A-4E22-93AF-D701AFC2EFB1}"/>
    <cellStyle name="Comma 3 3 4 2 4" xfId="19443" xr:uid="{A229D772-8BAE-4436-88FA-CFE0E1C0620B}"/>
    <cellStyle name="Comma 3 3 4 3" xfId="8006" xr:uid="{C4BD6CB1-8200-48B6-A65A-4407907662D1}"/>
    <cellStyle name="Comma 3 3 4 3 2" xfId="11705" xr:uid="{09A5B931-A937-4DD6-81D6-127E662852C0}"/>
    <cellStyle name="Comma 3 3 4 3 2 2" xfId="25717" xr:uid="{7F32D637-DE09-4E4C-AE38-76AD7E3C54CA}"/>
    <cellStyle name="Comma 3 3 4 3 3" xfId="14800" xr:uid="{23F66826-CA8C-4C19-B26F-B0BB8424D7A4}"/>
    <cellStyle name="Comma 3 3 4 3 3 2" xfId="28803" xr:uid="{2EEBEBAB-0979-415D-8602-3BC052E61525}"/>
    <cellStyle name="Comma 3 3 4 3 4" xfId="22624" xr:uid="{CE910040-92F6-4BC8-AFC5-79D855C38BEA}"/>
    <cellStyle name="Comma 3 3 4 4" xfId="17900" xr:uid="{554BC8FB-2D7A-4399-9385-1147C5AA8DA4}"/>
    <cellStyle name="Comma 3 3 5" xfId="2928" xr:uid="{7A84E06D-68C2-4B08-8831-D1D29743475C}"/>
    <cellStyle name="Comma 3 3 5 2" xfId="8666" xr:uid="{4BE7764D-FE4A-4D67-90DA-BF92F075FF3B}"/>
    <cellStyle name="Comma 3 3 5 2 2" xfId="12150" xr:uid="{DC017B2F-3876-4BAF-969C-6CF00D6CFD20}"/>
    <cellStyle name="Comma 3 3 5 2 2 2" xfId="26162" xr:uid="{9C15DCCC-D2B5-462E-8354-A94A1BF5C684}"/>
    <cellStyle name="Comma 3 3 5 2 3" xfId="15245" xr:uid="{08886112-8886-454F-9AAB-C376050A7D08}"/>
    <cellStyle name="Comma 3 3 5 2 3 2" xfId="29248" xr:uid="{74F8D7A1-103E-4D50-9079-6E57112957BA}"/>
    <cellStyle name="Comma 3 3 5 2 4" xfId="23069" xr:uid="{70FB2A39-3EC7-4537-8718-4F9D872A8689}"/>
    <cellStyle name="Comma 3 3 5 3" xfId="4955" xr:uid="{9CCBAB16-EEA1-4E47-BDCF-BD107C7BCB12}"/>
    <cellStyle name="Comma 3 3 5 3 2" xfId="19891" xr:uid="{13EA73EB-D329-4C76-8FBB-3894478D8B46}"/>
    <cellStyle name="Comma 3 3 5 4" xfId="18345" xr:uid="{CBB19B6C-1893-4841-A983-C80B1D6217EB}"/>
    <cellStyle name="Comma 3 3 6" xfId="6662" xr:uid="{B7E90276-6D26-44AB-8ACD-9810F585D55D}"/>
    <cellStyle name="Comma 3 3 6 2" xfId="10607" xr:uid="{BD02F5CD-E892-4361-A3BC-536AEF3B3C5E}"/>
    <cellStyle name="Comma 3 3 6 2 2" xfId="24619" xr:uid="{BD3DF96D-B963-4467-B683-DE08CDAB38BD}"/>
    <cellStyle name="Comma 3 3 6 3" xfId="13702" xr:uid="{007698FD-2997-4CB9-88EE-ACDD36D0649C}"/>
    <cellStyle name="Comma 3 3 6 3 2" xfId="27705" xr:uid="{A2964646-E068-455B-A150-472994148CF0}"/>
    <cellStyle name="Comma 3 3 6 4" xfId="21526" xr:uid="{337B634E-5CD7-4D5A-9141-F458526B6238}"/>
    <cellStyle name="Comma 3 3 7" xfId="16802" xr:uid="{7A9CB0CB-1517-4D5D-9316-20B0BE954A34}"/>
    <cellStyle name="Comma 3 4" xfId="277" xr:uid="{E15B662E-F665-4D78-8187-F019F9150D43}"/>
    <cellStyle name="Comma 3 4 2" xfId="700" xr:uid="{FBCEB4DB-49AD-43E2-AA68-DD4FA3972FD5}"/>
    <cellStyle name="Comma 3 4 2 2" xfId="1885" xr:uid="{71F65514-00F7-440B-AEF2-F46AFCCC44E3}"/>
    <cellStyle name="Comma 3 4 2 2 2" xfId="4130" xr:uid="{671A1994-DC16-46C4-AB5E-047B2E54D9CC}"/>
    <cellStyle name="Comma 3 4 2 2 2 2" xfId="9777" xr:uid="{E40EB0D0-C17D-4203-9895-EE6F67187923}"/>
    <cellStyle name="Comma 3 4 2 2 2 2 2" xfId="13027" xr:uid="{46A0EDFB-1764-4405-AEF0-83EFC3E02A0F}"/>
    <cellStyle name="Comma 3 4 2 2 2 2 2 2" xfId="27038" xr:uid="{F1AD9BDB-C138-4FE4-B014-182826DCCC27}"/>
    <cellStyle name="Comma 3 4 2 2 2 2 3" xfId="16122" xr:uid="{693CA982-757A-424E-B5C4-1C185469372C}"/>
    <cellStyle name="Comma 3 4 2 2 2 2 3 2" xfId="30124" xr:uid="{6D706396-EC71-4CF4-8C11-CBC2779C61A1}"/>
    <cellStyle name="Comma 3 4 2 2 2 2 4" xfId="23945" xr:uid="{3F11A305-4828-481E-A27A-5F8506C56860}"/>
    <cellStyle name="Comma 3 4 2 2 2 3" xfId="6474" xr:uid="{78FDD8DB-853A-4BDF-98E2-FDAC4F652E1B}"/>
    <cellStyle name="Comma 3 4 2 2 2 3 2" xfId="21407" xr:uid="{55679DF9-2F88-4050-8EB8-89B634451F62}"/>
    <cellStyle name="Comma 3 4 2 2 2 4" xfId="19221" xr:uid="{5550E847-8CEE-46A8-AA4C-AEB8FD4FCA07}"/>
    <cellStyle name="Comma 3 4 2 2 3" xfId="7776" xr:uid="{B3EF9E8C-BF6A-4C1E-AF15-28627E3F9A35}"/>
    <cellStyle name="Comma 3 4 2 2 3 2" xfId="11483" xr:uid="{F3F818A5-F8BD-499E-8EEC-D0C3CB243093}"/>
    <cellStyle name="Comma 3 4 2 2 3 2 2" xfId="25495" xr:uid="{8F03CA9B-0E87-4C8F-A745-ED68B4CA4B16}"/>
    <cellStyle name="Comma 3 4 2 2 3 3" xfId="14578" xr:uid="{19B76E9B-12B5-4C2D-9C51-3A05B85DCB08}"/>
    <cellStyle name="Comma 3 4 2 2 3 3 2" xfId="28581" xr:uid="{4B82D31E-3BFF-4F78-BDCB-262053388F5E}"/>
    <cellStyle name="Comma 3 4 2 2 3 4" xfId="22402" xr:uid="{A445E106-BC18-4FCD-A072-4BCEE46B51F9}"/>
    <cellStyle name="Comma 3 4 2 2 4" xfId="5834" xr:uid="{4A6556F7-3E73-4533-BD8C-D41368FDDD5A}"/>
    <cellStyle name="Comma 3 4 2 2 4 2" xfId="20767" xr:uid="{DE8CBFE4-B867-4AA3-9C5B-11F234C0D253}"/>
    <cellStyle name="Comma 3 4 2 2 5" xfId="17678" xr:uid="{A9EB91C3-B12B-4F13-BDA8-F52C20C416A9}"/>
    <cellStyle name="Comma 3 4 2 3" xfId="3197" xr:uid="{E24897EC-CB2C-435B-94A0-5EC7564F5420}"/>
    <cellStyle name="Comma 3 4 2 3 2" xfId="8897" xr:uid="{DEE018AA-5C7C-4E81-8E7E-20A82B709459}"/>
    <cellStyle name="Comma 3 4 2 3 2 2" xfId="12324" xr:uid="{71099AB5-3DAE-4973-97F5-D4980B1C5980}"/>
    <cellStyle name="Comma 3 4 2 3 2 2 2" xfId="26336" xr:uid="{D2BBCD7B-392A-4519-A421-AF6EBB7C6DF9}"/>
    <cellStyle name="Comma 3 4 2 3 2 3" xfId="15419" xr:uid="{514B656C-A442-4176-873C-788C0F7E98BB}"/>
    <cellStyle name="Comma 3 4 2 3 2 3 2" xfId="29422" xr:uid="{6B4FABC9-7530-478E-8CCF-7C4F4E50B6D9}"/>
    <cellStyle name="Comma 3 4 2 3 2 4" xfId="23243" xr:uid="{EB60BD5B-1131-49B4-9943-D35C712EEF8D}"/>
    <cellStyle name="Comma 3 4 2 3 3" xfId="5132" xr:uid="{84F1170C-C67D-4E2D-8E5B-0DBE02C40F55}"/>
    <cellStyle name="Comma 3 4 2 3 3 2" xfId="20065" xr:uid="{5EF71AFF-F86C-48C7-BA9B-D6F150CD1268}"/>
    <cellStyle name="Comma 3 4 2 3 4" xfId="18519" xr:uid="{8FDBFB2B-F4EF-4339-993C-DB888D0DC176}"/>
    <cellStyle name="Comma 3 4 2 4" xfId="6895" xr:uid="{C9EF3F31-13CD-49F8-8E09-E4CAC6E66ADC}"/>
    <cellStyle name="Comma 3 4 2 4 2" xfId="10781" xr:uid="{41F97BFC-B499-49F7-B0AF-C649C3511FB8}"/>
    <cellStyle name="Comma 3 4 2 4 2 2" xfId="24793" xr:uid="{3A08C5B9-3912-4C10-B522-D0A07044B3ED}"/>
    <cellStyle name="Comma 3 4 2 4 3" xfId="13876" xr:uid="{D8D4706B-ECF8-48DD-8F7E-E752540D804B}"/>
    <cellStyle name="Comma 3 4 2 4 3 2" xfId="27879" xr:uid="{28223C37-3408-41A4-B958-C15D86114FAB}"/>
    <cellStyle name="Comma 3 4 2 4 4" xfId="21700" xr:uid="{796F178A-4082-4E8C-B212-BF4E453FFFF9}"/>
    <cellStyle name="Comma 3 4 2 5" xfId="16976" xr:uid="{787A5762-0D57-4D3F-B0BA-78EE524364B5}"/>
    <cellStyle name="Comma 3 4 3" xfId="244" xr:uid="{DF8B4273-A938-4FD3-816F-09B340E35D15}"/>
    <cellStyle name="Comma 3 4 3 2" xfId="983" xr:uid="{2CE6CD2E-9A3C-4BAB-818A-FE144D96CD93}"/>
    <cellStyle name="Comma 3 4 3 2 10" xfId="7016" xr:uid="{5E000D0E-86F3-46E3-BFC6-E9DD1B1D2B61}"/>
    <cellStyle name="Comma 3 4 3 2 10 2" xfId="10867" xr:uid="{1ECB49CB-1CDE-4E77-B560-A4CB37FD3EB3}"/>
    <cellStyle name="Comma 3 4 3 2 10 2 2" xfId="24879" xr:uid="{AE031288-CCE4-4598-B520-A9045E13DE8B}"/>
    <cellStyle name="Comma 3 4 3 2 10 3" xfId="13962" xr:uid="{0176991A-4FD6-44A7-8124-8D3DEDBCAD73}"/>
    <cellStyle name="Comma 3 4 3 2 10 3 2" xfId="27965" xr:uid="{1F0D254B-7763-4BCD-8627-F387222F0338}"/>
    <cellStyle name="Comma 3 4 3 2 10 4" xfId="21786" xr:uid="{24858EA9-0D53-4703-AD59-6E755234B20D}"/>
    <cellStyle name="Comma 3 4 3 2 11" xfId="17062" xr:uid="{CF2A740D-5AB7-4E18-8800-279BC37DC34D}"/>
    <cellStyle name="Comma 3 4 3 2 2" xfId="1219" xr:uid="{7E91AA3F-6AA8-4D10-878F-75B48F24AADF}"/>
    <cellStyle name="Comma 3 4 3 2 2 2" xfId="1642" xr:uid="{C6152093-2061-47BA-B16B-D66D27A8DCAC}"/>
    <cellStyle name="Comma 3 4 3 2 2 2 2" xfId="1994" xr:uid="{1BFB1E6B-7B18-4C0F-9E85-197F603D0298}"/>
    <cellStyle name="Comma 3 4 3 2 2 2 2 2" xfId="4239" xr:uid="{7187006A-476E-4C3A-B5FC-2AD56E557805}"/>
    <cellStyle name="Comma 3 4 3 2 2 2 2 2 2" xfId="9886" xr:uid="{C522BDEB-70D8-4503-8425-B122917CAB10}"/>
    <cellStyle name="Comma 3 4 3 2 2 2 2 2 2 2" xfId="13136" xr:uid="{1163637F-E0E6-48ED-89A5-0242354B246A}"/>
    <cellStyle name="Comma 3 4 3 2 2 2 2 2 2 2 2" xfId="27147" xr:uid="{002E6F2F-39B3-459D-BAA1-9C6F9695E090}"/>
    <cellStyle name="Comma 3 4 3 2 2 2 2 2 2 3" xfId="16231" xr:uid="{EA8250E6-F8B5-4522-BD8B-1ACE1C6DB7DE}"/>
    <cellStyle name="Comma 3 4 3 2 2 2 2 2 2 3 2" xfId="30233" xr:uid="{EA0EB3CE-64D2-4834-89C4-EFBEC57D7F89}"/>
    <cellStyle name="Comma 3 4 3 2 2 2 2 2 2 4" xfId="24054" xr:uid="{994A3656-032D-4919-A26C-270ED17FB953}"/>
    <cellStyle name="Comma 3 4 3 2 2 2 2 2 3" xfId="5943" xr:uid="{3E0EC1CA-E101-43AA-95FF-543054709C1C}"/>
    <cellStyle name="Comma 3 4 3 2 2 2 2 2 3 2" xfId="20876" xr:uid="{580DB07A-0E1B-4DD2-A88C-FA350D729866}"/>
    <cellStyle name="Comma 3 4 3 2 2 2 2 2 4" xfId="19330" xr:uid="{DB85B318-954D-4A13-947E-042F474441C9}"/>
    <cellStyle name="Comma 3 4 3 2 2 2 2 3" xfId="7885" xr:uid="{90FA7B1D-7489-4458-B66A-943FD37A4C90}"/>
    <cellStyle name="Comma 3 4 3 2 2 2 2 3 2" xfId="11592" xr:uid="{CCB2B657-A355-472A-B63A-F100B7E8B2EC}"/>
    <cellStyle name="Comma 3 4 3 2 2 2 2 3 2 2" xfId="25604" xr:uid="{F209F37F-90E5-42BB-AF36-DE1376589FD6}"/>
    <cellStyle name="Comma 3 4 3 2 2 2 2 3 3" xfId="14687" xr:uid="{265D5FEF-BA3A-409D-9ADB-A311F9432AAD}"/>
    <cellStyle name="Comma 3 4 3 2 2 2 2 3 3 2" xfId="28690" xr:uid="{3659CDAF-D471-4DAE-ADC2-CAEAD3ABF89C}"/>
    <cellStyle name="Comma 3 4 3 2 2 2 2 3 4" xfId="22511" xr:uid="{227DCB5D-A1A8-4F1D-93F5-8C51256B02E0}"/>
    <cellStyle name="Comma 3 4 3 2 2 2 2 4" xfId="17787" xr:uid="{6323759F-CBAA-4F3B-A827-360376334C9C}"/>
    <cellStyle name="Comma 3 4 3 2 2 2 3" xfId="3924" xr:uid="{1DB75987-5E50-4AFD-A0B1-DEC2DBA40380}"/>
    <cellStyle name="Comma 3 4 3 2 2 2 3 2" xfId="9623" xr:uid="{4D8A3531-EF7A-4BF5-A17A-468DCD5A0B5F}"/>
    <cellStyle name="Comma 3 4 3 2 2 2 3 2 2" xfId="12881" xr:uid="{2141D62E-DD1B-4474-845E-BE914290EFD5}"/>
    <cellStyle name="Comma 3 4 3 2 2 2 3 2 2 2" xfId="26892" xr:uid="{AAED866F-BFA2-4617-9B8E-331A5B611C03}"/>
    <cellStyle name="Comma 3 4 3 2 2 2 3 2 3" xfId="15976" xr:uid="{8E1D64DD-51EF-4C68-90BC-D12842497D80}"/>
    <cellStyle name="Comma 3 4 3 2 2 2 3 2 3 2" xfId="29978" xr:uid="{2D1B451A-268E-4B6F-A589-B5C0DCF55243}"/>
    <cellStyle name="Comma 3 4 3 2 2 2 3 2 4" xfId="23799" xr:uid="{898825D3-F1C5-46F5-92A8-4DA2A4B9F343}"/>
    <cellStyle name="Comma 3 4 3 2 2 2 3 3" xfId="5688" xr:uid="{6862CB9C-DDD9-405A-918A-17B25DBB98E6}"/>
    <cellStyle name="Comma 3 4 3 2 2 2 3 3 2" xfId="20621" xr:uid="{B50D2A3C-1E9B-4370-8F3B-7944AD9AB8CF}"/>
    <cellStyle name="Comma 3 4 3 2 2 2 3 4" xfId="19075" xr:uid="{EE84E5C0-CD29-4B91-BED6-B3B3101BCD13}"/>
    <cellStyle name="Comma 3 4 3 2 2 2 4" xfId="7622" xr:uid="{4F3B98B0-A86E-4507-B647-90253F1964D1}"/>
    <cellStyle name="Comma 3 4 3 2 2 2 4 2" xfId="11337" xr:uid="{440A2145-9C98-412B-BF8F-5F06B86F81B3}"/>
    <cellStyle name="Comma 3 4 3 2 2 2 4 2 2" xfId="25349" xr:uid="{578C46D8-2850-4C9A-B6B7-F4C469DBC96D}"/>
    <cellStyle name="Comma 3 4 3 2 2 2 4 3" xfId="14432" xr:uid="{41780E84-B94B-41CB-BE7B-2D3A96C60233}"/>
    <cellStyle name="Comma 3 4 3 2 2 2 4 3 2" xfId="28435" xr:uid="{51A32BF1-9FD6-40B6-9DC4-E14B81E79083}"/>
    <cellStyle name="Comma 3 4 3 2 2 2 4 4" xfId="22256" xr:uid="{3BAA002C-2E7C-41BF-95DB-78CEA578AD15}"/>
    <cellStyle name="Comma 3 4 3 2 2 2 5" xfId="17532" xr:uid="{3F9FA959-32CF-4A2C-AFB1-C6C9D503F82D}"/>
    <cellStyle name="Comma 3 4 3 2 2 3" xfId="1892" xr:uid="{B778CB1B-7783-41B2-9EF9-FDFD2F50D88F}"/>
    <cellStyle name="Comma 3 4 3 2 2 3 2" xfId="4137" xr:uid="{3B8D0DB9-B6BE-41C3-B341-013274B5BE9A}"/>
    <cellStyle name="Comma 3 4 3 2 2 3 2 2" xfId="9784" xr:uid="{B8E9CA9E-0424-43DD-9A09-6FE4F482650E}"/>
    <cellStyle name="Comma 3 4 3 2 2 3 2 2 2" xfId="13034" xr:uid="{1DCAB8FC-052E-4D4A-A887-41056D7683F1}"/>
    <cellStyle name="Comma 3 4 3 2 2 3 2 2 2 2" xfId="27045" xr:uid="{288FCDD5-512E-4E1A-9478-44613DC2DC25}"/>
    <cellStyle name="Comma 3 4 3 2 2 3 2 2 3" xfId="16129" xr:uid="{8A57BD67-D066-4E2D-9C6B-746018789A51}"/>
    <cellStyle name="Comma 3 4 3 2 2 3 2 2 3 2" xfId="30131" xr:uid="{B272CC7D-5915-4C3C-B218-54DD4E05AA40}"/>
    <cellStyle name="Comma 3 4 3 2 2 3 2 2 4" xfId="23952" xr:uid="{7C98C23C-63C0-41C6-A272-E087E6B9BDF8}"/>
    <cellStyle name="Comma 3 4 3 2 2 3 2 3" xfId="5841" xr:uid="{619D7206-490B-4C91-86C0-D41CF019AB07}"/>
    <cellStyle name="Comma 3 4 3 2 2 3 2 3 2" xfId="20774" xr:uid="{8020A151-87CD-4E62-AD9B-C43EAFE2DD5B}"/>
    <cellStyle name="Comma 3 4 3 2 2 3 2 4" xfId="19228" xr:uid="{791A2559-B3A5-4F5E-909A-282F5F3F8FC3}"/>
    <cellStyle name="Comma 3 4 3 2 2 3 3" xfId="7783" xr:uid="{4A45F752-3FF3-4BF6-9AA1-99A00C4FD893}"/>
    <cellStyle name="Comma 3 4 3 2 2 3 3 2" xfId="11490" xr:uid="{D6D4244B-6AC2-4DBB-ACA5-428AE1CA4F5D}"/>
    <cellStyle name="Comma 3 4 3 2 2 3 3 2 2" xfId="25502" xr:uid="{862D4386-EEAA-42CC-80C7-D017EB311712}"/>
    <cellStyle name="Comma 3 4 3 2 2 3 3 3" xfId="14585" xr:uid="{AB2AF432-751B-4C10-9687-616E0939B8E3}"/>
    <cellStyle name="Comma 3 4 3 2 2 3 3 3 2" xfId="28588" xr:uid="{0195571A-1E7C-44BA-8184-DF000836F541}"/>
    <cellStyle name="Comma 3 4 3 2 2 3 3 4" xfId="22409" xr:uid="{B57E8A6A-E0E2-4F43-9931-815A54214F47}"/>
    <cellStyle name="Comma 3 4 3 2 2 3 4" xfId="17685" xr:uid="{87EA306F-64A0-4CF4-8DDD-6CEA097EA9E2}"/>
    <cellStyle name="Comma 3 4 3 2 2 4" xfId="3518" xr:uid="{60C3BEE2-0EC4-4021-B3DB-97BB6D8BE9DB}"/>
    <cellStyle name="Comma 3 4 3 2 2 4 2" xfId="9218" xr:uid="{C82992B1-2238-4EAD-AF06-2193147D8ADA}"/>
    <cellStyle name="Comma 3 4 3 2 2 4 2 2" xfId="12556" xr:uid="{701E4D81-55DD-4A45-A452-BC072245D72B}"/>
    <cellStyle name="Comma 3 4 3 2 2 4 2 2 2" xfId="26568" xr:uid="{5D0EF1A1-AED0-4E2B-9E58-291935D92803}"/>
    <cellStyle name="Comma 3 4 3 2 2 4 2 3" xfId="15651" xr:uid="{7DC6F70C-58C0-4A18-BC9C-7146D7FB0294}"/>
    <cellStyle name="Comma 3 4 3 2 2 4 2 3 2" xfId="29654" xr:uid="{8C9572BA-68EB-48C8-973C-8CCE4E362A6B}"/>
    <cellStyle name="Comma 3 4 3 2 2 4 2 4" xfId="23475" xr:uid="{C27DA69D-322D-46BC-AF04-407114365687}"/>
    <cellStyle name="Comma 3 4 3 2 2 4 3" xfId="5364" xr:uid="{9A4D27DB-B9E9-4E5B-845F-630F4078EA71}"/>
    <cellStyle name="Comma 3 4 3 2 2 4 3 2" xfId="20297" xr:uid="{5F2E5B6F-4985-4013-BD13-B37C441130BA}"/>
    <cellStyle name="Comma 3 4 3 2 2 4 4" xfId="18751" xr:uid="{03604AC7-F800-43B8-B388-4F932150B80B}"/>
    <cellStyle name="Comma 3 4 3 2 2 5" xfId="7217" xr:uid="{D84004C4-A6EC-4C16-986C-1AB4D4DC085F}"/>
    <cellStyle name="Comma 3 4 3 2 2 5 2" xfId="11013" xr:uid="{FF8DAA55-3265-4D8E-84F9-B6C5B09024EA}"/>
    <cellStyle name="Comma 3 4 3 2 2 5 2 2" xfId="25025" xr:uid="{78DC6C43-2F75-44FE-8CA5-F6E4829C7745}"/>
    <cellStyle name="Comma 3 4 3 2 2 5 3" xfId="14108" xr:uid="{35A23A76-19F8-4DD9-A135-1925E9AC585A}"/>
    <cellStyle name="Comma 3 4 3 2 2 5 3 2" xfId="28111" xr:uid="{271FBD1D-A2DF-4601-BFBC-7DC348E704A3}"/>
    <cellStyle name="Comma 3 4 3 2 2 5 4" xfId="21932" xr:uid="{ECA93578-F7B0-4E29-813B-6218FD8E3686}"/>
    <cellStyle name="Comma 3 4 3 2 2 6" xfId="17208" xr:uid="{2CCC31AD-7BCB-44BC-8932-E98930F662F0}"/>
    <cellStyle name="Comma 3 4 3 2 3" xfId="1292" xr:uid="{DB6305DC-DC00-4E95-B777-4425123C30C8}"/>
    <cellStyle name="Comma 3 4 3 2 3 2" xfId="1688" xr:uid="{47EC7C2A-DAB0-4929-ABBC-EB81135A37F1}"/>
    <cellStyle name="Comma 3 4 3 2 3 2 2" xfId="2024" xr:uid="{15B3577C-E5CB-4695-BEF9-6CFDC6659937}"/>
    <cellStyle name="Comma 3 4 3 2 3 2 2 2" xfId="4269" xr:uid="{3FFD0F0A-A1ED-4AEE-BD8A-2D752CCA4093}"/>
    <cellStyle name="Comma 3 4 3 2 3 2 2 2 2" xfId="9916" xr:uid="{99B00A4F-333C-4AFD-87B0-B7050898D3AA}"/>
    <cellStyle name="Comma 3 4 3 2 3 2 2 2 2 2" xfId="13166" xr:uid="{6C00E428-022B-457B-88B9-F4FB89DC9A54}"/>
    <cellStyle name="Comma 3 4 3 2 3 2 2 2 2 2 2" xfId="27177" xr:uid="{CFB9E672-F106-4FCD-8A42-1FCC6390FEBC}"/>
    <cellStyle name="Comma 3 4 3 2 3 2 2 2 2 3" xfId="16261" xr:uid="{551266BF-5FB8-4743-B178-E7FC40A838A4}"/>
    <cellStyle name="Comma 3 4 3 2 3 2 2 2 2 3 2" xfId="30263" xr:uid="{B83651E1-DB86-4C27-9E3F-01B025AD84FC}"/>
    <cellStyle name="Comma 3 4 3 2 3 2 2 2 2 4" xfId="24084" xr:uid="{5A448950-3228-4650-AEDC-DAA4496E5A58}"/>
    <cellStyle name="Comma 3 4 3 2 3 2 2 2 3" xfId="5973" xr:uid="{C1BF12B7-BAA4-4180-B276-FD7E57A9BBA1}"/>
    <cellStyle name="Comma 3 4 3 2 3 2 2 2 3 2" xfId="20906" xr:uid="{8712F43D-3EF3-464C-B31F-21556A7CDDDD}"/>
    <cellStyle name="Comma 3 4 3 2 3 2 2 2 4" xfId="19360" xr:uid="{5FF1B72A-C2A8-4D7C-A789-CF3EA24F39D4}"/>
    <cellStyle name="Comma 3 4 3 2 3 2 2 3" xfId="7915" xr:uid="{341E23B3-178E-48EA-BA93-B6C872D3C849}"/>
    <cellStyle name="Comma 3 4 3 2 3 2 2 3 2" xfId="11622" xr:uid="{0FB5559E-6DC9-4798-865C-22FAB8221FA6}"/>
    <cellStyle name="Comma 3 4 3 2 3 2 2 3 2 2" xfId="25634" xr:uid="{E967D069-4901-4648-B2C1-CB01D84DC00F}"/>
    <cellStyle name="Comma 3 4 3 2 3 2 2 3 3" xfId="14717" xr:uid="{D7C51083-44CE-4899-9398-A7BA84C9EE0F}"/>
    <cellStyle name="Comma 3 4 3 2 3 2 2 3 3 2" xfId="28720" xr:uid="{CF366598-6A48-4040-88B6-7C6FDB385C80}"/>
    <cellStyle name="Comma 3 4 3 2 3 2 2 3 4" xfId="22541" xr:uid="{68FF0389-7F84-4FB3-A07C-C443B45C385F}"/>
    <cellStyle name="Comma 3 4 3 2 3 2 2 4" xfId="17817" xr:uid="{B3941D90-0288-4236-A300-B4621D4DA36C}"/>
    <cellStyle name="Comma 3 4 3 2 3 2 3" xfId="3970" xr:uid="{F949838F-62F5-4DAA-8C3D-EFD3726766BE}"/>
    <cellStyle name="Comma 3 4 3 2 3 2 3 2" xfId="9669" xr:uid="{F897723B-2D47-4FA7-8460-15E985BDC627}"/>
    <cellStyle name="Comma 3 4 3 2 3 2 3 2 2" xfId="12927" xr:uid="{A2A90D0D-647B-4B63-AE19-B39406BC0760}"/>
    <cellStyle name="Comma 3 4 3 2 3 2 3 2 2 2" xfId="26938" xr:uid="{B0304E42-B5AC-425F-8317-559F9418874D}"/>
    <cellStyle name="Comma 3 4 3 2 3 2 3 2 3" xfId="16022" xr:uid="{10E5F185-9859-4CDF-B3EE-93858C87B73E}"/>
    <cellStyle name="Comma 3 4 3 2 3 2 3 2 3 2" xfId="30024" xr:uid="{1656F0EF-DF1E-4F5A-ABDB-3DEAD6BC30F2}"/>
    <cellStyle name="Comma 3 4 3 2 3 2 3 2 4" xfId="23845" xr:uid="{3DF35783-BB52-4E98-AB19-103A909486B0}"/>
    <cellStyle name="Comma 3 4 3 2 3 2 3 3" xfId="5734" xr:uid="{1050D9C6-3EDA-4163-AC92-3DE93673F6F9}"/>
    <cellStyle name="Comma 3 4 3 2 3 2 3 3 2" xfId="20667" xr:uid="{BB3E6071-0B6A-49B6-8EC8-FB3B567DCAA6}"/>
    <cellStyle name="Comma 3 4 3 2 3 2 3 4" xfId="19121" xr:uid="{D993F634-17F1-45CA-9135-19F2173C3137}"/>
    <cellStyle name="Comma 3 4 3 2 3 2 4" xfId="7668" xr:uid="{6CC0F758-9337-4628-967A-92F2A0B6FE8D}"/>
    <cellStyle name="Comma 3 4 3 2 3 2 4 2" xfId="11383" xr:uid="{A9BD2C12-B621-4A54-8F1F-01719E059D1D}"/>
    <cellStyle name="Comma 3 4 3 2 3 2 4 2 2" xfId="25395" xr:uid="{A41962BC-767A-436A-8497-3E54545BE285}"/>
    <cellStyle name="Comma 3 4 3 2 3 2 4 3" xfId="14478" xr:uid="{601E9129-1D9B-426C-AE9C-E830EC6D11E9}"/>
    <cellStyle name="Comma 3 4 3 2 3 2 4 3 2" xfId="28481" xr:uid="{FEA4D5C8-6982-435B-9E7C-0C5C9D317341}"/>
    <cellStyle name="Comma 3 4 3 2 3 2 4 4" xfId="22302" xr:uid="{CD6A764A-706F-4127-9EC3-5F09572DEE40}"/>
    <cellStyle name="Comma 3 4 3 2 3 2 5" xfId="17578" xr:uid="{E0CBF8D6-C975-4468-81BC-B553015A9D4B}"/>
    <cellStyle name="Comma 3 4 3 2 3 3" xfId="1907" xr:uid="{9326DB60-FF77-4EE0-9969-94ED9E675656}"/>
    <cellStyle name="Comma 3 4 3 2 3 3 2" xfId="4152" xr:uid="{5864999C-7E84-4780-A3D5-8D0E738B1DB0}"/>
    <cellStyle name="Comma 3 4 3 2 3 3 2 2" xfId="9799" xr:uid="{57453F34-EA31-428A-BF50-3D7EC35F51C5}"/>
    <cellStyle name="Comma 3 4 3 2 3 3 2 2 2" xfId="13049" xr:uid="{FEA74E89-B485-4223-BB1C-9F0A0BE88A9F}"/>
    <cellStyle name="Comma 3 4 3 2 3 3 2 2 2 2" xfId="27060" xr:uid="{2B31C1F1-B586-4C1B-A232-06112CED04D3}"/>
    <cellStyle name="Comma 3 4 3 2 3 3 2 2 3" xfId="16144" xr:uid="{C76CA24C-29D5-49DE-AD80-F02EA7BFBFEE}"/>
    <cellStyle name="Comma 3 4 3 2 3 3 2 2 3 2" xfId="30146" xr:uid="{E1F83F74-BCCC-49B3-8E06-BC2329936FA9}"/>
    <cellStyle name="Comma 3 4 3 2 3 3 2 2 4" xfId="23967" xr:uid="{2FDADCA6-0CA1-4BF9-823F-739219AE2816}"/>
    <cellStyle name="Comma 3 4 3 2 3 3 2 3" xfId="5856" xr:uid="{CB24C644-0AD1-4D35-A4E7-943C3D96DD48}"/>
    <cellStyle name="Comma 3 4 3 2 3 3 2 3 2" xfId="20789" xr:uid="{454461C9-7975-4A4F-A8F1-E69CFD5B1C32}"/>
    <cellStyle name="Comma 3 4 3 2 3 3 2 4" xfId="19243" xr:uid="{6A542634-4272-42C3-81FE-AC3E7CEEB371}"/>
    <cellStyle name="Comma 3 4 3 2 3 3 3" xfId="7798" xr:uid="{08CB5525-AB09-4129-B674-F6FF20F4CACE}"/>
    <cellStyle name="Comma 3 4 3 2 3 3 3 2" xfId="11505" xr:uid="{637DBB26-DDC1-496B-9DEB-DA927B285C48}"/>
    <cellStyle name="Comma 3 4 3 2 3 3 3 2 2" xfId="25517" xr:uid="{FE0F046D-CF98-48E0-A8B3-ADD8BBCE1D3F}"/>
    <cellStyle name="Comma 3 4 3 2 3 3 3 3" xfId="14600" xr:uid="{192E1DD1-44FF-4D5D-AEE4-7858E47ACDA9}"/>
    <cellStyle name="Comma 3 4 3 2 3 3 3 3 2" xfId="28603" xr:uid="{ECC736BE-E9C4-47BD-A6F8-88DEB494F786}"/>
    <cellStyle name="Comma 3 4 3 2 3 3 3 4" xfId="22424" xr:uid="{28642FA5-0A24-4A6A-AE49-B881016A4680}"/>
    <cellStyle name="Comma 3 4 3 2 3 3 4" xfId="17700" xr:uid="{2BDF0A56-8EE7-4545-BEA4-BBA0E3C7DB18}"/>
    <cellStyle name="Comma 3 4 3 2 3 4" xfId="3575" xr:uid="{2137D615-5658-42A8-A5B7-3F14A5683FB2}"/>
    <cellStyle name="Comma 3 4 3 2 3 4 2" xfId="9274" xr:uid="{AD560389-F521-4B9C-BC8E-78A643FFC700}"/>
    <cellStyle name="Comma 3 4 3 2 3 4 2 2" xfId="12603" xr:uid="{A09ECA2C-9D6F-47E2-8461-56447A6036CF}"/>
    <cellStyle name="Comma 3 4 3 2 3 4 2 2 2" xfId="26615" xr:uid="{2DEB784A-9DBE-4121-8AF9-F328D8617A0A}"/>
    <cellStyle name="Comma 3 4 3 2 3 4 2 3" xfId="15698" xr:uid="{E318849B-D966-4313-90FF-384E11BD6E23}"/>
    <cellStyle name="Comma 3 4 3 2 3 4 2 3 2" xfId="29701" xr:uid="{A92D3FB3-138D-47CD-AC15-6C623A46AFF5}"/>
    <cellStyle name="Comma 3 4 3 2 3 4 2 4" xfId="23522" xr:uid="{FD1402E9-CC6E-4DA3-89C2-40251699BCB5}"/>
    <cellStyle name="Comma 3 4 3 2 3 4 3" xfId="5411" xr:uid="{D436F836-5A77-44CB-85EA-8C42268A019B}"/>
    <cellStyle name="Comma 3 4 3 2 3 4 3 2" xfId="20344" xr:uid="{ED26B4D0-9B33-4DC5-9A26-D4A4CD573814}"/>
    <cellStyle name="Comma 3 4 3 2 3 4 4" xfId="18798" xr:uid="{B48FD782-3E52-44E3-B686-D749F98FBBD7}"/>
    <cellStyle name="Comma 3 4 3 2 3 5" xfId="7273" xr:uid="{5AA75062-BE7E-433A-8CA0-D79FFC294CDB}"/>
    <cellStyle name="Comma 3 4 3 2 3 5 2" xfId="11060" xr:uid="{F7A56EB8-78F3-4DB6-AED6-13D449D128DF}"/>
    <cellStyle name="Comma 3 4 3 2 3 5 2 2" xfId="25072" xr:uid="{1C636ECD-8C09-4B85-9BA3-F0AD7787B1BD}"/>
    <cellStyle name="Comma 3 4 3 2 3 5 3" xfId="14155" xr:uid="{2C1B075D-F9C1-4BD2-A0F2-698E9405F44F}"/>
    <cellStyle name="Comma 3 4 3 2 3 5 3 2" xfId="28158" xr:uid="{9A7C8751-6C78-44F5-8467-1D2850B3F1D2}"/>
    <cellStyle name="Comma 3 4 3 2 3 5 4" xfId="21979" xr:uid="{C0CBA37B-3973-45C1-AA0F-32B177E645AB}"/>
    <cellStyle name="Comma 3 4 3 2 3 6" xfId="17255" xr:uid="{35A4C761-804A-427C-A9A3-E30BCC25E2CF}"/>
    <cellStyle name="Comma 3 4 3 2 4" xfId="1322" xr:uid="{8E642E18-0E51-436F-B6DE-805142E7B3BE}"/>
    <cellStyle name="Comma 3 4 3 2 4 2" xfId="1494" xr:uid="{C33D6A8C-824D-45E8-A7D4-1D4A86CDA602}"/>
    <cellStyle name="Comma 3 4 3 2 4 2 2" xfId="2499" xr:uid="{47A4E7FA-97C5-49E4-ABAE-667C740EF562}"/>
    <cellStyle name="Comma 3 4 3 2 4 2 2 2" xfId="4689" xr:uid="{DB6ED4F5-DD7A-436E-9FFB-FFACC8C5278B}"/>
    <cellStyle name="Comma 3 4 3 2 4 2 2 2 2" xfId="10335" xr:uid="{AFCE9C0D-88BE-471E-9E5D-113C2E8AD169}"/>
    <cellStyle name="Comma 3 4 3 2 4 2 2 2 2 2" xfId="13467" xr:uid="{65755662-4119-446E-A4D2-226012659177}"/>
    <cellStyle name="Comma 3 4 3 2 4 2 2 2 2 2 2" xfId="27478" xr:uid="{6E21FCF1-ED4A-4AC3-9941-8EF769207445}"/>
    <cellStyle name="Comma 3 4 3 2 4 2 2 2 2 3" xfId="16562" xr:uid="{0C857DE1-2EA7-44E2-A26D-DCC8CC9DCBF9}"/>
    <cellStyle name="Comma 3 4 3 2 4 2 2 2 2 3 2" xfId="30564" xr:uid="{CB81E196-F255-46EC-96C8-B56A103823DA}"/>
    <cellStyle name="Comma 3 4 3 2 4 2 2 2 2 4" xfId="24385" xr:uid="{84DCCC2F-C3FA-476F-AB67-CC44C4283783}"/>
    <cellStyle name="Comma 3 4 3 2 4 2 2 2 3" xfId="6274" xr:uid="{7322EF5D-6F7D-46B8-9105-FDBB0C0B506B}"/>
    <cellStyle name="Comma 3 4 3 2 4 2 2 2 3 2" xfId="21207" xr:uid="{CB5D1AE5-8276-492C-8D58-647FBB2BAE30}"/>
    <cellStyle name="Comma 3 4 3 2 4 2 2 2 4" xfId="19661" xr:uid="{AE42858E-A732-409F-8034-F9C297530A35}"/>
    <cellStyle name="Comma 3 4 3 2 4 2 2 3" xfId="8353" xr:uid="{3941ADDF-F1EA-4B9A-ABE1-78776013610C}"/>
    <cellStyle name="Comma 3 4 3 2 4 2 2 3 2" xfId="11923" xr:uid="{FCCF24F0-D770-4434-A9D4-75559447B3DB}"/>
    <cellStyle name="Comma 3 4 3 2 4 2 2 3 2 2" xfId="25935" xr:uid="{BCD8C057-4295-418F-BB53-18E0AA9E0B40}"/>
    <cellStyle name="Comma 3 4 3 2 4 2 2 3 3" xfId="15018" xr:uid="{88B1EA10-9BB4-46BF-BE08-0BE54818CC7F}"/>
    <cellStyle name="Comma 3 4 3 2 4 2 2 3 3 2" xfId="29021" xr:uid="{CDBF5F25-68E6-4A3C-BB5F-FDE3201C54D3}"/>
    <cellStyle name="Comma 3 4 3 2 4 2 2 3 4" xfId="22842" xr:uid="{BC913F9A-BC23-4F30-88E3-8D7C41C9817A}"/>
    <cellStyle name="Comma 3 4 3 2 4 2 2 4" xfId="18118" xr:uid="{8D8485C3-D28A-4D35-97C2-6BFF4012045E}"/>
    <cellStyle name="Comma 3 4 3 2 4 2 3" xfId="3776" xr:uid="{529F1CD2-61A8-4FC0-912C-B40734CCA49E}"/>
    <cellStyle name="Comma 3 4 3 2 4 2 3 2" xfId="9475" xr:uid="{3C987A44-84A2-4DB0-8A24-CBF90B7EE126}"/>
    <cellStyle name="Comma 3 4 3 2 4 2 3 2 2" xfId="12740" xr:uid="{0B21BF3C-FBA5-4573-971E-56716BD62F01}"/>
    <cellStyle name="Comma 3 4 3 2 4 2 3 2 2 2" xfId="26751" xr:uid="{6EB52323-5F55-4C9C-83C4-6CFE1F71B1F0}"/>
    <cellStyle name="Comma 3 4 3 2 4 2 3 2 3" xfId="15835" xr:uid="{E9FA4A3E-A60D-43DD-B261-7ED3321184FD}"/>
    <cellStyle name="Comma 3 4 3 2 4 2 3 2 3 2" xfId="29837" xr:uid="{63682217-0684-45A5-B9BA-A7EE2EF2CF69}"/>
    <cellStyle name="Comma 3 4 3 2 4 2 3 2 4" xfId="23658" xr:uid="{6B7D0C8F-C075-45E6-9BC7-12147802B69A}"/>
    <cellStyle name="Comma 3 4 3 2 4 2 3 3" xfId="5547" xr:uid="{03AB7299-7805-4C25-A7CB-6830BF013572}"/>
    <cellStyle name="Comma 3 4 3 2 4 2 3 3 2" xfId="20480" xr:uid="{A5F6D44C-2D30-4147-8CBD-6CD97B3B80ED}"/>
    <cellStyle name="Comma 3 4 3 2 4 2 3 4" xfId="18934" xr:uid="{4F6ACE6C-45AF-41E9-9B74-5A7C63A747E9}"/>
    <cellStyle name="Comma 3 4 3 2 4 2 4" xfId="7474" xr:uid="{F8085866-4F02-4E5B-B1EE-E6BFA899E386}"/>
    <cellStyle name="Comma 3 4 3 2 4 2 4 2" xfId="11196" xr:uid="{D6D7861B-079A-4E7A-ADEB-56D44831CA2F}"/>
    <cellStyle name="Comma 3 4 3 2 4 2 4 2 2" xfId="25208" xr:uid="{DD8D5087-2424-4F29-8C91-31200A3C0DE0}"/>
    <cellStyle name="Comma 3 4 3 2 4 2 4 3" xfId="14291" xr:uid="{71B5E433-0829-4915-B7C3-52E08BB47442}"/>
    <cellStyle name="Comma 3 4 3 2 4 2 4 3 2" xfId="28294" xr:uid="{A2708C8E-AC9B-4713-A7F2-1675A68255E4}"/>
    <cellStyle name="Comma 3 4 3 2 4 2 4 4" xfId="22115" xr:uid="{FDAF3A36-69AF-4B1E-863C-F39ECCA7842C}"/>
    <cellStyle name="Comma 3 4 3 2 4 2 5" xfId="17391" xr:uid="{1D377835-3C12-48F0-94FD-04BC4E549744}"/>
    <cellStyle name="Comma 3 4 3 2 4 3" xfId="1923" xr:uid="{955604AA-1CD1-4249-850F-6BB239C46C92}"/>
    <cellStyle name="Comma 3 4 3 2 4 3 2" xfId="4168" xr:uid="{8EB22991-4DC9-4DE8-B3D9-D50BC4C481D9}"/>
    <cellStyle name="Comma 3 4 3 2 4 3 2 2" xfId="9815" xr:uid="{10B83D2A-D5C4-4E82-8084-B7940D0E56F0}"/>
    <cellStyle name="Comma 3 4 3 2 4 3 2 2 2" xfId="13065" xr:uid="{FACB93A3-AE8D-4825-BFD6-06F237A6B7D6}"/>
    <cellStyle name="Comma 3 4 3 2 4 3 2 2 2 2" xfId="27076" xr:uid="{3DE948CF-47E0-4DEC-A6F0-9603CCCD544C}"/>
    <cellStyle name="Comma 3 4 3 2 4 3 2 2 3" xfId="16160" xr:uid="{72D9B8D4-4C0A-4947-8C53-C3F8EEE05335}"/>
    <cellStyle name="Comma 3 4 3 2 4 3 2 2 3 2" xfId="30162" xr:uid="{0EC59A52-ED3A-44F2-94DA-3BF07D87B9E8}"/>
    <cellStyle name="Comma 3 4 3 2 4 3 2 2 4" xfId="23983" xr:uid="{045785BC-9117-4CA4-AD44-863A3BAF2884}"/>
    <cellStyle name="Comma 3 4 3 2 4 3 2 3" xfId="5872" xr:uid="{BF55BD03-0065-435E-B217-86AD8FEF33E1}"/>
    <cellStyle name="Comma 3 4 3 2 4 3 2 3 2" xfId="20805" xr:uid="{6310C987-FCEB-486B-A83C-3124B44BEFCB}"/>
    <cellStyle name="Comma 3 4 3 2 4 3 2 4" xfId="19259" xr:uid="{5C932FF8-91AF-4265-B055-06A55DC8C87F}"/>
    <cellStyle name="Comma 3 4 3 2 4 3 3" xfId="7814" xr:uid="{79F059E0-0D2C-4A90-B49D-4071147007B7}"/>
    <cellStyle name="Comma 3 4 3 2 4 3 3 2" xfId="11521" xr:uid="{4501A7AB-65B2-4E90-A656-CF7B973C4952}"/>
    <cellStyle name="Comma 3 4 3 2 4 3 3 2 2" xfId="25533" xr:uid="{3AAC75DD-8358-4B9E-B961-5550558139DE}"/>
    <cellStyle name="Comma 3 4 3 2 4 3 3 3" xfId="14616" xr:uid="{198D4EDA-D600-42E3-848C-4EEC602CB3C5}"/>
    <cellStyle name="Comma 3 4 3 2 4 3 3 3 2" xfId="28619" xr:uid="{42DF9288-BD5D-4039-8592-476A122BF875}"/>
    <cellStyle name="Comma 3 4 3 2 4 3 3 4" xfId="22440" xr:uid="{E6153DB3-0B2A-4807-BB5E-F4533B5E6954}"/>
    <cellStyle name="Comma 3 4 3 2 4 3 4" xfId="17716" xr:uid="{3E9872E4-F463-459E-8C4E-351A5DB0F617}"/>
    <cellStyle name="Comma 3 4 3 2 4 4" xfId="3604" xr:uid="{00DE94DE-AE1C-4F44-A8ED-E0727C3D3909}"/>
    <cellStyle name="Comma 3 4 3 2 4 4 2" xfId="9303" xr:uid="{7ABB5C88-99AE-4FDC-837E-B84DD59E3725}"/>
    <cellStyle name="Comma 3 4 3 2 4 4 2 2" xfId="12632" xr:uid="{A6191A5A-D28B-4B31-84D1-32089B0EF1AF}"/>
    <cellStyle name="Comma 3 4 3 2 4 4 2 2 2" xfId="26644" xr:uid="{BD2EB2EF-9554-415B-A33E-32AABA066744}"/>
    <cellStyle name="Comma 3 4 3 2 4 4 2 3" xfId="15727" xr:uid="{442AEE1D-253E-4A9B-BFCE-A53AFA815EF2}"/>
    <cellStyle name="Comma 3 4 3 2 4 4 2 3 2" xfId="29730" xr:uid="{08B9188D-47F6-4EFE-8F55-62D8E998052F}"/>
    <cellStyle name="Comma 3 4 3 2 4 4 2 4" xfId="23551" xr:uid="{BA619ED7-9F3A-4A6E-899D-C8DF7C8A083B}"/>
    <cellStyle name="Comma 3 4 3 2 4 4 3" xfId="5440" xr:uid="{3DD2F12C-EA0E-411C-9EB8-F747A0AAF8B6}"/>
    <cellStyle name="Comma 3 4 3 2 4 4 3 2" xfId="20373" xr:uid="{D6F97045-7B7E-4D12-98B0-78BDB3D3F38E}"/>
    <cellStyle name="Comma 3 4 3 2 4 4 4" xfId="18827" xr:uid="{B0E1C7A7-F7DA-412C-87D5-28A1A66D9457}"/>
    <cellStyle name="Comma 3 4 3 2 4 5" xfId="7302" xr:uid="{CD75763E-D9C8-4E9A-B1A6-51D19D139515}"/>
    <cellStyle name="Comma 3 4 3 2 4 5 2" xfId="11089" xr:uid="{C118E308-9960-4148-845D-E5424537A906}"/>
    <cellStyle name="Comma 3 4 3 2 4 5 2 2" xfId="25101" xr:uid="{FF1EE40A-5C19-4641-93F8-AC89304811E4}"/>
    <cellStyle name="Comma 3 4 3 2 4 5 3" xfId="14184" xr:uid="{6B14F526-7ADB-486F-BDA0-3F91BE5034C6}"/>
    <cellStyle name="Comma 3 4 3 2 4 5 3 2" xfId="28187" xr:uid="{73D428BC-C40E-4E03-924C-DC30BAC9EE44}"/>
    <cellStyle name="Comma 3 4 3 2 4 5 4" xfId="22008" xr:uid="{DE307949-CF21-45D1-B7FF-D2C2895203C6}"/>
    <cellStyle name="Comma 3 4 3 2 4 6" xfId="17284" xr:uid="{830B3416-7FC1-49E2-9696-B5E35C43BDD3}"/>
    <cellStyle name="Comma 3 4 3 2 5" xfId="1759" xr:uid="{59ADAAEA-9ABA-4DE0-AEC4-4EF72076952A}"/>
    <cellStyle name="Comma 3 4 3 2 5 2" xfId="1842" xr:uid="{6D860310-1D88-4153-9332-6020BC143DA7}"/>
    <cellStyle name="Comma 3 4 3 2 5 2 2" xfId="4087" xr:uid="{63B60844-581E-441F-BE0B-00A2850DD3A0}"/>
    <cellStyle name="Comma 3 4 3 2 5 2 2 2" xfId="9734" xr:uid="{DB8FBC22-E834-485E-8527-3F9FAB543213}"/>
    <cellStyle name="Comma 3 4 3 2 5 2 2 2 2" xfId="12984" xr:uid="{5A1E6963-D71D-4EB1-9F69-6125924473F9}"/>
    <cellStyle name="Comma 3 4 3 2 5 2 2 2 2 2" xfId="26995" xr:uid="{CBEDF25D-EA45-46B2-9D52-83358E8CA606}"/>
    <cellStyle name="Comma 3 4 3 2 5 2 2 2 3" xfId="16079" xr:uid="{1216B0B9-FBAE-4081-8B4B-39B6446589D5}"/>
    <cellStyle name="Comma 3 4 3 2 5 2 2 2 3 2" xfId="30081" xr:uid="{29C9DB49-3C78-40EA-8702-692846C80CF9}"/>
    <cellStyle name="Comma 3 4 3 2 5 2 2 2 4" xfId="23902" xr:uid="{48FF5559-F463-42FB-BDBF-289A6BEB4ED6}"/>
    <cellStyle name="Comma 3 4 3 2 5 2 2 3" xfId="6466" xr:uid="{8441F25B-7852-4DA7-B464-D2C9976DBD0A}"/>
    <cellStyle name="Comma 3 4 3 2 5 2 2 3 2" xfId="21399" xr:uid="{B1F5B4AF-AB88-4D9F-AC91-5F7D34E8314F}"/>
    <cellStyle name="Comma 3 4 3 2 5 2 2 4" xfId="19178" xr:uid="{B9055DE7-9736-4F17-8543-312CC6027FC2}"/>
    <cellStyle name="Comma 3 4 3 2 5 2 3" xfId="7733" xr:uid="{12DC564F-221B-4FF5-9720-C194D04BEE2A}"/>
    <cellStyle name="Comma 3 4 3 2 5 2 3 2" xfId="11440" xr:uid="{72B6C1FD-3767-4E5F-92BD-26156A412496}"/>
    <cellStyle name="Comma 3 4 3 2 5 2 3 2 2" xfId="25452" xr:uid="{3812EB86-0085-4068-B69A-D94976B33B14}"/>
    <cellStyle name="Comma 3 4 3 2 5 2 3 3" xfId="14535" xr:uid="{B0178AC1-4FCD-4E65-9EB1-CAF56C0A5526}"/>
    <cellStyle name="Comma 3 4 3 2 5 2 3 3 2" xfId="28538" xr:uid="{8D2CC403-5761-46E4-B2AB-B166DD6BCADA}"/>
    <cellStyle name="Comma 3 4 3 2 5 2 3 4" xfId="22359" xr:uid="{DB9F28F0-98FB-4F1F-AA27-066AFE97CEBE}"/>
    <cellStyle name="Comma 3 4 3 2 5 2 4" xfId="5791" xr:uid="{55DBDF60-4603-41B8-8159-D1953AC0289F}"/>
    <cellStyle name="Comma 3 4 3 2 5 2 4 2" xfId="20724" xr:uid="{AAF0027E-D928-43B3-8ED1-CAAF22C3BF6C}"/>
    <cellStyle name="Comma 3 4 3 2 5 2 5" xfId="17635" xr:uid="{152D3581-855A-4C3F-95A3-5193C113B7C1}"/>
    <cellStyle name="Comma 3 4 3 2 5 3" xfId="4013" xr:uid="{8180ADD7-8F08-4BC8-A688-222B5C73FA41}"/>
    <cellStyle name="Comma 3 4 3 2 5 3 2" xfId="9712" xr:uid="{2030E34F-765A-43CA-A7DA-DD0608A9E366}"/>
    <cellStyle name="Comma 3 4 3 2 5 3 2 2" xfId="12965" xr:uid="{29E0CF2D-441B-43F9-9BDF-50F4B63A31C0}"/>
    <cellStyle name="Comma 3 4 3 2 5 3 2 2 2" xfId="26976" xr:uid="{622EA629-DB5A-4119-A8A2-616EF88805F2}"/>
    <cellStyle name="Comma 3 4 3 2 5 3 2 3" xfId="16060" xr:uid="{15F0001C-5FF7-46AF-AB0F-D51E2158CBF3}"/>
    <cellStyle name="Comma 3 4 3 2 5 3 2 3 2" xfId="30062" xr:uid="{C837124E-A38A-45BE-826A-261CD9D56524}"/>
    <cellStyle name="Comma 3 4 3 2 5 3 2 4" xfId="23883" xr:uid="{867E9E41-C149-4743-A487-0EF0E40DD9A8}"/>
    <cellStyle name="Comma 3 4 3 2 5 3 3" xfId="5772" xr:uid="{78842E42-8140-41D9-80A4-1A65A2CC5BF8}"/>
    <cellStyle name="Comma 3 4 3 2 5 3 3 2" xfId="20705" xr:uid="{AEF81EA6-F614-4663-A47B-071632A9638E}"/>
    <cellStyle name="Comma 3 4 3 2 5 3 4" xfId="19159" xr:uid="{705A1597-457C-4226-B515-1C7FDB5312F5}"/>
    <cellStyle name="Comma 3 4 3 2 5 4" xfId="7711" xr:uid="{ED35C850-F802-471C-B25A-89A4E4A90488}"/>
    <cellStyle name="Comma 3 4 3 2 5 4 2" xfId="11421" xr:uid="{DA3D909C-E251-4F76-8B7B-B64523651EC6}"/>
    <cellStyle name="Comma 3 4 3 2 5 4 2 2" xfId="25433" xr:uid="{9CC79CD0-061C-4C39-8B27-EA2AC79333E1}"/>
    <cellStyle name="Comma 3 4 3 2 5 4 3" xfId="14516" xr:uid="{16AAB67D-DB19-4B8B-A8A1-498F6234FFC6}"/>
    <cellStyle name="Comma 3 4 3 2 5 4 3 2" xfId="28519" xr:uid="{23E0638E-327B-45C0-A637-1F9C8C0F1A73}"/>
    <cellStyle name="Comma 3 4 3 2 5 4 4" xfId="22340" xr:uid="{8B716393-8C62-4B1B-BD90-C4900D5760A1}"/>
    <cellStyle name="Comma 3 4 3 2 5 5" xfId="17616" xr:uid="{82D02F85-207F-43F9-A70D-C22C54353BBF}"/>
    <cellStyle name="Comma 3 4 3 2 6" xfId="2049" xr:uid="{0CF103FA-F63C-4B90-8B06-B68865FE28B0}"/>
    <cellStyle name="Comma 3 4 3 2 6 2" xfId="4293" xr:uid="{1112B16A-0CAA-4D1F-96FB-E90B7518CC72}"/>
    <cellStyle name="Comma 3 4 3 2 6 2 2" xfId="9940" xr:uid="{127A6475-3772-4929-9F49-B6984A89E7E6}"/>
    <cellStyle name="Comma 3 4 3 2 6 2 2 2" xfId="13190" xr:uid="{008DD4C1-3DCE-405D-8250-21B144810BE0}"/>
    <cellStyle name="Comma 3 4 3 2 6 2 2 2 2" xfId="27201" xr:uid="{7DCB93D0-32BD-4C8D-ABE0-1B64501DB508}"/>
    <cellStyle name="Comma 3 4 3 2 6 2 2 3" xfId="16285" xr:uid="{F38DDCFB-2962-4CD3-949D-1C4209C60AA6}"/>
    <cellStyle name="Comma 3 4 3 2 6 2 2 3 2" xfId="30287" xr:uid="{1A250A0A-1778-473A-91B4-7901F492FEDF}"/>
    <cellStyle name="Comma 3 4 3 2 6 2 2 4" xfId="24108" xr:uid="{D43FE36D-F8E3-48B0-B14E-E8180617F514}"/>
    <cellStyle name="Comma 3 4 3 2 6 2 3" xfId="5997" xr:uid="{4141175E-38C2-4A74-A2C8-64EA16F1FCFF}"/>
    <cellStyle name="Comma 3 4 3 2 6 2 3 2" xfId="20930" xr:uid="{F4DE8416-FE64-4064-B89C-22C927007AD1}"/>
    <cellStyle name="Comma 3 4 3 2 6 2 4" xfId="19384" xr:uid="{3E482F73-250C-4C14-9445-A3D79F7D7F97}"/>
    <cellStyle name="Comma 3 4 3 2 6 3" xfId="7939" xr:uid="{14E93475-65C1-409C-B457-A0BEE640BA00}"/>
    <cellStyle name="Comma 3 4 3 2 6 3 2" xfId="11646" xr:uid="{E1D116AA-152F-40CE-8698-990534D2E760}"/>
    <cellStyle name="Comma 3 4 3 2 6 3 2 2" xfId="25658" xr:uid="{2935B5B5-4948-415B-A2DA-DDD02DA7C664}"/>
    <cellStyle name="Comma 3 4 3 2 6 3 3" xfId="14741" xr:uid="{FCFA2447-9A64-47A6-8650-D0AC666B0B53}"/>
    <cellStyle name="Comma 3 4 3 2 6 3 3 2" xfId="28744" xr:uid="{A34D4160-682F-4368-BCF4-DCDED10BAA78}"/>
    <cellStyle name="Comma 3 4 3 2 6 3 4" xfId="22565" xr:uid="{E7FAC69D-806F-4CC6-B730-BD3BF23E2999}"/>
    <cellStyle name="Comma 3 4 3 2 6 4" xfId="17841" xr:uid="{5024C69D-7F46-4D40-BEF4-DC04B4E7D224}"/>
    <cellStyle name="Comma 3 4 3 2 7" xfId="2057" xr:uid="{7A0E8357-F510-4DFF-9FD2-A0BA640B8BB6}"/>
    <cellStyle name="Comma 3 4 3 2 7 2" xfId="4301" xr:uid="{6257DF71-91C6-4050-A929-DD74079845DA}"/>
    <cellStyle name="Comma 3 4 3 2 7 2 2" xfId="9948" xr:uid="{8166494B-EF94-4363-84CE-AA7D84D1A3DA}"/>
    <cellStyle name="Comma 3 4 3 2 7 2 2 2" xfId="13198" xr:uid="{7E7B190E-C52A-459E-98E6-03C68B4632EC}"/>
    <cellStyle name="Comma 3 4 3 2 7 2 2 2 2" xfId="27209" xr:uid="{8B5E8A9C-31F3-4297-843D-3F84F38F0B33}"/>
    <cellStyle name="Comma 3 4 3 2 7 2 2 3" xfId="16293" xr:uid="{6DBC1A4D-DCD6-470A-A088-B3C5A7B03AD0}"/>
    <cellStyle name="Comma 3 4 3 2 7 2 2 3 2" xfId="30295" xr:uid="{A1BAF72C-7EF8-4627-ADC2-BE69CF494419}"/>
    <cellStyle name="Comma 3 4 3 2 7 2 2 4" xfId="24116" xr:uid="{35ED72C8-2FE3-4503-B2D1-F11EA8576966}"/>
    <cellStyle name="Comma 3 4 3 2 7 2 3" xfId="6005" xr:uid="{73BCCA36-CB72-402D-84FE-05EE90D1BCA4}"/>
    <cellStyle name="Comma 3 4 3 2 7 2 3 2" xfId="20938" xr:uid="{04B31B5D-AC96-4773-A7B9-738C62AC5C1B}"/>
    <cellStyle name="Comma 3 4 3 2 7 2 4" xfId="19392" xr:uid="{D7CFDB73-3860-4E1A-B4F8-DB44725BBA30}"/>
    <cellStyle name="Comma 3 4 3 2 7 3" xfId="7947" xr:uid="{BFB7C21C-284A-4BB5-A472-ACAD1B2AC7E1}"/>
    <cellStyle name="Comma 3 4 3 2 7 3 2" xfId="11654" xr:uid="{0AB64FE1-A443-437B-B5EF-4BD5C6E5CA14}"/>
    <cellStyle name="Comma 3 4 3 2 7 3 2 2" xfId="25666" xr:uid="{D597345B-6F4E-49EA-A431-9CD1A7DA2A6C}"/>
    <cellStyle name="Comma 3 4 3 2 7 3 3" xfId="14749" xr:uid="{7B97C5D0-49A9-40A1-A7D5-EF76616651EC}"/>
    <cellStyle name="Comma 3 4 3 2 7 3 3 2" xfId="28752" xr:uid="{492884DF-D338-4F23-AB64-8FAEFAB43871}"/>
    <cellStyle name="Comma 3 4 3 2 7 3 4" xfId="22573" xr:uid="{B7073BE2-DB7D-472C-99C1-27188DB6DEA0}"/>
    <cellStyle name="Comma 3 4 3 2 7 4" xfId="17849" xr:uid="{D2790AFA-34B3-4809-A01E-59A09B5B1898}"/>
    <cellStyle name="Comma 3 4 3 2 8" xfId="2078" xr:uid="{BA994AD6-028F-4E34-A5E4-46339723744D}"/>
    <cellStyle name="Comma 3 4 3 2 8 2" xfId="4322" xr:uid="{F4511CFD-2025-42C3-8866-3AF83993255C}"/>
    <cellStyle name="Comma 3 4 3 2 8 2 2" xfId="9969" xr:uid="{1E5D6F6E-56AD-4144-8230-BBA1798D14C8}"/>
    <cellStyle name="Comma 3 4 3 2 8 2 2 2" xfId="13219" xr:uid="{922A96A2-0009-467C-907C-AA57DECF3210}"/>
    <cellStyle name="Comma 3 4 3 2 8 2 2 2 2" xfId="27230" xr:uid="{0734EAE1-8008-485D-8F38-CBABADBF535C}"/>
    <cellStyle name="Comma 3 4 3 2 8 2 2 3" xfId="16314" xr:uid="{7CA39ABB-6D02-4EDC-85FC-EDD39C2562D2}"/>
    <cellStyle name="Comma 3 4 3 2 8 2 2 3 2" xfId="30316" xr:uid="{F2B95534-00AA-4765-8A51-913F78846A0A}"/>
    <cellStyle name="Comma 3 4 3 2 8 2 2 4" xfId="24137" xr:uid="{A0E885C7-C2BC-44D7-BCD6-D8B2D0435E51}"/>
    <cellStyle name="Comma 3 4 3 2 8 2 3" xfId="6479" xr:uid="{7008E4CA-CACF-406A-9741-717424A5F324}"/>
    <cellStyle name="Comma 3 4 3 2 8 2 3 2" xfId="21412" xr:uid="{D5303502-D70C-493B-8D02-333A2997C75E}"/>
    <cellStyle name="Comma 3 4 3 2 8 2 4" xfId="19413" xr:uid="{97CECFE0-67ED-4C1A-8598-F4DC1B0FD433}"/>
    <cellStyle name="Comma 3 4 3 2 8 3" xfId="7968" xr:uid="{E8ADD484-6ADC-4A4A-83CF-0761181580C4}"/>
    <cellStyle name="Comma 3 4 3 2 8 3 2" xfId="11675" xr:uid="{DE017ADE-AC21-4379-8366-3E41479E8419}"/>
    <cellStyle name="Comma 3 4 3 2 8 3 2 2" xfId="25687" xr:uid="{0A75A35A-24F0-4317-9BED-A7F4018656AF}"/>
    <cellStyle name="Comma 3 4 3 2 8 3 3" xfId="14770" xr:uid="{A57D95B8-BA56-4CDC-8CCE-AB09649CC559}"/>
    <cellStyle name="Comma 3 4 3 2 8 3 3 2" xfId="28773" xr:uid="{2A49A26B-D274-4633-9798-7C34CAD55CB3}"/>
    <cellStyle name="Comma 3 4 3 2 8 3 4" xfId="22594" xr:uid="{0FC7D1E7-D990-42E1-A491-1E769E0D026D}"/>
    <cellStyle name="Comma 3 4 3 2 8 4" xfId="6026" xr:uid="{82CD34AA-B8DD-49B9-A079-40142B6E9C66}"/>
    <cellStyle name="Comma 3 4 3 2 8 4 2" xfId="20959" xr:uid="{B2F65B34-DC54-4314-87E6-220504A0B8B2}"/>
    <cellStyle name="Comma 3 4 3 2 8 5" xfId="17870" xr:uid="{68EC9771-C84F-4764-90F5-5ECC44515C09}"/>
    <cellStyle name="Comma 3 4 3 2 9" xfId="3317" xr:uid="{54CABC1D-ED28-4377-94B7-4114E90DBCA2}"/>
    <cellStyle name="Comma 3 4 3 2 9 2" xfId="9017" xr:uid="{EA892BFB-E354-4A3E-91B8-2E886E12961B}"/>
    <cellStyle name="Comma 3 4 3 2 9 2 2" xfId="12410" xr:uid="{52B0B66C-1CC8-425A-A542-31D3F38A96E3}"/>
    <cellStyle name="Comma 3 4 3 2 9 2 2 2" xfId="26422" xr:uid="{4696B8E4-D022-4E6B-B7DD-F8205489EAE1}"/>
    <cellStyle name="Comma 3 4 3 2 9 2 3" xfId="15505" xr:uid="{0ECB0938-9ECA-41C8-91AF-FF153CAB2F0E}"/>
    <cellStyle name="Comma 3 4 3 2 9 2 3 2" xfId="29508" xr:uid="{674CC06E-AF40-470A-993C-8AE001DB583B}"/>
    <cellStyle name="Comma 3 4 3 2 9 2 4" xfId="23329" xr:uid="{382C3844-D882-45F9-922A-EFE5DA034D1C}"/>
    <cellStyle name="Comma 3 4 3 2 9 3" xfId="5218" xr:uid="{702F2608-8E3A-4FED-B9FD-F95E565AB7A1}"/>
    <cellStyle name="Comma 3 4 3 2 9 3 2" xfId="20151" xr:uid="{5F0D0ABB-E44C-446C-B85D-709BD81A834E}"/>
    <cellStyle name="Comma 3 4 3 2 9 4" xfId="18605" xr:uid="{AACCE06D-25B1-480A-927A-159089304D86}"/>
    <cellStyle name="Comma 3 4 3 3" xfId="1175" xr:uid="{D6479692-9238-4483-8C00-CA6F9EC8CD1A}"/>
    <cellStyle name="Comma 3 4 3 3 2" xfId="3481" xr:uid="{606D566E-0DBD-43DB-BA61-58ACA9E7931C}"/>
    <cellStyle name="Comma 3 4 3 3 2 2" xfId="9181" xr:uid="{959DCE18-C795-42B6-91CA-5EFF3F8BE407}"/>
    <cellStyle name="Comma 3 4 3 3 2 2 2" xfId="12524" xr:uid="{54A2B974-255F-4838-ABC2-1F1C46DC2D1B}"/>
    <cellStyle name="Comma 3 4 3 3 2 2 2 2" xfId="26536" xr:uid="{F923A3CD-A072-45F7-8620-F57888AD4CB7}"/>
    <cellStyle name="Comma 3 4 3 3 2 2 3" xfId="15619" xr:uid="{58F694C4-96A3-4D37-A27B-568305FC577A}"/>
    <cellStyle name="Comma 3 4 3 3 2 2 3 2" xfId="29622" xr:uid="{562BDC3B-3101-41FA-98EA-8346E22DDA10}"/>
    <cellStyle name="Comma 3 4 3 3 2 2 4" xfId="23443" xr:uid="{DAB31E31-1C68-4342-A31E-41FFCDB5D3B0}"/>
    <cellStyle name="Comma 3 4 3 3 2 3" xfId="6448" xr:uid="{CC9D5556-8BE8-4490-8F8B-D8419D85C89E}"/>
    <cellStyle name="Comma 3 4 3 3 2 3 2" xfId="21381" xr:uid="{5B97AC13-C9E3-41B5-BCF0-84430AB9FD4D}"/>
    <cellStyle name="Comma 3 4 3 3 2 4" xfId="18719" xr:uid="{990C17E5-7E5B-473B-894F-D891704FEC26}"/>
    <cellStyle name="Comma 3 4 3 3 3" xfId="7180" xr:uid="{908D074A-52CC-4C39-B8CB-8565EDF6F779}"/>
    <cellStyle name="Comma 3 4 3 3 3 2" xfId="10981" xr:uid="{AFAD563D-E19B-456E-98F4-ACC6B09117E4}"/>
    <cellStyle name="Comma 3 4 3 3 3 2 2" xfId="24993" xr:uid="{DE85DB9F-21C7-4109-8847-7302BA3499CA}"/>
    <cellStyle name="Comma 3 4 3 3 3 3" xfId="14076" xr:uid="{49A636BF-2C71-47CD-9F8D-D57B4605F953}"/>
    <cellStyle name="Comma 3 4 3 3 3 3 2" xfId="28079" xr:uid="{B9329AFA-3FDA-456E-9356-4D42A4A0E969}"/>
    <cellStyle name="Comma 3 4 3 3 3 4" xfId="21900" xr:uid="{8E6AB4B7-DD20-4FB3-BFDC-68EB507B4D46}"/>
    <cellStyle name="Comma 3 4 3 3 4" xfId="5332" xr:uid="{2835A7EF-1DEF-43E0-B297-85D70F29D171}"/>
    <cellStyle name="Comma 3 4 3 3 4 2" xfId="20265" xr:uid="{717A141E-6A31-43F1-BD24-A22E8C57C27B}"/>
    <cellStyle name="Comma 3 4 3 3 5" xfId="17176" xr:uid="{32EE033A-DE75-4FCA-9CF5-572D6ED1B35E}"/>
    <cellStyle name="Comma 3 4 3 4" xfId="2934" xr:uid="{FB7003CD-12D3-452E-8BFB-F14D01985EF7}"/>
    <cellStyle name="Comma 3 4 3 4 2" xfId="8671" xr:uid="{C1C1360B-1333-4C94-818D-A5432EE8036E}"/>
    <cellStyle name="Comma 3 4 3 4 2 2" xfId="12154" xr:uid="{C1C67B32-848D-407E-8E2F-6BB59FD96D4A}"/>
    <cellStyle name="Comma 3 4 3 4 2 2 2" xfId="26166" xr:uid="{14F6359A-1233-474E-B2A1-8BA031C8E686}"/>
    <cellStyle name="Comma 3 4 3 4 2 3" xfId="15249" xr:uid="{A49AE944-2E8A-4854-A92F-D4C43315038A}"/>
    <cellStyle name="Comma 3 4 3 4 2 3 2" xfId="29252" xr:uid="{2A5BD9B4-6BA9-464F-A1AE-3A2A004AD0F2}"/>
    <cellStyle name="Comma 3 4 3 4 2 4" xfId="23073" xr:uid="{2C94699D-A08D-4247-A690-6AE035139489}"/>
    <cellStyle name="Comma 3 4 3 4 3" xfId="4959" xr:uid="{38B03E1B-6D08-4F5F-B12F-F858EE325237}"/>
    <cellStyle name="Comma 3 4 3 4 3 2" xfId="19895" xr:uid="{B5C9BE7C-DCAE-49F5-B4A2-749FA63C6FC5}"/>
    <cellStyle name="Comma 3 4 3 4 4" xfId="18349" xr:uid="{7EF1E149-76DA-476D-A348-E489D27B78BB}"/>
    <cellStyle name="Comma 3 4 3 5" xfId="6667" xr:uid="{BD27B3B1-3BFF-4A4C-82B4-EC8B5BEB929B}"/>
    <cellStyle name="Comma 3 4 3 5 2" xfId="10611" xr:uid="{5E7D40B5-AF30-4847-8054-19C6F41B6C94}"/>
    <cellStyle name="Comma 3 4 3 5 2 2" xfId="24623" xr:uid="{69DCFFCC-B1A9-42D7-B608-C109B01B5A12}"/>
    <cellStyle name="Comma 3 4 3 5 3" xfId="13706" xr:uid="{08E071BA-4A9C-4D60-B22F-AA6C2E800301}"/>
    <cellStyle name="Comma 3 4 3 5 3 2" xfId="27709" xr:uid="{43EE0155-6E6C-4E20-9E4E-F841FEBAD0E0}"/>
    <cellStyle name="Comma 3 4 3 5 4" xfId="21530" xr:uid="{7480F05B-D607-4ED9-920E-751995FC761C}"/>
    <cellStyle name="Comma 3 4 3 6" xfId="16806" xr:uid="{98D8E163-1025-4356-8737-38706C62DC86}"/>
    <cellStyle name="Comma 3 4 4" xfId="374" xr:uid="{56402CA6-832A-4AA6-9B62-E77242EDD96E}"/>
    <cellStyle name="Comma 3 4 4 2" xfId="2270" xr:uid="{1C637E52-D0C0-4452-AC00-7B780A3D7708}"/>
    <cellStyle name="Comma 3 4 4 2 2" xfId="4461" xr:uid="{F7A69AC5-F60C-4A21-A86E-1930C588159F}"/>
    <cellStyle name="Comma 3 4 4 2 2 2" xfId="10107" xr:uid="{5DDAA10C-9B32-416D-ADA0-53683E8B7F55}"/>
    <cellStyle name="Comma 3 4 4 2 2 2 2" xfId="13311" xr:uid="{A86F96D3-7D42-45FD-BAAF-DFD115D356E4}"/>
    <cellStyle name="Comma 3 4 4 2 2 2 2 2" xfId="27322" xr:uid="{05CFCDA9-774A-4D32-997A-A001CBEED893}"/>
    <cellStyle name="Comma 3 4 4 2 2 2 3" xfId="16406" xr:uid="{197638E6-14BA-464B-B95B-43D9F410308C}"/>
    <cellStyle name="Comma 3 4 4 2 2 2 3 2" xfId="30408" xr:uid="{A1703E99-930E-466D-8DA5-05800A0F7E45}"/>
    <cellStyle name="Comma 3 4 4 2 2 2 4" xfId="24229" xr:uid="{5F4C66B8-C7D7-4298-946C-556EE3B6F96B}"/>
    <cellStyle name="Comma 3 4 4 2 2 3" xfId="6500" xr:uid="{8D9253A2-CCB2-4FE5-906A-62498398504A}"/>
    <cellStyle name="Comma 3 4 4 2 2 3 2" xfId="21433" xr:uid="{D3B3B346-645B-4F0F-BC56-4A62CEB8503E}"/>
    <cellStyle name="Comma 3 4 4 2 2 4" xfId="19505" xr:uid="{C5FCEA13-3C86-4975-9A0B-22C713C4AE8D}"/>
    <cellStyle name="Comma 3 4 4 2 3" xfId="8125" xr:uid="{E90FC6D3-5F16-4F10-97B9-E67F10D5995D}"/>
    <cellStyle name="Comma 3 4 4 2 3 2" xfId="11767" xr:uid="{183F625B-FB11-457A-8571-FE0423209E2E}"/>
    <cellStyle name="Comma 3 4 4 2 3 2 2" xfId="25779" xr:uid="{7DEBF05C-6D1B-4971-BB03-F9CF9E837B2A}"/>
    <cellStyle name="Comma 3 4 4 2 3 3" xfId="14862" xr:uid="{C941FDA6-C2FE-4334-BDB0-14DD34FD76BB}"/>
    <cellStyle name="Comma 3 4 4 2 3 3 2" xfId="28865" xr:uid="{4D71A650-A402-4AB0-8AA7-A1DDB1598AD2}"/>
    <cellStyle name="Comma 3 4 4 2 3 4" xfId="22686" xr:uid="{2127C587-1A56-4712-AA09-AC66B16AD593}"/>
    <cellStyle name="Comma 3 4 4 2 4" xfId="6118" xr:uid="{8BB35B6C-8BB7-4F03-952B-B72F494781DB}"/>
    <cellStyle name="Comma 3 4 4 2 4 2" xfId="21051" xr:uid="{58164531-7395-4C2F-BB03-9AC6329C5512}"/>
    <cellStyle name="Comma 3 4 4 2 5" xfId="17962" xr:uid="{4E7643B6-8CFB-4027-8951-5AFFC3886E2C}"/>
    <cellStyle name="Comma 3 4 4 3" xfId="3045" xr:uid="{6BD52887-21B0-4193-BE9B-D5DD76CCA9B8}"/>
    <cellStyle name="Comma 3 4 4 3 2" xfId="8764" xr:uid="{D753DAA8-7B72-45F4-829C-90E001E63DFA}"/>
    <cellStyle name="Comma 3 4 4 3 2 2" xfId="12240" xr:uid="{8C71DFE9-248E-4B4D-A3A1-53F1A4C9272E}"/>
    <cellStyle name="Comma 3 4 4 3 2 2 2" xfId="26252" xr:uid="{7AA28EFD-3828-478B-8CA3-178A802993DF}"/>
    <cellStyle name="Comma 3 4 4 3 2 3" xfId="15335" xr:uid="{60E5E883-E5BD-4923-9990-27AC8501ACE4}"/>
    <cellStyle name="Comma 3 4 4 3 2 3 2" xfId="29338" xr:uid="{76BDF698-E696-45FC-B04D-DE31754197BF}"/>
    <cellStyle name="Comma 3 4 4 3 2 4" xfId="23159" xr:uid="{63A99928-9F2D-4BB5-81A8-DF253CC7EAC9}"/>
    <cellStyle name="Comma 3 4 4 3 3" xfId="5045" xr:uid="{658E13CF-B38D-4732-9225-2F9118336C89}"/>
    <cellStyle name="Comma 3 4 4 3 3 2" xfId="19981" xr:uid="{A6BB10F9-E9E8-4AEA-9F1F-B5D8D80E8CB7}"/>
    <cellStyle name="Comma 3 4 4 3 4" xfId="18435" xr:uid="{C5ED6F3E-3980-41A3-8A49-63E7D18D0A8E}"/>
    <cellStyle name="Comma 3 4 4 4" xfId="6760" xr:uid="{D5A2A2CF-CE7C-472B-93A9-BC412EA575F4}"/>
    <cellStyle name="Comma 3 4 4 4 2" xfId="10697" xr:uid="{6D5501D8-E900-4C03-AC39-7DA59C3313DC}"/>
    <cellStyle name="Comma 3 4 4 4 2 2" xfId="24709" xr:uid="{EFE2D605-7518-469C-8A5A-2653014618CE}"/>
    <cellStyle name="Comma 3 4 4 4 3" xfId="13792" xr:uid="{4D8A5AAA-7EB8-4412-859C-3D994FAF580C}"/>
    <cellStyle name="Comma 3 4 4 4 3 2" xfId="27795" xr:uid="{91997750-DE80-4B94-959E-640FBF1884D4}"/>
    <cellStyle name="Comma 3 4 4 4 4" xfId="21616" xr:uid="{B0647E42-5BF2-484F-BE51-CF0825E9BC96}"/>
    <cellStyle name="Comma 3 4 4 5" xfId="16892" xr:uid="{7C10E361-BBA7-4142-A3C9-6FCE69DC7E89}"/>
    <cellStyle name="Comma 3 4 5" xfId="2959" xr:uid="{0300F5AD-80FA-4EBA-AE11-68C55CEB566A}"/>
    <cellStyle name="Comma 3 4 5 2" xfId="8689" xr:uid="{4C73B9D5-C9B5-4CED-BF90-380A1925A2E6}"/>
    <cellStyle name="Comma 3 4 5 2 2" xfId="12171" xr:uid="{45D60C4F-A809-4DB5-88E6-0461D978C3B7}"/>
    <cellStyle name="Comma 3 4 5 2 2 2" xfId="26183" xr:uid="{DB95D3ED-34F3-44CC-B920-4198FE0E2E13}"/>
    <cellStyle name="Comma 3 4 5 2 3" xfId="15266" xr:uid="{D105E2FF-8FBD-4F87-803D-08FEED79136F}"/>
    <cellStyle name="Comma 3 4 5 2 3 2" xfId="29269" xr:uid="{8BD80F6F-9838-4BF6-88E5-30C09097C896}"/>
    <cellStyle name="Comma 3 4 5 2 4" xfId="23090" xr:uid="{47B62948-C06A-408B-A529-1D6B101E571A}"/>
    <cellStyle name="Comma 3 4 5 3" xfId="4976" xr:uid="{BE4FEB02-6A3B-40A5-95FE-F200CDACE9BC}"/>
    <cellStyle name="Comma 3 4 5 3 2" xfId="19912" xr:uid="{73C8E4E5-02B3-4392-A9FE-2972372613FD}"/>
    <cellStyle name="Comma 3 4 5 4" xfId="18366" xr:uid="{A9AEDE0B-BB94-4E29-BBDF-5522FF356BCC}"/>
    <cellStyle name="Comma 3 4 6" xfId="6685" xr:uid="{EA250922-4D0D-4E16-B71D-C54AA3353FCE}"/>
    <cellStyle name="Comma 3 4 6 2" xfId="10628" xr:uid="{CA1FB019-ACF8-44EE-880E-3CEBD6B91066}"/>
    <cellStyle name="Comma 3 4 6 2 2" xfId="24640" xr:uid="{CA26F7B6-4AAA-4D53-8662-66432893522E}"/>
    <cellStyle name="Comma 3 4 6 3" xfId="13723" xr:uid="{AE396666-C515-4303-9E14-8C09AF0E28E2}"/>
    <cellStyle name="Comma 3 4 6 3 2" xfId="27726" xr:uid="{F9049113-F333-4B43-9956-04296D1191AD}"/>
    <cellStyle name="Comma 3 4 6 4" xfId="21547" xr:uid="{92B2BCB4-CB21-45FD-B97A-7E26E7684749}"/>
    <cellStyle name="Comma 3 4 7" xfId="16823" xr:uid="{BFF6E55E-905F-4CB2-8129-61B345502F79}"/>
    <cellStyle name="Comma 3 5" xfId="283" xr:uid="{357F4DF7-090E-4D07-AB0A-B933090FE4C1}"/>
    <cellStyle name="Comma 3 5 10" xfId="6688" xr:uid="{EF6B7D0D-CACD-41AB-8223-F09584163820}"/>
    <cellStyle name="Comma 3 5 10 2" xfId="10631" xr:uid="{F1B66AB1-E81C-45E7-899D-93CF269E5B59}"/>
    <cellStyle name="Comma 3 5 10 2 2" xfId="24643" xr:uid="{E56076EC-4B60-4322-BE38-CEE589A8AB5A}"/>
    <cellStyle name="Comma 3 5 10 3" xfId="13726" xr:uid="{CC292A24-51EA-462A-8CB3-7A3A220F6D4C}"/>
    <cellStyle name="Comma 3 5 10 3 2" xfId="27729" xr:uid="{957A6447-D5CB-4CC2-AADD-0892FCE50DEB}"/>
    <cellStyle name="Comma 3 5 10 4" xfId="16710" xr:uid="{058A178E-61AA-4556-BC18-BAC845523263}"/>
    <cellStyle name="Comma 3 5 10 4 2" xfId="30712" xr:uid="{CDE59E04-0E72-495C-BB0B-FB72629DEB25}"/>
    <cellStyle name="Comma 3 5 10 5" xfId="21550" xr:uid="{F5184ACC-7EA2-4E44-A510-18DC13E038A0}"/>
    <cellStyle name="Comma 3 5 11" xfId="16826" xr:uid="{96BE301B-784C-463A-802E-516561ACC0B4}"/>
    <cellStyle name="Comma 3 5 2" xfId="744" xr:uid="{1537B1D8-9758-4BBE-9864-DA35D40E13D8}"/>
    <cellStyle name="Comma 3 5 2 2" xfId="1643" xr:uid="{7F69685E-5D09-4F04-AA2E-F92618AF5789}"/>
    <cellStyle name="Comma 3 5 2 2 2" xfId="1995" xr:uid="{54ABA08E-8F1A-4CCF-8DE3-AD146EEF8D0E}"/>
    <cellStyle name="Comma 3 5 2 2 2 2" xfId="4240" xr:uid="{219AC6BC-BD7F-4641-83C9-145C884667F8}"/>
    <cellStyle name="Comma 3 5 2 2 2 2 2" xfId="9887" xr:uid="{00BAEB74-1939-420E-831F-4B25DA59FC0D}"/>
    <cellStyle name="Comma 3 5 2 2 2 2 2 2" xfId="13137" xr:uid="{72426E04-0A57-4ED7-A940-0DB8DC28B41A}"/>
    <cellStyle name="Comma 3 5 2 2 2 2 2 2 2" xfId="27148" xr:uid="{1E56E280-92B6-48A8-AF91-B7FA70FF7959}"/>
    <cellStyle name="Comma 3 5 2 2 2 2 2 3" xfId="16232" xr:uid="{6A31B680-867D-4E88-82BF-6A73140976E8}"/>
    <cellStyle name="Comma 3 5 2 2 2 2 2 3 2" xfId="30234" xr:uid="{E33615CA-9730-4F66-A0D2-30F584565AA2}"/>
    <cellStyle name="Comma 3 5 2 2 2 2 2 4" xfId="24055" xr:uid="{434987BE-7E16-4FFE-965A-40F8D4289C45}"/>
    <cellStyle name="Comma 3 5 2 2 2 2 3" xfId="5944" xr:uid="{4AE3E441-43DE-44B8-9F92-699AD7E7B606}"/>
    <cellStyle name="Comma 3 5 2 2 2 2 3 2" xfId="20877" xr:uid="{E83660EC-1EBE-4940-834D-C6818A5B5800}"/>
    <cellStyle name="Comma 3 5 2 2 2 2 4" xfId="19331" xr:uid="{8F35E11B-0CD3-45DC-B0FD-2B6EACB1E447}"/>
    <cellStyle name="Comma 3 5 2 2 2 3" xfId="7886" xr:uid="{49FAEF59-7994-42D7-ABD8-34E71709E721}"/>
    <cellStyle name="Comma 3 5 2 2 2 3 2" xfId="11593" xr:uid="{0DDD397C-D10C-4DA3-A9AB-6D657C35E030}"/>
    <cellStyle name="Comma 3 5 2 2 2 3 2 2" xfId="25605" xr:uid="{F0A0338A-BAEE-4728-9BD2-305B65792C1E}"/>
    <cellStyle name="Comma 3 5 2 2 2 3 3" xfId="14688" xr:uid="{D7C7D60D-37B8-4923-B07C-E6C8F7D6616F}"/>
    <cellStyle name="Comma 3 5 2 2 2 3 3 2" xfId="28691" xr:uid="{8CD1513A-27A0-415F-9097-67A49F67EF2A}"/>
    <cellStyle name="Comma 3 5 2 2 2 3 4" xfId="22512" xr:uid="{1EBDD85D-E15D-48FF-B70C-D5FBD533DB02}"/>
    <cellStyle name="Comma 3 5 2 2 2 4" xfId="17788" xr:uid="{39F7BCEA-D852-4319-9199-6A7CF11D616A}"/>
    <cellStyle name="Comma 3 5 2 2 3" xfId="3925" xr:uid="{8A002C0C-4B79-4DF3-89C5-D9354D9AD2C8}"/>
    <cellStyle name="Comma 3 5 2 2 3 2" xfId="9624" xr:uid="{F12C120F-D7ED-406C-A447-33390BF711A1}"/>
    <cellStyle name="Comma 3 5 2 2 3 2 2" xfId="12882" xr:uid="{05DA9C83-D32D-4BC2-B3A3-E3CCAA84471F}"/>
    <cellStyle name="Comma 3 5 2 2 3 2 2 2" xfId="26893" xr:uid="{4E0E97D8-7FB1-4EF6-A37C-20BA71F85179}"/>
    <cellStyle name="Comma 3 5 2 2 3 2 3" xfId="15977" xr:uid="{54AE9C37-0BB4-4B06-AECB-E3AA7D43F6F9}"/>
    <cellStyle name="Comma 3 5 2 2 3 2 3 2" xfId="29979" xr:uid="{AB3AECD2-2C64-450B-BE6A-56EF311A4273}"/>
    <cellStyle name="Comma 3 5 2 2 3 2 4" xfId="23800" xr:uid="{CD78D67F-CFB1-49A2-864C-0E6EF7342AB0}"/>
    <cellStyle name="Comma 3 5 2 2 3 3" xfId="5689" xr:uid="{F9606AEE-DB67-41B6-98D4-2BFFB579E785}"/>
    <cellStyle name="Comma 3 5 2 2 3 3 2" xfId="20622" xr:uid="{7BA1E930-2D53-4784-B4AE-C2803F992264}"/>
    <cellStyle name="Comma 3 5 2 2 3 4" xfId="19076" xr:uid="{0261FC1B-D759-4A58-8655-1674A5F8D2F8}"/>
    <cellStyle name="Comma 3 5 2 2 4" xfId="7623" xr:uid="{DD302E60-A080-437A-B31E-BED905576CCD}"/>
    <cellStyle name="Comma 3 5 2 2 4 2" xfId="11338" xr:uid="{A0833D28-E8FF-4C1D-B019-2BD00D174359}"/>
    <cellStyle name="Comma 3 5 2 2 4 2 2" xfId="25350" xr:uid="{3155EC44-7B0E-4F06-B8D5-F46196BB4D91}"/>
    <cellStyle name="Comma 3 5 2 2 4 3" xfId="14433" xr:uid="{557F390F-9C6B-4D7E-A9DF-67A7F5A60856}"/>
    <cellStyle name="Comma 3 5 2 2 4 3 2" xfId="28436" xr:uid="{33FCCFAE-6704-4F1B-BAD4-10BDE162D39B}"/>
    <cellStyle name="Comma 3 5 2 2 4 4" xfId="22257" xr:uid="{D3FF040A-51A0-4055-8AB4-F08AEFB2D979}"/>
    <cellStyle name="Comma 3 5 2 2 5" xfId="17533" xr:uid="{BD402B46-F6BF-42BF-8BFD-2834E04C6C56}"/>
    <cellStyle name="Comma 3 5 2 3" xfId="1220" xr:uid="{01D32D5D-1B34-4453-9162-A353DECBFA09}"/>
    <cellStyle name="Comma 3 5 2 3 2" xfId="3519" xr:uid="{19CBDC11-D58B-4146-8B29-15D8EDD80CA4}"/>
    <cellStyle name="Comma 3 5 2 3 2 2" xfId="9219" xr:uid="{44AD7940-4E1B-45AC-9D36-90D17D8F45D9}"/>
    <cellStyle name="Comma 3 5 2 3 2 2 2" xfId="12557" xr:uid="{780422A1-D2F4-4C68-8C26-185078408DA0}"/>
    <cellStyle name="Comma 3 5 2 3 2 2 2 2" xfId="26569" xr:uid="{8E9A3EC0-DAF8-4DF1-99CE-B59441555F53}"/>
    <cellStyle name="Comma 3 5 2 3 2 2 3" xfId="15652" xr:uid="{0009B512-EACF-4DC4-9124-11DAE8B885AD}"/>
    <cellStyle name="Comma 3 5 2 3 2 2 3 2" xfId="29655" xr:uid="{5E450B3B-E9F2-43FC-B373-F61A7F9023B8}"/>
    <cellStyle name="Comma 3 5 2 3 2 2 4" xfId="23476" xr:uid="{C2DEE6A9-5F12-4E5F-B11D-48908C6A82D9}"/>
    <cellStyle name="Comma 3 5 2 3 2 3" xfId="5365" xr:uid="{4C338C4F-0640-4EDC-B790-9A3106D29F5F}"/>
    <cellStyle name="Comma 3 5 2 3 2 3 2" xfId="20298" xr:uid="{F58B6E34-4A5E-412A-8FCD-151A20EF9F8E}"/>
    <cellStyle name="Comma 3 5 2 3 2 4" xfId="18752" xr:uid="{3EA9A9E7-AAF0-4565-8BF4-38FC695267F7}"/>
    <cellStyle name="Comma 3 5 2 3 3" xfId="7218" xr:uid="{6333283C-4F4D-402D-92CE-18ECDF777FDA}"/>
    <cellStyle name="Comma 3 5 2 3 3 2" xfId="11014" xr:uid="{C8A4E5D6-0069-446B-A29F-C9773298611F}"/>
    <cellStyle name="Comma 3 5 2 3 3 2 2" xfId="25026" xr:uid="{8701192A-9D52-4E46-8CEB-FA0E57A6B147}"/>
    <cellStyle name="Comma 3 5 2 3 3 3" xfId="14109" xr:uid="{67BA706C-4946-4AEA-B10B-94D7EA60BFEF}"/>
    <cellStyle name="Comma 3 5 2 3 3 3 2" xfId="28112" xr:uid="{3F58BF7B-ADC5-47F4-ACCD-A7BA5B80D435}"/>
    <cellStyle name="Comma 3 5 2 3 3 4" xfId="21933" xr:uid="{5DECAD2E-F00C-4371-8B36-66A74E007F75}"/>
    <cellStyle name="Comma 3 5 2 3 4" xfId="17209" xr:uid="{5CD4AC8E-1220-4CA4-A3CD-9C43D5928899}"/>
    <cellStyle name="Comma 3 5 2 4" xfId="2298" xr:uid="{6D155608-4286-4663-BBC9-4BC22B859D0D}"/>
    <cellStyle name="Comma 3 5 2 4 2" xfId="4488" xr:uid="{8CB2BFEB-7359-4C90-9A32-983A704F370D}"/>
    <cellStyle name="Comma 3 5 2 4 2 2" xfId="10134" xr:uid="{688950DD-D31F-4808-8181-E8B6D171C754}"/>
    <cellStyle name="Comma 3 5 2 4 2 2 2" xfId="13333" xr:uid="{3307C615-197C-46B9-A4C7-B5809B239074}"/>
    <cellStyle name="Comma 3 5 2 4 2 2 2 2" xfId="27344" xr:uid="{B1C268B2-4D4F-4DDA-AC0F-258233ECC692}"/>
    <cellStyle name="Comma 3 5 2 4 2 2 3" xfId="16428" xr:uid="{0A59375C-930C-4710-B084-059FA708CCBD}"/>
    <cellStyle name="Comma 3 5 2 4 2 2 3 2" xfId="30430" xr:uid="{16C1A36F-76FF-4C54-80D7-86DE4E94B170}"/>
    <cellStyle name="Comma 3 5 2 4 2 2 4" xfId="24251" xr:uid="{9A3DB3FA-E74D-4A47-BACF-9BC29C54D444}"/>
    <cellStyle name="Comma 3 5 2 4 2 3" xfId="6140" xr:uid="{FA108AAE-7A62-468F-811B-1BF2F4667738}"/>
    <cellStyle name="Comma 3 5 2 4 2 3 2" xfId="21073" xr:uid="{DD01AE55-769D-495E-96B4-8558C535A47C}"/>
    <cellStyle name="Comma 3 5 2 4 2 4" xfId="19527" xr:uid="{5CD41350-2D80-40FA-A916-85F74682E49B}"/>
    <cellStyle name="Comma 3 5 2 4 3" xfId="8152" xr:uid="{3D8EDC73-7669-4BE9-823A-0D386D4D8CC0}"/>
    <cellStyle name="Comma 3 5 2 4 3 2" xfId="11789" xr:uid="{F44F6DCA-1270-4D44-8780-5F89A78CDF70}"/>
    <cellStyle name="Comma 3 5 2 4 3 2 2" xfId="25801" xr:uid="{A5B1B135-39DC-474F-B388-3DAE07F244E1}"/>
    <cellStyle name="Comma 3 5 2 4 3 3" xfId="14884" xr:uid="{006F7F9B-7EFE-4DF5-9B2A-4FF504057957}"/>
    <cellStyle name="Comma 3 5 2 4 3 3 2" xfId="28887" xr:uid="{DA9DA44F-4FD9-41E1-8DF5-8D102A5AA19F}"/>
    <cellStyle name="Comma 3 5 2 4 3 4" xfId="22708" xr:uid="{864D0838-FC05-4F8E-970F-4216D760B62A}"/>
    <cellStyle name="Comma 3 5 2 4 4" xfId="17984" xr:uid="{8532993E-5541-4BD8-8E1C-D67978FF3B64}"/>
    <cellStyle name="Comma 3 5 2 5" xfId="3229" xr:uid="{CAA04CAE-1C07-44EB-BEF0-6557461DA1FA}"/>
    <cellStyle name="Comma 3 5 2 5 2" xfId="8929" xr:uid="{CC47E5EC-3058-4D83-A4CF-9F79CA9381EF}"/>
    <cellStyle name="Comma 3 5 2 5 2 2" xfId="12342" xr:uid="{1D0BACBE-F8BE-48F2-9C17-EA41290C2034}"/>
    <cellStyle name="Comma 3 5 2 5 2 2 2" xfId="26354" xr:uid="{8CFC651F-23E2-4D94-B9D1-4867DC0C646F}"/>
    <cellStyle name="Comma 3 5 2 5 2 3" xfId="15437" xr:uid="{5976FDB4-6F5B-43FA-ABC9-C05EEAF54C54}"/>
    <cellStyle name="Comma 3 5 2 5 2 3 2" xfId="29440" xr:uid="{51699D76-908E-4FC2-B1EE-05F84E2A2056}"/>
    <cellStyle name="Comma 3 5 2 5 2 4" xfId="23261" xr:uid="{F315A3E4-91A1-4BA6-B43E-E09C153BD53B}"/>
    <cellStyle name="Comma 3 5 2 5 3" xfId="5150" xr:uid="{D7FF4B5E-CE9F-4EE9-A308-C0336D988E76}"/>
    <cellStyle name="Comma 3 5 2 5 3 2" xfId="20083" xr:uid="{C5C23CC3-ADAA-47B3-8F3F-C2EC42EE8001}"/>
    <cellStyle name="Comma 3 5 2 5 4" xfId="18537" xr:uid="{5BB7C452-2B49-46B6-B57E-0968FACCB4AE}"/>
    <cellStyle name="Comma 3 5 2 6" xfId="6927" xr:uid="{B53E0110-356F-4D8B-A011-212DB5353D7B}"/>
    <cellStyle name="Comma 3 5 2 6 2" xfId="10799" xr:uid="{2A47DE21-32CD-4BB4-B40A-5BED972255A8}"/>
    <cellStyle name="Comma 3 5 2 6 2 2" xfId="24811" xr:uid="{EA21CD16-E198-4852-ABE0-6317F625CBA4}"/>
    <cellStyle name="Comma 3 5 2 6 3" xfId="13894" xr:uid="{1541EE50-8D85-4F29-B3E8-DAC9A4D6B5B5}"/>
    <cellStyle name="Comma 3 5 2 6 3 2" xfId="27897" xr:uid="{4046547D-F87D-4699-95A6-B5CF956D4200}"/>
    <cellStyle name="Comma 3 5 2 6 4" xfId="21718" xr:uid="{2EC8B97E-014F-420C-99A9-B7DAD1ECA44A}"/>
    <cellStyle name="Comma 3 5 2 7" xfId="16994" xr:uid="{CE59592E-7762-4CFA-9799-646D619A5195}"/>
    <cellStyle name="Comma 3 5 3" xfId="1293" xr:uid="{C58290FE-5276-4D96-B999-2E9581FA0CAF}"/>
    <cellStyle name="Comma 3 5 3 2" xfId="1689" xr:uid="{F10BA47F-D3C3-4BE6-98F6-E8BF81CC990A}"/>
    <cellStyle name="Comma 3 5 3 2 2" xfId="2025" xr:uid="{5CF87E5B-BC9B-4E59-A4E6-C17E1F37A3F5}"/>
    <cellStyle name="Comma 3 5 3 2 2 2" xfId="4270" xr:uid="{368C6D54-C035-4FC0-9736-A8A44D322C67}"/>
    <cellStyle name="Comma 3 5 3 2 2 2 2" xfId="9917" xr:uid="{321236E8-1DCD-47FB-8CBC-0645B66B85E5}"/>
    <cellStyle name="Comma 3 5 3 2 2 2 2 2" xfId="13167" xr:uid="{8007C2CF-DE36-44FB-8ED9-DC10B6C5A45C}"/>
    <cellStyle name="Comma 3 5 3 2 2 2 2 2 2" xfId="27178" xr:uid="{11914AE7-A4DA-4ABE-81BF-2840E82E43C4}"/>
    <cellStyle name="Comma 3 5 3 2 2 2 2 3" xfId="16262" xr:uid="{1AB17387-42B7-4AB5-AAB4-5B0A4E18677E}"/>
    <cellStyle name="Comma 3 5 3 2 2 2 2 3 2" xfId="30264" xr:uid="{B994B034-7A64-4764-8B29-FFB34FDED03A}"/>
    <cellStyle name="Comma 3 5 3 2 2 2 2 4" xfId="24085" xr:uid="{DC64B964-9E25-4629-B4C4-D4489CF12317}"/>
    <cellStyle name="Comma 3 5 3 2 2 2 3" xfId="5974" xr:uid="{A15B308B-85F5-4B11-83D6-1E97DDF0C658}"/>
    <cellStyle name="Comma 3 5 3 2 2 2 3 2" xfId="20907" xr:uid="{6518554C-EE23-42F0-B581-75E1ED9DAE4E}"/>
    <cellStyle name="Comma 3 5 3 2 2 2 4" xfId="19361" xr:uid="{AA2C23B2-9CC3-4196-8377-0DF60F71F805}"/>
    <cellStyle name="Comma 3 5 3 2 2 3" xfId="7916" xr:uid="{33C66F94-5078-44DF-B924-0B32038EDECF}"/>
    <cellStyle name="Comma 3 5 3 2 2 3 2" xfId="11623" xr:uid="{001AAB38-6F2E-4F53-9E6F-187E79A9BCD1}"/>
    <cellStyle name="Comma 3 5 3 2 2 3 2 2" xfId="25635" xr:uid="{2AF2696F-8147-4339-B441-E82863D08A70}"/>
    <cellStyle name="Comma 3 5 3 2 2 3 3" xfId="14718" xr:uid="{FA3ED598-B534-410C-8346-0BECBC978B55}"/>
    <cellStyle name="Comma 3 5 3 2 2 3 3 2" xfId="28721" xr:uid="{555CEB17-E7E5-4CE4-9FA8-A73B8B85F722}"/>
    <cellStyle name="Comma 3 5 3 2 2 3 4" xfId="22542" xr:uid="{14724DF2-AD69-43AA-9B6A-44A6E4D919EF}"/>
    <cellStyle name="Comma 3 5 3 2 2 4" xfId="17818" xr:uid="{4FD328BD-F8BF-483C-A7BB-7664B9EE6588}"/>
    <cellStyle name="Comma 3 5 3 2 3" xfId="3971" xr:uid="{3B2DC237-A02B-4591-A28F-0051A8725963}"/>
    <cellStyle name="Comma 3 5 3 2 3 2" xfId="9670" xr:uid="{812FC7FC-A538-4648-B010-C01F43B95B11}"/>
    <cellStyle name="Comma 3 5 3 2 3 2 2" xfId="12928" xr:uid="{1D6625EA-4977-48CA-BDCC-BD02F1093040}"/>
    <cellStyle name="Comma 3 5 3 2 3 2 2 2" xfId="26939" xr:uid="{6728D451-7247-4F3B-BB6C-C730E6BB81E2}"/>
    <cellStyle name="Comma 3 5 3 2 3 2 3" xfId="16023" xr:uid="{AC6FA621-C5F2-492E-807C-041873C32DF8}"/>
    <cellStyle name="Comma 3 5 3 2 3 2 3 2" xfId="30025" xr:uid="{3DE4AA92-715C-4C90-91E9-7DAADA68BB56}"/>
    <cellStyle name="Comma 3 5 3 2 3 2 4" xfId="23846" xr:uid="{141716AB-C8D5-462C-8972-279E00FAD40A}"/>
    <cellStyle name="Comma 3 5 3 2 3 3" xfId="5735" xr:uid="{855541B0-BAE8-49D4-8848-ADEE880AC333}"/>
    <cellStyle name="Comma 3 5 3 2 3 3 2" xfId="20668" xr:uid="{DB0BD341-7B44-484B-A289-980AFEFB1D2F}"/>
    <cellStyle name="Comma 3 5 3 2 3 4" xfId="19122" xr:uid="{E7C454B4-8C5D-4B45-AEB7-ED19DEAB9006}"/>
    <cellStyle name="Comma 3 5 3 2 4" xfId="7669" xr:uid="{F7150825-4CBD-439F-B973-0276B547E3A8}"/>
    <cellStyle name="Comma 3 5 3 2 4 2" xfId="11384" xr:uid="{FDB7998F-B265-4942-A313-6556B68F5F4A}"/>
    <cellStyle name="Comma 3 5 3 2 4 2 2" xfId="25396" xr:uid="{BDBAB9E9-6F90-44E6-AA22-5BB07191B15B}"/>
    <cellStyle name="Comma 3 5 3 2 4 3" xfId="14479" xr:uid="{B7F2027A-7093-48BD-ABD0-89995BFEF471}"/>
    <cellStyle name="Comma 3 5 3 2 4 3 2" xfId="28482" xr:uid="{8F798396-2FEC-4DC7-8897-D68E84A5D02C}"/>
    <cellStyle name="Comma 3 5 3 2 4 4" xfId="22303" xr:uid="{97E7C275-64E4-4C17-A713-FEBA8EEAA5C2}"/>
    <cellStyle name="Comma 3 5 3 2 5" xfId="17579" xr:uid="{D9AE8BE5-3A91-4496-A62A-25DA50CEC03E}"/>
    <cellStyle name="Comma 3 5 3 3" xfId="1908" xr:uid="{DA258353-C812-497B-97B6-0EABD9D5ACF8}"/>
    <cellStyle name="Comma 3 5 3 3 2" xfId="4153" xr:uid="{248F7C8B-683D-4DA5-8F51-1BC65E54B306}"/>
    <cellStyle name="Comma 3 5 3 3 2 2" xfId="9800" xr:uid="{7DC6AEA2-6388-4B83-963E-9DE207831D0A}"/>
    <cellStyle name="Comma 3 5 3 3 2 2 2" xfId="13050" xr:uid="{3E589CB8-A56C-471B-AF4A-ABFE200F40B9}"/>
    <cellStyle name="Comma 3 5 3 3 2 2 2 2" xfId="27061" xr:uid="{B9E0E442-3769-4C7C-A9F5-F5F532CFF21F}"/>
    <cellStyle name="Comma 3 5 3 3 2 2 3" xfId="16145" xr:uid="{B8B9CB62-3A32-409B-916B-94ACE5B57A60}"/>
    <cellStyle name="Comma 3 5 3 3 2 2 3 2" xfId="30147" xr:uid="{47421331-14A8-4DD5-9A17-5870F5232D67}"/>
    <cellStyle name="Comma 3 5 3 3 2 2 4" xfId="23968" xr:uid="{393262C6-C948-4C13-814B-A702E4D12F92}"/>
    <cellStyle name="Comma 3 5 3 3 2 3" xfId="5857" xr:uid="{C1BA4678-1D12-4777-94A3-FE62949743A1}"/>
    <cellStyle name="Comma 3 5 3 3 2 3 2" xfId="20790" xr:uid="{A25C5DFA-0773-4ECF-81EC-D7336B132665}"/>
    <cellStyle name="Comma 3 5 3 3 2 4" xfId="19244" xr:uid="{52C8DDB5-8ABC-4ECE-B28D-F1307A6D3DCC}"/>
    <cellStyle name="Comma 3 5 3 3 3" xfId="7799" xr:uid="{16C12B71-C094-4C05-9C69-8422E050A9CB}"/>
    <cellStyle name="Comma 3 5 3 3 3 2" xfId="11506" xr:uid="{098C3198-FCDA-439C-99A2-6F2DC05DE0DE}"/>
    <cellStyle name="Comma 3 5 3 3 3 2 2" xfId="25518" xr:uid="{9A777EB3-5472-4FAC-903C-3A3AF4C4ADD5}"/>
    <cellStyle name="Comma 3 5 3 3 3 3" xfId="14601" xr:uid="{F58E9317-5B90-44DC-BACF-3C966FF8EE0A}"/>
    <cellStyle name="Comma 3 5 3 3 3 3 2" xfId="28604" xr:uid="{3A7DB7BF-F66C-4A96-804A-1E611624BCA2}"/>
    <cellStyle name="Comma 3 5 3 3 3 4" xfId="22425" xr:uid="{D9890BC9-8FAF-4881-9E1C-4BF1C0C18A58}"/>
    <cellStyle name="Comma 3 5 3 3 4" xfId="17701" xr:uid="{20FDF9AF-F96B-41CD-8CF3-CF89D39E3ABF}"/>
    <cellStyle name="Comma 3 5 3 4" xfId="3576" xr:uid="{FADCD4CC-5209-4438-B09D-9C0A1E1384FF}"/>
    <cellStyle name="Comma 3 5 3 4 2" xfId="9275" xr:uid="{02765318-A979-467B-8883-7EECCBD7BA30}"/>
    <cellStyle name="Comma 3 5 3 4 2 2" xfId="12604" xr:uid="{96732946-0672-4775-A08E-610E6E6CF9EA}"/>
    <cellStyle name="Comma 3 5 3 4 2 2 2" xfId="26616" xr:uid="{D716B86D-D3FD-438D-A4BE-E138F1554469}"/>
    <cellStyle name="Comma 3 5 3 4 2 3" xfId="15699" xr:uid="{7CCDBEFF-EB56-425E-AC9A-D642623DB453}"/>
    <cellStyle name="Comma 3 5 3 4 2 3 2" xfId="29702" xr:uid="{6C4A8CA5-8CA3-482A-8FBC-8DD6CD2D87A9}"/>
    <cellStyle name="Comma 3 5 3 4 2 4" xfId="23523" xr:uid="{B74DA7F2-8AB5-410F-BA71-9D13E471EBDE}"/>
    <cellStyle name="Comma 3 5 3 4 3" xfId="5412" xr:uid="{09BF7079-3D89-412C-945A-3238D9C41190}"/>
    <cellStyle name="Comma 3 5 3 4 3 2" xfId="20345" xr:uid="{6FB54627-82C2-4A9D-BB71-4825EECD46F8}"/>
    <cellStyle name="Comma 3 5 3 4 4" xfId="18799" xr:uid="{E20C0BE6-37C9-4B27-970D-44DBD3FEC804}"/>
    <cellStyle name="Comma 3 5 3 5" xfId="7274" xr:uid="{A4C574A9-84F0-4AE2-A27F-2C4E275BC020}"/>
    <cellStyle name="Comma 3 5 3 5 2" xfId="11061" xr:uid="{BCA31BDB-E572-405D-9483-28F779C58712}"/>
    <cellStyle name="Comma 3 5 3 5 2 2" xfId="25073" xr:uid="{37486560-A17E-4E52-A8F7-FBF74C3E81D4}"/>
    <cellStyle name="Comma 3 5 3 5 3" xfId="14156" xr:uid="{1FEB4AA0-7404-4B5D-8495-2B701A64DCDB}"/>
    <cellStyle name="Comma 3 5 3 5 3 2" xfId="28159" xr:uid="{B6782AFB-B414-4BB6-B1C5-A7A93D1347D5}"/>
    <cellStyle name="Comma 3 5 3 5 4" xfId="21980" xr:uid="{69E6B2FA-80B3-4995-8A17-1B3B0574C29F}"/>
    <cellStyle name="Comma 3 5 3 6" xfId="17256" xr:uid="{F41B5378-6AF1-4ED6-9418-37D218F62AA0}"/>
    <cellStyle name="Comma 3 5 4" xfId="1323" xr:uid="{855FF6FC-62DE-4CC1-8F9A-14120B8947CC}"/>
    <cellStyle name="Comma 3 5 4 2" xfId="1495" xr:uid="{C67CDE54-396C-4C8B-BAA3-55117D7D0FDB}"/>
    <cellStyle name="Comma 3 5 4 2 2" xfId="2500" xr:uid="{6B5E9055-F483-4CE1-8A5E-F81A3406483E}"/>
    <cellStyle name="Comma 3 5 4 2 2 2" xfId="4690" xr:uid="{844DB065-6090-4F2A-9D42-E0A0C6A95926}"/>
    <cellStyle name="Comma 3 5 4 2 2 2 2" xfId="10336" xr:uid="{4D156502-B177-4F8A-A68D-72B2BAED9B4A}"/>
    <cellStyle name="Comma 3 5 4 2 2 2 2 2" xfId="13468" xr:uid="{495A3DFB-94A5-40FF-A7E4-2019ADC89B0D}"/>
    <cellStyle name="Comma 3 5 4 2 2 2 2 2 2" xfId="27479" xr:uid="{03DBD072-A75D-4B33-B917-7AD5138886C8}"/>
    <cellStyle name="Comma 3 5 4 2 2 2 2 3" xfId="16563" xr:uid="{FF4FE08B-A55E-417B-B72D-B35DBED27FD9}"/>
    <cellStyle name="Comma 3 5 4 2 2 2 2 3 2" xfId="30565" xr:uid="{84682B48-25E7-4951-8F83-253260BB5978}"/>
    <cellStyle name="Comma 3 5 4 2 2 2 2 4" xfId="24386" xr:uid="{A7FF53FF-D78C-4781-9756-7EB0650B6949}"/>
    <cellStyle name="Comma 3 5 4 2 2 2 3" xfId="6275" xr:uid="{09AB686B-7B76-483F-8943-D3DFC3ED459C}"/>
    <cellStyle name="Comma 3 5 4 2 2 2 3 2" xfId="21208" xr:uid="{5AAB32E5-D96C-427E-BEC6-74C9C8B85CB5}"/>
    <cellStyle name="Comma 3 5 4 2 2 2 4" xfId="19662" xr:uid="{5B6238D0-2FDA-4582-876C-5F201750A140}"/>
    <cellStyle name="Comma 3 5 4 2 2 3" xfId="8354" xr:uid="{3A32BF78-ABC4-4AF9-8B2E-E62542750EA1}"/>
    <cellStyle name="Comma 3 5 4 2 2 3 2" xfId="11924" xr:uid="{BCBF3523-142F-49EA-960E-A3FD68DB0E93}"/>
    <cellStyle name="Comma 3 5 4 2 2 3 2 2" xfId="25936" xr:uid="{32891F27-2F68-44D9-A91A-8434FC4D175D}"/>
    <cellStyle name="Comma 3 5 4 2 2 3 3" xfId="15019" xr:uid="{03BE8487-1B11-4D2A-B576-3779E62C6942}"/>
    <cellStyle name="Comma 3 5 4 2 2 3 3 2" xfId="29022" xr:uid="{67A63A34-D4E6-460C-837F-0A24AC06C20D}"/>
    <cellStyle name="Comma 3 5 4 2 2 3 4" xfId="22843" xr:uid="{F5F86BFE-EAE5-45FA-84A1-ED2DD57CE081}"/>
    <cellStyle name="Comma 3 5 4 2 2 4" xfId="18119" xr:uid="{45AEDC1F-0BA9-43DD-8F42-313839473158}"/>
    <cellStyle name="Comma 3 5 4 2 3" xfId="3777" xr:uid="{2D5353D5-2139-44DC-935F-05E19BF562F4}"/>
    <cellStyle name="Comma 3 5 4 2 3 2" xfId="9476" xr:uid="{4018C758-246D-4B54-AFDD-865851FBC2FA}"/>
    <cellStyle name="Comma 3 5 4 2 3 2 2" xfId="12741" xr:uid="{3CF0C7DA-75B4-4FC0-B92B-086BBB6C16AD}"/>
    <cellStyle name="Comma 3 5 4 2 3 2 2 2" xfId="26752" xr:uid="{A88C0ECA-7BDA-4064-8FED-1A9054D1C55C}"/>
    <cellStyle name="Comma 3 5 4 2 3 2 3" xfId="15836" xr:uid="{066A0239-224F-4104-8F9C-4509C92D74B5}"/>
    <cellStyle name="Comma 3 5 4 2 3 2 3 2" xfId="29838" xr:uid="{7EC059F5-7388-4201-A09F-08A029AE6C1E}"/>
    <cellStyle name="Comma 3 5 4 2 3 2 4" xfId="23659" xr:uid="{EC956A1A-1DD2-40C2-B4C1-9B819E8DD89B}"/>
    <cellStyle name="Comma 3 5 4 2 3 3" xfId="5548" xr:uid="{857A4608-3282-46BF-AFC0-D7E2E671DE69}"/>
    <cellStyle name="Comma 3 5 4 2 3 3 2" xfId="20481" xr:uid="{963CD0BE-3B7D-435B-96AE-B15EB8909258}"/>
    <cellStyle name="Comma 3 5 4 2 3 4" xfId="18935" xr:uid="{429D1458-DD20-4393-B2C2-9E93E86AF88A}"/>
    <cellStyle name="Comma 3 5 4 2 4" xfId="7475" xr:uid="{4E2FE4F2-DE47-4111-9D1D-011AB841B414}"/>
    <cellStyle name="Comma 3 5 4 2 4 2" xfId="11197" xr:uid="{A9B05451-7915-4630-B2F2-642430E85E29}"/>
    <cellStyle name="Comma 3 5 4 2 4 2 2" xfId="25209" xr:uid="{006460D6-C374-4ED5-BDA9-AADF7EA0519B}"/>
    <cellStyle name="Comma 3 5 4 2 4 3" xfId="14292" xr:uid="{585FBFCA-9FE9-4342-9E05-8D77E983A578}"/>
    <cellStyle name="Comma 3 5 4 2 4 3 2" xfId="28295" xr:uid="{E88602A4-FCFE-40F3-90D0-A7BECAB9F394}"/>
    <cellStyle name="Comma 3 5 4 2 4 4" xfId="22116" xr:uid="{AC440982-9496-467C-95F6-10FC3C53E050}"/>
    <cellStyle name="Comma 3 5 4 2 5" xfId="17392" xr:uid="{8A5EFA11-4FB8-4F5E-AF58-1B8DF6586015}"/>
    <cellStyle name="Comma 3 5 4 3" xfId="1924" xr:uid="{71662F37-5A9C-4DB7-8671-F444E725BFB6}"/>
    <cellStyle name="Comma 3 5 4 3 2" xfId="4169" xr:uid="{11FDCB38-18EC-403E-9BBD-4680AC379AA5}"/>
    <cellStyle name="Comma 3 5 4 3 2 2" xfId="9816" xr:uid="{7C516777-E793-4002-9738-5508E39232F3}"/>
    <cellStyle name="Comma 3 5 4 3 2 2 2" xfId="13066" xr:uid="{46E9B858-C8D0-487B-B49C-EC89718D9FCF}"/>
    <cellStyle name="Comma 3 5 4 3 2 2 2 2" xfId="27077" xr:uid="{6713C524-480D-4F77-83B1-C6B539100BCA}"/>
    <cellStyle name="Comma 3 5 4 3 2 2 3" xfId="16161" xr:uid="{26D759D9-58B3-49DF-957C-82BFA640947B}"/>
    <cellStyle name="Comma 3 5 4 3 2 2 3 2" xfId="30163" xr:uid="{A86A4E6C-99EA-4F76-8A83-10D6F816206C}"/>
    <cellStyle name="Comma 3 5 4 3 2 2 4" xfId="23984" xr:uid="{6625FC48-8859-41D9-A3B9-39F7990751EE}"/>
    <cellStyle name="Comma 3 5 4 3 2 3" xfId="5873" xr:uid="{B9ADC704-8740-497C-A0F0-C392A5413B0C}"/>
    <cellStyle name="Comma 3 5 4 3 2 3 2" xfId="20806" xr:uid="{B97B07F1-A292-4CCD-ADAC-46F042C80A94}"/>
    <cellStyle name="Comma 3 5 4 3 2 4" xfId="19260" xr:uid="{250755F0-1EC4-4481-93DD-A1BB142EC025}"/>
    <cellStyle name="Comma 3 5 4 3 3" xfId="7815" xr:uid="{143FDB90-5A05-4F65-BE9A-D69CEB255CE9}"/>
    <cellStyle name="Comma 3 5 4 3 3 2" xfId="11522" xr:uid="{507F20E2-F1F7-4A03-94AA-D08D35CF1985}"/>
    <cellStyle name="Comma 3 5 4 3 3 2 2" xfId="25534" xr:uid="{28F5C0EE-1F3F-492D-B890-C929144AD3A5}"/>
    <cellStyle name="Comma 3 5 4 3 3 3" xfId="14617" xr:uid="{102DAB2F-D74D-4F2D-8B8F-E160D0181CCF}"/>
    <cellStyle name="Comma 3 5 4 3 3 3 2" xfId="28620" xr:uid="{965CA1C7-8DFC-41A9-B296-9F8A3AAC8008}"/>
    <cellStyle name="Comma 3 5 4 3 3 4" xfId="22441" xr:uid="{02ADF394-A66F-47DE-85EC-D1325C87B4F6}"/>
    <cellStyle name="Comma 3 5 4 3 4" xfId="17717" xr:uid="{CA38396F-DC72-4B8E-8601-AE323EBDF115}"/>
    <cellStyle name="Comma 3 5 4 4" xfId="3605" xr:uid="{41EAEA18-E6B5-432D-9198-9E96145F1F71}"/>
    <cellStyle name="Comma 3 5 4 4 2" xfId="9304" xr:uid="{F5B66369-F4C4-4086-B01D-54D72F185D59}"/>
    <cellStyle name="Comma 3 5 4 4 2 2" xfId="12633" xr:uid="{5065C5EE-8782-4B22-B805-2FB6F6380A73}"/>
    <cellStyle name="Comma 3 5 4 4 2 2 2" xfId="26645" xr:uid="{34EEFC3C-7A91-46FD-B58B-53A84E3A7B8B}"/>
    <cellStyle name="Comma 3 5 4 4 2 3" xfId="15728" xr:uid="{914003BB-550E-45D6-ABF0-8E1E6BC9588A}"/>
    <cellStyle name="Comma 3 5 4 4 2 3 2" xfId="29731" xr:uid="{5EEE8189-D61B-462F-8D88-950D1DC05BA5}"/>
    <cellStyle name="Comma 3 5 4 4 2 4" xfId="23552" xr:uid="{B18746D8-8226-4ED1-8724-CA460CE6337E}"/>
    <cellStyle name="Comma 3 5 4 4 3" xfId="5441" xr:uid="{FCE6A9B9-ED63-4F0C-B646-AC0A0548EE05}"/>
    <cellStyle name="Comma 3 5 4 4 3 2" xfId="20374" xr:uid="{10984369-E98A-4AB5-AA4B-6B0B07931B47}"/>
    <cellStyle name="Comma 3 5 4 4 4" xfId="18828" xr:uid="{BC49C898-08D7-4224-AF41-38369FA0A6CE}"/>
    <cellStyle name="Comma 3 5 4 5" xfId="7303" xr:uid="{EAC5F410-8C8C-46B8-8B90-CCB59C050D06}"/>
    <cellStyle name="Comma 3 5 4 5 2" xfId="11090" xr:uid="{6ED66140-53C4-4271-95A6-FB6CDF25D28F}"/>
    <cellStyle name="Comma 3 5 4 5 2 2" xfId="25102" xr:uid="{2B29F7C5-FC07-4FEE-804F-01EB880F5969}"/>
    <cellStyle name="Comma 3 5 4 5 3" xfId="14185" xr:uid="{CBC322E7-190F-4E5C-B4C5-BD4F8FC3C863}"/>
    <cellStyle name="Comma 3 5 4 5 3 2" xfId="28188" xr:uid="{A6BD964D-1E56-4830-8F70-0720D4236DDB}"/>
    <cellStyle name="Comma 3 5 4 5 4" xfId="22009" xr:uid="{86428586-F265-4AAC-BD8A-A9CA0809E3B2}"/>
    <cellStyle name="Comma 3 5 4 6" xfId="17285" xr:uid="{129FBFBA-00D8-4845-BA8A-A90704A5063E}"/>
    <cellStyle name="Comma 3 5 5" xfId="984" xr:uid="{0F5D2E5C-99D8-482B-89C0-ECE46416D070}"/>
    <cellStyle name="Comma 3 5 5 2" xfId="3318" xr:uid="{EA1E5A7D-95CA-4518-894C-137A55B30924}"/>
    <cellStyle name="Comma 3 5 5 2 2" xfId="9018" xr:uid="{213397E3-3E77-40C5-BC1E-EC84BFD47B64}"/>
    <cellStyle name="Comma 3 5 5 2 2 2" xfId="12411" xr:uid="{91A39AC5-07E0-4D19-B7FA-26FAA4C8BFBD}"/>
    <cellStyle name="Comma 3 5 5 2 2 2 2" xfId="26423" xr:uid="{D5A9C51D-2678-47A1-8616-B3318F1C7CD7}"/>
    <cellStyle name="Comma 3 5 5 2 2 3" xfId="15506" xr:uid="{CFE42E04-4945-4EC5-ABA5-80D7C07F51E5}"/>
    <cellStyle name="Comma 3 5 5 2 2 3 2" xfId="29509" xr:uid="{7A94D127-EFD5-43BD-9339-879F6A18E9E3}"/>
    <cellStyle name="Comma 3 5 5 2 2 4" xfId="23330" xr:uid="{B57E3CE1-B250-4A88-A8F7-72855C5F66AA}"/>
    <cellStyle name="Comma 3 5 5 2 3" xfId="5219" xr:uid="{69025FCB-AA93-4A6D-B9E1-6E2628A82D1E}"/>
    <cellStyle name="Comma 3 5 5 2 3 2" xfId="20152" xr:uid="{50E4AC34-A7AE-4DF4-83FD-EE46B8B21766}"/>
    <cellStyle name="Comma 3 5 5 2 4" xfId="18606" xr:uid="{69F195A2-CBF9-4BDA-B65D-119AABCE2754}"/>
    <cellStyle name="Comma 3 5 5 3" xfId="7017" xr:uid="{36981C97-9B78-45EA-996C-EEB652FA1A0A}"/>
    <cellStyle name="Comma 3 5 5 3 2" xfId="10868" xr:uid="{A6671920-E139-400E-8B64-170822A54CAE}"/>
    <cellStyle name="Comma 3 5 5 3 2 2" xfId="24880" xr:uid="{79853427-0E9F-4E0F-A587-B5D5F750946F}"/>
    <cellStyle name="Comma 3 5 5 3 3" xfId="13963" xr:uid="{4D46C0F4-FB48-425A-8B51-9F91CE88B27E}"/>
    <cellStyle name="Comma 3 5 5 3 3 2" xfId="27966" xr:uid="{32C5D9EC-3B3D-4D8C-B4D2-A1B6774387E8}"/>
    <cellStyle name="Comma 3 5 5 3 4" xfId="21787" xr:uid="{84CB448A-105B-4DF6-BAD9-C748F70E3A46}"/>
    <cellStyle name="Comma 3 5 5 4" xfId="17063" xr:uid="{CD12B44C-0738-4C6E-8EE1-B7777F553F61}"/>
    <cellStyle name="Comma 3 5 6" xfId="1760" xr:uid="{82DC1D93-A62A-4C91-BCDD-4B90B32947BC}"/>
    <cellStyle name="Comma 3 5 6 2" xfId="1843" xr:uid="{E92C978E-BF7B-4E23-B197-973263B6F254}"/>
    <cellStyle name="Comma 3 5 6 2 2" xfId="4088" xr:uid="{3DCF2761-AAC7-4FCC-AABF-288E28717363}"/>
    <cellStyle name="Comma 3 5 6 2 2 2" xfId="9735" xr:uid="{B4B7B5DB-9EAF-49A0-A499-A5523E875E9D}"/>
    <cellStyle name="Comma 3 5 6 2 2 2 2" xfId="12985" xr:uid="{263D058E-39F0-4C5A-813B-F22909F5B636}"/>
    <cellStyle name="Comma 3 5 6 2 2 2 2 2" xfId="26996" xr:uid="{3F973742-C1F9-4DA5-BBD8-014482FA6618}"/>
    <cellStyle name="Comma 3 5 6 2 2 2 3" xfId="16080" xr:uid="{12D5C945-C7D8-4734-84EB-9E9185AAC6AD}"/>
    <cellStyle name="Comma 3 5 6 2 2 2 3 2" xfId="30082" xr:uid="{456F531C-59F5-408F-9C10-54624619D3F2}"/>
    <cellStyle name="Comma 3 5 6 2 2 2 4" xfId="23903" xr:uid="{ED46464B-7241-4BD8-8233-8BE35A5F14AE}"/>
    <cellStyle name="Comma 3 5 6 2 2 3" xfId="6467" xr:uid="{22DC121C-902F-482C-A07F-76222AD9C76B}"/>
    <cellStyle name="Comma 3 5 6 2 2 3 2" xfId="21400" xr:uid="{124A712E-6EFF-4F83-B648-486692473D3A}"/>
    <cellStyle name="Comma 3 5 6 2 2 4" xfId="19179" xr:uid="{466A6274-6411-45E8-8F59-DFE0E6E09C7C}"/>
    <cellStyle name="Comma 3 5 6 2 3" xfId="7734" xr:uid="{C883A20F-F1FD-48FE-B615-A9FD8598B489}"/>
    <cellStyle name="Comma 3 5 6 2 3 2" xfId="11441" xr:uid="{529E1CA0-C305-4460-8348-0FBDBD718E65}"/>
    <cellStyle name="Comma 3 5 6 2 3 2 2" xfId="25453" xr:uid="{DAE642D1-9B37-4EB3-8355-491C7710720E}"/>
    <cellStyle name="Comma 3 5 6 2 3 3" xfId="14536" xr:uid="{54455956-73F9-40EE-B4E2-55F2C8C9BF24}"/>
    <cellStyle name="Comma 3 5 6 2 3 3 2" xfId="28539" xr:uid="{14AA0E0A-96AC-4D23-9FE9-FD11694F197C}"/>
    <cellStyle name="Comma 3 5 6 2 3 4" xfId="22360" xr:uid="{158BFECB-F349-4780-884A-116B6FD1CC9B}"/>
    <cellStyle name="Comma 3 5 6 2 4" xfId="5792" xr:uid="{291CFEF3-2F21-490B-AACE-25470CF15C22}"/>
    <cellStyle name="Comma 3 5 6 2 4 2" xfId="20725" xr:uid="{BCD68D9B-9BB4-4160-8887-373A3228AC78}"/>
    <cellStyle name="Comma 3 5 6 2 5" xfId="17636" xr:uid="{DAF286BD-1D5F-4C11-B5CC-DA1C6C304CC3}"/>
    <cellStyle name="Comma 3 5 6 3" xfId="4014" xr:uid="{971DC7AB-7AEB-4275-A521-902DB9F675F4}"/>
    <cellStyle name="Comma 3 5 6 3 2" xfId="9713" xr:uid="{549AFD1E-1A10-464D-8668-BCA4C48DC4AF}"/>
    <cellStyle name="Comma 3 5 6 3 2 2" xfId="12966" xr:uid="{90775668-DF94-49E7-A9E7-2625E653BD55}"/>
    <cellStyle name="Comma 3 5 6 3 2 2 2" xfId="26977" xr:uid="{45EFD841-E533-491A-8AEB-21BA01703D24}"/>
    <cellStyle name="Comma 3 5 6 3 2 3" xfId="16061" xr:uid="{6C9477AE-4961-403E-B4F2-FC2819D6FBE9}"/>
    <cellStyle name="Comma 3 5 6 3 2 3 2" xfId="30063" xr:uid="{A2727393-51EE-45F0-A9BB-E55A06BF8827}"/>
    <cellStyle name="Comma 3 5 6 3 2 4" xfId="23884" xr:uid="{7A976253-E68E-4883-83D1-15CD18015BE2}"/>
    <cellStyle name="Comma 3 5 6 3 3" xfId="5773" xr:uid="{DA51E984-A076-424C-B778-B110E10AF83B}"/>
    <cellStyle name="Comma 3 5 6 3 3 2" xfId="20706" xr:uid="{F194DEF7-C136-4139-BDA5-22BBAD3E42D0}"/>
    <cellStyle name="Comma 3 5 6 3 4" xfId="19160" xr:uid="{05A6FC9E-50BF-4667-B316-C4DF55100A07}"/>
    <cellStyle name="Comma 3 5 6 4" xfId="7712" xr:uid="{F01FF31B-DD28-4524-8E7B-E2012D428038}"/>
    <cellStyle name="Comma 3 5 6 4 2" xfId="11422" xr:uid="{3B363C1E-4BD8-4B79-BE1E-EEFD20B246CD}"/>
    <cellStyle name="Comma 3 5 6 4 2 2" xfId="25434" xr:uid="{9BF19FDD-F226-41D3-946E-136D231962CD}"/>
    <cellStyle name="Comma 3 5 6 4 3" xfId="14517" xr:uid="{59499C4A-C0B8-4DFD-9855-2910D435D9CD}"/>
    <cellStyle name="Comma 3 5 6 4 3 2" xfId="28520" xr:uid="{7A237B7B-A93A-428E-8E4E-E3057D70DBEA}"/>
    <cellStyle name="Comma 3 5 6 4 4" xfId="22341" xr:uid="{990340FE-3ABA-44B9-9478-E7610E42231A}"/>
    <cellStyle name="Comma 3 5 6 5" xfId="17617" xr:uid="{CAE5947C-EC85-4C39-A473-BFB9B08616AC}"/>
    <cellStyle name="Comma 3 5 7" xfId="489" xr:uid="{196C66D3-90D1-45CC-8FEB-A6C15E2AFE8F}"/>
    <cellStyle name="Comma 3 5 7 2" xfId="2058" xr:uid="{1066DD19-5D9D-456D-BE5D-635E86C45E66}"/>
    <cellStyle name="Comma 3 5 7 2 2" xfId="4302" xr:uid="{BD2E4F8D-3A52-48B7-858B-982FB3D2A7FA}"/>
    <cellStyle name="Comma 3 5 7 2 2 2" xfId="9949" xr:uid="{57BFABB4-B201-42B7-B4AA-5EBABC7CB988}"/>
    <cellStyle name="Comma 3 5 7 2 2 2 2" xfId="13199" xr:uid="{8CFBE754-4670-4976-8304-3C29882EDE2A}"/>
    <cellStyle name="Comma 3 5 7 2 2 2 2 2" xfId="27210" xr:uid="{E9101593-2A6B-4C24-975A-38E94A246170}"/>
    <cellStyle name="Comma 3 5 7 2 2 2 3" xfId="16294" xr:uid="{4A6AD6C7-27A6-459B-9D20-DEF24B7D9493}"/>
    <cellStyle name="Comma 3 5 7 2 2 2 3 2" xfId="30296" xr:uid="{8AC59FCB-B04F-431C-B1DC-4C81CE1F0D0F}"/>
    <cellStyle name="Comma 3 5 7 2 2 2 4" xfId="24117" xr:uid="{A9878236-67CB-42B4-95CA-0B8C1F8334A8}"/>
    <cellStyle name="Comma 3 5 7 2 2 3" xfId="6477" xr:uid="{B8450F96-4977-480E-A583-9028566C2A6D}"/>
    <cellStyle name="Comma 3 5 7 2 2 3 2" xfId="21410" xr:uid="{62B02263-330E-4E62-83DF-945333A37D74}"/>
    <cellStyle name="Comma 3 5 7 2 2 4" xfId="19393" xr:uid="{C8CD8D1D-2138-4C97-954B-02EE9982846B}"/>
    <cellStyle name="Comma 3 5 7 2 3" xfId="7948" xr:uid="{66E1BC9B-334A-4F2D-92AC-5E106D36553E}"/>
    <cellStyle name="Comma 3 5 7 2 3 2" xfId="11655" xr:uid="{08B95C96-36F1-4151-AB48-23A7C721778C}"/>
    <cellStyle name="Comma 3 5 7 2 3 2 2" xfId="25667" xr:uid="{4C05610C-8328-494D-98A9-227A4BFC108C}"/>
    <cellStyle name="Comma 3 5 7 2 3 3" xfId="14750" xr:uid="{577D9445-00B1-4D27-9900-4D99B8D5AB18}"/>
    <cellStyle name="Comma 3 5 7 2 3 3 2" xfId="28753" xr:uid="{CF2EE7FC-EB24-406A-A853-D5657186C799}"/>
    <cellStyle name="Comma 3 5 7 2 3 4" xfId="22574" xr:uid="{964811CB-DDA6-4438-86EB-48A49F9B9A9A}"/>
    <cellStyle name="Comma 3 5 7 2 4" xfId="6006" xr:uid="{A01424E6-B4C6-4C68-9DDC-90DD8DD4A183}"/>
    <cellStyle name="Comma 3 5 7 2 4 2" xfId="20939" xr:uid="{0E1FDDB6-0764-482E-8817-13BB1190E15C}"/>
    <cellStyle name="Comma 3 5 7 2 5" xfId="17850" xr:uid="{18320003-C89B-4EEF-8066-17CCFCAF1A8D}"/>
    <cellStyle name="Comma 3 5 7 3" xfId="3076" xr:uid="{1F24623B-ED85-4E13-BBD6-7E962D4BBE4F}"/>
    <cellStyle name="Comma 3 5 7 3 2" xfId="8792" xr:uid="{F3DDC6E5-A28A-4CA2-B6A4-D85993A6DB53}"/>
    <cellStyle name="Comma 3 5 7 3 2 2" xfId="12256" xr:uid="{FA2B1A43-1263-41CE-87DF-5743FE1FF3A7}"/>
    <cellStyle name="Comma 3 5 7 3 2 2 2" xfId="26268" xr:uid="{3D0D6998-C863-4F66-8974-2AB189564FBC}"/>
    <cellStyle name="Comma 3 5 7 3 2 3" xfId="15351" xr:uid="{791B5DC3-056E-4407-8191-7A234A7D4AF4}"/>
    <cellStyle name="Comma 3 5 7 3 2 3 2" xfId="29354" xr:uid="{0D343235-6556-40D5-94C3-BDCAD344B86C}"/>
    <cellStyle name="Comma 3 5 7 3 2 4" xfId="23175" xr:uid="{CCAA240C-C4D8-4A3E-9062-0AA77AC2D796}"/>
    <cellStyle name="Comma 3 5 7 3 3" xfId="5062" xr:uid="{1BC0BE7A-F0AD-4771-A697-532CEBFBEA33}"/>
    <cellStyle name="Comma 3 5 7 3 3 2" xfId="19997" xr:uid="{7507706F-14B3-440C-93FE-6D56A7853E39}"/>
    <cellStyle name="Comma 3 5 7 3 4" xfId="18451" xr:uid="{63EF4F52-6400-48C6-B9AA-4C7D50CAB4C1}"/>
    <cellStyle name="Comma 3 5 7 4" xfId="6788" xr:uid="{079ECFFC-E1CD-45D1-AD84-3DD6B94A2392}"/>
    <cellStyle name="Comma 3 5 7 4 2" xfId="10713" xr:uid="{1D2DCAB0-E6E2-425D-8707-7B75869BBA0E}"/>
    <cellStyle name="Comma 3 5 7 4 2 2" xfId="24725" xr:uid="{49BBC8A8-480F-4546-87CD-D5C5CCDAF1B4}"/>
    <cellStyle name="Comma 3 5 7 4 3" xfId="13808" xr:uid="{1138A369-AAB5-4944-B2F1-5AD5EDF88A46}"/>
    <cellStyle name="Comma 3 5 7 4 3 2" xfId="27811" xr:uid="{DCBEDEE5-8AE5-4FDA-A4D2-91295B6B69A7}"/>
    <cellStyle name="Comma 3 5 7 4 4" xfId="21632" xr:uid="{E35A16E0-F29F-4C4E-892F-C6A9211AB081}"/>
    <cellStyle name="Comma 3 5 7 5" xfId="16908" xr:uid="{4E69E6F0-7854-4A98-938A-9342884ED72F}"/>
    <cellStyle name="Comma 3 5 8" xfId="2079" xr:uid="{607180A0-6317-4476-9A28-9CC94A1592C2}"/>
    <cellStyle name="Comma 3 5 8 2" xfId="4323" xr:uid="{70A570AB-9AE5-4251-B49B-286B537B9B1D}"/>
    <cellStyle name="Comma 3 5 8 2 2" xfId="9970" xr:uid="{F74A3306-11C2-4427-A574-03D07D43EB58}"/>
    <cellStyle name="Comma 3 5 8 2 2 2" xfId="13220" xr:uid="{C17FA3B2-6082-4EB9-9E8E-C8EC49F1C19A}"/>
    <cellStyle name="Comma 3 5 8 2 2 2 2" xfId="27231" xr:uid="{73337CD7-F993-4AC3-8AA6-3F7D0F9E1032}"/>
    <cellStyle name="Comma 3 5 8 2 2 3" xfId="16315" xr:uid="{ED4294F5-6DCE-49CD-AC37-7BF5A7D7645E}"/>
    <cellStyle name="Comma 3 5 8 2 2 3 2" xfId="30317" xr:uid="{3A3853EB-C0AB-4E03-B97F-559B4D5793DD}"/>
    <cellStyle name="Comma 3 5 8 2 2 4" xfId="24138" xr:uid="{EF234F7A-15D5-4D91-8482-C540FC6D0B04}"/>
    <cellStyle name="Comma 3 5 8 2 3" xfId="6027" xr:uid="{D1B85621-86D1-44B1-8034-9B5861E2219F}"/>
    <cellStyle name="Comma 3 5 8 2 3 2" xfId="20960" xr:uid="{EECD07F3-1744-4C25-B25D-753CCB68A84F}"/>
    <cellStyle name="Comma 3 5 8 2 4" xfId="19414" xr:uid="{E7003745-9410-48BF-AE09-BB4BF1E64784}"/>
    <cellStyle name="Comma 3 5 8 3" xfId="7969" xr:uid="{82C0FBD4-9474-4A71-B8A9-1370AB00D8F3}"/>
    <cellStyle name="Comma 3 5 8 3 2" xfId="11676" xr:uid="{F08A9531-CC1C-4F1B-8F9A-1CE1EDC001F1}"/>
    <cellStyle name="Comma 3 5 8 3 2 2" xfId="25688" xr:uid="{7D7EF605-632F-4C9C-98B0-930BEAD4EF79}"/>
    <cellStyle name="Comma 3 5 8 3 3" xfId="14771" xr:uid="{48CCEA93-1387-47DF-8021-481B699AF6EC}"/>
    <cellStyle name="Comma 3 5 8 3 3 2" xfId="28774" xr:uid="{37C9F403-8A15-48CE-8DF9-142FE6B7DC4D}"/>
    <cellStyle name="Comma 3 5 8 3 4" xfId="22595" xr:uid="{E5DA763E-8E2A-4BBB-8E47-D6976C01946A}"/>
    <cellStyle name="Comma 3 5 8 4" xfId="17871" xr:uid="{5F4EB177-8175-4679-ABA4-8ABD27A8550B}"/>
    <cellStyle name="Comma 3 5 9" xfId="2963" xr:uid="{810D2CEF-2FF0-4596-AD5E-867915FE0B3B}"/>
    <cellStyle name="Comma 3 5 9 2" xfId="8692" xr:uid="{6E27551E-4348-4EBA-8E91-480270CEF79D}"/>
    <cellStyle name="Comma 3 5 9 2 2" xfId="12174" xr:uid="{169CF82C-985A-4EA8-9EA1-62B7B6DD62A2}"/>
    <cellStyle name="Comma 3 5 9 2 2 2" xfId="26186" xr:uid="{1D9A1F8E-F656-49B1-A23D-243FB03F78F1}"/>
    <cellStyle name="Comma 3 5 9 2 3" xfId="15269" xr:uid="{C084E2EB-DF95-4FB6-A699-2CC7D65EB5F7}"/>
    <cellStyle name="Comma 3 5 9 2 3 2" xfId="29272" xr:uid="{E5E859A0-5995-4844-8CF8-593F64FCBE6D}"/>
    <cellStyle name="Comma 3 5 9 2 4" xfId="23093" xr:uid="{0556745D-FBB1-41C9-8097-C0AF8A1012A6}"/>
    <cellStyle name="Comma 3 5 9 3" xfId="4979" xr:uid="{38506795-A9F5-4C94-9109-6E1DB7FC8ED6}"/>
    <cellStyle name="Comma 3 5 9 3 2" xfId="19915" xr:uid="{AB9B09EF-BE10-472C-BA31-5C48FA475177}"/>
    <cellStyle name="Comma 3 5 9 4" xfId="4864" xr:uid="{B6CF3BA4-C8A5-4F3D-BD64-7A3D40CA43C5}"/>
    <cellStyle name="Comma 3 5 9 4 2" xfId="19801" xr:uid="{28A2BEB6-9A86-4451-BC79-D548ABFC4918}"/>
    <cellStyle name="Comma 3 5 9 5" xfId="18369" xr:uid="{0363BE91-94E6-48B9-BFDC-49C2610B08FA}"/>
    <cellStyle name="Comma 3 6" xfId="286" xr:uid="{F608932B-3EE0-4F0F-BD40-B985566CAEDE}"/>
    <cellStyle name="Comma 3 6 2" xfId="760" xr:uid="{9E411DA8-991E-4D31-8BA3-69875CFFDB50}"/>
    <cellStyle name="Comma 3 6 2 2" xfId="1577" xr:uid="{EA1F384C-7B65-47E0-ADA1-83DAFA1CC9D2}"/>
    <cellStyle name="Comma 3 6 2 2 2" xfId="3859" xr:uid="{2E0A3EA1-52A0-427A-B77F-D9DD49B5C1C2}"/>
    <cellStyle name="Comma 3 6 2 2 2 2" xfId="9558" xr:uid="{017C93A6-6E60-4F6A-A187-E414615AC265}"/>
    <cellStyle name="Comma 3 6 2 2 2 2 2" xfId="12819" xr:uid="{7F2C21D2-E24E-4478-844C-FF8D57B49D46}"/>
    <cellStyle name="Comma 3 6 2 2 2 2 2 2" xfId="26830" xr:uid="{6943F2FA-3E97-43B3-B3C2-F45A9B101202}"/>
    <cellStyle name="Comma 3 6 2 2 2 2 3" xfId="15914" xr:uid="{82B9F857-8C4A-4147-A0E6-798CA8C654DE}"/>
    <cellStyle name="Comma 3 6 2 2 2 2 3 2" xfId="29916" xr:uid="{438D4029-E660-4445-A7B3-281CD7C3BDC9}"/>
    <cellStyle name="Comma 3 6 2 2 2 2 4" xfId="23737" xr:uid="{9B45D009-E652-41BE-B0DC-BACA41B20E52}"/>
    <cellStyle name="Comma 3 6 2 2 2 3" xfId="5626" xr:uid="{1C0C8127-2ECE-4FCA-B96F-C587A1319299}"/>
    <cellStyle name="Comma 3 6 2 2 2 3 2" xfId="20559" xr:uid="{05D225A0-FB03-4759-BEFC-2D4EB00C48AB}"/>
    <cellStyle name="Comma 3 6 2 2 2 4" xfId="19013" xr:uid="{7F6B1AA5-9DFF-4692-B044-D3EC366B3E34}"/>
    <cellStyle name="Comma 3 6 2 2 3" xfId="7557" xr:uid="{DA818FC5-C8D6-4AE8-8A9E-559ADE197D4A}"/>
    <cellStyle name="Comma 3 6 2 2 3 2" xfId="11275" xr:uid="{78082055-9F0E-44A9-94A2-4F9B36727C4C}"/>
    <cellStyle name="Comma 3 6 2 2 3 2 2" xfId="25287" xr:uid="{66DA2495-3B8B-4CF9-BE5B-37402F9A49C4}"/>
    <cellStyle name="Comma 3 6 2 2 3 3" xfId="14370" xr:uid="{DE82EFC4-FAC2-45F2-A328-3FB18DADBB21}"/>
    <cellStyle name="Comma 3 6 2 2 3 3 2" xfId="28373" xr:uid="{26A78A65-F9A7-4ABC-8ECC-BFE5B58789F0}"/>
    <cellStyle name="Comma 3 6 2 2 3 4" xfId="22194" xr:uid="{779A3873-5002-4B45-B402-4380802EA390}"/>
    <cellStyle name="Comma 3 6 2 2 4" xfId="17470" xr:uid="{BC25D4B3-9191-46C0-93B4-049422BD5E9B}"/>
    <cellStyle name="Comma 3 6 2 3" xfId="2543" xr:uid="{20CD7982-A1E7-4345-AD39-626F4665AAAB}"/>
    <cellStyle name="Comma 3 6 2 3 2" xfId="4733" xr:uid="{A0214C93-FBB3-4C15-9B39-282C586E7DCA}"/>
    <cellStyle name="Comma 3 6 2 3 2 2" xfId="10379" xr:uid="{1DA36A56-9B72-4D34-8308-D8C6AB7785E4}"/>
    <cellStyle name="Comma 3 6 2 3 2 2 2" xfId="13507" xr:uid="{705AF849-6777-4472-9DAD-34C95C7489D6}"/>
    <cellStyle name="Comma 3 6 2 3 2 2 2 2" xfId="27518" xr:uid="{31E17D4E-CBBF-4C8B-B347-01CDEBDA01F7}"/>
    <cellStyle name="Comma 3 6 2 3 2 2 3" xfId="16602" xr:uid="{C9D99D28-78EF-4763-9CA0-E28603759BA9}"/>
    <cellStyle name="Comma 3 6 2 3 2 2 3 2" xfId="30604" xr:uid="{B34BFEF3-B9F2-450D-A212-0F56818192F1}"/>
    <cellStyle name="Comma 3 6 2 3 2 2 4" xfId="24425" xr:uid="{DBA935DA-FD06-4F39-ACFC-DB48AD39D774}"/>
    <cellStyle name="Comma 3 6 2 3 2 3" xfId="6314" xr:uid="{C064B69C-569D-41C1-B094-EC77D05D381D}"/>
    <cellStyle name="Comma 3 6 2 3 2 3 2" xfId="21247" xr:uid="{FAD0FB8E-2785-4A53-A714-43F3D83D9944}"/>
    <cellStyle name="Comma 3 6 2 3 2 4" xfId="19701" xr:uid="{47E70B6F-C9A4-4528-B7DF-12A904701DFE}"/>
    <cellStyle name="Comma 3 6 2 3 3" xfId="8397" xr:uid="{47C67EDD-64FC-4DF2-971B-7A1745ADCF31}"/>
    <cellStyle name="Comma 3 6 2 3 3 2" xfId="11963" xr:uid="{DF15F637-7252-42AD-AB8C-9932F341D21E}"/>
    <cellStyle name="Comma 3 6 2 3 3 2 2" xfId="25975" xr:uid="{7B4391F8-1518-4E2D-BF24-BC5830106620}"/>
    <cellStyle name="Comma 3 6 2 3 3 3" xfId="15058" xr:uid="{57980917-C0A9-41C8-9BA7-73179160211D}"/>
    <cellStyle name="Comma 3 6 2 3 3 3 2" xfId="29061" xr:uid="{E7EDB70A-95E1-4F62-A595-5183E83EFB1E}"/>
    <cellStyle name="Comma 3 6 2 3 3 4" xfId="22882" xr:uid="{67516E3F-F794-4B29-9B8A-C1E88277EE58}"/>
    <cellStyle name="Comma 3 6 2 3 4" xfId="18158" xr:uid="{6D3E870A-F6C8-4E3C-B718-7E52565E0290}"/>
    <cellStyle name="Comma 3 6 2 4" xfId="3244" xr:uid="{5C376049-19EE-4B81-93F4-482D9D72CC2F}"/>
    <cellStyle name="Comma 3 6 2 4 2" xfId="8944" xr:uid="{1C29E17B-EA41-410D-9E53-0EED38C71799}"/>
    <cellStyle name="Comma 3 6 2 4 2 2" xfId="12353" xr:uid="{8DD5DB71-5B54-4A64-8ACA-3A1A9CD2C8B3}"/>
    <cellStyle name="Comma 3 6 2 4 2 2 2" xfId="26365" xr:uid="{F150104A-ECD1-47B8-9A97-90779553B3E6}"/>
    <cellStyle name="Comma 3 6 2 4 2 3" xfId="15448" xr:uid="{E3E11FF6-2933-43DA-A109-0E7E18DF229D}"/>
    <cellStyle name="Comma 3 6 2 4 2 3 2" xfId="29451" xr:uid="{CE8A6471-0E30-4430-B90E-7DBC9A51F354}"/>
    <cellStyle name="Comma 3 6 2 4 2 4" xfId="23272" xr:uid="{4883836D-F13A-41AC-8F94-E8091DEE35AE}"/>
    <cellStyle name="Comma 3 6 2 4 3" xfId="5161" xr:uid="{118B9C7E-F736-4F32-A2FA-76AED5C4E671}"/>
    <cellStyle name="Comma 3 6 2 4 3 2" xfId="20094" xr:uid="{88FE102A-02BF-4586-8456-754C8358AEBB}"/>
    <cellStyle name="Comma 3 6 2 4 4" xfId="18548" xr:uid="{18C28C5C-E3A5-4DD8-A02B-2AA0963B8042}"/>
    <cellStyle name="Comma 3 6 2 5" xfId="6942" xr:uid="{34465BAD-5E51-43C6-99DF-CFEBEFBE61B9}"/>
    <cellStyle name="Comma 3 6 2 5 2" xfId="10810" xr:uid="{408225F6-B5E6-4065-B095-53857D72D241}"/>
    <cellStyle name="Comma 3 6 2 5 2 2" xfId="24822" xr:uid="{4B435468-3D9A-407E-8C74-4F60812D5F56}"/>
    <cellStyle name="Comma 3 6 2 5 3" xfId="13905" xr:uid="{2F31FE34-A6D7-4F53-9685-9E27F6EA05DD}"/>
    <cellStyle name="Comma 3 6 2 5 3 2" xfId="27908" xr:uid="{E0424DD4-0A3B-4D1D-BDB6-D3DAB6F90394}"/>
    <cellStyle name="Comma 3 6 2 5 4" xfId="21729" xr:uid="{4822EB8D-E5F6-4CA9-852C-3A0562792B5B}"/>
    <cellStyle name="Comma 3 6 2 6" xfId="17005" xr:uid="{C67F0DBF-1543-4979-A441-2E4E821C02C3}"/>
    <cellStyle name="Comma 3 6 3" xfId="1132" xr:uid="{671FC585-C55F-4AF6-9F9D-978F386464E3}"/>
    <cellStyle name="Comma 3 6 3 2" xfId="2242" xr:uid="{AEAE9CE4-9BBB-4A35-AD4C-8B8B8B9C371B}"/>
    <cellStyle name="Comma 3 6 3 2 2" xfId="4433" xr:uid="{868D4B07-179E-4B22-8519-6A6286282EDE}"/>
    <cellStyle name="Comma 3 6 3 2 2 2" xfId="10079" xr:uid="{BA136808-7CE4-47D9-A55E-21B875689C89}"/>
    <cellStyle name="Comma 3 6 3 2 2 2 2" xfId="13291" xr:uid="{2EBDBED4-3F22-4CEF-9F50-9A1E534A3689}"/>
    <cellStyle name="Comma 3 6 3 2 2 2 2 2" xfId="27302" xr:uid="{4BE275A5-B736-4529-B99B-CA36F9CC6356}"/>
    <cellStyle name="Comma 3 6 3 2 2 2 3" xfId="16386" xr:uid="{164A5A51-514F-4E0C-AE5D-5B1E89666B11}"/>
    <cellStyle name="Comma 3 6 3 2 2 2 3 2" xfId="30388" xr:uid="{0BD6C719-12A5-4DE2-954B-AE58AD94B4BD}"/>
    <cellStyle name="Comma 3 6 3 2 2 2 4" xfId="24209" xr:uid="{D6FAD0BF-7A54-4219-AF2A-2EB9FBD4FB51}"/>
    <cellStyle name="Comma 3 6 3 2 2 3" xfId="6098" xr:uid="{EF586129-F96F-401D-B79E-0FAC52F28AD2}"/>
    <cellStyle name="Comma 3 6 3 2 2 3 2" xfId="21031" xr:uid="{D8AA840C-F850-44FC-B0F5-7434B2448F83}"/>
    <cellStyle name="Comma 3 6 3 2 2 4" xfId="19485" xr:uid="{18D63694-57D3-435D-817B-7B0FDD30C298}"/>
    <cellStyle name="Comma 3 6 3 2 3" xfId="8097" xr:uid="{E5C82F37-BCAB-4520-B855-4C05069A3DAF}"/>
    <cellStyle name="Comma 3 6 3 2 3 2" xfId="11747" xr:uid="{BB8A4B56-ED06-4480-BB85-C6CEA2E893C3}"/>
    <cellStyle name="Comma 3 6 3 2 3 2 2" xfId="25759" xr:uid="{95892F2A-2DE4-468D-A1B6-3502648C510E}"/>
    <cellStyle name="Comma 3 6 3 2 3 3" xfId="14842" xr:uid="{92831403-DF48-4829-92AE-A6A46BE9D9C4}"/>
    <cellStyle name="Comma 3 6 3 2 3 3 2" xfId="28845" xr:uid="{A3562F47-693D-452D-85D5-9CC55C6B01A5}"/>
    <cellStyle name="Comma 3 6 3 2 3 4" xfId="22666" xr:uid="{6D227A45-026D-463D-B7B5-24E2D1F7803B}"/>
    <cellStyle name="Comma 3 6 3 2 4" xfId="17942" xr:uid="{14B08FEA-369A-4B25-9F31-4ED460646627}"/>
    <cellStyle name="Comma 3 6 3 3" xfId="3443" xr:uid="{9E21C691-54CD-448A-8F5E-C84E8C4EE7A2}"/>
    <cellStyle name="Comma 3 6 3 3 2" xfId="9143" xr:uid="{7CAF9D2B-9005-4EF8-9129-48720C430891}"/>
    <cellStyle name="Comma 3 6 3 3 2 2" xfId="12493" xr:uid="{3A0BCDDC-01B3-4FC6-ABCA-9DA4C8E70F15}"/>
    <cellStyle name="Comma 3 6 3 3 2 2 2" xfId="26505" xr:uid="{93EF9D1A-3848-41F6-9189-A019D95BE7B7}"/>
    <cellStyle name="Comma 3 6 3 3 2 3" xfId="15588" xr:uid="{FAE838ED-BA5C-4F7F-8088-046E7B34DC3C}"/>
    <cellStyle name="Comma 3 6 3 3 2 3 2" xfId="29591" xr:uid="{645B905F-8AA9-4E74-AA0C-6649993499EB}"/>
    <cellStyle name="Comma 3 6 3 3 2 4" xfId="23412" xr:uid="{F18DE934-7B56-41A2-B067-A432680B331A}"/>
    <cellStyle name="Comma 3 6 3 3 3" xfId="5301" xr:uid="{B5C83897-8A65-49A1-96C8-F8F0A5875392}"/>
    <cellStyle name="Comma 3 6 3 3 3 2" xfId="20234" xr:uid="{44073C91-CE05-4D5C-9FCF-E17AEF269C6C}"/>
    <cellStyle name="Comma 3 6 3 3 4" xfId="18688" xr:uid="{849EE8AD-51E5-4A5E-83B5-F40F4EED2B6A}"/>
    <cellStyle name="Comma 3 6 3 4" xfId="7142" xr:uid="{1687EC1F-9EA0-4B60-8A61-1D70AF3E96C4}"/>
    <cellStyle name="Comma 3 6 3 4 2" xfId="10950" xr:uid="{3D530036-09DE-40D8-A143-B43A368EAFF1}"/>
    <cellStyle name="Comma 3 6 3 4 2 2" xfId="24962" xr:uid="{8F759652-B7BA-41EF-92A4-433F01FFC8BE}"/>
    <cellStyle name="Comma 3 6 3 4 3" xfId="14045" xr:uid="{3132FA89-91AD-4E3E-9E2C-320963CF534E}"/>
    <cellStyle name="Comma 3 6 3 4 3 2" xfId="28048" xr:uid="{0F24B174-14ED-4D50-9426-319CEB2B8589}"/>
    <cellStyle name="Comma 3 6 3 4 4" xfId="21869" xr:uid="{FFC864E6-0CA5-450B-A269-F1A01E9C81F9}"/>
    <cellStyle name="Comma 3 6 3 5" xfId="17145" xr:uid="{B3BC2BF6-199F-4B62-ACEB-CD3E49A91EB0}"/>
    <cellStyle name="Comma 3 6 4" xfId="514" xr:uid="{8BE5006F-BEC7-4D18-8B63-231D6819E09B}"/>
    <cellStyle name="Comma 3 6 4 2" xfId="3086" xr:uid="{0C60C389-D96F-47CB-9660-548054D73443}"/>
    <cellStyle name="Comma 3 6 4 2 2" xfId="8801" xr:uid="{F6091937-0C4C-49C5-8D0A-F909B635595C}"/>
    <cellStyle name="Comma 3 6 4 2 2 2" xfId="12262" xr:uid="{DECEF4DD-1FB4-4AAE-AE84-16C156F463BC}"/>
    <cellStyle name="Comma 3 6 4 2 2 2 2" xfId="26274" xr:uid="{12418DD0-BBBB-4360-8BCF-40A624154ED0}"/>
    <cellStyle name="Comma 3 6 4 2 2 3" xfId="15357" xr:uid="{470A23D6-FD26-4104-B59C-F6172E5EF43D}"/>
    <cellStyle name="Comma 3 6 4 2 2 3 2" xfId="29360" xr:uid="{7496ECFB-BD20-4A69-9E0F-5FE709EC0F40}"/>
    <cellStyle name="Comma 3 6 4 2 2 4" xfId="23181" xr:uid="{EC60143D-F33F-49EB-B3A5-41F9E1FDD9BD}"/>
    <cellStyle name="Comma 3 6 4 2 3" xfId="5068" xr:uid="{D172499E-D944-47FE-8933-BB925B7A55BC}"/>
    <cellStyle name="Comma 3 6 4 2 3 2" xfId="20003" xr:uid="{9C32FBEF-EE58-48DA-94DB-967866D01517}"/>
    <cellStyle name="Comma 3 6 4 2 4" xfId="18457" xr:uid="{5A34EFF8-93DF-436A-83FE-06F7E92F6FDA}"/>
    <cellStyle name="Comma 3 6 4 3" xfId="6798" xr:uid="{0164AD12-8F62-49B6-8D32-5526D622611D}"/>
    <cellStyle name="Comma 3 6 4 3 2" xfId="10719" xr:uid="{270FB94C-84F1-4AD3-A86F-430758C7B642}"/>
    <cellStyle name="Comma 3 6 4 3 2 2" xfId="24731" xr:uid="{E86D1C92-B328-4AAB-831E-9F63482DA100}"/>
    <cellStyle name="Comma 3 6 4 3 3" xfId="13814" xr:uid="{29486921-845E-4876-9532-5636BACDC246}"/>
    <cellStyle name="Comma 3 6 4 3 3 2" xfId="27817" xr:uid="{4D7E9C96-5382-4950-BA21-9AF82DF81B8B}"/>
    <cellStyle name="Comma 3 6 4 3 4" xfId="21638" xr:uid="{DBC6C17C-B334-4F6E-8469-651E63416479}"/>
    <cellStyle name="Comma 3 6 4 4" xfId="16914" xr:uid="{69B1AB14-7876-488B-B6D4-0BED19CE7C78}"/>
    <cellStyle name="Comma 3 6 5" xfId="2965" xr:uid="{6F404127-EF07-4669-84DE-7DDF36EF90E5}"/>
    <cellStyle name="Comma 3 6 5 2" xfId="8694" xr:uid="{111CE317-40DC-4C37-87CC-25D455B3E7CA}"/>
    <cellStyle name="Comma 3 6 5 2 2" xfId="12176" xr:uid="{6B6F5D8B-CD5E-465C-8A38-1FFA3A220B4A}"/>
    <cellStyle name="Comma 3 6 5 2 2 2" xfId="26188" xr:uid="{ED7F21D0-B432-483A-B2A3-5986352EDCA2}"/>
    <cellStyle name="Comma 3 6 5 2 3" xfId="15271" xr:uid="{823F24F9-A72D-40AF-B644-BCED4E7EA3D3}"/>
    <cellStyle name="Comma 3 6 5 2 3 2" xfId="29274" xr:uid="{73EAFF46-1E76-42B2-81CC-AFD7CC415DBF}"/>
    <cellStyle name="Comma 3 6 5 2 4" xfId="23095" xr:uid="{EC08C15B-5CFC-4FBE-AA0B-5008C6FF17CB}"/>
    <cellStyle name="Comma 3 6 5 3" xfId="4981" xr:uid="{48DD050C-FDC6-400D-8288-2D049B2C76CA}"/>
    <cellStyle name="Comma 3 6 5 3 2" xfId="19917" xr:uid="{4454E621-2E54-4C5A-BABC-733060ED94FD}"/>
    <cellStyle name="Comma 3 6 5 4" xfId="18371" xr:uid="{57703176-9952-47DA-9CE5-3A536826E3B2}"/>
    <cellStyle name="Comma 3 6 6" xfId="6690" xr:uid="{A8147589-1706-44B0-A94F-8D6F73406DA3}"/>
    <cellStyle name="Comma 3 6 6 2" xfId="10633" xr:uid="{30597BC8-71EA-4F39-ABDA-39DB245283D0}"/>
    <cellStyle name="Comma 3 6 6 2 2" xfId="24645" xr:uid="{9D061312-6C81-4173-A25E-E734EB0A4619}"/>
    <cellStyle name="Comma 3 6 6 3" xfId="13728" xr:uid="{C7CD4C86-D198-48F7-9566-8147FCBF639E}"/>
    <cellStyle name="Comma 3 6 6 3 2" xfId="27731" xr:uid="{B02A1AD1-B4EA-4992-9518-EFA91FF18D79}"/>
    <cellStyle name="Comma 3 6 6 4" xfId="21552" xr:uid="{503B3EE0-03DA-4F44-9825-A0DE1E2BC4C1}"/>
    <cellStyle name="Comma 3 6 7" xfId="16828" xr:uid="{C77A2B81-B071-40FE-9EDB-C5B25485F221}"/>
    <cellStyle name="Comma 3 7" xfId="352" xr:uid="{395A91CD-89B5-455A-9EEC-FE44B29325D7}"/>
    <cellStyle name="Comma 3 7 2" xfId="655" xr:uid="{26AA5A80-8438-450B-BDEF-4C0693654327}"/>
    <cellStyle name="Comma 3 7 2 2" xfId="1532" xr:uid="{9AD3484B-DF59-4E84-9E19-A5082552FC10}"/>
    <cellStyle name="Comma 3 7 2 2 2" xfId="3814" xr:uid="{3E9B8D2C-0DBB-4B1A-83C6-2315C41270E6}"/>
    <cellStyle name="Comma 3 7 2 2 2 2" xfId="9513" xr:uid="{EB0C6790-78FF-4CE0-AC63-F1E234D142B0}"/>
    <cellStyle name="Comma 3 7 2 2 2 2 2" xfId="12776" xr:uid="{DD1D06A2-644E-4E43-AA42-918164AC11BE}"/>
    <cellStyle name="Comma 3 7 2 2 2 2 2 2" xfId="26787" xr:uid="{F0FC3D02-A004-4711-A1A2-7CD4F71224FA}"/>
    <cellStyle name="Comma 3 7 2 2 2 2 3" xfId="15871" xr:uid="{EA93978B-B597-418C-A8F2-717B7075AB96}"/>
    <cellStyle name="Comma 3 7 2 2 2 2 3 2" xfId="29873" xr:uid="{A9707143-449B-4339-9FD0-7C23D698E580}"/>
    <cellStyle name="Comma 3 7 2 2 2 2 4" xfId="23694" xr:uid="{9D09E5BA-E771-4113-8D8E-7A9132CB670F}"/>
    <cellStyle name="Comma 3 7 2 2 2 3" xfId="5583" xr:uid="{7C82A758-D2B6-45B1-873A-7AD2B97CDDC4}"/>
    <cellStyle name="Comma 3 7 2 2 2 3 2" xfId="20516" xr:uid="{BF64BD0A-41FE-4818-9E6D-EB8C0F4485B7}"/>
    <cellStyle name="Comma 3 7 2 2 2 4" xfId="18970" xr:uid="{857CC005-540F-4FAB-B283-719C4275342C}"/>
    <cellStyle name="Comma 3 7 2 2 3" xfId="7512" xr:uid="{960AEA0C-A1A6-4CE6-A444-45755598479F}"/>
    <cellStyle name="Comma 3 7 2 2 3 2" xfId="11232" xr:uid="{ED8E1913-2665-405A-94BF-AF104A54AE69}"/>
    <cellStyle name="Comma 3 7 2 2 3 2 2" xfId="25244" xr:uid="{04C638CD-0D9A-4E4A-B974-72ECD1FCF570}"/>
    <cellStyle name="Comma 3 7 2 2 3 3" xfId="14327" xr:uid="{771FED14-36C6-4B45-B099-1EDA0B3266E0}"/>
    <cellStyle name="Comma 3 7 2 2 3 3 2" xfId="28330" xr:uid="{B15BCD13-70CB-4831-9D37-2487501A98E8}"/>
    <cellStyle name="Comma 3 7 2 2 3 4" xfId="22151" xr:uid="{0ED26E79-75A4-4045-B725-C5FCEAA74A01}"/>
    <cellStyle name="Comma 3 7 2 2 4" xfId="17427" xr:uid="{E59A7A86-2C60-4855-85DF-73C3117D72F6}"/>
    <cellStyle name="Comma 3 7 2 3" xfId="2521" xr:uid="{2FB1E25A-6BB3-4A64-ACF9-2161AED214A9}"/>
    <cellStyle name="Comma 3 7 2 3 2" xfId="4711" xr:uid="{FD4C7F33-4ACD-40A5-9C35-3884FB8EE067}"/>
    <cellStyle name="Comma 3 7 2 3 2 2" xfId="10357" xr:uid="{BE718839-4231-4A3C-83EC-9753A06E38BF}"/>
    <cellStyle name="Comma 3 7 2 3 2 2 2" xfId="13487" xr:uid="{89C16E3B-4F9E-4D77-8C67-27A23EA6E95F}"/>
    <cellStyle name="Comma 3 7 2 3 2 2 2 2" xfId="27498" xr:uid="{1500C302-ADC7-4A71-8952-8F21F471CBDB}"/>
    <cellStyle name="Comma 3 7 2 3 2 2 3" xfId="16582" xr:uid="{C06863AB-1F65-49AD-9F93-E7E1BFB589B9}"/>
    <cellStyle name="Comma 3 7 2 3 2 2 3 2" xfId="30584" xr:uid="{01AA4679-AE75-44B4-A910-A9111074EB67}"/>
    <cellStyle name="Comma 3 7 2 3 2 2 4" xfId="24405" xr:uid="{C1065241-F074-465A-A8ED-66918F7F8D6E}"/>
    <cellStyle name="Comma 3 7 2 3 2 3" xfId="6294" xr:uid="{10DDE50F-4F8E-495C-9250-B2A46D8AA313}"/>
    <cellStyle name="Comma 3 7 2 3 2 3 2" xfId="21227" xr:uid="{4CDD4E76-BD6A-453C-B9CE-63C529BAE406}"/>
    <cellStyle name="Comma 3 7 2 3 2 4" xfId="19681" xr:uid="{4BF0E44B-6CAF-49EB-B656-9B5C8D4FE9FE}"/>
    <cellStyle name="Comma 3 7 2 3 3" xfId="8375" xr:uid="{88F8FB40-4A9B-4235-912E-46E78A37DC3B}"/>
    <cellStyle name="Comma 3 7 2 3 3 2" xfId="11943" xr:uid="{6A877467-4DEE-4735-A6AE-D08ABFA70AF6}"/>
    <cellStyle name="Comma 3 7 2 3 3 2 2" xfId="25955" xr:uid="{11E34A2B-7794-46F1-97C4-FFC9B326084D}"/>
    <cellStyle name="Comma 3 7 2 3 3 3" xfId="15038" xr:uid="{4920F7D1-D606-4BFA-850D-D91DF9762CBF}"/>
    <cellStyle name="Comma 3 7 2 3 3 3 2" xfId="29041" xr:uid="{6F1DF260-8763-4F3B-B622-DC9757A56B0F}"/>
    <cellStyle name="Comma 3 7 2 3 3 4" xfId="22862" xr:uid="{BBB8761C-231B-4E5E-9C5F-E2E9AF7B5A4E}"/>
    <cellStyle name="Comma 3 7 2 3 4" xfId="18138" xr:uid="{656CFD1A-A188-4762-8167-70B12E067822}"/>
    <cellStyle name="Comma 3 7 2 4" xfId="3154" xr:uid="{7805EF91-E490-4385-B7D9-872BA7097EC2}"/>
    <cellStyle name="Comma 3 7 2 4 2" xfId="8855" xr:uid="{865C33EC-18F9-4886-BE76-F0C7510CF116}"/>
    <cellStyle name="Comma 3 7 2 4 2 2" xfId="12300" xr:uid="{1E334CD5-D3D7-4056-AB6C-4D03A70BF6BB}"/>
    <cellStyle name="Comma 3 7 2 4 2 2 2" xfId="26312" xr:uid="{A8BC1315-F4D4-4BE2-B834-9AF9612924B6}"/>
    <cellStyle name="Comma 3 7 2 4 2 3" xfId="15395" xr:uid="{5B48E0DC-73B3-48B5-B2A3-549B41B87832}"/>
    <cellStyle name="Comma 3 7 2 4 2 3 2" xfId="29398" xr:uid="{92EE86D1-4C69-4835-A417-7FCE91EC4C8F}"/>
    <cellStyle name="Comma 3 7 2 4 2 4" xfId="23219" xr:uid="{CA0D74FE-4CAD-4724-AE06-00A4C59ABA10}"/>
    <cellStyle name="Comma 3 7 2 4 3" xfId="5108" xr:uid="{13CCA8FC-2756-4A88-9F3F-5000642761F3}"/>
    <cellStyle name="Comma 3 7 2 4 3 2" xfId="20041" xr:uid="{E02FCCF6-09BF-4F34-9E1D-65F9C1681F18}"/>
    <cellStyle name="Comma 3 7 2 4 4" xfId="18495" xr:uid="{24AEB89B-DB2E-45BA-8906-7517B3321144}"/>
    <cellStyle name="Comma 3 7 2 5" xfId="6853" xr:uid="{30AD009C-1073-44E5-8BE0-17269137DC15}"/>
    <cellStyle name="Comma 3 7 2 5 2" xfId="10757" xr:uid="{0DE47EA6-37F3-4DD0-9885-6100785B0518}"/>
    <cellStyle name="Comma 3 7 2 5 2 2" xfId="24769" xr:uid="{30C745FC-2ADB-49FC-B1FB-6E6A3A2EA02E}"/>
    <cellStyle name="Comma 3 7 2 5 3" xfId="13852" xr:uid="{AC2E6C57-2606-4727-B7B2-E7853DCB3446}"/>
    <cellStyle name="Comma 3 7 2 5 3 2" xfId="27855" xr:uid="{A7620A55-B9F8-4A0C-874C-86882D10350A}"/>
    <cellStyle name="Comma 3 7 2 5 4" xfId="21676" xr:uid="{39D4A1DF-D125-49F6-9C4C-0B14AD872404}"/>
    <cellStyle name="Comma 3 7 2 6" xfId="16952" xr:uid="{6108A4E2-D191-4FAD-B236-DE85D4CABABF}"/>
    <cellStyle name="Comma 3 7 3" xfId="1051" xr:uid="{FBA88C47-FBFC-456A-AD0C-772F0E19CE9E}"/>
    <cellStyle name="Comma 3 7 3 2" xfId="2186" xr:uid="{74B6721D-18D8-4A8D-A82A-ACD681D6DE60}"/>
    <cellStyle name="Comma 3 7 3 2 2" xfId="4393" xr:uid="{DA2580D8-1298-487E-B7D4-0568A3420863}"/>
    <cellStyle name="Comma 3 7 3 2 2 2" xfId="10039" xr:uid="{57172C93-2EF7-40A5-9AAD-F2ABCCD189B2}"/>
    <cellStyle name="Comma 3 7 3 2 2 2 2" xfId="13267" xr:uid="{B6CCB6F5-B6FB-42E7-82A7-8B87E0C7FC25}"/>
    <cellStyle name="Comma 3 7 3 2 2 2 2 2" xfId="27278" xr:uid="{93D02AE2-C01E-45FE-9ADB-1018348F203A}"/>
    <cellStyle name="Comma 3 7 3 2 2 2 3" xfId="16362" xr:uid="{58B78794-FF26-45D9-B429-82DC39AE79EB}"/>
    <cellStyle name="Comma 3 7 3 2 2 2 3 2" xfId="30364" xr:uid="{9812547C-B0D7-4F49-81CB-CDF4B98D7F92}"/>
    <cellStyle name="Comma 3 7 3 2 2 2 4" xfId="24185" xr:uid="{0D0E1EEF-114E-4FCA-9654-0F7ABA44DDC8}"/>
    <cellStyle name="Comma 3 7 3 2 2 3" xfId="6074" xr:uid="{39248F88-A511-40A2-B506-118C08D74538}"/>
    <cellStyle name="Comma 3 7 3 2 2 3 2" xfId="21007" xr:uid="{61E3B684-4361-4607-8EF0-3CDEE109F2CE}"/>
    <cellStyle name="Comma 3 7 3 2 2 4" xfId="19461" xr:uid="{9018214A-DB35-42D8-8964-7DFE64F57016}"/>
    <cellStyle name="Comma 3 7 3 2 3" xfId="8043" xr:uid="{509E4B5B-5EAD-4C7D-9FB8-20D3B6F25F1C}"/>
    <cellStyle name="Comma 3 7 3 2 3 2" xfId="11723" xr:uid="{A97FFA00-D4C6-4B92-ABC3-2488C207348F}"/>
    <cellStyle name="Comma 3 7 3 2 3 2 2" xfId="25735" xr:uid="{421D83AD-1441-40D1-AC63-22E725A00BB7}"/>
    <cellStyle name="Comma 3 7 3 2 3 3" xfId="14818" xr:uid="{ABE1D6F4-0571-4695-9CC0-993B50CBBB6D}"/>
    <cellStyle name="Comma 3 7 3 2 3 3 2" xfId="28821" xr:uid="{7FCDFBD9-F343-425C-9E30-4B98EB74F3D8}"/>
    <cellStyle name="Comma 3 7 3 2 3 4" xfId="22642" xr:uid="{CFAFC028-768D-40DE-992D-C48F6EB64D45}"/>
    <cellStyle name="Comma 3 7 3 2 4" xfId="17918" xr:uid="{609C2FBC-5ABD-4116-9B21-77D83E84B0A3}"/>
    <cellStyle name="Comma 3 7 3 3" xfId="3370" xr:uid="{6AF7A1E2-7D9D-4DFF-B378-6C1955750BF3}"/>
    <cellStyle name="Comma 3 7 3 3 2" xfId="9070" xr:uid="{C072EF81-6430-4218-989E-CB905E2D3E29}"/>
    <cellStyle name="Comma 3 7 3 3 2 2" xfId="12450" xr:uid="{E21C9414-26E7-4CD0-8452-65344A21EB9B}"/>
    <cellStyle name="Comma 3 7 3 3 2 2 2" xfId="26462" xr:uid="{CE8541BE-A78C-406F-9F39-8CDA2EE3802E}"/>
    <cellStyle name="Comma 3 7 3 3 2 3" xfId="15545" xr:uid="{20BCF963-A1EC-46C6-9F41-1B328C986717}"/>
    <cellStyle name="Comma 3 7 3 3 2 3 2" xfId="29548" xr:uid="{EC1BF0C1-4DE2-4B0F-AD66-B69C9732B78F}"/>
    <cellStyle name="Comma 3 7 3 3 2 4" xfId="23369" xr:uid="{34C9B763-AF77-4EA1-B5B8-E1FE95981EAB}"/>
    <cellStyle name="Comma 3 7 3 3 3" xfId="5258" xr:uid="{9C8EC2EB-86E2-4590-97DC-2F47AE9C7AFF}"/>
    <cellStyle name="Comma 3 7 3 3 3 2" xfId="20191" xr:uid="{81B3BE24-454F-476F-8DA4-26FD37DF4ECA}"/>
    <cellStyle name="Comma 3 7 3 3 4" xfId="18645" xr:uid="{456F5A5E-E443-4D44-B318-18CD2F3A8F99}"/>
    <cellStyle name="Comma 3 7 3 4" xfId="7069" xr:uid="{229E66A2-6384-4237-B145-5E7C130C1AD0}"/>
    <cellStyle name="Comma 3 7 3 4 2" xfId="10907" xr:uid="{04D3546F-FF2E-484A-9AC8-BA737C7F4C0E}"/>
    <cellStyle name="Comma 3 7 3 4 2 2" xfId="24919" xr:uid="{42A4DCE2-739A-4FD1-8D1F-9FE6E738D937}"/>
    <cellStyle name="Comma 3 7 3 4 3" xfId="14002" xr:uid="{D6A0A0A8-D8EE-4003-B65D-1CA65A9F332F}"/>
    <cellStyle name="Comma 3 7 3 4 3 2" xfId="28005" xr:uid="{F4D67E7C-7A60-418B-A719-32F3754C6728}"/>
    <cellStyle name="Comma 3 7 3 4 4" xfId="21826" xr:uid="{26B35241-D4DA-4F23-9BA3-9C2C6D91D835}"/>
    <cellStyle name="Comma 3 7 3 5" xfId="17102" xr:uid="{5D6DFD59-89A7-42ED-9B1C-8FDDF53A67E3}"/>
    <cellStyle name="Comma 3 7 4" xfId="2149" xr:uid="{C71E31D8-6CAC-4020-8C43-02967ECDB152}"/>
    <cellStyle name="Comma 3 7 4 2" xfId="4360" xr:uid="{128DAB01-C625-4FD7-9BE5-0A02136258C3}"/>
    <cellStyle name="Comma 3 7 4 2 2" xfId="10006" xr:uid="{E818C59F-1A7D-4CF3-B3C3-8EA675D2685E}"/>
    <cellStyle name="Comma 3 7 4 2 2 2" xfId="13250" xr:uid="{61669740-B70D-4E4C-BDA3-EABD172AB6B0}"/>
    <cellStyle name="Comma 3 7 4 2 2 2 2" xfId="27261" xr:uid="{9B6CD14B-8213-42D7-82C3-BC7ABCFF9180}"/>
    <cellStyle name="Comma 3 7 4 2 2 3" xfId="16345" xr:uid="{1EB7DD1C-5F19-48FE-AB00-4B0E2A2C90F7}"/>
    <cellStyle name="Comma 3 7 4 2 2 3 2" xfId="30347" xr:uid="{E4A13BE0-D734-4E49-A099-988AA34FB5EE}"/>
    <cellStyle name="Comma 3 7 4 2 2 4" xfId="24168" xr:uid="{5FE23327-0364-4246-BCD1-293D483248BD}"/>
    <cellStyle name="Comma 3 7 4 2 3" xfId="6057" xr:uid="{11A0DACE-7AB9-44FA-BBC4-F03B5DAC6200}"/>
    <cellStyle name="Comma 3 7 4 2 3 2" xfId="20990" xr:uid="{162CC98F-27F4-449F-87C7-3E387F6405AC}"/>
    <cellStyle name="Comma 3 7 4 2 4" xfId="19444" xr:uid="{15FAA932-D05F-41F2-A2B6-C3F49A2E40F8}"/>
    <cellStyle name="Comma 3 7 4 3" xfId="8007" xr:uid="{DBC2B3D0-C960-4EDD-835B-872F4D179977}"/>
    <cellStyle name="Comma 3 7 4 3 2" xfId="11706" xr:uid="{6FBB64CA-F390-4E7B-8B68-0D72D00680C3}"/>
    <cellStyle name="Comma 3 7 4 3 2 2" xfId="25718" xr:uid="{5804AE38-250A-4640-ABD0-0A3DE89B1EB0}"/>
    <cellStyle name="Comma 3 7 4 3 3" xfId="14801" xr:uid="{07805F3F-84C0-4E40-B29A-900FE6D6FF11}"/>
    <cellStyle name="Comma 3 7 4 3 3 2" xfId="28804" xr:uid="{958758CF-CAB0-4841-AA5B-DCD6FF81C9C0}"/>
    <cellStyle name="Comma 3 7 4 3 4" xfId="22625" xr:uid="{962F908B-4B5F-47F8-8092-E481353C3F6A}"/>
    <cellStyle name="Comma 3 7 4 4" xfId="17901" xr:uid="{EB363E21-ACE7-4A0D-8BEE-38B74217541F}"/>
    <cellStyle name="Comma 3 7 5" xfId="3025" xr:uid="{CAF293F1-D469-4037-ABC1-99C9EC433ABC}"/>
    <cellStyle name="Comma 3 7 5 2" xfId="8750" xr:uid="{B4F80040-8230-4ED6-884C-1BDE4A0B80B9}"/>
    <cellStyle name="Comma 3 7 5 2 2" xfId="12229" xr:uid="{4727105F-35B8-4E9F-B6A9-7189446D8EF0}"/>
    <cellStyle name="Comma 3 7 5 2 2 2" xfId="26241" xr:uid="{140DEA08-A935-4BCD-8C8B-F40620308F70}"/>
    <cellStyle name="Comma 3 7 5 2 3" xfId="15324" xr:uid="{11657840-E450-4AFF-BDD3-0767C550D433}"/>
    <cellStyle name="Comma 3 7 5 2 3 2" xfId="29327" xr:uid="{A297BDAC-29EF-4194-A1EE-06EB6237FB20}"/>
    <cellStyle name="Comma 3 7 5 2 4" xfId="23148" xr:uid="{EF646618-B2D8-41EE-AD26-6F1DF8AC9C9E}"/>
    <cellStyle name="Comma 3 7 5 3" xfId="5034" xr:uid="{9F4B6EB4-918F-4FF5-9465-C5A50DFE5598}"/>
    <cellStyle name="Comma 3 7 5 3 2" xfId="19970" xr:uid="{BC406254-1A40-42B2-B351-D3BEAE28B343}"/>
    <cellStyle name="Comma 3 7 5 4" xfId="18424" xr:uid="{257F0AD8-BDF8-4A00-A1C1-A352A2BDB08C}"/>
    <cellStyle name="Comma 3 7 6" xfId="6746" xr:uid="{734FF629-9125-426B-9796-39F079876942}"/>
    <cellStyle name="Comma 3 7 6 2" xfId="10686" xr:uid="{2F0FFFC6-1843-4040-A820-6DD593AE7B00}"/>
    <cellStyle name="Comma 3 7 6 2 2" xfId="24698" xr:uid="{D7B4C510-81A2-4C38-8491-1373401F8140}"/>
    <cellStyle name="Comma 3 7 6 3" xfId="13781" xr:uid="{649C42CB-9FA9-49D1-A004-B76B56432027}"/>
    <cellStyle name="Comma 3 7 6 3 2" xfId="27784" xr:uid="{51876267-13B9-41A0-9639-6896FCB22B11}"/>
    <cellStyle name="Comma 3 7 6 4" xfId="21605" xr:uid="{682F1324-446B-406E-B7ED-538B5C97F5B5}"/>
    <cellStyle name="Comma 3 7 7" xfId="16881" xr:uid="{F6C4C230-2AEF-422C-93E6-A3E962926CE1}"/>
    <cellStyle name="Comma 3 8" xfId="349" xr:uid="{C27D693E-0E39-4953-A4AB-7D169AE39C54}"/>
    <cellStyle name="Comma 3 8 2" xfId="652" xr:uid="{DB01E823-A4E7-4976-82E7-A67B01A8EF18}"/>
    <cellStyle name="Comma 3 8 2 2" xfId="1528" xr:uid="{A08884B4-BDA9-4F57-AA53-61D05548F0F6}"/>
    <cellStyle name="Comma 3 8 2 2 2" xfId="3810" xr:uid="{AF43ACDE-6CE2-45AA-A1AB-F9E83E089083}"/>
    <cellStyle name="Comma 3 8 2 2 2 2" xfId="9509" xr:uid="{FB9474FF-B6A8-43EF-8C47-79A68C97E485}"/>
    <cellStyle name="Comma 3 8 2 2 2 2 2" xfId="12772" xr:uid="{7E44E9BD-636D-4C22-8024-10C23255614E}"/>
    <cellStyle name="Comma 3 8 2 2 2 2 2 2" xfId="26783" xr:uid="{FD4DBF96-03FC-47A7-8758-4FF717F4CAC8}"/>
    <cellStyle name="Comma 3 8 2 2 2 2 3" xfId="15867" xr:uid="{9FFBDBBC-1E14-4D03-9553-2F8F79DD6358}"/>
    <cellStyle name="Comma 3 8 2 2 2 2 3 2" xfId="29869" xr:uid="{CF4F60FC-2C4F-4C8C-997E-0B1B1321CC00}"/>
    <cellStyle name="Comma 3 8 2 2 2 2 4" xfId="23690" xr:uid="{4ADEFE69-6535-4B99-9CAD-6266CA7B96C2}"/>
    <cellStyle name="Comma 3 8 2 2 2 3" xfId="5579" xr:uid="{0BCC1D9B-C433-4046-9C64-6DEDF1A98E0A}"/>
    <cellStyle name="Comma 3 8 2 2 2 3 2" xfId="20512" xr:uid="{B2793E3F-B68D-4FE7-8601-440E8088205C}"/>
    <cellStyle name="Comma 3 8 2 2 2 4" xfId="18966" xr:uid="{60C12082-B4BF-4081-8320-C32BAFBA5E87}"/>
    <cellStyle name="Comma 3 8 2 2 3" xfId="7508" xr:uid="{7733E8D9-CB7A-49E6-A9BD-AFD53934BB55}"/>
    <cellStyle name="Comma 3 8 2 2 3 2" xfId="11228" xr:uid="{1416A667-C755-430E-BF2F-01751DF59F42}"/>
    <cellStyle name="Comma 3 8 2 2 3 2 2" xfId="25240" xr:uid="{F9E95A93-5EC1-4552-918A-CC27751C706C}"/>
    <cellStyle name="Comma 3 8 2 2 3 3" xfId="14323" xr:uid="{216BB6DF-B8C0-469D-A92C-9A60DC35C35B}"/>
    <cellStyle name="Comma 3 8 2 2 3 3 2" xfId="28326" xr:uid="{A4F8D80C-BFF8-4002-865E-D9E2CBE5700F}"/>
    <cellStyle name="Comma 3 8 2 2 3 4" xfId="22147" xr:uid="{0AFBEA6B-07D1-4729-8CB7-D1BFEA198A62}"/>
    <cellStyle name="Comma 3 8 2 2 4" xfId="17423" xr:uid="{2687007B-0B8F-40FD-B872-27166C3B7966}"/>
    <cellStyle name="Comma 3 8 2 3" xfId="2518" xr:uid="{7832A007-6ED6-48E3-92E3-8DFB0D432FA9}"/>
    <cellStyle name="Comma 3 8 2 3 2" xfId="4708" xr:uid="{16C0E52E-24A2-42BA-A603-5DC1CDE669E9}"/>
    <cellStyle name="Comma 3 8 2 3 2 2" xfId="10354" xr:uid="{DBEC0852-EDF8-4EDC-BCA1-FAAA74AB7713}"/>
    <cellStyle name="Comma 3 8 2 3 2 2 2" xfId="13484" xr:uid="{34AB2999-A124-48BD-8F03-56DD0FCC66A9}"/>
    <cellStyle name="Comma 3 8 2 3 2 2 2 2" xfId="27495" xr:uid="{87A3375B-87A3-43FF-93C0-DFE1825F0B2A}"/>
    <cellStyle name="Comma 3 8 2 3 2 2 3" xfId="16579" xr:uid="{7BBAC3D5-48AE-4C42-9596-16F862C06EC8}"/>
    <cellStyle name="Comma 3 8 2 3 2 2 3 2" xfId="30581" xr:uid="{80058208-E0B6-4BED-B034-722429D9841C}"/>
    <cellStyle name="Comma 3 8 2 3 2 2 4" xfId="24402" xr:uid="{622D9D26-2D67-4B5A-9573-F3F1D3AD1ED3}"/>
    <cellStyle name="Comma 3 8 2 3 2 3" xfId="6291" xr:uid="{65E04770-B611-4247-9D6F-0D65E9BB5C21}"/>
    <cellStyle name="Comma 3 8 2 3 2 3 2" xfId="21224" xr:uid="{FA862C60-A72A-489F-B69C-B9C34DA6FA96}"/>
    <cellStyle name="Comma 3 8 2 3 2 4" xfId="19678" xr:uid="{0924A5C2-6661-4680-83B5-36AC21A5C340}"/>
    <cellStyle name="Comma 3 8 2 3 3" xfId="8372" xr:uid="{80335041-BEC9-4405-8EA4-4C4C29BD7E7E}"/>
    <cellStyle name="Comma 3 8 2 3 3 2" xfId="11940" xr:uid="{86E695DB-1FB4-4361-A02E-5FF564B52570}"/>
    <cellStyle name="Comma 3 8 2 3 3 2 2" xfId="25952" xr:uid="{E9C8D921-19A1-4A91-A1FA-057AD5370BAF}"/>
    <cellStyle name="Comma 3 8 2 3 3 3" xfId="15035" xr:uid="{B49EAF8B-BF2F-4C17-B4D6-7DC9120BE383}"/>
    <cellStyle name="Comma 3 8 2 3 3 3 2" xfId="29038" xr:uid="{8D8D3589-FBE2-410A-AE22-6073CBCE94A4}"/>
    <cellStyle name="Comma 3 8 2 3 3 4" xfId="22859" xr:uid="{A1FE44FF-B813-42AF-B34D-B36FE85D04D3}"/>
    <cellStyle name="Comma 3 8 2 3 4" xfId="18135" xr:uid="{F5988B68-E751-453E-8A94-CA85283D0897}"/>
    <cellStyle name="Comma 3 8 2 4" xfId="3151" xr:uid="{875B43E3-B8E4-4E37-8888-5A9784163F16}"/>
    <cellStyle name="Comma 3 8 2 4 2" xfId="8852" xr:uid="{8FE9828D-CBF5-4BC8-BEF2-C99FF023F3E3}"/>
    <cellStyle name="Comma 3 8 2 4 2 2" xfId="12297" xr:uid="{32BCF1DE-16AD-43A8-AB7A-F86C6263F781}"/>
    <cellStyle name="Comma 3 8 2 4 2 2 2" xfId="26309" xr:uid="{84EB4185-0464-4B62-8B14-142CE3A66033}"/>
    <cellStyle name="Comma 3 8 2 4 2 3" xfId="15392" xr:uid="{620ABDF4-3EA7-495E-8024-4CB8B2A5F1BC}"/>
    <cellStyle name="Comma 3 8 2 4 2 3 2" xfId="29395" xr:uid="{A0DA4408-88B5-4560-B443-B62FE4B19C55}"/>
    <cellStyle name="Comma 3 8 2 4 2 4" xfId="23216" xr:uid="{5A31F260-BEFC-4D88-925B-FFFE6775F868}"/>
    <cellStyle name="Comma 3 8 2 4 3" xfId="5105" xr:uid="{D25AC8C1-C1C6-4C4C-ACFE-FA54723397DA}"/>
    <cellStyle name="Comma 3 8 2 4 3 2" xfId="20038" xr:uid="{A0F56B8E-FD2C-4A63-99B5-EAFFB2A86B4C}"/>
    <cellStyle name="Comma 3 8 2 4 4" xfId="18492" xr:uid="{3E303ED7-0947-4DD2-B77F-92EA54087A31}"/>
    <cellStyle name="Comma 3 8 2 5" xfId="6850" xr:uid="{21545271-AEFA-44DB-8AF9-964FEE9B366A}"/>
    <cellStyle name="Comma 3 8 2 5 2" xfId="10754" xr:uid="{1EC0E4BF-086D-4475-A380-A8656156BD80}"/>
    <cellStyle name="Comma 3 8 2 5 2 2" xfId="24766" xr:uid="{D081CB6B-AC4F-4575-AAFA-F1793B964A99}"/>
    <cellStyle name="Comma 3 8 2 5 3" xfId="13849" xr:uid="{6F472CC7-AE40-40D9-A2C7-7D5235125B91}"/>
    <cellStyle name="Comma 3 8 2 5 3 2" xfId="27852" xr:uid="{8D448AF3-7502-4EA5-A962-9D4D0B5C145B}"/>
    <cellStyle name="Comma 3 8 2 5 4" xfId="21673" xr:uid="{992464E8-9D4A-483B-911B-110A86F2CE7B}"/>
    <cellStyle name="Comma 3 8 2 6" xfId="16949" xr:uid="{16158B6D-B2B0-42E1-B1E4-DA596F5E71ED}"/>
    <cellStyle name="Comma 3 8 3" xfId="1047" xr:uid="{1EB76E1B-41E6-4299-9855-B5422EC41925}"/>
    <cellStyle name="Comma 3 8 3 2" xfId="2183" xr:uid="{0DD996C1-10D2-4E92-A695-9D3FDF10F78D}"/>
    <cellStyle name="Comma 3 8 3 2 2" xfId="4390" xr:uid="{5B09AE9B-BC44-4B37-BF8E-9E3B3CE10BD3}"/>
    <cellStyle name="Comma 3 8 3 2 2 2" xfId="10036" xr:uid="{8C5364F8-E461-4484-B612-F4F350DE12FF}"/>
    <cellStyle name="Comma 3 8 3 2 2 2 2" xfId="13264" xr:uid="{4A05F506-927A-4752-9516-E64B6E949C33}"/>
    <cellStyle name="Comma 3 8 3 2 2 2 2 2" xfId="27275" xr:uid="{33A3B22E-737F-4595-8954-57A65148AB80}"/>
    <cellStyle name="Comma 3 8 3 2 2 2 3" xfId="16359" xr:uid="{FFBE37BD-21E3-44ED-89C0-65DAF445F2E9}"/>
    <cellStyle name="Comma 3 8 3 2 2 2 3 2" xfId="30361" xr:uid="{F1AD4B0A-4E97-42CB-A3A8-77789EEEB13F}"/>
    <cellStyle name="Comma 3 8 3 2 2 2 4" xfId="24182" xr:uid="{BBDCA71F-53FE-4CE4-A617-4F0DBA45E01F}"/>
    <cellStyle name="Comma 3 8 3 2 2 3" xfId="6071" xr:uid="{5FFA6C38-6790-40CA-BBFC-FE47DA96162D}"/>
    <cellStyle name="Comma 3 8 3 2 2 3 2" xfId="21004" xr:uid="{B97DC4AE-6788-4193-81DB-8F5990A25F1A}"/>
    <cellStyle name="Comma 3 8 3 2 2 4" xfId="19458" xr:uid="{47ACA4A8-7475-446F-861B-ABEA7EFB66FD}"/>
    <cellStyle name="Comma 3 8 3 2 3" xfId="8040" xr:uid="{A141E6D8-3558-42B9-AAEA-39A5051EC804}"/>
    <cellStyle name="Comma 3 8 3 2 3 2" xfId="11720" xr:uid="{5A3DB6EA-70B0-479E-933E-4C5E3A4F98A0}"/>
    <cellStyle name="Comma 3 8 3 2 3 2 2" xfId="25732" xr:uid="{3C820090-008F-4BC0-810C-574A69AAF64C}"/>
    <cellStyle name="Comma 3 8 3 2 3 3" xfId="14815" xr:uid="{72C2FAF8-5B01-4A7B-9676-C2571FDA95F9}"/>
    <cellStyle name="Comma 3 8 3 2 3 3 2" xfId="28818" xr:uid="{53DB119A-8986-4B89-8498-2D41B9178540}"/>
    <cellStyle name="Comma 3 8 3 2 3 4" xfId="22639" xr:uid="{CB209975-4D5D-469E-9A47-825443265B41}"/>
    <cellStyle name="Comma 3 8 3 2 4" xfId="17915" xr:uid="{BCD13E61-F8F7-46AF-93EC-8A917F9EDB31}"/>
    <cellStyle name="Comma 3 8 3 3" xfId="3366" xr:uid="{BCD28DA9-3120-47F1-A0B6-3AE7118C3260}"/>
    <cellStyle name="Comma 3 8 3 3 2" xfId="9066" xr:uid="{B304F90F-502B-4726-AEC3-A36E5E715C13}"/>
    <cellStyle name="Comma 3 8 3 3 2 2" xfId="12446" xr:uid="{0E5BCE5B-27F5-4CFC-8509-A0D2A670F735}"/>
    <cellStyle name="Comma 3 8 3 3 2 2 2" xfId="26458" xr:uid="{37A1160A-B6D6-4A46-A639-B0040BDFD8F2}"/>
    <cellStyle name="Comma 3 8 3 3 2 3" xfId="15541" xr:uid="{869030B4-D667-4D3A-94D0-23ADA1481120}"/>
    <cellStyle name="Comma 3 8 3 3 2 3 2" xfId="29544" xr:uid="{022569E6-FC3F-4F9D-AE06-A7292304A898}"/>
    <cellStyle name="Comma 3 8 3 3 2 4" xfId="23365" xr:uid="{AB77F2EA-642A-4002-8149-F746C371F4A3}"/>
    <cellStyle name="Comma 3 8 3 3 3" xfId="5254" xr:uid="{D79A9E73-1DA9-4931-9074-1226E53BC7DF}"/>
    <cellStyle name="Comma 3 8 3 3 3 2" xfId="20187" xr:uid="{E40C4E85-0A52-4BC9-86F6-D9971A9DAC27}"/>
    <cellStyle name="Comma 3 8 3 3 4" xfId="18641" xr:uid="{06E92DB5-AF0B-48EF-8B42-2A5A80581CB1}"/>
    <cellStyle name="Comma 3 8 3 4" xfId="7065" xr:uid="{10F67874-D4A7-49D4-A748-75C4EFEE25CB}"/>
    <cellStyle name="Comma 3 8 3 4 2" xfId="10903" xr:uid="{F7566F2A-574D-4960-B62B-463B1AD0A2AD}"/>
    <cellStyle name="Comma 3 8 3 4 2 2" xfId="24915" xr:uid="{F7F31EA8-1E42-4B82-9732-A80E3FE3E1FC}"/>
    <cellStyle name="Comma 3 8 3 4 3" xfId="13998" xr:uid="{8F3D47AE-C646-4178-A999-C4F9CA806B3F}"/>
    <cellStyle name="Comma 3 8 3 4 3 2" xfId="28001" xr:uid="{60FF591E-BA32-4466-BB95-815902CF33E0}"/>
    <cellStyle name="Comma 3 8 3 4 4" xfId="21822" xr:uid="{CCE941FA-D140-424F-9145-01C5FEB6CB85}"/>
    <cellStyle name="Comma 3 8 3 5" xfId="17098" xr:uid="{E02D747D-2830-42D4-A0D9-AA1A240DB1C4}"/>
    <cellStyle name="Comma 3 8 4" xfId="2146" xr:uid="{50CA23EB-B1DC-402B-B340-DA1402FFF48A}"/>
    <cellStyle name="Comma 3 8 4 2" xfId="4357" xr:uid="{16C034B8-787A-4CED-8B4D-7E8F78355E2C}"/>
    <cellStyle name="Comma 3 8 4 2 2" xfId="10003" xr:uid="{10CF9F1E-1322-4163-B372-4E162F876243}"/>
    <cellStyle name="Comma 3 8 4 2 2 2" xfId="13247" xr:uid="{81C5113B-A4F7-4947-89B2-E540741ECF97}"/>
    <cellStyle name="Comma 3 8 4 2 2 2 2" xfId="27258" xr:uid="{1540FA69-3CF0-4544-8CC0-8DE5B54F4F70}"/>
    <cellStyle name="Comma 3 8 4 2 2 3" xfId="16342" xr:uid="{3A0A3BA7-7AB0-4A26-A16E-4703BCDA5161}"/>
    <cellStyle name="Comma 3 8 4 2 2 3 2" xfId="30344" xr:uid="{89DFCAB2-5A73-4AA1-B7EB-0233694EA63C}"/>
    <cellStyle name="Comma 3 8 4 2 2 4" xfId="24165" xr:uid="{86078493-192F-4003-ABB2-8CFEF66D64F3}"/>
    <cellStyle name="Comma 3 8 4 2 3" xfId="6054" xr:uid="{14C6F4F6-1427-4094-81BA-EFF78A352016}"/>
    <cellStyle name="Comma 3 8 4 2 3 2" xfId="20987" xr:uid="{A4D65C6F-8F08-4C0D-A6B5-5C2B7EB340AF}"/>
    <cellStyle name="Comma 3 8 4 2 4" xfId="19441" xr:uid="{DFB07541-6A60-4D79-9979-4336D919C751}"/>
    <cellStyle name="Comma 3 8 4 3" xfId="8004" xr:uid="{29C5988F-41B6-4852-94A4-F495FFC68E0A}"/>
    <cellStyle name="Comma 3 8 4 3 2" xfId="11703" xr:uid="{53015112-2D8C-48FB-88F5-72D957565B97}"/>
    <cellStyle name="Comma 3 8 4 3 2 2" xfId="25715" xr:uid="{0A14D39B-86CD-4CBD-98E9-EBDC9181B126}"/>
    <cellStyle name="Comma 3 8 4 3 3" xfId="14798" xr:uid="{28BDB191-BB77-4D56-BDE5-052AE9654C79}"/>
    <cellStyle name="Comma 3 8 4 3 3 2" xfId="28801" xr:uid="{AA47A42B-A22D-4149-8F88-E36A9B7779F8}"/>
    <cellStyle name="Comma 3 8 4 3 4" xfId="22622" xr:uid="{31A832A2-27D1-42E3-BB74-FF14038D9B83}"/>
    <cellStyle name="Comma 3 8 4 4" xfId="17898" xr:uid="{D13AB93C-25D8-4110-B124-B4AC6189D46E}"/>
    <cellStyle name="Comma 3 8 5" xfId="3022" xr:uid="{4C692D4E-1FD6-4956-862C-E83DC5BDF910}"/>
    <cellStyle name="Comma 3 8 5 2" xfId="8747" xr:uid="{AE462BE1-AF77-4EBB-AB7C-1D039001BC88}"/>
    <cellStyle name="Comma 3 8 5 2 2" xfId="12226" xr:uid="{92DBFB66-E0A4-45A2-8F01-42AE2A5946A1}"/>
    <cellStyle name="Comma 3 8 5 2 2 2" xfId="26238" xr:uid="{A5045B4D-0D69-4D3A-8B49-DF956170D53E}"/>
    <cellStyle name="Comma 3 8 5 2 3" xfId="15321" xr:uid="{79C08BFA-23DC-4A0D-BDD3-C2C02FB434A9}"/>
    <cellStyle name="Comma 3 8 5 2 3 2" xfId="29324" xr:uid="{C33DA464-8D36-4965-84E8-9E487CC1FA53}"/>
    <cellStyle name="Comma 3 8 5 2 4" xfId="23145" xr:uid="{D2453913-94E9-44C0-9A26-CD763001E9C7}"/>
    <cellStyle name="Comma 3 8 5 3" xfId="5031" xr:uid="{C81CDD05-A1AA-414F-A52D-302A2D7CDE70}"/>
    <cellStyle name="Comma 3 8 5 3 2" xfId="19967" xr:uid="{C5FB2607-864F-4675-8C4F-CFD33FACFEB8}"/>
    <cellStyle name="Comma 3 8 5 4" xfId="18421" xr:uid="{8EF3A45C-CE70-4394-8CCC-9CCA86CF0B48}"/>
    <cellStyle name="Comma 3 8 6" xfId="6743" xr:uid="{38BD06DB-66B7-443C-A3BA-F42D48B76ABE}"/>
    <cellStyle name="Comma 3 8 6 2" xfId="10683" xr:uid="{DDDA26CC-79CD-4343-BC1C-64E30E494DDB}"/>
    <cellStyle name="Comma 3 8 6 2 2" xfId="24695" xr:uid="{DE1259C2-86B4-40B5-B91D-F8867BFDBA9F}"/>
    <cellStyle name="Comma 3 8 6 3" xfId="13778" xr:uid="{25FD354E-1AF8-4C5A-A778-20C8FC073B00}"/>
    <cellStyle name="Comma 3 8 6 3 2" xfId="27781" xr:uid="{5503FF91-481F-45DA-BABA-34321FF5DD06}"/>
    <cellStyle name="Comma 3 8 6 4" xfId="21602" xr:uid="{E930C7DF-1A12-417D-AF40-4D813AB59734}"/>
    <cellStyle name="Comma 3 8 7" xfId="16878" xr:uid="{F9B6CDD4-7124-4C35-8ED4-9EAA5F176730}"/>
    <cellStyle name="Comma 3 9" xfId="351" xr:uid="{4CEAC2E8-2CD4-44F3-AC94-8E6C25597EBF}"/>
    <cellStyle name="Comma 3 9 2" xfId="654" xr:uid="{68135DC2-8C40-4B8E-B193-B2D58D6535A2}"/>
    <cellStyle name="Comma 3 9 2 2" xfId="1530" xr:uid="{56782D21-170D-46F1-A69D-2B736F87F56B}"/>
    <cellStyle name="Comma 3 9 2 2 2" xfId="3812" xr:uid="{7E0C8A84-185F-4E6C-B3F9-2AEFD98EA40D}"/>
    <cellStyle name="Comma 3 9 2 2 2 2" xfId="9511" xr:uid="{50E9C856-5F3D-4D5C-9EA2-536D9F99417D}"/>
    <cellStyle name="Comma 3 9 2 2 2 2 2" xfId="12774" xr:uid="{1D4CBC59-5565-415A-8873-403B8949609E}"/>
    <cellStyle name="Comma 3 9 2 2 2 2 2 2" xfId="26785" xr:uid="{5BF8B392-9EE3-46EC-A46F-29AE1D1A9418}"/>
    <cellStyle name="Comma 3 9 2 2 2 2 3" xfId="15869" xr:uid="{CDDD77C3-6E89-493E-9AAB-668A3BCA29EA}"/>
    <cellStyle name="Comma 3 9 2 2 2 2 3 2" xfId="29871" xr:uid="{341C6753-9F03-4D44-B93A-543A0C892B63}"/>
    <cellStyle name="Comma 3 9 2 2 2 2 4" xfId="23692" xr:uid="{EA38E59F-8B60-4EFB-BAA1-D458EAE53E30}"/>
    <cellStyle name="Comma 3 9 2 2 2 3" xfId="5581" xr:uid="{6608E65F-0A55-43AC-AF44-056F97458357}"/>
    <cellStyle name="Comma 3 9 2 2 2 3 2" xfId="20514" xr:uid="{E0EFB16A-DC11-4BA6-AC87-E86B31FFE4C8}"/>
    <cellStyle name="Comma 3 9 2 2 2 4" xfId="18968" xr:uid="{B0DC66C5-2FC4-4155-8B0D-F57C5486233F}"/>
    <cellStyle name="Comma 3 9 2 2 3" xfId="7510" xr:uid="{269B156B-ED2D-425D-8D7C-0A5AC9A983A3}"/>
    <cellStyle name="Comma 3 9 2 2 3 2" xfId="11230" xr:uid="{5807A58E-3292-4D7E-81D0-CF3BD655FB32}"/>
    <cellStyle name="Comma 3 9 2 2 3 2 2" xfId="25242" xr:uid="{7F6F9A48-7B2A-4830-AABE-EF7123B74411}"/>
    <cellStyle name="Comma 3 9 2 2 3 3" xfId="14325" xr:uid="{2106C85B-DE81-4BD6-BBA5-CC683CE97E5D}"/>
    <cellStyle name="Comma 3 9 2 2 3 3 2" xfId="28328" xr:uid="{1D404C54-A8A2-4073-8F80-2F96A6F82B7B}"/>
    <cellStyle name="Comma 3 9 2 2 3 4" xfId="22149" xr:uid="{874368B0-CFB7-485C-AF6D-9316CE6E5DD2}"/>
    <cellStyle name="Comma 3 9 2 2 4" xfId="17425" xr:uid="{DFB6F74D-9CC4-4F41-A3DB-BCB04D8D2FA7}"/>
    <cellStyle name="Comma 3 9 2 3" xfId="2520" xr:uid="{7690AFE5-6D01-4E58-B983-D099646A4A50}"/>
    <cellStyle name="Comma 3 9 2 3 2" xfId="4710" xr:uid="{CFC6EF83-213C-45CC-AEA0-3F27321FC4C4}"/>
    <cellStyle name="Comma 3 9 2 3 2 2" xfId="10356" xr:uid="{3C48CE04-4B12-4A10-AF96-2A3B387B115B}"/>
    <cellStyle name="Comma 3 9 2 3 2 2 2" xfId="13486" xr:uid="{48ADC44C-8C98-4A5C-BA20-2D31EE80A80A}"/>
    <cellStyle name="Comma 3 9 2 3 2 2 2 2" xfId="27497" xr:uid="{8A3C052C-25FF-4B99-8E22-935248641DD8}"/>
    <cellStyle name="Comma 3 9 2 3 2 2 3" xfId="16581" xr:uid="{15F19BC6-A3C2-4EA3-B2E8-56887E22E13F}"/>
    <cellStyle name="Comma 3 9 2 3 2 2 3 2" xfId="30583" xr:uid="{47EF9040-B437-4D20-9EB2-ADC918B44A4B}"/>
    <cellStyle name="Comma 3 9 2 3 2 2 4" xfId="24404" xr:uid="{BC1094E5-6033-4648-BB11-C2983028A673}"/>
    <cellStyle name="Comma 3 9 2 3 2 3" xfId="6293" xr:uid="{38F4D536-FA56-459A-8156-73CAECB2E8DE}"/>
    <cellStyle name="Comma 3 9 2 3 2 3 2" xfId="21226" xr:uid="{43540AB2-88F9-47E6-9D8B-AE246E4CF307}"/>
    <cellStyle name="Comma 3 9 2 3 2 4" xfId="19680" xr:uid="{3DCF8310-DB07-4DBE-B656-92669E1A1759}"/>
    <cellStyle name="Comma 3 9 2 3 3" xfId="8374" xr:uid="{47EC8B4D-1A3A-41BF-8C52-D5D2D38F8BDD}"/>
    <cellStyle name="Comma 3 9 2 3 3 2" xfId="11942" xr:uid="{CC173D7B-DCF1-4337-BD66-ADA3BC3FE816}"/>
    <cellStyle name="Comma 3 9 2 3 3 2 2" xfId="25954" xr:uid="{E9853339-1822-493A-AD88-556C478A01C3}"/>
    <cellStyle name="Comma 3 9 2 3 3 3" xfId="15037" xr:uid="{544CD175-1579-4CA9-A3E1-083C6D1E900C}"/>
    <cellStyle name="Comma 3 9 2 3 3 3 2" xfId="29040" xr:uid="{ADAB9A61-F6FC-477C-9C17-0BAAD33A9149}"/>
    <cellStyle name="Comma 3 9 2 3 3 4" xfId="22861" xr:uid="{6D80C506-E4AF-4A18-A244-38757F6D6EC8}"/>
    <cellStyle name="Comma 3 9 2 3 4" xfId="18137" xr:uid="{BEA12C77-4EBE-4E15-B186-F684DF7571E3}"/>
    <cellStyle name="Comma 3 9 2 4" xfId="3153" xr:uid="{F9107977-4C2B-4B16-A369-D5777D0A5ED6}"/>
    <cellStyle name="Comma 3 9 2 4 2" xfId="8854" xr:uid="{B23A4A14-9A1A-4EDF-B9A8-B414D0F43500}"/>
    <cellStyle name="Comma 3 9 2 4 2 2" xfId="12299" xr:uid="{B1166891-1F41-449C-BD5B-8AF2319C1C5A}"/>
    <cellStyle name="Comma 3 9 2 4 2 2 2" xfId="26311" xr:uid="{BCE98D3B-91D2-4E38-A333-0997722A9C2A}"/>
    <cellStyle name="Comma 3 9 2 4 2 3" xfId="15394" xr:uid="{84352633-0EDD-4DC1-AA35-35DA01CC92A7}"/>
    <cellStyle name="Comma 3 9 2 4 2 3 2" xfId="29397" xr:uid="{5F8F6F2D-0E95-4256-91C1-ED0AF7C41771}"/>
    <cellStyle name="Comma 3 9 2 4 2 4" xfId="23218" xr:uid="{25BE3073-1AB0-42E2-8B0D-8B92728B05C6}"/>
    <cellStyle name="Comma 3 9 2 4 3" xfId="5107" xr:uid="{396719DD-31DD-4BB6-A7A9-CCAFF596722F}"/>
    <cellStyle name="Comma 3 9 2 4 3 2" xfId="20040" xr:uid="{3945C671-90AC-47D0-9CE4-908F4FDD8349}"/>
    <cellStyle name="Comma 3 9 2 4 4" xfId="18494" xr:uid="{85A46EE2-9789-4D67-9287-F33F9500EE0D}"/>
    <cellStyle name="Comma 3 9 2 5" xfId="6852" xr:uid="{0C816601-5966-48E4-BE88-E713CF70B8DC}"/>
    <cellStyle name="Comma 3 9 2 5 2" xfId="10756" xr:uid="{553AA42F-993B-4994-9068-438727A8B865}"/>
    <cellStyle name="Comma 3 9 2 5 2 2" xfId="24768" xr:uid="{0DD53F11-9DE0-47A7-8737-F7F4AEFE7CF9}"/>
    <cellStyle name="Comma 3 9 2 5 3" xfId="13851" xr:uid="{8642D6AA-44C5-4478-8F2F-FCB4C149DF5B}"/>
    <cellStyle name="Comma 3 9 2 5 3 2" xfId="27854" xr:uid="{58342C09-BEAC-4713-BD53-FD78D52E801D}"/>
    <cellStyle name="Comma 3 9 2 5 4" xfId="21675" xr:uid="{FFD1161D-0061-4F43-9B88-9A4F74B47C1F}"/>
    <cellStyle name="Comma 3 9 2 6" xfId="16951" xr:uid="{903273F4-2479-4DD0-947D-006868B8A8F1}"/>
    <cellStyle name="Comma 3 9 3" xfId="1049" xr:uid="{900A77BE-C83C-472B-9CFE-F3DE23E3DFED}"/>
    <cellStyle name="Comma 3 9 3 2" xfId="2185" xr:uid="{BFA1669D-595A-459E-81D8-BBB85822654B}"/>
    <cellStyle name="Comma 3 9 3 2 2" xfId="4392" xr:uid="{01564AC0-3BE3-47D5-8F04-773B03EE77F8}"/>
    <cellStyle name="Comma 3 9 3 2 2 2" xfId="10038" xr:uid="{4BF9CC08-DE37-47F5-9B81-A6880C2EB561}"/>
    <cellStyle name="Comma 3 9 3 2 2 2 2" xfId="13266" xr:uid="{B1C5DCBB-27FD-4F19-881F-1EBFF40155E1}"/>
    <cellStyle name="Comma 3 9 3 2 2 2 2 2" xfId="27277" xr:uid="{F776F5D4-EEFD-40B8-AB50-3652DB934A79}"/>
    <cellStyle name="Comma 3 9 3 2 2 2 3" xfId="16361" xr:uid="{4489582C-7772-4849-B31E-A14A51178606}"/>
    <cellStyle name="Comma 3 9 3 2 2 2 3 2" xfId="30363" xr:uid="{03308478-3D92-449B-96B3-8E6853760FF7}"/>
    <cellStyle name="Comma 3 9 3 2 2 2 4" xfId="24184" xr:uid="{F6F1B1B3-C977-4A8D-AAF9-EB1213EF4546}"/>
    <cellStyle name="Comma 3 9 3 2 2 3" xfId="6073" xr:uid="{AA1B7526-6B05-4580-B4B5-7793AF0A767D}"/>
    <cellStyle name="Comma 3 9 3 2 2 3 2" xfId="21006" xr:uid="{48F9F1C9-8FB9-4AE8-8EBC-B54B2B08B26D}"/>
    <cellStyle name="Comma 3 9 3 2 2 4" xfId="19460" xr:uid="{6EA6B284-F5A3-4706-89D1-FC66C84B98A2}"/>
    <cellStyle name="Comma 3 9 3 2 3" xfId="8042" xr:uid="{AB201716-D2FE-4095-B5F7-4C0D7242E51B}"/>
    <cellStyle name="Comma 3 9 3 2 3 2" xfId="11722" xr:uid="{66CB40A1-0020-43D0-B178-76F414092245}"/>
    <cellStyle name="Comma 3 9 3 2 3 2 2" xfId="25734" xr:uid="{561F5D05-5871-45C5-B06C-369F5EA34854}"/>
    <cellStyle name="Comma 3 9 3 2 3 3" xfId="14817" xr:uid="{D6EE2C1A-2759-4152-8FB8-C4E0F3976D35}"/>
    <cellStyle name="Comma 3 9 3 2 3 3 2" xfId="28820" xr:uid="{F1743532-CABE-475D-A981-5CF9E51C988D}"/>
    <cellStyle name="Comma 3 9 3 2 3 4" xfId="22641" xr:uid="{DB703B14-452C-4FF2-9B59-BB84FD2B1529}"/>
    <cellStyle name="Comma 3 9 3 2 4" xfId="17917" xr:uid="{B36D9F54-A2B9-4872-92F5-3A2694792EDE}"/>
    <cellStyle name="Comma 3 9 3 3" xfId="3368" xr:uid="{15014753-44D7-4B04-B616-46A2525A1CCB}"/>
    <cellStyle name="Comma 3 9 3 3 2" xfId="9068" xr:uid="{C1E0FCD2-FE46-48DE-A982-50FD9138086B}"/>
    <cellStyle name="Comma 3 9 3 3 2 2" xfId="12448" xr:uid="{56DE19FA-D6DD-43EA-8C3C-D8C847C6A83C}"/>
    <cellStyle name="Comma 3 9 3 3 2 2 2" xfId="26460" xr:uid="{12A0B345-EE1B-47F0-9434-6B8FB08C2586}"/>
    <cellStyle name="Comma 3 9 3 3 2 3" xfId="15543" xr:uid="{1768865F-D001-4C5B-BE67-E00B6FBDC0CF}"/>
    <cellStyle name="Comma 3 9 3 3 2 3 2" xfId="29546" xr:uid="{05E7A888-85BB-40FB-BB95-5C5FC97CDDBE}"/>
    <cellStyle name="Comma 3 9 3 3 2 4" xfId="23367" xr:uid="{AEF9BA06-55AC-405E-BD53-F5FD3F0C13B8}"/>
    <cellStyle name="Comma 3 9 3 3 3" xfId="5256" xr:uid="{49886BE1-F10A-448C-B09A-0F594A6760FA}"/>
    <cellStyle name="Comma 3 9 3 3 3 2" xfId="20189" xr:uid="{A6DD7ADD-D85A-4FE3-84D0-F9ABBD4EC5F8}"/>
    <cellStyle name="Comma 3 9 3 3 4" xfId="18643" xr:uid="{2392FA04-0593-4A95-BE79-17F1DA082729}"/>
    <cellStyle name="Comma 3 9 3 4" xfId="7067" xr:uid="{53434B62-6A19-462D-957E-FBB93012DF0B}"/>
    <cellStyle name="Comma 3 9 3 4 2" xfId="10905" xr:uid="{AE83D542-3786-474A-BC21-D4B5EFF6E92D}"/>
    <cellStyle name="Comma 3 9 3 4 2 2" xfId="24917" xr:uid="{E9A7BFDE-3EE1-4090-AD3C-B1435E3F3326}"/>
    <cellStyle name="Comma 3 9 3 4 3" xfId="14000" xr:uid="{2C749A81-CC1B-47C4-A862-4327A1A72F93}"/>
    <cellStyle name="Comma 3 9 3 4 3 2" xfId="28003" xr:uid="{B5422692-A1AE-4ACC-9C57-8BF006A25748}"/>
    <cellStyle name="Comma 3 9 3 4 4" xfId="21824" xr:uid="{DAEDB13B-7526-4CB1-BC31-21C0BD741CFC}"/>
    <cellStyle name="Comma 3 9 3 5" xfId="17100" xr:uid="{7C2C34EE-BAEF-4370-99E9-9F96F1E1A95F}"/>
    <cellStyle name="Comma 3 9 4" xfId="2147" xr:uid="{E2654321-A2CC-4387-8D53-5730F8585D20}"/>
    <cellStyle name="Comma 3 9 4 2" xfId="4358" xr:uid="{2742A924-B44E-4953-BFDD-868C1B39DFE4}"/>
    <cellStyle name="Comma 3 9 4 2 2" xfId="10004" xr:uid="{26527D23-A739-42E4-A394-B3448C4A316A}"/>
    <cellStyle name="Comma 3 9 4 2 2 2" xfId="13248" xr:uid="{D1511ADA-06FC-4E77-8869-A4C0C24EED74}"/>
    <cellStyle name="Comma 3 9 4 2 2 2 2" xfId="27259" xr:uid="{9E9660C4-7F9B-4CDE-B2BF-8EEF0666D8F2}"/>
    <cellStyle name="Comma 3 9 4 2 2 3" xfId="16343" xr:uid="{E9C1B050-A1F8-4F0D-BE64-D6C8486C7245}"/>
    <cellStyle name="Comma 3 9 4 2 2 3 2" xfId="30345" xr:uid="{9F8A5C05-2F1B-45B1-ADE4-F4B62F5850E1}"/>
    <cellStyle name="Comma 3 9 4 2 2 4" xfId="24166" xr:uid="{E8451EE1-FD1E-4A36-9DD3-F5E3ACC3413D}"/>
    <cellStyle name="Comma 3 9 4 2 3" xfId="6055" xr:uid="{BB5C5238-4DEA-46BF-A452-5C3BE9BDC102}"/>
    <cellStyle name="Comma 3 9 4 2 3 2" xfId="20988" xr:uid="{B62818E7-7272-4367-813F-9A2348CBC0CF}"/>
    <cellStyle name="Comma 3 9 4 2 4" xfId="19442" xr:uid="{04A1CD1A-0880-4B66-ADB9-C7ABA5EAAC8F}"/>
    <cellStyle name="Comma 3 9 4 3" xfId="8005" xr:uid="{035D8E4C-F84B-4A3F-8FC6-97F6527F73CA}"/>
    <cellStyle name="Comma 3 9 4 3 2" xfId="11704" xr:uid="{D647E9BF-49F6-4228-924B-E90D09E3E632}"/>
    <cellStyle name="Comma 3 9 4 3 2 2" xfId="25716" xr:uid="{D36E62B8-BDDC-4A5B-AEDF-57419E02058D}"/>
    <cellStyle name="Comma 3 9 4 3 3" xfId="14799" xr:uid="{9B6263D6-0731-48C5-9485-9A68046C32B6}"/>
    <cellStyle name="Comma 3 9 4 3 3 2" xfId="28802" xr:uid="{0514824F-B5C2-4536-8E7D-9BEA9E969FFA}"/>
    <cellStyle name="Comma 3 9 4 3 4" xfId="22623" xr:uid="{A7EE4AFC-2E07-4DEA-821E-8711BFFEBE68}"/>
    <cellStyle name="Comma 3 9 4 4" xfId="17899" xr:uid="{25C31AF9-6C98-4E49-97B5-F7AD1FCC6357}"/>
    <cellStyle name="Comma 3 9 5" xfId="3024" xr:uid="{603697BE-A0DC-4E93-9DA5-F23805539B66}"/>
    <cellStyle name="Comma 3 9 5 2" xfId="8749" xr:uid="{358465C2-364D-4421-B02E-7506DC97FCCE}"/>
    <cellStyle name="Comma 3 9 5 2 2" xfId="12228" xr:uid="{D0924D44-B741-42E0-B600-EE42AC648E00}"/>
    <cellStyle name="Comma 3 9 5 2 2 2" xfId="26240" xr:uid="{6D1BFABB-028F-4B8E-B6BD-2B2EF9FDC5C2}"/>
    <cellStyle name="Comma 3 9 5 2 3" xfId="15323" xr:uid="{90974B70-3DCE-47D8-AC8C-5BE3CBBDFEDC}"/>
    <cellStyle name="Comma 3 9 5 2 3 2" xfId="29326" xr:uid="{22B5EA04-7A7A-4F39-95E0-BC7100B56FB4}"/>
    <cellStyle name="Comma 3 9 5 2 4" xfId="23147" xr:uid="{6902F095-0605-4A8E-A921-A332C25D9A3B}"/>
    <cellStyle name="Comma 3 9 5 3" xfId="5033" xr:uid="{CF7AC84D-9D81-4DB2-B8B2-A9E210F3E8CC}"/>
    <cellStyle name="Comma 3 9 5 3 2" xfId="19969" xr:uid="{954B8FC8-3478-4FFF-8BE5-158E9B8AEDAA}"/>
    <cellStyle name="Comma 3 9 5 4" xfId="18423" xr:uid="{57B4A8A0-E98E-431A-B65E-E5D4C111B778}"/>
    <cellStyle name="Comma 3 9 6" xfId="6745" xr:uid="{F1BD004D-4251-4FCE-9F81-28D93D1B25AC}"/>
    <cellStyle name="Comma 3 9 6 2" xfId="10685" xr:uid="{9D836B9C-68E0-4FAD-91D6-F5A00C4CD9FB}"/>
    <cellStyle name="Comma 3 9 6 2 2" xfId="24697" xr:uid="{73BB3683-D0F1-48AF-BA0D-EF8FDB6EC1A7}"/>
    <cellStyle name="Comma 3 9 6 3" xfId="13780" xr:uid="{00F66158-0380-4D35-BB19-FA45DE41A7B7}"/>
    <cellStyle name="Comma 3 9 6 3 2" xfId="27783" xr:uid="{BE13748F-1489-4BEE-81B7-3C4713FB4B17}"/>
    <cellStyle name="Comma 3 9 6 4" xfId="21604" xr:uid="{C86ADAC7-F55C-48B4-A105-A7E394FC06DB}"/>
    <cellStyle name="Comma 3 9 7" xfId="16880" xr:uid="{83C6BD44-222A-4AED-84C9-B86F445A3A53}"/>
    <cellStyle name="Comma 30" xfId="45" xr:uid="{551D537E-C903-4481-AFA3-B91AF7D7880B}"/>
    <cellStyle name="Comma 30 2" xfId="113" xr:uid="{854C5B65-0CBA-4117-BFF3-7BF1AF6B32A6}"/>
    <cellStyle name="Comma 30 2 2" xfId="324" xr:uid="{F9EB5CD5-C234-450A-A652-1BA7889408F9}"/>
    <cellStyle name="Comma 30 2 2 2" xfId="3000" xr:uid="{83FA767C-938E-4970-AE8D-DE67F62001CA}"/>
    <cellStyle name="Comma 30 2 2 2 2" xfId="8728" xr:uid="{A2523309-41FD-4994-A4AD-5A7F8BBBD72A}"/>
    <cellStyle name="Comma 30 2 2 2 2 2" xfId="12209" xr:uid="{13CE0706-DBD9-498D-BC4F-6B20E7718C10}"/>
    <cellStyle name="Comma 30 2 2 2 2 2 2" xfId="26221" xr:uid="{BC12454A-3459-4A85-8B32-5DA8CB7832F2}"/>
    <cellStyle name="Comma 30 2 2 2 2 3" xfId="15304" xr:uid="{27CDC217-FD40-4E15-9015-3112051DA396}"/>
    <cellStyle name="Comma 30 2 2 2 2 3 2" xfId="29307" xr:uid="{2F0D8706-5978-4995-AE60-0DFEF60EBBE1}"/>
    <cellStyle name="Comma 30 2 2 2 2 4" xfId="23128" xr:uid="{7E0D5CD6-B3B0-4ED0-B9CC-FE58D0EB922B}"/>
    <cellStyle name="Comma 30 2 2 2 3" xfId="6436" xr:uid="{1E349D1A-7A35-4771-A6BC-5A4497A3F6CD}"/>
    <cellStyle name="Comma 30 2 2 2 3 2" xfId="21369" xr:uid="{5FA2D81D-A9D8-428D-B0B0-AB6DA55C466E}"/>
    <cellStyle name="Comma 30 2 2 2 4" xfId="18404" xr:uid="{5E90FEE9-EEBF-4F1D-8872-8C8A2E68BC23}"/>
    <cellStyle name="Comma 30 2 2 3" xfId="6724" xr:uid="{F272AE3D-0302-4A2D-9581-45890EEBA887}"/>
    <cellStyle name="Comma 30 2 2 3 2" xfId="10666" xr:uid="{F153D771-7A00-4792-B0B3-4A85BBBAC398}"/>
    <cellStyle name="Comma 30 2 2 3 2 2" xfId="24678" xr:uid="{CF1ED048-1CAA-490E-8AD0-A30CC6BDBDCB}"/>
    <cellStyle name="Comma 30 2 2 3 3" xfId="13761" xr:uid="{B0B8613E-9393-4F0F-91F6-72257F5860A4}"/>
    <cellStyle name="Comma 30 2 2 3 3 2" xfId="27764" xr:uid="{A0447B5D-FB3C-46B8-8261-87E070725396}"/>
    <cellStyle name="Comma 30 2 2 3 4" xfId="21585" xr:uid="{A42471F8-BE08-4D3A-8FC3-D8CCA39EB14B}"/>
    <cellStyle name="Comma 30 2 2 4" xfId="5014" xr:uid="{029C0F63-E4AE-458C-A0C1-DE8C20FD5F5E}"/>
    <cellStyle name="Comma 30 2 2 4 2" xfId="19950" xr:uid="{80EBD6D2-52D0-4110-9BB7-3C963CC158B7}"/>
    <cellStyle name="Comma 30 2 2 5" xfId="16861" xr:uid="{2A354BA6-10BC-42BB-9B95-DDCD7867B678}"/>
    <cellStyle name="Comma 30 2 3" xfId="2829" xr:uid="{0EDAF8E1-6034-4E7A-88E7-D1269079B44A}"/>
    <cellStyle name="Comma 30 2 3 2" xfId="8577" xr:uid="{2E447439-484E-49F9-ADE5-37654B952202}"/>
    <cellStyle name="Comma 30 2 3 2 2" xfId="12096" xr:uid="{7CD75743-A0F6-49F6-856C-B414F101F87A}"/>
    <cellStyle name="Comma 30 2 3 2 2 2" xfId="26108" xr:uid="{7BA57224-C083-40B5-B7E3-FD1A347B8608}"/>
    <cellStyle name="Comma 30 2 3 2 3" xfId="15191" xr:uid="{92887276-BBA8-44BA-8D4B-258DEAC4E9D9}"/>
    <cellStyle name="Comma 30 2 3 2 3 2" xfId="29194" xr:uid="{534323E3-62D5-46A7-8D76-551566E29A8D}"/>
    <cellStyle name="Comma 30 2 3 2 4" xfId="23015" xr:uid="{638F348E-6FBA-48A3-B4C3-B4E3B2741D77}"/>
    <cellStyle name="Comma 30 2 3 3" xfId="6420" xr:uid="{FF549575-78EE-4FA6-955F-F86FF76A641F}"/>
    <cellStyle name="Comma 30 2 3 3 2" xfId="21353" xr:uid="{038E0806-2F85-4FE6-8096-F4C0BB476621}"/>
    <cellStyle name="Comma 30 2 3 4" xfId="18291" xr:uid="{22D27740-4099-428A-9875-30F73A768D77}"/>
    <cellStyle name="Comma 30 2 4" xfId="6573" xr:uid="{993CB137-9EE8-492C-A1BB-B5E3028808D7}"/>
    <cellStyle name="Comma 30 2 4 2" xfId="10553" xr:uid="{64C5D3BB-0263-40D4-9220-40DCC4A7A4A5}"/>
    <cellStyle name="Comma 30 2 4 2 2" xfId="24565" xr:uid="{6FF7E6A1-7823-4497-9641-C7E28BC2AE1B}"/>
    <cellStyle name="Comma 30 2 4 3" xfId="13648" xr:uid="{5D00B923-90FE-4AF9-957F-E8DF39A9A95F}"/>
    <cellStyle name="Comma 30 2 4 3 2" xfId="27651" xr:uid="{95872E4B-CF9D-4DFC-9F51-EFA3BC2F2AD6}"/>
    <cellStyle name="Comma 30 2 4 4" xfId="21472" xr:uid="{FBD80C6F-C15F-46DF-A07D-825315F2A13C}"/>
    <cellStyle name="Comma 30 2 5" xfId="4901" xr:uid="{83361E86-CA31-405B-81B3-347522BE116A}"/>
    <cellStyle name="Comma 30 2 5 2" xfId="19837" xr:uid="{193FC6EF-C5C2-46B8-9DD0-0C53B9D5232B}"/>
    <cellStyle name="Comma 30 2 6" xfId="16748" xr:uid="{DE3E6C61-BDE2-4F6B-A5C2-DA2ABC499DCA}"/>
    <cellStyle name="Comma 30 3" xfId="298" xr:uid="{359DC6F1-3A29-4341-A3E6-F53BFC364D08}"/>
    <cellStyle name="Comma 30 3 2" xfId="2974" xr:uid="{708A2783-ABC1-4FE7-B9B6-0B557AF84FC1}"/>
    <cellStyle name="Comma 30 3 2 2" xfId="8702" xr:uid="{3A67766B-EB27-4C35-9EFA-02C64BB55EB1}"/>
    <cellStyle name="Comma 30 3 2 2 2" xfId="12184" xr:uid="{FA12448F-1C7E-475D-9DF9-142BD70B4CFE}"/>
    <cellStyle name="Comma 30 3 2 2 2 2" xfId="26196" xr:uid="{9D22F30F-F4CF-4E48-A635-B4749A4D4459}"/>
    <cellStyle name="Comma 30 3 2 2 3" xfId="15279" xr:uid="{4C4C4A03-8F32-4C95-B628-3B4EEC6B9E83}"/>
    <cellStyle name="Comma 30 3 2 2 3 2" xfId="29282" xr:uid="{9B53F3FD-537C-4441-B58A-A88F4A0398DF}"/>
    <cellStyle name="Comma 30 3 2 2 4" xfId="23103" xr:uid="{7ABDB0FC-470A-407B-AE21-54FA20CE7C16}"/>
    <cellStyle name="Comma 30 3 2 3" xfId="6425" xr:uid="{E6DBCD13-BD63-4DD2-9A38-8F12E8626227}"/>
    <cellStyle name="Comma 30 3 2 3 2" xfId="21358" xr:uid="{D4F87C23-69BA-4FDC-8D81-DAA09DBABAFF}"/>
    <cellStyle name="Comma 30 3 2 4" xfId="18379" xr:uid="{AA57FBE1-6061-451F-B583-CC954C8AD40D}"/>
    <cellStyle name="Comma 30 3 3" xfId="6698" xr:uid="{B32AE467-074A-4EA3-B3D7-8BDA4D45190E}"/>
    <cellStyle name="Comma 30 3 3 2" xfId="10641" xr:uid="{DE70BF4E-FF06-4442-A675-27F7201D3E98}"/>
    <cellStyle name="Comma 30 3 3 2 2" xfId="24653" xr:uid="{A459C26F-0B38-4603-AA71-C0C1DE8B0488}"/>
    <cellStyle name="Comma 30 3 3 3" xfId="13736" xr:uid="{01CD7C4C-5B0A-49CE-8ABC-1DA752C97C16}"/>
    <cellStyle name="Comma 30 3 3 3 2" xfId="27739" xr:uid="{C0B429F4-0707-48FB-A435-EE2C94F241A3}"/>
    <cellStyle name="Comma 30 3 3 4" xfId="21560" xr:uid="{FFBD3A26-9515-4873-9C99-633DA922B488}"/>
    <cellStyle name="Comma 30 3 4" xfId="4989" xr:uid="{FA879E8A-EF9F-4117-8C05-34EDFDC02D00}"/>
    <cellStyle name="Comma 30 3 4 2" xfId="19925" xr:uid="{E8AFAAC6-025E-4E90-9B49-1DAFA1A31226}"/>
    <cellStyle name="Comma 30 3 5" xfId="16836" xr:uid="{25BA296B-DC3E-49C2-8298-B85D88948C7D}"/>
    <cellStyle name="Comma 30 4" xfId="2788" xr:uid="{DF443788-836E-4473-9EED-D85D75854C90}"/>
    <cellStyle name="Comma 30 4 2" xfId="8538" xr:uid="{02626622-CB90-427E-8BA0-59502D7D709B}"/>
    <cellStyle name="Comma 30 4 2 2" xfId="12071" xr:uid="{3F3CA861-1A64-45F6-BD99-CF4DEA2776FB}"/>
    <cellStyle name="Comma 30 4 2 2 2" xfId="26083" xr:uid="{7591C80F-180B-4901-BFB2-5DFC12068B24}"/>
    <cellStyle name="Comma 30 4 2 3" xfId="15166" xr:uid="{12A55411-49FD-45FE-BD90-F73E93BB76FE}"/>
    <cellStyle name="Comma 30 4 2 3 2" xfId="29169" xr:uid="{3B92A027-FC5D-4741-88FA-F5C46BF58A71}"/>
    <cellStyle name="Comma 30 4 2 4" xfId="22990" xr:uid="{6A00C1FB-8776-469F-A472-E669A523C40A}"/>
    <cellStyle name="Comma 30 4 3" xfId="6415" xr:uid="{D84B5036-6503-4735-A51B-3A70D77C1694}"/>
    <cellStyle name="Comma 30 4 3 2" xfId="21348" xr:uid="{C1FA631C-15D0-40CC-9A26-C2D16D1FC651}"/>
    <cellStyle name="Comma 30 4 4" xfId="18266" xr:uid="{CD6D9744-EFF8-41AA-A68F-E1CECA92D223}"/>
    <cellStyle name="Comma 30 5" xfId="6526" xr:uid="{734E32A9-C78A-48A6-94F8-166DE2F9EA3F}"/>
    <cellStyle name="Comma 30 5 2" xfId="10528" xr:uid="{81854A1C-1DEE-4FCA-BEE9-6BB449ABD93C}"/>
    <cellStyle name="Comma 30 5 2 2" xfId="24540" xr:uid="{BB0A434E-5999-40E2-AA1D-0935CE4FFB56}"/>
    <cellStyle name="Comma 30 5 3" xfId="13623" xr:uid="{537CB1B1-80B1-49C2-9D3F-C8311B920FAD}"/>
    <cellStyle name="Comma 30 5 3 2" xfId="27626" xr:uid="{3557C296-3368-4923-85ED-DB8A6531BC8F}"/>
    <cellStyle name="Comma 30 5 4" xfId="21447" xr:uid="{B7215609-7DA1-4EF4-9FD3-92BAD9E42A87}"/>
    <cellStyle name="Comma 30 6" xfId="4876" xr:uid="{EC0D4655-4C1E-4103-989A-8FEF713F9C68}"/>
    <cellStyle name="Comma 30 6 2" xfId="19812" xr:uid="{26F72BAE-7B4E-4CAF-B67C-BBEC7BF79201}"/>
    <cellStyle name="Comma 30 7" xfId="16723" xr:uid="{20951B9A-1186-4267-9106-C1174D6FF91E}"/>
    <cellStyle name="Comma 4" xfId="31" xr:uid="{B5954ED5-6A68-4835-87BF-1C307B690317}"/>
    <cellStyle name="Comma 4 10" xfId="968" xr:uid="{513D8BAC-B769-43FB-BF2B-9CE421E3BC86}"/>
    <cellStyle name="Comma 4 10 2" xfId="2155" xr:uid="{2355D2FC-BAD7-4FBE-AEC7-18EC436A9A13}"/>
    <cellStyle name="Comma 4 10 2 2" xfId="37" xr:uid="{33F1484B-7845-4FAD-A7F7-9DF59B12FB46}"/>
    <cellStyle name="Comma 4 10 2 2 2" xfId="105" xr:uid="{BB5E549D-E212-4473-987A-78CA724B4CB8}"/>
    <cellStyle name="Comma 4 10 2 2 2 2" xfId="321" xr:uid="{0CF5E75C-9FE8-474C-A16E-4C78481DDF43}"/>
    <cellStyle name="Comma 4 10 2 2 2 2 2" xfId="1508" xr:uid="{F4817CC7-085C-480E-B2C9-6799FFBE3EFC}"/>
    <cellStyle name="Comma 4 10 2 2 2 2 2 2" xfId="3790" xr:uid="{007E4F69-747B-4385-870E-7E7E156138E7}"/>
    <cellStyle name="Comma 4 10 2 2 2 2 2 2 2" xfId="9489" xr:uid="{12A6D68A-2963-4E2A-84AB-F55AAA9E659C}"/>
    <cellStyle name="Comma 4 10 2 2 2 2 2 2 2 2" xfId="12753" xr:uid="{AA014C1B-4584-4CEC-A0DD-4223020B8758}"/>
    <cellStyle name="Comma 4 10 2 2 2 2 2 2 2 2 2" xfId="26764" xr:uid="{596F914D-31F7-4F8C-889E-EFF66C0FE5FD}"/>
    <cellStyle name="Comma 4 10 2 2 2 2 2 2 2 3" xfId="15848" xr:uid="{C303FCC0-AC03-4136-9A38-81E6A33AAFE5}"/>
    <cellStyle name="Comma 4 10 2 2 2 2 2 2 2 3 2" xfId="29850" xr:uid="{5DE86CFF-B15D-4B65-9488-B91F01F6B0C2}"/>
    <cellStyle name="Comma 4 10 2 2 2 2 2 2 2 4" xfId="23671" xr:uid="{410DF193-36A1-4A41-BCDD-39B1F0DF6DEF}"/>
    <cellStyle name="Comma 4 10 2 2 2 2 2 2 3" xfId="6451" xr:uid="{DA510A9D-1D4B-44BF-A435-ACA31F40F5C6}"/>
    <cellStyle name="Comma 4 10 2 2 2 2 2 2 3 2" xfId="21384" xr:uid="{90C4D580-6C52-4073-9FFB-55A1A82A70E0}"/>
    <cellStyle name="Comma 4 10 2 2 2 2 2 2 4" xfId="18947" xr:uid="{13244DD1-4B6F-42B8-BAD0-E93E39C8B162}"/>
    <cellStyle name="Comma 4 10 2 2 2 2 2 3" xfId="7488" xr:uid="{C3116BEA-DEBC-480F-BE84-CE213AFA77A1}"/>
    <cellStyle name="Comma 4 10 2 2 2 2 2 3 2" xfId="11209" xr:uid="{100E34C3-5CFD-46AD-82AE-1F49FCA960AF}"/>
    <cellStyle name="Comma 4 10 2 2 2 2 2 3 2 2" xfId="25221" xr:uid="{AC9C3219-D42E-4514-9A25-9C06C46A6FA6}"/>
    <cellStyle name="Comma 4 10 2 2 2 2 2 3 3" xfId="14304" xr:uid="{C95B6B51-2AE4-45BB-89C5-3898D2772B2E}"/>
    <cellStyle name="Comma 4 10 2 2 2 2 2 3 3 2" xfId="28307" xr:uid="{6CFA6FF3-A88C-4EBB-94A6-8A8E24F70120}"/>
    <cellStyle name="Comma 4 10 2 2 2 2 2 3 4" xfId="22128" xr:uid="{14BA13DD-DA68-47CD-AEE6-ADDA3BE7F865}"/>
    <cellStyle name="Comma 4 10 2 2 2 2 2 4" xfId="5560" xr:uid="{D94BD05C-68FE-4C4D-B39E-EBE9CFDA54D6}"/>
    <cellStyle name="Comma 4 10 2 2 2 2 2 4 2" xfId="20493" xr:uid="{CC06C85B-F352-4A17-A249-7FF5DD280880}"/>
    <cellStyle name="Comma 4 10 2 2 2 2 2 5" xfId="17404" xr:uid="{9B93B14B-549B-463F-BF69-2AD090D3631A}"/>
    <cellStyle name="Comma 4 10 2 2 2 2 3" xfId="2997" xr:uid="{D343E42C-13BD-4492-9379-D4A7B607B5AF}"/>
    <cellStyle name="Comma 4 10 2 2 2 2 3 2" xfId="8725" xr:uid="{1A6C8D2C-4520-4F87-9EFF-D4C16620434A}"/>
    <cellStyle name="Comma 4 10 2 2 2 2 3 2 2" xfId="12206" xr:uid="{E7ED5E9C-6D55-4F1B-9C7F-BBF6F0AEA604}"/>
    <cellStyle name="Comma 4 10 2 2 2 2 3 2 2 2" xfId="26218" xr:uid="{29C79344-7853-4A6D-A7B1-C47E26A6C1F0}"/>
    <cellStyle name="Comma 4 10 2 2 2 2 3 2 3" xfId="15301" xr:uid="{CBA93EF7-8E71-4303-AE50-5D9E2B37F172}"/>
    <cellStyle name="Comma 4 10 2 2 2 2 3 2 3 2" xfId="29304" xr:uid="{8C1331BE-9D9C-4A26-9A6E-3C571B5C78A7}"/>
    <cellStyle name="Comma 4 10 2 2 2 2 3 2 4" xfId="23125" xr:uid="{5DBD6B3C-F48D-4754-A0FD-9665C2ADD600}"/>
    <cellStyle name="Comma 4 10 2 2 2 2 3 3" xfId="5011" xr:uid="{3FEB0B82-0E89-429B-AE3C-F0A94801886E}"/>
    <cellStyle name="Comma 4 10 2 2 2 2 3 3 2" xfId="19947" xr:uid="{FA148F33-B362-4911-B497-D0C92E1C2B98}"/>
    <cellStyle name="Comma 4 10 2 2 2 2 3 4" xfId="18401" xr:uid="{F98DEEF0-8EEE-4A8E-A9AD-BCB65A9D6420}"/>
    <cellStyle name="Comma 4 10 2 2 2 2 4" xfId="6721" xr:uid="{E355409D-BD23-4BAD-9721-F9CD039150F4}"/>
    <cellStyle name="Comma 4 10 2 2 2 2 4 2" xfId="10663" xr:uid="{3A6FC059-9E1C-4487-8120-7A1590A9299D}"/>
    <cellStyle name="Comma 4 10 2 2 2 2 4 2 2" xfId="24675" xr:uid="{779F5B5C-86CD-4683-84BD-932BF2415C45}"/>
    <cellStyle name="Comma 4 10 2 2 2 2 4 3" xfId="13758" xr:uid="{B3761555-74C6-4002-8C21-E2A4921E8F4A}"/>
    <cellStyle name="Comma 4 10 2 2 2 2 4 3 2" xfId="27761" xr:uid="{B1DEEDA6-01FA-4D88-8B45-165EEED51D0E}"/>
    <cellStyle name="Comma 4 10 2 2 2 2 4 4" xfId="21582" xr:uid="{774228A7-D76A-4210-AD59-9DC5C9D4E756}"/>
    <cellStyle name="Comma 4 10 2 2 2 2 5" xfId="16858" xr:uid="{1B126ECC-BC4D-4722-AD8E-4E89C4B0D84D}"/>
    <cellStyle name="Comma 4 10 2 2 2 3" xfId="2513" xr:uid="{17043FA1-7FD4-4CA2-8711-7C27FF786C0E}"/>
    <cellStyle name="Comma 4 10 2 2 2 3 2" xfId="4703" xr:uid="{0CB1D235-86EB-40C2-BC67-676ED1705F03}"/>
    <cellStyle name="Comma 4 10 2 2 2 3 2 2" xfId="10349" xr:uid="{66344AD9-5974-4D07-8D93-B21C77EF9A69}"/>
    <cellStyle name="Comma 4 10 2 2 2 3 2 2 2" xfId="13480" xr:uid="{B68D67D5-71C9-4F05-AE2B-A540AAB0F8A3}"/>
    <cellStyle name="Comma 4 10 2 2 2 3 2 2 2 2" xfId="27491" xr:uid="{B0F9AE47-D9C7-4E0C-B9C7-4BF8BA444BAD}"/>
    <cellStyle name="Comma 4 10 2 2 2 3 2 2 3" xfId="16575" xr:uid="{77B75762-5EA7-4A84-AEDC-4C435C677490}"/>
    <cellStyle name="Comma 4 10 2 2 2 3 2 2 3 2" xfId="30577" xr:uid="{909FA79E-BC51-41B2-8E1A-B7DEF7E5F30F}"/>
    <cellStyle name="Comma 4 10 2 2 2 3 2 2 4" xfId="24398" xr:uid="{82E5D106-271A-42CD-9002-238027CA0AD9}"/>
    <cellStyle name="Comma 4 10 2 2 2 3 2 3" xfId="6287" xr:uid="{B2C2CD73-DEAB-4EBE-A553-3D7B5932EF77}"/>
    <cellStyle name="Comma 4 10 2 2 2 3 2 3 2" xfId="21220" xr:uid="{A3E759DF-0C98-40E4-A5A0-5B98117B21D8}"/>
    <cellStyle name="Comma 4 10 2 2 2 3 2 4" xfId="19674" xr:uid="{0D367B4B-AF50-45EC-BD24-7E5FDB9FD887}"/>
    <cellStyle name="Comma 4 10 2 2 2 3 3" xfId="8367" xr:uid="{FE80BD22-1E45-4C80-A59D-E601EDB10E8E}"/>
    <cellStyle name="Comma 4 10 2 2 2 3 3 2" xfId="11936" xr:uid="{CC95170C-B612-44D4-A4EE-937A4E44EA10}"/>
    <cellStyle name="Comma 4 10 2 2 2 3 3 2 2" xfId="25948" xr:uid="{45928332-6A3D-4D53-9767-0FB8C35E8678}"/>
    <cellStyle name="Comma 4 10 2 2 2 3 3 3" xfId="15031" xr:uid="{D8D873EE-D4B8-45A9-956E-813F609912B2}"/>
    <cellStyle name="Comma 4 10 2 2 2 3 3 3 2" xfId="29034" xr:uid="{1C51B423-166F-4784-9758-592CE26C8CB6}"/>
    <cellStyle name="Comma 4 10 2 2 2 3 3 4" xfId="22855" xr:uid="{F7A24F96-F617-43AA-942D-F2C8A7A046EF}"/>
    <cellStyle name="Comma 4 10 2 2 2 3 4" xfId="18131" xr:uid="{C1A0E001-0BE3-4B68-A9CA-23F68D7BAAF3}"/>
    <cellStyle name="Comma 4 10 2 2 2 4" xfId="2821" xr:uid="{B664FAA4-0A1A-4991-B7E8-1C9CDD89EBC0}"/>
    <cellStyle name="Comma 4 10 2 2 2 4 2" xfId="8569" xr:uid="{C8903801-334B-4AFC-B884-B3BFEA7F748E}"/>
    <cellStyle name="Comma 4 10 2 2 2 4 2 2" xfId="12093" xr:uid="{772F90D7-17D6-425F-8FD7-456FFEABE6CE}"/>
    <cellStyle name="Comma 4 10 2 2 2 4 2 2 2" xfId="26105" xr:uid="{18B6AAF0-2801-4CCF-B59D-B53B76C910A6}"/>
    <cellStyle name="Comma 4 10 2 2 2 4 2 3" xfId="15188" xr:uid="{09FEE592-E941-4863-8734-C6F34D9F88A3}"/>
    <cellStyle name="Comma 4 10 2 2 2 4 2 3 2" xfId="29191" xr:uid="{041637BA-4453-4C03-8EDB-03CD1C5D5528}"/>
    <cellStyle name="Comma 4 10 2 2 2 4 2 4" xfId="23012" xr:uid="{D8133B30-8D9E-43E0-82EC-7E0E15CD8722}"/>
    <cellStyle name="Comma 4 10 2 2 2 4 3" xfId="4898" xr:uid="{12A12DD5-C501-43FE-9D23-1BF2795FEB4D}"/>
    <cellStyle name="Comma 4 10 2 2 2 4 3 2" xfId="19834" xr:uid="{825FFF47-B725-45D5-B9A8-F04FE05119AC}"/>
    <cellStyle name="Comma 4 10 2 2 2 4 4" xfId="18288" xr:uid="{1751F0E9-5FCA-401B-A050-FEBE70E8F1AE}"/>
    <cellStyle name="Comma 4 10 2 2 2 5" xfId="6565" xr:uid="{5FA80619-8367-48A9-B0BD-83C539EE65C2}"/>
    <cellStyle name="Comma 4 10 2 2 2 5 2" xfId="10550" xr:uid="{05A47944-2D21-41FE-A180-56AE83AC9E9A}"/>
    <cellStyle name="Comma 4 10 2 2 2 5 2 2" xfId="24562" xr:uid="{BFD67A55-FFA9-4F93-A021-E23301B4DDD9}"/>
    <cellStyle name="Comma 4 10 2 2 2 5 3" xfId="13645" xr:uid="{B07157B9-09F4-4F43-9C29-5B74C04FFE38}"/>
    <cellStyle name="Comma 4 10 2 2 2 5 3 2" xfId="27648" xr:uid="{C46BF642-A3BC-4F82-BEDD-355D079854A6}"/>
    <cellStyle name="Comma 4 10 2 2 2 5 4" xfId="21469" xr:uid="{F5C13EBE-1FE4-4A2C-8969-C8B26ABC4EE5}"/>
    <cellStyle name="Comma 4 10 2 2 2 6" xfId="16745" xr:uid="{51D88EE8-B4D8-457D-8F15-7383FE9B5E7D}"/>
    <cellStyle name="Comma 4 10 2 2 3" xfId="295" xr:uid="{EA25F14D-911F-4B8E-A4BE-62A818E8A655}"/>
    <cellStyle name="Comma 4 10 2 2 3 2" xfId="1015" xr:uid="{0277D8FE-BC6F-4B6D-9E23-6CC9187D4282}"/>
    <cellStyle name="Comma 4 10 2 2 3 2 2" xfId="3338" xr:uid="{FB4503F4-3B7A-4AE6-A67C-D9E70D4C1911}"/>
    <cellStyle name="Comma 4 10 2 2 3 2 2 2" xfId="9038" xr:uid="{36D6DADA-2B60-452B-824D-5452BEEF010A}"/>
    <cellStyle name="Comma 4 10 2 2 3 2 2 2 2" xfId="12427" xr:uid="{FBBFCD6E-9FEC-43C5-8182-2EDE958F01B8}"/>
    <cellStyle name="Comma 4 10 2 2 3 2 2 2 2 2" xfId="26439" xr:uid="{6111C9D9-B8F0-48F8-8B18-7B8CE80185AB}"/>
    <cellStyle name="Comma 4 10 2 2 3 2 2 2 3" xfId="15522" xr:uid="{B1820D97-1F7F-492C-BA88-12A3491F23D2}"/>
    <cellStyle name="Comma 4 10 2 2 3 2 2 2 3 2" xfId="29525" xr:uid="{973B922C-C119-4F3E-8852-BCDB8296CD9C}"/>
    <cellStyle name="Comma 4 10 2 2 3 2 2 2 4" xfId="23346" xr:uid="{704DFABC-9219-401E-B0DE-C2CC3AEA4091}"/>
    <cellStyle name="Comma 4 10 2 2 3 2 2 3" xfId="6443" xr:uid="{4623E468-B25E-4BB6-8A80-97D370BE7D23}"/>
    <cellStyle name="Comma 4 10 2 2 3 2 2 3 2" xfId="21376" xr:uid="{167B83FA-257B-4753-9D2F-4AFFB5EC1B5B}"/>
    <cellStyle name="Comma 4 10 2 2 3 2 2 4" xfId="18622" xr:uid="{BB494520-6D70-4AFA-BBDF-DF8D7819DC47}"/>
    <cellStyle name="Comma 4 10 2 2 3 2 3" xfId="7037" xr:uid="{EAC19CA0-E1EF-4D83-B684-8747E4327ED0}"/>
    <cellStyle name="Comma 4 10 2 2 3 2 3 2" xfId="10884" xr:uid="{64AFA2FC-8BBF-4F09-A3F5-25FBDC949C4F}"/>
    <cellStyle name="Comma 4 10 2 2 3 2 3 2 2" xfId="24896" xr:uid="{1C547486-0681-4584-8F06-D86874811DE7}"/>
    <cellStyle name="Comma 4 10 2 2 3 2 3 3" xfId="13979" xr:uid="{885A63A4-15A1-4D0C-AEA3-2D1AB0A1CAB4}"/>
    <cellStyle name="Comma 4 10 2 2 3 2 3 3 2" xfId="27982" xr:uid="{C3AED1BA-A5FB-4FB9-8B7F-E664C0F420FD}"/>
    <cellStyle name="Comma 4 10 2 2 3 2 3 4" xfId="21803" xr:uid="{0B71CF71-0AD0-4663-B8B8-369E9A4770A0}"/>
    <cellStyle name="Comma 4 10 2 2 3 2 4" xfId="5235" xr:uid="{49F438C4-6572-4DB6-A1B3-26379F7F4269}"/>
    <cellStyle name="Comma 4 10 2 2 3 2 4 2" xfId="20168" xr:uid="{5A0AC79B-9F3D-4DD8-9415-38A61D0B1839}"/>
    <cellStyle name="Comma 4 10 2 2 3 2 5" xfId="17079" xr:uid="{C5365E5A-7BB5-45DD-BFEC-226E04767B12}"/>
    <cellStyle name="Comma 4 10 2 2 3 3" xfId="2971" xr:uid="{FC6181BA-F3B9-49E3-BC07-589F3788378C}"/>
    <cellStyle name="Comma 4 10 2 2 3 3 2" xfId="8699" xr:uid="{CFFE567D-0D0A-40A3-82E1-DF1F0503F08D}"/>
    <cellStyle name="Comma 4 10 2 2 3 3 2 2" xfId="12181" xr:uid="{E3DB9139-992D-4D25-868A-1700A6359915}"/>
    <cellStyle name="Comma 4 10 2 2 3 3 2 2 2" xfId="26193" xr:uid="{94D89725-A286-4699-9D6F-F5F3C3BE2E98}"/>
    <cellStyle name="Comma 4 10 2 2 3 3 2 3" xfId="15276" xr:uid="{E3E7612F-648C-4338-B888-5A8E9A431B37}"/>
    <cellStyle name="Comma 4 10 2 2 3 3 2 3 2" xfId="29279" xr:uid="{6575BEEE-4726-4F23-9C2C-B88B467CF2DB}"/>
    <cellStyle name="Comma 4 10 2 2 3 3 2 4" xfId="23100" xr:uid="{AE7B43A8-75E2-4985-A79D-ED8F197E4717}"/>
    <cellStyle name="Comma 4 10 2 2 3 3 3" xfId="4986" xr:uid="{0E4FE538-84C9-4299-8F10-26BD4647AA44}"/>
    <cellStyle name="Comma 4 10 2 2 3 3 3 2" xfId="19922" xr:uid="{0915598B-E023-49BB-84BE-5510D0EDE302}"/>
    <cellStyle name="Comma 4 10 2 2 3 3 4" xfId="18376" xr:uid="{8ED914F1-BFB1-4CF1-9EF0-7A896A2E2A01}"/>
    <cellStyle name="Comma 4 10 2 2 3 4" xfId="6695" xr:uid="{32D1A1C4-4CBF-4714-B13B-F1A1DB47129A}"/>
    <cellStyle name="Comma 4 10 2 2 3 4 2" xfId="10638" xr:uid="{21B6ED93-FAB9-4FC1-BA06-1B6B8283D400}"/>
    <cellStyle name="Comma 4 10 2 2 3 4 2 2" xfId="24650" xr:uid="{D04F3C0C-EEC1-47DC-809E-5C58515CED13}"/>
    <cellStyle name="Comma 4 10 2 2 3 4 3" xfId="13733" xr:uid="{8EFD9119-5539-481D-B516-ACED81FDD319}"/>
    <cellStyle name="Comma 4 10 2 2 3 4 3 2" xfId="27736" xr:uid="{73EC9B5D-0D25-43A2-A6FF-4614B64D9EFD}"/>
    <cellStyle name="Comma 4 10 2 2 3 4 4" xfId="21557" xr:uid="{8DC207D9-75A7-4C64-AEB2-3F2D3358AF84}"/>
    <cellStyle name="Comma 4 10 2 2 3 5" xfId="16833" xr:uid="{152DDC65-EC64-4778-8CD7-CE91E696303C}"/>
    <cellStyle name="Comma 4 10 2 2 4" xfId="2170" xr:uid="{1E6B0272-2DE8-4E10-8113-5CE2A3C8EEF1}"/>
    <cellStyle name="Comma 4 10 2 2 4 2" xfId="4379" xr:uid="{10A9BEE9-1BC2-48A1-8FC9-8F7E55DAC8AC}"/>
    <cellStyle name="Comma 4 10 2 2 4 2 2" xfId="10025" xr:uid="{BF14AEF6-B0CF-424B-9D8B-7C7B43A88BC1}"/>
    <cellStyle name="Comma 4 10 2 2 4 2 2 2" xfId="13260" xr:uid="{51526557-D432-4FA6-9E16-61E8666FF843}"/>
    <cellStyle name="Comma 4 10 2 2 4 2 2 2 2" xfId="27271" xr:uid="{ED87AD37-0285-4414-8C3D-5C4FE4A0F7E9}"/>
    <cellStyle name="Comma 4 10 2 2 4 2 2 3" xfId="16355" xr:uid="{47870DE3-A122-4CF1-88AE-22398A89296D}"/>
    <cellStyle name="Comma 4 10 2 2 4 2 2 3 2" xfId="30357" xr:uid="{14EB9AFF-852E-4FB1-9201-0013551AB0B4}"/>
    <cellStyle name="Comma 4 10 2 2 4 2 2 4" xfId="24178" xr:uid="{05F9553E-848D-4CB8-BCF5-565C4938FF56}"/>
    <cellStyle name="Comma 4 10 2 2 4 2 3" xfId="6067" xr:uid="{7264C5A7-EC45-4B42-8D64-3A4E57751CB0}"/>
    <cellStyle name="Comma 4 10 2 2 4 2 3 2" xfId="21000" xr:uid="{8E655870-0ED2-4EF3-990E-243F0140B90E}"/>
    <cellStyle name="Comma 4 10 2 2 4 2 4" xfId="19454" xr:uid="{E261DDCD-4DEE-44B3-B1B1-2AD641A53D99}"/>
    <cellStyle name="Comma 4 10 2 2 4 3" xfId="8027" xr:uid="{BA72ACE7-D3FF-41CC-B3B7-1B12423262B7}"/>
    <cellStyle name="Comma 4 10 2 2 4 3 2" xfId="11716" xr:uid="{BC6D17D7-F283-4D69-9D33-5A68B1C89D21}"/>
    <cellStyle name="Comma 4 10 2 2 4 3 2 2" xfId="25728" xr:uid="{6533851F-F040-442B-8046-2EBA60A86E40}"/>
    <cellStyle name="Comma 4 10 2 2 4 3 3" xfId="14811" xr:uid="{573E7CB7-6C35-445E-AE66-0FD77E9D07B3}"/>
    <cellStyle name="Comma 4 10 2 2 4 3 3 2" xfId="28814" xr:uid="{9C751A00-EE78-4F7D-85DE-3A863B124C24}"/>
    <cellStyle name="Comma 4 10 2 2 4 3 4" xfId="22635" xr:uid="{CA3767F8-3109-4179-8806-74AAEB029144}"/>
    <cellStyle name="Comma 4 10 2 2 4 4" xfId="17911" xr:uid="{7916E920-7CD7-442C-AD6A-3F9E79443184}"/>
    <cellStyle name="Comma 4 10 2 2 5" xfId="2780" xr:uid="{A86CB965-2271-4EFF-9ACA-BA333132DB3E}"/>
    <cellStyle name="Comma 4 10 2 2 5 2" xfId="1016" xr:uid="{34BBA1AE-1220-409D-B555-B2772E188EF8}"/>
    <cellStyle name="Comma 4 10 2 2 5 2 2" xfId="1509" xr:uid="{6F997FD2-B2B6-426A-9EEA-0A1265D06F42}"/>
    <cellStyle name="Comma 4 10 2 2 5 2 2 2" xfId="1937" xr:uid="{1C106703-5E81-4A04-AA17-3719B0334734}"/>
    <cellStyle name="Comma 4 10 2 2 5 2 2 2 2" xfId="4182" xr:uid="{D925E0FB-DA90-4155-BE77-5A0475C84CE6}"/>
    <cellStyle name="Comma 4 10 2 2 5 2 2 2 2 2" xfId="9829" xr:uid="{6ED136A7-508D-4BFD-861B-19BC685F4559}"/>
    <cellStyle name="Comma 4 10 2 2 5 2 2 2 2 2 2" xfId="13079" xr:uid="{1B065BB2-5DFE-45F2-9586-8CF50E423DB9}"/>
    <cellStyle name="Comma 4 10 2 2 5 2 2 2 2 2 2 2" xfId="27090" xr:uid="{238C9B8A-843C-4014-B050-5B9C4D177769}"/>
    <cellStyle name="Comma 4 10 2 2 5 2 2 2 2 2 3" xfId="16174" xr:uid="{A1D33E81-7014-4FD6-AA8A-5A4A8109DF18}"/>
    <cellStyle name="Comma 4 10 2 2 5 2 2 2 2 2 3 2" xfId="30176" xr:uid="{8FDB6FFA-C1F2-4E36-BF6B-5B4873A2D6E9}"/>
    <cellStyle name="Comma 4 10 2 2 5 2 2 2 2 2 4" xfId="23997" xr:uid="{EA04077C-46C0-4B8E-98D1-98137BD93533}"/>
    <cellStyle name="Comma 4 10 2 2 5 2 2 2 2 3" xfId="5886" xr:uid="{8DB6C625-4FF0-41A4-9E57-E85711BE4862}"/>
    <cellStyle name="Comma 4 10 2 2 5 2 2 2 2 3 2" xfId="20819" xr:uid="{30E5E37D-8BA8-487E-9DBC-7E0BE19D2B02}"/>
    <cellStyle name="Comma 4 10 2 2 5 2 2 2 2 4" xfId="19273" xr:uid="{FBE8DA8B-21EA-49E9-B388-73AEAEE2B6A2}"/>
    <cellStyle name="Comma 4 10 2 2 5 2 2 2 3" xfId="7828" xr:uid="{226330B2-8D7A-4C70-9BCC-E5219A3FFE8D}"/>
    <cellStyle name="Comma 4 10 2 2 5 2 2 2 3 2" xfId="11535" xr:uid="{4FF33AF7-72F8-4C06-95A2-977EC34839CD}"/>
    <cellStyle name="Comma 4 10 2 2 5 2 2 2 3 2 2" xfId="25547" xr:uid="{9E601C6F-5B2F-495E-BD4A-D9212A6A3A4F}"/>
    <cellStyle name="Comma 4 10 2 2 5 2 2 2 3 3" xfId="14630" xr:uid="{B0FF0E3A-F132-473F-A9C2-D269EE33A630}"/>
    <cellStyle name="Comma 4 10 2 2 5 2 2 2 3 3 2" xfId="28633" xr:uid="{B3F12FE2-879F-4AF4-BD7C-616968647822}"/>
    <cellStyle name="Comma 4 10 2 2 5 2 2 2 3 4" xfId="22454" xr:uid="{91AA6BC5-9FBE-429E-B8B7-BBCFE07015F9}"/>
    <cellStyle name="Comma 4 10 2 2 5 2 2 2 4" xfId="17730" xr:uid="{B652837A-CB74-427A-97D6-854F443E2C82}"/>
    <cellStyle name="Comma 4 10 2 2 5 2 2 3" xfId="3791" xr:uid="{6DFE0A80-2C97-4A48-B808-961788133021}"/>
    <cellStyle name="Comma 4 10 2 2 5 2 2 3 2" xfId="9490" xr:uid="{82119AD6-FBD7-4C06-80A9-10D0DF83D566}"/>
    <cellStyle name="Comma 4 10 2 2 5 2 2 3 2 2" xfId="12754" xr:uid="{5A54A758-4176-455A-B173-FC5C72D45998}"/>
    <cellStyle name="Comma 4 10 2 2 5 2 2 3 2 2 2" xfId="26765" xr:uid="{6E25A414-DF4C-406A-BE4D-176423F97DA5}"/>
    <cellStyle name="Comma 4 10 2 2 5 2 2 3 2 3" xfId="15849" xr:uid="{CBB0E4B7-EB06-40FB-88B2-CFC62C3BA018}"/>
    <cellStyle name="Comma 4 10 2 2 5 2 2 3 2 3 2" xfId="29851" xr:uid="{D8DE090F-1E2B-439A-B27B-7361AB866E41}"/>
    <cellStyle name="Comma 4 10 2 2 5 2 2 3 2 4" xfId="23672" xr:uid="{DDFCE438-C425-4EA2-ACF3-D2A4F7AD5410}"/>
    <cellStyle name="Comma 4 10 2 2 5 2 2 3 3" xfId="5561" xr:uid="{12AFA4B7-26A0-42DC-92C9-BFE58B369261}"/>
    <cellStyle name="Comma 4 10 2 2 5 2 2 3 3 2" xfId="20494" xr:uid="{9610DD7F-655C-430E-BC74-78A5A60F5FF2}"/>
    <cellStyle name="Comma 4 10 2 2 5 2 2 3 4" xfId="18948" xr:uid="{D9A75B3C-50B1-43B1-B239-CE184898AF2F}"/>
    <cellStyle name="Comma 4 10 2 2 5 2 2 4" xfId="7489" xr:uid="{7811F4DC-85B8-4DBF-94D4-37070BD1A2F1}"/>
    <cellStyle name="Comma 4 10 2 2 5 2 2 4 2" xfId="11210" xr:uid="{E22688D1-637A-4A7E-9EC2-9251320EFEA1}"/>
    <cellStyle name="Comma 4 10 2 2 5 2 2 4 2 2" xfId="25222" xr:uid="{FE960B7A-4EDC-496B-A0B3-2E0EAE49E3CA}"/>
    <cellStyle name="Comma 4 10 2 2 5 2 2 4 3" xfId="14305" xr:uid="{6ACA9757-4F28-443A-BF57-E1C65A74E24E}"/>
    <cellStyle name="Comma 4 10 2 2 5 2 2 4 3 2" xfId="28308" xr:uid="{F25827CC-C226-4E9A-9C46-234EA2C5249E}"/>
    <cellStyle name="Comma 4 10 2 2 5 2 2 4 4" xfId="22129" xr:uid="{3C0508A3-4A75-4C63-8035-0E3220D7AC38}"/>
    <cellStyle name="Comma 4 10 2 2 5 2 2 5" xfId="17405" xr:uid="{9D9DC53C-F37B-46FB-9BC7-0318DC79BB4A}"/>
    <cellStyle name="Comma 4 10 2 2 5 2 3" xfId="1851" xr:uid="{5DD9F467-F85D-4024-B822-1A93E98D0858}"/>
    <cellStyle name="Comma 4 10 2 2 5 2 3 2" xfId="4096" xr:uid="{83E899E6-64A7-4CB4-ACC9-B62520DA2E1E}"/>
    <cellStyle name="Comma 4 10 2 2 5 2 3 2 2" xfId="9743" xr:uid="{1E05C270-9B9A-4F0C-8155-11F0CD5D17B2}"/>
    <cellStyle name="Comma 4 10 2 2 5 2 3 2 2 2" xfId="12993" xr:uid="{3D618943-A989-40DF-A74C-AF748400EA45}"/>
    <cellStyle name="Comma 4 10 2 2 5 2 3 2 2 2 2" xfId="27004" xr:uid="{6A02B85E-9612-4212-8D50-EF6C6127D54F}"/>
    <cellStyle name="Comma 4 10 2 2 5 2 3 2 2 3" xfId="16088" xr:uid="{2013A24C-C527-4537-9B0D-2E746E64DF1F}"/>
    <cellStyle name="Comma 4 10 2 2 5 2 3 2 2 3 2" xfId="30090" xr:uid="{117FB878-FD41-43C3-926C-3DF3F2C1E840}"/>
    <cellStyle name="Comma 4 10 2 2 5 2 3 2 2 4" xfId="23911" xr:uid="{AD797E34-7055-4C23-A47A-EB496AF7E520}"/>
    <cellStyle name="Comma 4 10 2 2 5 2 3 2 3" xfId="5800" xr:uid="{47EFCB69-E878-45FA-A747-DF0FFD5AF49F}"/>
    <cellStyle name="Comma 4 10 2 2 5 2 3 2 3 2" xfId="20733" xr:uid="{38193DE0-5309-4814-AD9A-9290FD408D5B}"/>
    <cellStyle name="Comma 4 10 2 2 5 2 3 2 4" xfId="19187" xr:uid="{98F2D720-AA4A-4C7F-A9E8-7CED8D3417C0}"/>
    <cellStyle name="Comma 4 10 2 2 5 2 3 3" xfId="7742" xr:uid="{65DC9DB1-1602-48C7-863B-C0EA94D4F60A}"/>
    <cellStyle name="Comma 4 10 2 2 5 2 3 3 2" xfId="11449" xr:uid="{D0630056-DA57-48A9-B8EF-6FCE7E453AE8}"/>
    <cellStyle name="Comma 4 10 2 2 5 2 3 3 2 2" xfId="25461" xr:uid="{29117596-6D3A-4D86-B539-4AF9FC1FD2A5}"/>
    <cellStyle name="Comma 4 10 2 2 5 2 3 3 3" xfId="14544" xr:uid="{CB7DB9ED-C053-4C0C-BF16-374B571B083F}"/>
    <cellStyle name="Comma 4 10 2 2 5 2 3 3 3 2" xfId="28547" xr:uid="{00546D1B-845D-42EE-BC94-782F7E546AC2}"/>
    <cellStyle name="Comma 4 10 2 2 5 2 3 3 4" xfId="22368" xr:uid="{AE0ECD14-C331-4E06-8B7E-6D296AE6CBC5}"/>
    <cellStyle name="Comma 4 10 2 2 5 2 3 4" xfId="17644" xr:uid="{54D2C94C-9445-491F-B4D1-06EC0CEA6AAA}"/>
    <cellStyle name="Comma 4 10 2 2 5 2 4" xfId="3339" xr:uid="{D726B5FE-8CDF-41B8-85DB-54BF28A7B09A}"/>
    <cellStyle name="Comma 4 10 2 2 5 2 4 2" xfId="9039" xr:uid="{0F40B083-3897-4EA8-999B-64167DC3A62D}"/>
    <cellStyle name="Comma 4 10 2 2 5 2 4 2 2" xfId="12428" xr:uid="{883C5DAE-D988-4278-BC80-04861831AC10}"/>
    <cellStyle name="Comma 4 10 2 2 5 2 4 2 2 2" xfId="26440" xr:uid="{7F678B43-3685-4D01-B1D9-418E52DDFBF8}"/>
    <cellStyle name="Comma 4 10 2 2 5 2 4 2 3" xfId="15523" xr:uid="{B8D1F47E-E970-45A5-8B30-C6BC011847D3}"/>
    <cellStyle name="Comma 4 10 2 2 5 2 4 2 3 2" xfId="29526" xr:uid="{521D647B-0426-4B59-BAA7-1982494B5062}"/>
    <cellStyle name="Comma 4 10 2 2 5 2 4 2 4" xfId="23347" xr:uid="{59077589-44AB-424E-9263-F82752A96BA7}"/>
    <cellStyle name="Comma 4 10 2 2 5 2 4 3" xfId="5236" xr:uid="{AD8ACBDC-9C56-4273-9733-67915153CCA6}"/>
    <cellStyle name="Comma 4 10 2 2 5 2 4 3 2" xfId="20169" xr:uid="{E14FD849-3A62-40D5-B881-2B090E31F2FC}"/>
    <cellStyle name="Comma 4 10 2 2 5 2 4 4" xfId="18623" xr:uid="{91B14B5A-AF08-4F06-8CB3-1B61310CDF0A}"/>
    <cellStyle name="Comma 4 10 2 2 5 2 5" xfId="7038" xr:uid="{4919D1D2-E4D9-48E6-89BD-AD1BAD3434C2}"/>
    <cellStyle name="Comma 4 10 2 2 5 2 5 2" xfId="10885" xr:uid="{0EC0F28A-0303-4AF4-8C01-DAB6A03AA4DB}"/>
    <cellStyle name="Comma 4 10 2 2 5 2 5 2 2" xfId="24897" xr:uid="{66CCD599-204F-47CC-A3E0-4350359179AD}"/>
    <cellStyle name="Comma 4 10 2 2 5 2 5 3" xfId="13980" xr:uid="{13FDC7EE-90E5-4308-9A45-8E3A0D10BEE6}"/>
    <cellStyle name="Comma 4 10 2 2 5 2 5 3 2" xfId="27983" xr:uid="{848D2EA2-0A69-49BA-8B0A-3FE763B6E6D9}"/>
    <cellStyle name="Comma 4 10 2 2 5 2 5 4" xfId="21804" xr:uid="{DA2962A4-70F9-4CE2-A293-6FFFC6C19CF9}"/>
    <cellStyle name="Comma 4 10 2 2 5 2 6" xfId="17080" xr:uid="{088B2036-145F-4597-8E6F-C1003CE51EB6}"/>
    <cellStyle name="Comma 4 10 2 2 5 3" xfId="8530" xr:uid="{93454297-AE95-4B6D-ABA9-DFE730832AFC}"/>
    <cellStyle name="Comma 4 10 2 2 5 3 2" xfId="12068" xr:uid="{28716488-1D02-4A1D-A0FB-B46DF8D0E527}"/>
    <cellStyle name="Comma 4 10 2 2 5 3 2 2" xfId="26080" xr:uid="{A8E7B8CB-220F-4C33-9E44-51A6976BE1F5}"/>
    <cellStyle name="Comma 4 10 2 2 5 3 3" xfId="15163" xr:uid="{5CF7E76B-7557-4FC8-ACB7-5A734644CAD7}"/>
    <cellStyle name="Comma 4 10 2 2 5 3 3 2" xfId="29166" xr:uid="{0F91E52C-5624-446E-A6D3-ED39C4F4FA64}"/>
    <cellStyle name="Comma 4 10 2 2 5 3 4" xfId="22987" xr:uid="{B3CCE8EA-7D8A-4BD5-8239-3175803D4A7E}"/>
    <cellStyle name="Comma 4 10 2 2 5 4" xfId="4873" xr:uid="{2FFF3E4A-01C8-46D9-88BA-7EDB0CE83078}"/>
    <cellStyle name="Comma 4 10 2 2 5 4 2" xfId="19809" xr:uid="{8203F06A-B9CA-4231-B240-B86C68D8B058}"/>
    <cellStyle name="Comma 4 10 2 2 5 5" xfId="18263" xr:uid="{2F329E7B-81C9-44FB-AF48-86163F18C42A}"/>
    <cellStyle name="Comma 4 10 2 2 6" xfId="6518" xr:uid="{F14058A6-655E-4E79-9A4F-0D55EA83329E}"/>
    <cellStyle name="Comma 4 10 2 2 6 2" xfId="10525" xr:uid="{A9247854-C391-40BC-BEEC-0E5CFA0A788A}"/>
    <cellStyle name="Comma 4 10 2 2 6 2 2" xfId="24537" xr:uid="{EC2A9170-444D-4F6A-AC1E-933AF9368C38}"/>
    <cellStyle name="Comma 4 10 2 2 6 3" xfId="13620" xr:uid="{199F0473-43DF-4F0C-AF73-C58E473BC207}"/>
    <cellStyle name="Comma 4 10 2 2 6 3 2" xfId="27623" xr:uid="{6D7A637D-B51C-4468-9C37-990B954F7B78}"/>
    <cellStyle name="Comma 4 10 2 2 6 4" xfId="21444" xr:uid="{02E9D22D-072F-41C7-8917-67C64332B9BC}"/>
    <cellStyle name="Comma 4 10 2 2 7" xfId="16720" xr:uid="{3B72DC94-5C4C-4DF0-B8B2-0D0F04AC1EB6}"/>
    <cellStyle name="Comma 4 10 2 3" xfId="4366" xr:uid="{AEA1741F-5B3E-4967-B892-000F53D2D4E3}"/>
    <cellStyle name="Comma 4 10 2 3 2" xfId="10012" xr:uid="{6F6454E4-385B-48CA-B51E-913C54675B5D}"/>
    <cellStyle name="Comma 4 10 2 3 2 2" xfId="13254" xr:uid="{A9E7184E-D800-4225-AF97-B12FCC51088C}"/>
    <cellStyle name="Comma 4 10 2 3 2 2 2" xfId="27265" xr:uid="{7F740C19-003F-4ADC-9D70-F8A8D951876C}"/>
    <cellStyle name="Comma 4 10 2 3 2 3" xfId="16349" xr:uid="{BB01D8CA-E0AC-42DB-900D-34D72E3A2CC7}"/>
    <cellStyle name="Comma 4 10 2 3 2 3 2" xfId="30351" xr:uid="{C4505360-4F75-4765-9FB1-274EBD3D88B7}"/>
    <cellStyle name="Comma 4 10 2 3 2 4" xfId="24172" xr:uid="{D9CA654E-216D-4B32-BC2C-B9EA03ECED1A}"/>
    <cellStyle name="Comma 4 10 2 3 3" xfId="6061" xr:uid="{F22E3F6E-6326-4E81-9EE7-B8FD1C099B88}"/>
    <cellStyle name="Comma 4 10 2 3 3 2" xfId="20994" xr:uid="{CC2AFD8F-10F2-413E-99A0-F67A5F7BB62E}"/>
    <cellStyle name="Comma 4 10 2 3 4" xfId="19448" xr:uid="{5C021D73-236A-4950-AE66-F6DE420124F3}"/>
    <cellStyle name="Comma 4 10 2 4" xfId="8013" xr:uid="{12F4D770-4EFA-431E-8F68-60B1EE0C5866}"/>
    <cellStyle name="Comma 4 10 2 4 2" xfId="11710" xr:uid="{54447D0A-466A-48EF-B106-50FD63446284}"/>
    <cellStyle name="Comma 4 10 2 4 2 2" xfId="25722" xr:uid="{B1712781-73B9-4EEE-81CD-F001C744C664}"/>
    <cellStyle name="Comma 4 10 2 4 3" xfId="14805" xr:uid="{056B6CBC-4D44-4CBC-B933-26099B5D7322}"/>
    <cellStyle name="Comma 4 10 2 4 3 2" xfId="28808" xr:uid="{EAA7E7BF-78DA-49CE-B4D6-BB867D714C61}"/>
    <cellStyle name="Comma 4 10 2 4 4" xfId="22629" xr:uid="{C4E65C89-AB5A-4641-BBD5-F0439791D334}"/>
    <cellStyle name="Comma 4 10 2 5" xfId="17905" xr:uid="{CD319660-E948-4F72-8C14-EA5A57122593}"/>
    <cellStyle name="Comma 4 10 3" xfId="3305" xr:uid="{56FFEA6E-F704-4820-9FC4-F3F17D45C0B0}"/>
    <cellStyle name="Comma 4 10 3 2" xfId="9005" xr:uid="{5C7CD7C4-A2EA-4E8D-87C3-F33A32A8472A}"/>
    <cellStyle name="Comma 4 10 3 2 2" xfId="12401" xr:uid="{D7107C8C-4F94-49EF-B43C-50E4B991D121}"/>
    <cellStyle name="Comma 4 10 3 2 2 2" xfId="26413" xr:uid="{6DA08598-3770-46DB-A0E2-CE298A71F1D9}"/>
    <cellStyle name="Comma 4 10 3 2 3" xfId="15496" xr:uid="{17E9C59E-75C3-4726-BC2C-01C3E83158BA}"/>
    <cellStyle name="Comma 4 10 3 2 3 2" xfId="29499" xr:uid="{51A6F04B-09BA-4DA2-B95B-7CF151CC7179}"/>
    <cellStyle name="Comma 4 10 3 2 4" xfId="23320" xr:uid="{29940A38-0474-42D2-9AF6-D789875FAFE3}"/>
    <cellStyle name="Comma 4 10 3 3" xfId="5209" xr:uid="{AA3D1EB5-4233-4FF9-98E9-12601D15E267}"/>
    <cellStyle name="Comma 4 10 3 3 2" xfId="20142" xr:uid="{EABC6DD4-4FDE-498D-9215-066C958908E7}"/>
    <cellStyle name="Comma 4 10 3 4" xfId="18596" xr:uid="{F999AD72-3F44-4035-B5D4-50F37B4FB59B}"/>
    <cellStyle name="Comma 4 10 4" xfId="7004" xr:uid="{60FB10D8-06C7-4FB8-9505-D5046D2F7C5C}"/>
    <cellStyle name="Comma 4 10 4 2" xfId="10858" xr:uid="{A9A1B5BC-D2EB-447A-B630-8D402382FBA8}"/>
    <cellStyle name="Comma 4 10 4 2 2" xfId="24870" xr:uid="{3AD93612-8A9F-461B-BD58-7E5B1D38A365}"/>
    <cellStyle name="Comma 4 10 4 3" xfId="13953" xr:uid="{C1881C1A-B5F1-4FFB-BFAF-040022A2DC3D}"/>
    <cellStyle name="Comma 4 10 4 3 2" xfId="27956" xr:uid="{01CA9ECF-41DF-4580-B9ED-1951CDF0CE20}"/>
    <cellStyle name="Comma 4 10 4 4" xfId="21777" xr:uid="{A6D1B508-F926-4E63-B7A7-640DE78D3A83}"/>
    <cellStyle name="Comma 4 10 5" xfId="17053" xr:uid="{A435E49E-360B-4321-89BC-F8F8CFAD4187}"/>
    <cellStyle name="Comma 4 11" xfId="2071" xr:uid="{378E9D98-CB0C-4976-8C2B-3D17F44F11B8}"/>
    <cellStyle name="Comma 4 11 2" xfId="2119" xr:uid="{DFA9377E-9DD6-488E-880F-99345C588972}"/>
    <cellStyle name="Comma 4 11 2 2" xfId="4341" xr:uid="{1CBB0D1F-EBA3-458F-8243-BA4015362CEB}"/>
    <cellStyle name="Comma 4 11 2 2 2" xfId="9987" xr:uid="{1D50A720-F066-48C2-AFFC-1B33CE01C061}"/>
    <cellStyle name="Comma 4 11 2 2 2 2" xfId="13237" xr:uid="{2F81636B-8D77-4D81-A4A9-C7B97878D9E0}"/>
    <cellStyle name="Comma 4 11 2 2 2 2 2" xfId="27248" xr:uid="{D251F386-F7E6-4637-ADE0-0D83CA56FFD4}"/>
    <cellStyle name="Comma 4 11 2 2 2 3" xfId="16332" xr:uid="{9969A795-C863-4410-BA74-52C707A64D20}"/>
    <cellStyle name="Comma 4 11 2 2 2 3 2" xfId="30334" xr:uid="{62A2A9AD-D5E6-4331-8321-D36E5D733154}"/>
    <cellStyle name="Comma 4 11 2 2 2 4" xfId="24155" xr:uid="{469489F7-2365-41BF-8127-FE27649DFD12}"/>
    <cellStyle name="Comma 4 11 2 2 3" xfId="6484" xr:uid="{6926E233-774D-4B93-8694-A60367F26DE8}"/>
    <cellStyle name="Comma 4 11 2 2 3 2" xfId="21417" xr:uid="{0260596A-F1A4-496C-AAF7-CFA8136D9B49}"/>
    <cellStyle name="Comma 4 11 2 2 4" xfId="19431" xr:uid="{5DF27414-67DF-4C83-9040-918C510FA9EA}"/>
    <cellStyle name="Comma 4 11 2 3" xfId="7986" xr:uid="{A590AEE5-7D8D-4B76-AC90-320FE1C2D10F}"/>
    <cellStyle name="Comma 4 11 2 3 2" xfId="11693" xr:uid="{2090B237-E2A5-4D8D-9CD7-2895C21F825E}"/>
    <cellStyle name="Comma 4 11 2 3 2 2" xfId="25705" xr:uid="{3B31CCA3-AAF8-4A37-A3F0-E4A27929573D}"/>
    <cellStyle name="Comma 4 11 2 3 3" xfId="14788" xr:uid="{4BC112D1-1CBC-45F8-BA87-F3B739FFF228}"/>
    <cellStyle name="Comma 4 11 2 3 3 2" xfId="28791" xr:uid="{D9CDCCAE-32F6-4CAB-ACC5-AA05AFAE7DEE}"/>
    <cellStyle name="Comma 4 11 2 3 4" xfId="22612" xr:uid="{AF38D996-3156-4CF7-BE93-B800F2C122E4}"/>
    <cellStyle name="Comma 4 11 2 4" xfId="6044" xr:uid="{F74A6470-FD07-4AB5-802C-F6A4D6E14E92}"/>
    <cellStyle name="Comma 4 11 2 4 2" xfId="20977" xr:uid="{05A0C851-8B8E-4403-A5BA-546555F42DB5}"/>
    <cellStyle name="Comma 4 11 2 5" xfId="17888" xr:uid="{53754A98-EB83-476C-82E6-7314A73AB29F}"/>
    <cellStyle name="Comma 4 11 3" xfId="4315" xr:uid="{E2A18EBC-6694-471E-8A6C-4171AEF861D4}"/>
    <cellStyle name="Comma 4 11 3 2" xfId="9962" xr:uid="{2FB925EB-E2A6-4890-BB89-52FF0AA5543E}"/>
    <cellStyle name="Comma 4 11 3 2 2" xfId="13212" xr:uid="{352E25BC-D8C4-4A26-BE39-B2F4325511E0}"/>
    <cellStyle name="Comma 4 11 3 2 2 2" xfId="27223" xr:uid="{2307670E-B6B8-473F-A29D-E15A04F1948E}"/>
    <cellStyle name="Comma 4 11 3 2 3" xfId="16307" xr:uid="{CA490288-B418-4328-A285-5F0C16D07265}"/>
    <cellStyle name="Comma 4 11 3 2 3 2" xfId="30309" xr:uid="{384F5B2C-E74B-4DEE-8B45-7665FF0C50B9}"/>
    <cellStyle name="Comma 4 11 3 2 4" xfId="24130" xr:uid="{03C37731-E1EE-4AC2-BD09-044384E87130}"/>
    <cellStyle name="Comma 4 11 3 3" xfId="6019" xr:uid="{482E8875-2FE7-4C54-BA89-9881B6DF7761}"/>
    <cellStyle name="Comma 4 11 3 3 2" xfId="20952" xr:uid="{3207309E-C972-4E13-929B-E236EEC62D68}"/>
    <cellStyle name="Comma 4 11 3 4" xfId="19406" xr:uid="{CBCCD4B3-2498-4102-AA46-1C3523B8DAA8}"/>
    <cellStyle name="Comma 4 11 4" xfId="7961" xr:uid="{83A864C2-8300-48F4-ACF5-EB5EBCDD55D3}"/>
    <cellStyle name="Comma 4 11 4 2" xfId="11668" xr:uid="{A6124B66-A04A-4646-B25E-FC24DF43792F}"/>
    <cellStyle name="Comma 4 11 4 2 2" xfId="25680" xr:uid="{AD9B0B7E-6EAE-4159-B245-2D83786FFBF6}"/>
    <cellStyle name="Comma 4 11 4 3" xfId="14763" xr:uid="{554D34C8-AF79-47B1-9ECA-F65AF11C7DBB}"/>
    <cellStyle name="Comma 4 11 4 3 2" xfId="28766" xr:uid="{7A993C9D-7B72-47DC-A007-FA47639E5AB0}"/>
    <cellStyle name="Comma 4 11 4 4" xfId="22587" xr:uid="{9637B603-78DD-4195-B04F-A0DA6231C27A}"/>
    <cellStyle name="Comma 4 11 5" xfId="17863" xr:uid="{46E5B974-622C-4BB4-9CEF-BF4B6D845AF4}"/>
    <cellStyle name="Comma 4 12" xfId="2721" xr:uid="{82661D3B-303C-4D8B-BEF7-299FDF6F72F8}"/>
    <cellStyle name="Comma 4 12 2" xfId="4843" xr:uid="{00FEB27D-1A51-4F80-8022-F3432FEB5658}"/>
    <cellStyle name="Comma 4 12 2 2" xfId="10489" xr:uid="{4A6263B0-0896-464D-BC27-3654596B62B1}"/>
    <cellStyle name="Comma 4 12 2 2 2" xfId="13598" xr:uid="{ABDF31E3-620D-4134-86DE-282829E62B21}"/>
    <cellStyle name="Comma 4 12 2 2 2 2" xfId="27609" xr:uid="{CE3EE6C6-7D9D-46BD-9199-C82D6265F3D6}"/>
    <cellStyle name="Comma 4 12 2 2 3" xfId="16693" xr:uid="{37E51304-88E6-4978-A039-ACD8FACDCB85}"/>
    <cellStyle name="Comma 4 12 2 2 3 2" xfId="30695" xr:uid="{31C2865D-3A37-47BF-8343-43C47AD4F932}"/>
    <cellStyle name="Comma 4 12 2 2 4" xfId="24516" xr:uid="{18DF4641-007A-48DB-AE23-8C8FD904648C}"/>
    <cellStyle name="Comma 4 12 2 3" xfId="6405" xr:uid="{17F36578-9820-4B46-8F3B-16C7DA46AFB9}"/>
    <cellStyle name="Comma 4 12 2 3 2" xfId="21338" xr:uid="{B386019A-5523-4029-A96D-B36DAFC25598}"/>
    <cellStyle name="Comma 4 12 2 4" xfId="19792" xr:uid="{D6EA2A65-DB27-4FE5-A0F3-732C3A6FC86D}"/>
    <cellStyle name="Comma 4 12 3" xfId="8508" xr:uid="{06184DA8-4EF7-4290-9C25-57850FDC34D8}"/>
    <cellStyle name="Comma 4 12 3 2" xfId="12054" xr:uid="{6FEB406C-05DF-4CED-8E16-B2B79DE66C67}"/>
    <cellStyle name="Comma 4 12 3 2 2" xfId="26066" xr:uid="{16E053D4-2AA7-41AC-B6DA-BBE7C22281DB}"/>
    <cellStyle name="Comma 4 12 3 3" xfId="15149" xr:uid="{B1CDBB01-4ADE-4D6F-8F64-F47D724A4628}"/>
    <cellStyle name="Comma 4 12 3 3 2" xfId="29152" xr:uid="{4EFD16FB-FC6C-47B5-ACA2-05A8F6F237DB}"/>
    <cellStyle name="Comma 4 12 3 4" xfId="22973" xr:uid="{C6E47787-A90E-4327-B894-773AB7AD7E63}"/>
    <cellStyle name="Comma 4 12 4" xfId="18249" xr:uid="{7ED2BB57-B021-4046-B1F1-98EB0A7B1BF8}"/>
    <cellStyle name="Comma 4 13" xfId="48" xr:uid="{738C5746-A8BD-4570-9263-8189AFA281B3}"/>
    <cellStyle name="Comma 4 13 2" xfId="114" xr:uid="{5C21DBC2-5B00-4DC8-A3DE-DA4B183630C0}"/>
    <cellStyle name="Comma 4 13 2 2" xfId="325" xr:uid="{B86FED42-8B95-4840-A825-B1F74D3626D6}"/>
    <cellStyle name="Comma 4 13 2 2 2" xfId="3001" xr:uid="{2099A4B6-28B9-4EB3-9F29-036DE4E2681D}"/>
    <cellStyle name="Comma 4 13 2 2 2 2" xfId="8729" xr:uid="{947D852D-2586-45EC-9623-F3886F568588}"/>
    <cellStyle name="Comma 4 13 2 2 2 2 2" xfId="12210" xr:uid="{FE61E4A8-CE2A-4AE3-BAA3-CC38371C3375}"/>
    <cellStyle name="Comma 4 13 2 2 2 2 2 2" xfId="26222" xr:uid="{170173A1-D294-47D1-BF63-C37E9EB0A59C}"/>
    <cellStyle name="Comma 4 13 2 2 2 2 3" xfId="15305" xr:uid="{8584C402-AAB8-4B0F-8394-7B6A08729BA3}"/>
    <cellStyle name="Comma 4 13 2 2 2 2 3 2" xfId="29308" xr:uid="{77070EAD-247C-492A-9117-5999C48D76BF}"/>
    <cellStyle name="Comma 4 13 2 2 2 2 4" xfId="23129" xr:uid="{F8646D12-9A18-422A-A1F0-CF726078E60A}"/>
    <cellStyle name="Comma 4 13 2 2 2 3" xfId="6437" xr:uid="{929F28A0-2288-449D-93E0-50E7C1448DDB}"/>
    <cellStyle name="Comma 4 13 2 2 2 3 2" xfId="21370" xr:uid="{D71FE298-12D0-4833-A349-530310B8BFCF}"/>
    <cellStyle name="Comma 4 13 2 2 2 4" xfId="18405" xr:uid="{3D6970CC-3B2B-45B6-BB63-05E715C4AC69}"/>
    <cellStyle name="Comma 4 13 2 2 3" xfId="6725" xr:uid="{BD2F8EB6-FE6D-4008-A226-C9FAC2A91840}"/>
    <cellStyle name="Comma 4 13 2 2 3 2" xfId="10667" xr:uid="{3DEBFA5D-9E42-4E06-8354-0A608D19994C}"/>
    <cellStyle name="Comma 4 13 2 2 3 2 2" xfId="24679" xr:uid="{032DC51F-62F8-42A8-9E87-40181D93E500}"/>
    <cellStyle name="Comma 4 13 2 2 3 3" xfId="13762" xr:uid="{C6D32340-A9A9-4587-A0FA-8F82C231CA7D}"/>
    <cellStyle name="Comma 4 13 2 2 3 3 2" xfId="27765" xr:uid="{3C79AB5F-611C-43CF-94D0-3796FDC93DD3}"/>
    <cellStyle name="Comma 4 13 2 2 3 4" xfId="21586" xr:uid="{7571D090-A40C-40A4-BFFA-AB51DBE001F3}"/>
    <cellStyle name="Comma 4 13 2 2 4" xfId="5015" xr:uid="{EEEB4151-650A-4A5E-8537-16D9DB0218A7}"/>
    <cellStyle name="Comma 4 13 2 2 4 2" xfId="19951" xr:uid="{F91FBA72-E4F4-4630-B837-E095DF340F77}"/>
    <cellStyle name="Comma 4 13 2 2 5" xfId="16862" xr:uid="{9495A146-3AF5-4D62-A6D5-BB6CDB191FC3}"/>
    <cellStyle name="Comma 4 13 2 3" xfId="2830" xr:uid="{ED616B21-0D2A-4061-913D-7FD3A67BE78B}"/>
    <cellStyle name="Comma 4 13 2 3 2" xfId="8578" xr:uid="{E087D2F4-6EB8-4251-B01F-B10746221920}"/>
    <cellStyle name="Comma 4 13 2 3 2 2" xfId="12097" xr:uid="{14E294FA-713C-4DB9-9B88-7748B4D4C24C}"/>
    <cellStyle name="Comma 4 13 2 3 2 2 2" xfId="26109" xr:uid="{B43688F5-4A12-4EB0-B72E-D851393446C8}"/>
    <cellStyle name="Comma 4 13 2 3 2 3" xfId="15192" xr:uid="{C16B2D1C-3885-4205-9154-EA7B81C1765C}"/>
    <cellStyle name="Comma 4 13 2 3 2 3 2" xfId="29195" xr:uid="{8F9388B9-3680-4074-A161-974402FBF13A}"/>
    <cellStyle name="Comma 4 13 2 3 2 4" xfId="23016" xr:uid="{FBC7EFD5-D679-4E81-B978-1F247B1856AF}"/>
    <cellStyle name="Comma 4 13 2 3 3" xfId="4902" xr:uid="{100154E8-11C9-4F11-BA2B-DE1BAD3E0121}"/>
    <cellStyle name="Comma 4 13 2 3 3 2" xfId="19838" xr:uid="{3EC4B95C-B0EC-45C5-9132-4BBF26D54E8E}"/>
    <cellStyle name="Comma 4 13 2 3 4" xfId="18292" xr:uid="{F7D6383F-3449-4986-8960-844DB16CF7C2}"/>
    <cellStyle name="Comma 4 13 2 4" xfId="6574" xr:uid="{2DF8591C-F318-4171-825A-84B96B177653}"/>
    <cellStyle name="Comma 4 13 2 4 2" xfId="10554" xr:uid="{C57463A6-D1AA-4906-AD98-C28AB3E30E1F}"/>
    <cellStyle name="Comma 4 13 2 4 2 2" xfId="24566" xr:uid="{DDA966D7-4073-413A-B992-A0779297F7DB}"/>
    <cellStyle name="Comma 4 13 2 4 3" xfId="13649" xr:uid="{0617509A-C8AB-4D72-8FB6-524528D2CC29}"/>
    <cellStyle name="Comma 4 13 2 4 3 2" xfId="27652" xr:uid="{2A89A3ED-038B-4DC4-8DED-B652BFDE9608}"/>
    <cellStyle name="Comma 4 13 2 4 4" xfId="21473" xr:uid="{0E702EEA-1986-4E6B-BDBC-87F4A6125140}"/>
    <cellStyle name="Comma 4 13 2 5" xfId="16749" xr:uid="{89AD317F-020C-4E69-86D2-06BE1B4A70A8}"/>
    <cellStyle name="Comma 4 13 3" xfId="299" xr:uid="{3D7AC7C0-1393-4FE3-8D2A-11D3ED13A88C}"/>
    <cellStyle name="Comma 4 13 3 2" xfId="2975" xr:uid="{DE3ED59B-85E1-4237-BFCA-DD71126CB838}"/>
    <cellStyle name="Comma 4 13 3 2 2" xfId="8703" xr:uid="{7286388C-E83B-4617-BEEC-CDACE9B0B2E2}"/>
    <cellStyle name="Comma 4 13 3 2 2 2" xfId="12185" xr:uid="{1B5701AE-5975-403C-9948-7EB94EBC1BE7}"/>
    <cellStyle name="Comma 4 13 3 2 2 2 2" xfId="26197" xr:uid="{8B866F64-C77C-462A-AC71-A49673283936}"/>
    <cellStyle name="Comma 4 13 3 2 2 3" xfId="15280" xr:uid="{8D0087A1-CBDD-4259-A31D-06D223D919AE}"/>
    <cellStyle name="Comma 4 13 3 2 2 3 2" xfId="29283" xr:uid="{C057106C-D320-47D1-A8C2-F80A8321DC1F}"/>
    <cellStyle name="Comma 4 13 3 2 2 4" xfId="23104" xr:uid="{B767048F-2410-4E00-AD74-C5D853FFC020}"/>
    <cellStyle name="Comma 4 13 3 2 3" xfId="6426" xr:uid="{5DA4A562-AE9A-439B-B820-D766B03B00F0}"/>
    <cellStyle name="Comma 4 13 3 2 3 2" xfId="21359" xr:uid="{61460BF6-865F-43DC-B65C-EBE3A1ECD92F}"/>
    <cellStyle name="Comma 4 13 3 2 4" xfId="18380" xr:uid="{BB567B72-9B7A-4CD9-A360-9D951558E76D}"/>
    <cellStyle name="Comma 4 13 3 3" xfId="6699" xr:uid="{F0606829-600C-4B63-AB7F-6597014F817B}"/>
    <cellStyle name="Comma 4 13 3 3 2" xfId="10642" xr:uid="{D6F1FA69-CAA7-40D3-B334-83D5A3CF32E3}"/>
    <cellStyle name="Comma 4 13 3 3 2 2" xfId="24654" xr:uid="{F2A2EFCA-3532-49D2-9974-4A13595685E0}"/>
    <cellStyle name="Comma 4 13 3 3 3" xfId="13737" xr:uid="{041DCCE2-7B2A-495E-A494-45F01ACBE10B}"/>
    <cellStyle name="Comma 4 13 3 3 3 2" xfId="27740" xr:uid="{ED76F7E9-F15D-4E32-AC74-54483A77DA84}"/>
    <cellStyle name="Comma 4 13 3 3 4" xfId="21561" xr:uid="{6865BD1F-AB64-405B-AE14-943B8F1DF489}"/>
    <cellStyle name="Comma 4 13 3 4" xfId="4990" xr:uid="{F847118B-4685-44CA-B242-525CBED7FC5D}"/>
    <cellStyle name="Comma 4 13 3 4 2" xfId="19926" xr:uid="{3C55B866-407F-4FBB-9EC0-425A44C8595F}"/>
    <cellStyle name="Comma 4 13 3 5" xfId="16837" xr:uid="{254E5054-93CF-4D17-84C3-425DFE66C744}"/>
    <cellStyle name="Comma 4 13 4" xfId="2789" xr:uid="{DC01F23C-C976-4A1E-BBC6-21C4E0D2506C}"/>
    <cellStyle name="Comma 4 13 4 2" xfId="8539" xr:uid="{65240030-96B4-4719-B5EB-4CEA2C4DFA5C}"/>
    <cellStyle name="Comma 4 13 4 2 2" xfId="12072" xr:uid="{1BBC619C-CB71-4856-9593-702C54FD69EC}"/>
    <cellStyle name="Comma 4 13 4 2 2 2" xfId="26084" xr:uid="{D8019FF6-7830-483B-AAFE-CCE753EDDE66}"/>
    <cellStyle name="Comma 4 13 4 2 3" xfId="15167" xr:uid="{C8221926-3BFB-40FC-B564-A2DAA1F707DD}"/>
    <cellStyle name="Comma 4 13 4 2 3 2" xfId="29170" xr:uid="{03F280E8-EBC8-4BD3-A541-E92D376F9915}"/>
    <cellStyle name="Comma 4 13 4 2 4" xfId="22991" xr:uid="{F8EC3F32-735A-4923-B7EC-E5E37EA54D5B}"/>
    <cellStyle name="Comma 4 13 4 3" xfId="4877" xr:uid="{41F9FFBA-94A2-411A-B147-910ADF7C6D0D}"/>
    <cellStyle name="Comma 4 13 4 3 2" xfId="19813" xr:uid="{CCD792B3-8E6E-44FC-8DA3-DAB91CF24F0A}"/>
    <cellStyle name="Comma 4 13 4 4" xfId="18267" xr:uid="{6277FF68-5AAE-4176-940A-9BBD64EE5023}"/>
    <cellStyle name="Comma 4 13 5" xfId="6527" xr:uid="{2B0D00FE-D410-4977-ADF6-9B4BE4D78F69}"/>
    <cellStyle name="Comma 4 13 5 2" xfId="1115" xr:uid="{B029DAA0-4D8B-486F-8F82-67FF091DA90C}"/>
    <cellStyle name="Comma 4 13 5 2 2" xfId="1568" xr:uid="{B9DA6D6A-FBAC-43B4-9C0D-1FE906D622BD}"/>
    <cellStyle name="Comma 4 13 5 2 2 2" xfId="1973" xr:uid="{95E084B0-7B1D-4428-B06B-3765DAE4C4E6}"/>
    <cellStyle name="Comma 4 13 5 2 2 2 2" xfId="4218" xr:uid="{8C32454C-2423-4D5D-A77D-B5BF846E41EC}"/>
    <cellStyle name="Comma 4 13 5 2 2 2 2 2" xfId="9865" xr:uid="{C4AD246B-7252-4EAB-8223-D600BAAC17F3}"/>
    <cellStyle name="Comma 4 13 5 2 2 2 2 2 2" xfId="13115" xr:uid="{2028A0DF-9026-4825-BE4C-D0AE3AED8F3B}"/>
    <cellStyle name="Comma 4 13 5 2 2 2 2 2 2 2" xfId="27126" xr:uid="{403312E9-FC39-456C-8EAE-D806E645DD55}"/>
    <cellStyle name="Comma 4 13 5 2 2 2 2 2 3" xfId="16210" xr:uid="{8ECA898D-0B37-47B5-8DEC-485753FECF4E}"/>
    <cellStyle name="Comma 4 13 5 2 2 2 2 2 3 2" xfId="30212" xr:uid="{E58A12A5-4A6C-458E-9180-F4E5D4B8017B}"/>
    <cellStyle name="Comma 4 13 5 2 2 2 2 2 4" xfId="24033" xr:uid="{46FD57EB-5AE6-440B-963D-402B26309D49}"/>
    <cellStyle name="Comma 4 13 5 2 2 2 2 3" xfId="5922" xr:uid="{AF7F8D21-9D68-4F19-91D3-C98EA40387FC}"/>
    <cellStyle name="Comma 4 13 5 2 2 2 2 3 2" xfId="20855" xr:uid="{80B7054A-EE0D-452F-B1A1-89758111DE2F}"/>
    <cellStyle name="Comma 4 13 5 2 2 2 2 4" xfId="19309" xr:uid="{DF66E64B-770E-427E-9EE1-342E6B25D9D5}"/>
    <cellStyle name="Comma 4 13 5 2 2 2 3" xfId="7864" xr:uid="{BC3491CC-341C-4827-A11E-15497C21C057}"/>
    <cellStyle name="Comma 4 13 5 2 2 2 3 2" xfId="11571" xr:uid="{A0D1B8E8-ABB0-4CC8-ADF1-31B58BA37909}"/>
    <cellStyle name="Comma 4 13 5 2 2 2 3 2 2" xfId="25583" xr:uid="{9F8AD449-382D-4C1C-9A2C-35BE173BADAE}"/>
    <cellStyle name="Comma 4 13 5 2 2 2 3 3" xfId="14666" xr:uid="{CB1B0399-3F9C-450E-B8DF-166F76EEC715}"/>
    <cellStyle name="Comma 4 13 5 2 2 2 3 3 2" xfId="28669" xr:uid="{3EB5152E-6B5E-47BA-AE48-269A230AA8FC}"/>
    <cellStyle name="Comma 4 13 5 2 2 2 3 4" xfId="22490" xr:uid="{41E89AD0-B9DA-4D07-AF4D-4725FE2A2D16}"/>
    <cellStyle name="Comma 4 13 5 2 2 2 4" xfId="17766" xr:uid="{557565CF-28F8-4EC0-B713-70CC482312F2}"/>
    <cellStyle name="Comma 4 13 5 2 2 3" xfId="3850" xr:uid="{2F4AEDD6-C8F0-49EC-A986-587539D03ED3}"/>
    <cellStyle name="Comma 4 13 5 2 2 3 2" xfId="9549" xr:uid="{B5C0FB36-4304-4797-AACB-AC2F29E7A094}"/>
    <cellStyle name="Comma 4 13 5 2 2 3 2 2" xfId="12810" xr:uid="{25334857-40DD-490F-95CE-805830F7277A}"/>
    <cellStyle name="Comma 4 13 5 2 2 3 2 2 2" xfId="26821" xr:uid="{F706DF9A-34E6-4866-9459-2434ADF5478C}"/>
    <cellStyle name="Comma 4 13 5 2 2 3 2 3" xfId="15905" xr:uid="{B1F448A1-091A-49E3-870D-AF8F48D8C917}"/>
    <cellStyle name="Comma 4 13 5 2 2 3 2 3 2" xfId="29907" xr:uid="{A57106CF-18CB-4F03-936B-95246D2855AE}"/>
    <cellStyle name="Comma 4 13 5 2 2 3 2 4" xfId="23728" xr:uid="{9685BAEA-F2F2-4155-9CDB-C5D7498207FE}"/>
    <cellStyle name="Comma 4 13 5 2 2 3 3" xfId="5617" xr:uid="{257C58A3-1F8A-4EA5-B138-2F108DE21F30}"/>
    <cellStyle name="Comma 4 13 5 2 2 3 3 2" xfId="20550" xr:uid="{CA7A4F61-8759-4B3C-B057-7104AB63FB99}"/>
    <cellStyle name="Comma 4 13 5 2 2 3 4" xfId="19004" xr:uid="{EF1C353D-6D70-4EFC-A156-2996B6528373}"/>
    <cellStyle name="Comma 4 13 5 2 2 4" xfId="7548" xr:uid="{1F2F2E29-123E-45D4-A123-5AF1E12CB970}"/>
    <cellStyle name="Comma 4 13 5 2 2 4 2" xfId="11266" xr:uid="{8E43C6EF-F4B6-404C-B32E-764C6BA915FC}"/>
    <cellStyle name="Comma 4 13 5 2 2 4 2 2" xfId="25278" xr:uid="{E05CA798-A2EC-4BF7-9370-B0A18C9D6598}"/>
    <cellStyle name="Comma 4 13 5 2 2 4 3" xfId="14361" xr:uid="{347BA08E-72B3-4D1A-A91C-0845EABCE595}"/>
    <cellStyle name="Comma 4 13 5 2 2 4 3 2" xfId="28364" xr:uid="{D967E916-8CF7-4C5B-9D9D-B9F94461729F}"/>
    <cellStyle name="Comma 4 13 5 2 2 4 4" xfId="22185" xr:uid="{E1059F37-A260-4BF2-87A2-CEC19C33EB48}"/>
    <cellStyle name="Comma 4 13 5 2 2 5" xfId="17461" xr:uid="{DF313B7E-1388-4921-8336-B2D5D01AEBA4}"/>
    <cellStyle name="Comma 4 13 5 2 3" xfId="1871" xr:uid="{0AE29BA7-2107-4D4A-9DEA-72C984C1C9B2}"/>
    <cellStyle name="Comma 4 13 5 2 3 2" xfId="4116" xr:uid="{713710A1-1381-4D56-847C-2191B9264D13}"/>
    <cellStyle name="Comma 4 13 5 2 3 2 2" xfId="9763" xr:uid="{C2C80D24-A355-45B8-B8EB-00243AC6F079}"/>
    <cellStyle name="Comma 4 13 5 2 3 2 2 2" xfId="13013" xr:uid="{F6EBE913-EC13-4873-91BA-AAB61CD82BC9}"/>
    <cellStyle name="Comma 4 13 5 2 3 2 2 2 2" xfId="27024" xr:uid="{B9AAD0C3-AFC1-4D66-9336-2824A5B0A21C}"/>
    <cellStyle name="Comma 4 13 5 2 3 2 2 3" xfId="16108" xr:uid="{C5A8B867-2FE9-4728-B4BB-8BD1C4CCBD85}"/>
    <cellStyle name="Comma 4 13 5 2 3 2 2 3 2" xfId="30110" xr:uid="{64234442-410B-4E90-9A9E-5158D50AF177}"/>
    <cellStyle name="Comma 4 13 5 2 3 2 2 4" xfId="23931" xr:uid="{783AE4F6-B471-4730-A83E-377A096F40AF}"/>
    <cellStyle name="Comma 4 13 5 2 3 2 3" xfId="5820" xr:uid="{7C43686F-9ECA-4398-AE5A-1397EF0ECA7D}"/>
    <cellStyle name="Comma 4 13 5 2 3 2 3 2" xfId="20753" xr:uid="{EC742B4A-05DA-4A84-97AC-09C3C61ACB1E}"/>
    <cellStyle name="Comma 4 13 5 2 3 2 4" xfId="19207" xr:uid="{B26711F8-4B1F-47D3-8B45-5E0FB137EC2E}"/>
    <cellStyle name="Comma 4 13 5 2 3 3" xfId="7762" xr:uid="{1F647CCE-19F0-4869-958E-731BC14875AA}"/>
    <cellStyle name="Comma 4 13 5 2 3 3 2" xfId="11469" xr:uid="{9410B7C1-BA2E-4ED9-A15C-0BBFEEB738FF}"/>
    <cellStyle name="Comma 4 13 5 2 3 3 2 2" xfId="25481" xr:uid="{47C10ACD-7AA6-4047-BAE6-D61A3382AF76}"/>
    <cellStyle name="Comma 4 13 5 2 3 3 3" xfId="14564" xr:uid="{D3B0C145-03A2-42D4-9C48-E68FE90DFE40}"/>
    <cellStyle name="Comma 4 13 5 2 3 3 3 2" xfId="28567" xr:uid="{C9092039-DC75-4531-8B30-5E85A03AE5FC}"/>
    <cellStyle name="Comma 4 13 5 2 3 3 4" xfId="22388" xr:uid="{6D0C1E83-EABF-4616-9256-079E45BFB1CF}"/>
    <cellStyle name="Comma 4 13 5 2 3 4" xfId="17664" xr:uid="{88A503B7-4E1E-401A-AD50-C18B435DC2FD}"/>
    <cellStyle name="Comma 4 13 5 2 4" xfId="3427" xr:uid="{7CACC1B8-86B2-45DD-8F87-01C87CB57F6A}"/>
    <cellStyle name="Comma 4 13 5 2 4 2" xfId="9127" xr:uid="{1FA36C2B-FCA4-4A55-A710-296F627E3BA4}"/>
    <cellStyle name="Comma 4 13 5 2 4 2 2" xfId="12484" xr:uid="{FD460B03-A012-4383-985F-16CBCB8DAA34}"/>
    <cellStyle name="Comma 4 13 5 2 4 2 2 2" xfId="26496" xr:uid="{7A85A78A-39A6-4924-B0B4-678DDA6CB3AE}"/>
    <cellStyle name="Comma 4 13 5 2 4 2 3" xfId="15579" xr:uid="{3D13E49E-7E9B-4412-B7D4-737367C65ABB}"/>
    <cellStyle name="Comma 4 13 5 2 4 2 3 2" xfId="29582" xr:uid="{66E78380-8669-4080-B187-3015224B7046}"/>
    <cellStyle name="Comma 4 13 5 2 4 2 4" xfId="23403" xr:uid="{EF931B67-590D-4035-9770-E0F1300E5DD4}"/>
    <cellStyle name="Comma 4 13 5 2 4 3" xfId="5292" xr:uid="{9C0621B8-8709-4F14-B715-10F9F50496D9}"/>
    <cellStyle name="Comma 4 13 5 2 4 3 2" xfId="20225" xr:uid="{1D690C3A-1A5A-49C4-8F71-EF8EAAB8B29B}"/>
    <cellStyle name="Comma 4 13 5 2 4 4" xfId="18679" xr:uid="{C6D0BE83-DB16-4EF8-9AD9-5962DDF7ECE0}"/>
    <cellStyle name="Comma 4 13 5 2 5" xfId="7126" xr:uid="{DDD69B18-F876-4BD4-A230-585A33E898A5}"/>
    <cellStyle name="Comma 4 13 5 2 5 2" xfId="10941" xr:uid="{F6A82878-DA69-410D-812E-595D0C2E1008}"/>
    <cellStyle name="Comma 4 13 5 2 5 2 2" xfId="24953" xr:uid="{719E4900-9E66-4608-A5AE-99585DD35590}"/>
    <cellStyle name="Comma 4 13 5 2 5 3" xfId="14036" xr:uid="{E5438906-20E4-4A29-B2F8-D35C144FC474}"/>
    <cellStyle name="Comma 4 13 5 2 5 3 2" xfId="28039" xr:uid="{69451F45-E912-4475-A437-6F3CB00D8CBE}"/>
    <cellStyle name="Comma 4 13 5 2 5 4" xfId="21860" xr:uid="{96783DAE-5325-4705-92F4-B25C4B3D75B4}"/>
    <cellStyle name="Comma 4 13 5 2 6" xfId="17136" xr:uid="{CBC4B159-08BA-4501-84D3-0E190EC71295}"/>
    <cellStyle name="Comma 4 13 5 3" xfId="10529" xr:uid="{6D846E97-7025-4774-A7CB-3043C95B8CD1}"/>
    <cellStyle name="Comma 4 13 5 3 2" xfId="24541" xr:uid="{58174438-EF85-4879-8B38-52538424AAB2}"/>
    <cellStyle name="Comma 4 13 5 4" xfId="13624" xr:uid="{C2B00381-9802-443D-B497-10EFA5955C7F}"/>
    <cellStyle name="Comma 4 13 5 4 2" xfId="27627" xr:uid="{9113F5C2-F071-4975-80EF-4E7D47494026}"/>
    <cellStyle name="Comma 4 13 5 5" xfId="21448" xr:uid="{9502922B-EC9F-422E-9791-79163F3DD37C}"/>
    <cellStyle name="Comma 4 13 6" xfId="16708" xr:uid="{6311E15D-17AC-492D-A57D-2D03633BDC6B}"/>
    <cellStyle name="Comma 4 13 6 2" xfId="30710" xr:uid="{5E97EBE9-3A81-4086-BBFF-495AAFFFCB1C}"/>
    <cellStyle name="Comma 4 13 7" xfId="16724" xr:uid="{80A99EC6-9B73-46F0-B308-70940DA32A4C}"/>
    <cellStyle name="Comma 4 14" xfId="981" xr:uid="{D00E1D0F-1FF9-49D4-BFB6-F6659CA40757}"/>
    <cellStyle name="Comma 4 14 10" xfId="1216" xr:uid="{93C6D290-5A87-4058-ACEB-33BE3A6C504D}"/>
    <cellStyle name="Comma 4 14 10 2" xfId="1639" xr:uid="{E43F595A-F6D2-4468-B065-3388327DE3F7}"/>
    <cellStyle name="Comma 4 14 10 2 2" xfId="1993" xr:uid="{B68AE83B-64C5-4958-9900-AB8EF70247DA}"/>
    <cellStyle name="Comma 4 14 10 2 2 2" xfId="4238" xr:uid="{32F4EA98-DD86-4557-AF03-E6DCC045A64A}"/>
    <cellStyle name="Comma 4 14 10 2 2 2 2" xfId="9885" xr:uid="{29504291-A06F-4CF1-9989-887DC6C85636}"/>
    <cellStyle name="Comma 4 14 10 2 2 2 2 2" xfId="13135" xr:uid="{4926F81A-E74C-47ED-BA3B-823083DE604A}"/>
    <cellStyle name="Comma 4 14 10 2 2 2 2 2 2" xfId="27146" xr:uid="{52D0BF5D-D0C7-48D7-BD3E-5043B315B0C5}"/>
    <cellStyle name="Comma 4 14 10 2 2 2 2 3" xfId="16230" xr:uid="{9479955C-22EB-4677-A169-7D7266D65A4F}"/>
    <cellStyle name="Comma 4 14 10 2 2 2 2 3 2" xfId="30232" xr:uid="{16BAB777-B669-40E5-BA4C-D3F4327E96FC}"/>
    <cellStyle name="Comma 4 14 10 2 2 2 2 4" xfId="24053" xr:uid="{82E3FA8A-850A-483D-AE4E-2E3C85441785}"/>
    <cellStyle name="Comma 4 14 10 2 2 2 3" xfId="5942" xr:uid="{D7EC40BA-A4A9-4E37-8A8A-5A3F8C9DD73E}"/>
    <cellStyle name="Comma 4 14 10 2 2 2 3 2" xfId="20875" xr:uid="{AF7F535C-8C25-48DD-8356-3EDB9C51D136}"/>
    <cellStyle name="Comma 4 14 10 2 2 2 4" xfId="19329" xr:uid="{F72360C3-462F-42A9-B057-D141555C13EF}"/>
    <cellStyle name="Comma 4 14 10 2 2 3" xfId="7884" xr:uid="{9076701D-AC3D-4FBB-8962-35BB5BABC90E}"/>
    <cellStyle name="Comma 4 14 10 2 2 3 2" xfId="11591" xr:uid="{4332FF22-240C-4BF9-A6AC-D3E09DA6F78E}"/>
    <cellStyle name="Comma 4 14 10 2 2 3 2 2" xfId="25603" xr:uid="{CD0D3EC7-18C8-4FFA-AC48-1E1F95CD63D3}"/>
    <cellStyle name="Comma 4 14 10 2 2 3 3" xfId="14686" xr:uid="{D8F595E9-388C-495E-A8F4-0E87E1BE3911}"/>
    <cellStyle name="Comma 4 14 10 2 2 3 3 2" xfId="28689" xr:uid="{D4304428-85A0-4435-B01E-D813A9648969}"/>
    <cellStyle name="Comma 4 14 10 2 2 3 4" xfId="22510" xr:uid="{C48D736D-A0DA-4DC2-9E96-71D0DBF055FF}"/>
    <cellStyle name="Comma 4 14 10 2 2 4" xfId="17786" xr:uid="{FC77C9A1-A9DD-43B9-9722-4BE20124665A}"/>
    <cellStyle name="Comma 4 14 10 2 3" xfId="3921" xr:uid="{4E018135-40CA-4476-818B-6951173B8DF2}"/>
    <cellStyle name="Comma 4 14 10 2 3 2" xfId="9620" xr:uid="{D55A9D6B-6075-401B-8899-688450B4EB3A}"/>
    <cellStyle name="Comma 4 14 10 2 3 2 2" xfId="12878" xr:uid="{040B55DE-5C19-4C21-9705-4BEE31FF836F}"/>
    <cellStyle name="Comma 4 14 10 2 3 2 2 2" xfId="26889" xr:uid="{048355B7-8E09-4540-944C-2F62880AA57D}"/>
    <cellStyle name="Comma 4 14 10 2 3 2 3" xfId="15973" xr:uid="{899B72F8-9D36-4410-9338-C7A03FB5710F}"/>
    <cellStyle name="Comma 4 14 10 2 3 2 3 2" xfId="29975" xr:uid="{7E0DB3FF-4DE3-421F-89FF-286C94211E08}"/>
    <cellStyle name="Comma 4 14 10 2 3 2 4" xfId="23796" xr:uid="{8BAF5DD3-C145-4DB2-83FF-47FB790D9E1B}"/>
    <cellStyle name="Comma 4 14 10 2 3 3" xfId="5685" xr:uid="{747FB2C1-5828-4F3C-8832-E9BFC704EFDA}"/>
    <cellStyle name="Comma 4 14 10 2 3 3 2" xfId="20618" xr:uid="{96FE79FD-447A-43E0-99A4-837B6E7E477F}"/>
    <cellStyle name="Comma 4 14 10 2 3 4" xfId="19072" xr:uid="{D3B5D44D-F861-4B77-80FB-A50D8760A656}"/>
    <cellStyle name="Comma 4 14 10 2 4" xfId="7619" xr:uid="{DBEFD261-3086-4762-A187-4CDE331F11AC}"/>
    <cellStyle name="Comma 4 14 10 2 4 2" xfId="11334" xr:uid="{083A2F26-6C36-4A91-A83D-F4C8B157B453}"/>
    <cellStyle name="Comma 4 14 10 2 4 2 2" xfId="25346" xr:uid="{A499EB72-6D19-4FCD-B75D-6DE55A9C7173}"/>
    <cellStyle name="Comma 4 14 10 2 4 3" xfId="14429" xr:uid="{DE5F9837-5300-4FFF-B014-3C55FFB15A6F}"/>
    <cellStyle name="Comma 4 14 10 2 4 3 2" xfId="28432" xr:uid="{16DBA5BA-8E63-42CB-A072-2A9967CB3FE3}"/>
    <cellStyle name="Comma 4 14 10 2 4 4" xfId="22253" xr:uid="{59F7870C-4088-4917-B921-BAB5C6459636}"/>
    <cellStyle name="Comma 4 14 10 2 5" xfId="17529" xr:uid="{F1F528E6-0F53-46E2-B1C5-10781DA74DEC}"/>
    <cellStyle name="Comma 4 14 10 3" xfId="1449" xr:uid="{A5CF3437-BCCB-4D64-AA3D-821FC29782F0}"/>
    <cellStyle name="Comma 4 14 10 3 2" xfId="2454" xr:uid="{01788B62-F5CC-4704-8C27-CB59B66FE1DC}"/>
    <cellStyle name="Comma 4 14 10 3 2 2" xfId="4644" xr:uid="{83E39DD6-71C5-4D7D-85D7-3F72139C25ED}"/>
    <cellStyle name="Comma 4 14 10 3 2 2 2" xfId="10290" xr:uid="{C3142B63-0CFE-4820-A97F-1ADB0F858368}"/>
    <cellStyle name="Comma 4 14 10 3 2 2 2 2" xfId="13431" xr:uid="{5E72E984-6917-47F1-A23D-1378DA24D4D4}"/>
    <cellStyle name="Comma 4 14 10 3 2 2 2 2 2" xfId="27442" xr:uid="{205416D7-0FF5-4473-AACA-6ACDD2A13356}"/>
    <cellStyle name="Comma 4 14 10 3 2 2 2 3" xfId="16526" xr:uid="{B61D097B-23A5-4572-A23F-5CA49BE574D4}"/>
    <cellStyle name="Comma 4 14 10 3 2 2 2 3 2" xfId="30528" xr:uid="{883306B6-25D2-4DC0-8F8C-DCA72FCF3810}"/>
    <cellStyle name="Comma 4 14 10 3 2 2 2 4" xfId="24349" xr:uid="{BCC677F4-A0CC-4C4B-913D-39ECEBA02A52}"/>
    <cellStyle name="Comma 4 14 10 3 2 2 3" xfId="6238" xr:uid="{6A2E229F-5209-48F7-A03F-ABC51E1E7592}"/>
    <cellStyle name="Comma 4 14 10 3 2 2 3 2" xfId="21171" xr:uid="{56824C1E-1C24-4062-8CB5-6B6E7B09A671}"/>
    <cellStyle name="Comma 4 14 10 3 2 2 4" xfId="19625" xr:uid="{12B5CED3-8439-4A25-9F53-45C788DB552D}"/>
    <cellStyle name="Comma 4 14 10 3 2 3" xfId="8308" xr:uid="{E1EF13A8-E8AD-4DF2-B372-5936C99B9991}"/>
    <cellStyle name="Comma 4 14 10 3 2 3 2" xfId="11887" xr:uid="{952016BA-F3FA-4EE1-95F1-7D929DFF559F}"/>
    <cellStyle name="Comma 4 14 10 3 2 3 2 2" xfId="25899" xr:uid="{B83612E4-9B21-4223-8A65-914A58B93D46}"/>
    <cellStyle name="Comma 4 14 10 3 2 3 3" xfId="14982" xr:uid="{2EFCBD58-9AB8-4A01-A3DF-1838B4E619DE}"/>
    <cellStyle name="Comma 4 14 10 3 2 3 3 2" xfId="28985" xr:uid="{F005D5AB-09F4-4382-8917-2B29D2D27F7C}"/>
    <cellStyle name="Comma 4 14 10 3 2 3 4" xfId="22806" xr:uid="{8C77D50C-9757-4E43-A9A3-58F6842E21F1}"/>
    <cellStyle name="Comma 4 14 10 3 2 4" xfId="18082" xr:uid="{F0389911-4D60-4B9D-A0A5-71A0716BDC4A}"/>
    <cellStyle name="Comma 4 14 10 3 3" xfId="3731" xr:uid="{D494420B-EF4F-4E2C-8CBB-00DF3ADF3A1B}"/>
    <cellStyle name="Comma 4 14 10 3 3 2" xfId="9430" xr:uid="{96A2AC8A-8A1A-4F26-92BB-2C4839589BF5}"/>
    <cellStyle name="Comma 4 14 10 3 3 2 2" xfId="12704" xr:uid="{C1AA366C-4DD7-4A35-ACDE-B79795823754}"/>
    <cellStyle name="Comma 4 14 10 3 3 2 2 2" xfId="26715" xr:uid="{3CC96E69-299F-489B-A611-DABC94BB7D25}"/>
    <cellStyle name="Comma 4 14 10 3 3 2 3" xfId="15799" xr:uid="{AD0A2B71-7BD1-47C5-AE8E-1F0BD0C21690}"/>
    <cellStyle name="Comma 4 14 10 3 3 2 3 2" xfId="29801" xr:uid="{1E02C2C5-57B7-41BC-AD7C-25E5A0F6B790}"/>
    <cellStyle name="Comma 4 14 10 3 3 2 4" xfId="23622" xr:uid="{77CD4121-2E1E-400A-A5D8-290FE00406AB}"/>
    <cellStyle name="Comma 4 14 10 3 3 3" xfId="5511" xr:uid="{A12C95A4-ECE9-4854-B83D-417C26B6E2DF}"/>
    <cellStyle name="Comma 4 14 10 3 3 3 2" xfId="20444" xr:uid="{27EE4BBF-5182-4673-9760-AE49978D05B1}"/>
    <cellStyle name="Comma 4 14 10 3 3 4" xfId="18898" xr:uid="{CB237048-D654-4E55-ACAD-E2695C63E66F}"/>
    <cellStyle name="Comma 4 14 10 3 4" xfId="7429" xr:uid="{45E3EBA3-DED8-4191-944A-F1E969ECB7EC}"/>
    <cellStyle name="Comma 4 14 10 3 4 2" xfId="11160" xr:uid="{350AF3A9-3A03-45DB-BE43-328E12C01B96}"/>
    <cellStyle name="Comma 4 14 10 3 4 2 2" xfId="25172" xr:uid="{4FA0F215-62D5-42E5-89A5-14AB0C8B138A}"/>
    <cellStyle name="Comma 4 14 10 3 4 3" xfId="14255" xr:uid="{05F84F1E-C501-46AC-870F-56FCDD71810B}"/>
    <cellStyle name="Comma 4 14 10 3 4 3 2" xfId="28258" xr:uid="{142422EB-37E6-4AA5-B2C1-D967699A353D}"/>
    <cellStyle name="Comma 4 14 10 3 4 4" xfId="22079" xr:uid="{C7F90FEB-4EEF-4665-B18C-57DBE2380D99}"/>
    <cellStyle name="Comma 4 14 10 3 5" xfId="17355" xr:uid="{02A6CDE7-0ABB-4177-80E4-AEDFD19B4C94}"/>
    <cellStyle name="Comma 4 14 10 4" xfId="1891" xr:uid="{1F0824FA-6406-485A-A59C-1A7B81FC3134}"/>
    <cellStyle name="Comma 4 14 10 4 2" xfId="4136" xr:uid="{6F6C6489-DFD6-4210-A0A4-813ED39562B9}"/>
    <cellStyle name="Comma 4 14 10 4 2 2" xfId="9783" xr:uid="{E831FB60-08EB-4CD1-A87C-214F0AD6789A}"/>
    <cellStyle name="Comma 4 14 10 4 2 2 2" xfId="13033" xr:uid="{B101FAC6-CAB8-4A03-BB7F-D43E339AEE0D}"/>
    <cellStyle name="Comma 4 14 10 4 2 2 2 2" xfId="27044" xr:uid="{9EFF4ABA-29C8-4447-80F3-E9DB16F74577}"/>
    <cellStyle name="Comma 4 14 10 4 2 2 3" xfId="16128" xr:uid="{A39E6574-F13E-4167-9F26-9D56BA39E90D}"/>
    <cellStyle name="Comma 4 14 10 4 2 2 3 2" xfId="30130" xr:uid="{45A4F440-B3CE-40E2-BBEE-37B43944F74C}"/>
    <cellStyle name="Comma 4 14 10 4 2 2 4" xfId="23951" xr:uid="{6CFF67CA-59D9-4D3F-A429-90797A256201}"/>
    <cellStyle name="Comma 4 14 10 4 2 3" xfId="5840" xr:uid="{E0FFDB29-BCDB-41BD-B3C6-36BF98617AC7}"/>
    <cellStyle name="Comma 4 14 10 4 2 3 2" xfId="20773" xr:uid="{091AF9F9-08B0-4FC3-9CBA-785068DD0A37}"/>
    <cellStyle name="Comma 4 14 10 4 2 4" xfId="19227" xr:uid="{6EC39D12-2F92-45C1-80AC-1685EF486E52}"/>
    <cellStyle name="Comma 4 14 10 4 3" xfId="7782" xr:uid="{58F747CF-BE8B-4843-A668-BE7D53197BFE}"/>
    <cellStyle name="Comma 4 14 10 4 3 2" xfId="11489" xr:uid="{2133DF93-6C8F-4A98-9524-E1304B2C9D98}"/>
    <cellStyle name="Comma 4 14 10 4 3 2 2" xfId="25501" xr:uid="{04EE0978-3DEC-493E-8440-4987DF60B6F7}"/>
    <cellStyle name="Comma 4 14 10 4 3 3" xfId="14584" xr:uid="{73A8D4B8-C2BB-4E72-B292-EBFB194FC1E6}"/>
    <cellStyle name="Comma 4 14 10 4 3 3 2" xfId="28587" xr:uid="{81B29794-B426-4D7A-9752-0DFC2462AC51}"/>
    <cellStyle name="Comma 4 14 10 4 3 4" xfId="22408" xr:uid="{87F9BEB1-1115-4F50-AC4B-BD8193D806DA}"/>
    <cellStyle name="Comma 4 14 10 4 4" xfId="17684" xr:uid="{A35BB41B-3C33-46E6-BA9F-135EBB3AE4DC}"/>
    <cellStyle name="Comma 4 14 10 5" xfId="3515" xr:uid="{2436513E-6784-4AA6-B73E-C53069CCC3C5}"/>
    <cellStyle name="Comma 4 14 10 5 2" xfId="9215" xr:uid="{8611448E-18A3-4CF6-A9DF-9923F277C657}"/>
    <cellStyle name="Comma 4 14 10 5 2 2" xfId="12553" xr:uid="{A7BAA09B-3F0E-40F7-AA07-9007B4BF925B}"/>
    <cellStyle name="Comma 4 14 10 5 2 2 2" xfId="26565" xr:uid="{30E68F57-92CD-4745-9DAB-EF17F11AA33A}"/>
    <cellStyle name="Comma 4 14 10 5 2 3" xfId="15648" xr:uid="{3A7B2E24-3695-4CD2-BDD3-73CC77D4042B}"/>
    <cellStyle name="Comma 4 14 10 5 2 3 2" xfId="29651" xr:uid="{F75215DA-4C94-4D26-B1FE-056CC298BBE0}"/>
    <cellStyle name="Comma 4 14 10 5 2 4" xfId="23472" xr:uid="{3A1AFDD0-C6C4-4D20-BADF-CFB5477D9DC8}"/>
    <cellStyle name="Comma 4 14 10 5 3" xfId="5361" xr:uid="{BBF62927-7040-4D7C-AB7F-9EE1E1EE5979}"/>
    <cellStyle name="Comma 4 14 10 5 3 2" xfId="20294" xr:uid="{154F066F-E36E-4FDE-A813-32E7CCEF4E21}"/>
    <cellStyle name="Comma 4 14 10 5 4" xfId="18748" xr:uid="{7911F817-AAC9-4C30-A819-C5EA103A016E}"/>
    <cellStyle name="Comma 4 14 10 6" xfId="7214" xr:uid="{4D664FDE-40E9-4EF8-819A-3364BF62D99E}"/>
    <cellStyle name="Comma 4 14 10 6 2" xfId="11010" xr:uid="{2BD49AE8-E4A2-41EA-86DA-1FFCF697E8BC}"/>
    <cellStyle name="Comma 4 14 10 6 2 2" xfId="25022" xr:uid="{AD5AD33D-E0B7-4E88-9922-F4E11285E299}"/>
    <cellStyle name="Comma 4 14 10 6 3" xfId="14105" xr:uid="{472702FC-EB36-43BC-A38D-401B80A920DE}"/>
    <cellStyle name="Comma 4 14 10 6 3 2" xfId="28108" xr:uid="{1CDE0A97-3B7B-46AF-8F92-CEECD569B993}"/>
    <cellStyle name="Comma 4 14 10 6 4" xfId="21929" xr:uid="{85519FF3-B32C-4872-AEC9-7AB3DEC3B2B5}"/>
    <cellStyle name="Comma 4 14 10 7" xfId="17205" xr:uid="{5A66BD08-9FCB-4C47-A722-89B356E9F9DC}"/>
    <cellStyle name="Comma 4 14 11" xfId="1291" xr:uid="{755046E6-B045-4186-99EB-F49A4CD0FFA7}"/>
    <cellStyle name="Comma 4 14 11 2" xfId="1687" xr:uid="{E7DDD0D0-CA74-4154-A189-CE8A4ED7386C}"/>
    <cellStyle name="Comma 4 14 11 2 2" xfId="2023" xr:uid="{6BC711BB-C31A-431A-B74D-74E07FDBA696}"/>
    <cellStyle name="Comma 4 14 11 2 2 2" xfId="4268" xr:uid="{7B909C2C-360D-4A40-BB2C-AB86BC0A524F}"/>
    <cellStyle name="Comma 4 14 11 2 2 2 2" xfId="9915" xr:uid="{DD1898EC-D73A-48CF-BCA6-3B5194548387}"/>
    <cellStyle name="Comma 4 14 11 2 2 2 2 2" xfId="13165" xr:uid="{97BF56FD-EA84-4133-BB0C-DA79ACECB634}"/>
    <cellStyle name="Comma 4 14 11 2 2 2 2 2 2" xfId="27176" xr:uid="{27B5F0EB-8B4D-4386-97D5-1E20CC2BAEC5}"/>
    <cellStyle name="Comma 4 14 11 2 2 2 2 3" xfId="16260" xr:uid="{6FAC3D0E-B76B-4CBC-AFD6-EFE4344D4BC8}"/>
    <cellStyle name="Comma 4 14 11 2 2 2 2 3 2" xfId="30262" xr:uid="{D498DE8F-696F-4A09-94F2-2A999720722B}"/>
    <cellStyle name="Comma 4 14 11 2 2 2 2 4" xfId="24083" xr:uid="{A9C62AF5-AD2D-462E-B19C-4127E080307D}"/>
    <cellStyle name="Comma 4 14 11 2 2 2 3" xfId="5972" xr:uid="{AD801F82-446E-4C3D-A65E-19C0BEBA2A24}"/>
    <cellStyle name="Comma 4 14 11 2 2 2 3 2" xfId="20905" xr:uid="{DCBD4F47-0FBA-4C4E-9D28-17EAE730F795}"/>
    <cellStyle name="Comma 4 14 11 2 2 2 4" xfId="19359" xr:uid="{18292374-36FD-43DA-9B8A-245350518AA0}"/>
    <cellStyle name="Comma 4 14 11 2 2 3" xfId="7914" xr:uid="{6E07E13E-047C-49B8-953D-8AD5A66641FE}"/>
    <cellStyle name="Comma 4 14 11 2 2 3 2" xfId="11621" xr:uid="{69E70D8C-3ECA-448C-AF4E-1322E4F4432C}"/>
    <cellStyle name="Comma 4 14 11 2 2 3 2 2" xfId="25633" xr:uid="{346DC64D-26F6-4E0F-8B12-A268429B07F4}"/>
    <cellStyle name="Comma 4 14 11 2 2 3 3" xfId="14716" xr:uid="{8848FEF9-1F29-4A29-990E-F77E5E26232D}"/>
    <cellStyle name="Comma 4 14 11 2 2 3 3 2" xfId="28719" xr:uid="{1F90BBE0-4CB5-40CE-83C7-89486D9E588E}"/>
    <cellStyle name="Comma 4 14 11 2 2 3 4" xfId="22540" xr:uid="{2A53C031-AE8E-40F5-B261-5A21BFDC86C5}"/>
    <cellStyle name="Comma 4 14 11 2 2 4" xfId="17816" xr:uid="{FFA45FA9-B415-4742-8F92-91055230CF33}"/>
    <cellStyle name="Comma 4 14 11 2 3" xfId="3969" xr:uid="{CED65524-5182-4C56-84B4-8801CB7DAE4E}"/>
    <cellStyle name="Comma 4 14 11 2 3 2" xfId="9668" xr:uid="{28B9DC90-36E9-4276-8C39-9ACD0F135EDC}"/>
    <cellStyle name="Comma 4 14 11 2 3 2 2" xfId="12926" xr:uid="{2A6207A1-A733-4650-8BF3-BA0C2896CDA8}"/>
    <cellStyle name="Comma 4 14 11 2 3 2 2 2" xfId="26937" xr:uid="{7C1ABBCB-B36F-4B01-91AE-58C279D71CD4}"/>
    <cellStyle name="Comma 4 14 11 2 3 2 3" xfId="16021" xr:uid="{94F5EF72-9809-4F9E-9618-3B6A945FFB31}"/>
    <cellStyle name="Comma 4 14 11 2 3 2 3 2" xfId="30023" xr:uid="{A9F0CAD8-1374-4515-A1E4-5072F98B763A}"/>
    <cellStyle name="Comma 4 14 11 2 3 2 4" xfId="23844" xr:uid="{558707F9-D626-4368-8ABC-237CB9FB5087}"/>
    <cellStyle name="Comma 4 14 11 2 3 3" xfId="5733" xr:uid="{37865F9F-29F6-4FA3-8BBB-3967A1753FE1}"/>
    <cellStyle name="Comma 4 14 11 2 3 3 2" xfId="20666" xr:uid="{BE255484-4686-4164-A84C-AE148D66DAAA}"/>
    <cellStyle name="Comma 4 14 11 2 3 4" xfId="19120" xr:uid="{7D2AAE4A-BFA2-4A2A-9319-0AF8CC7A228B}"/>
    <cellStyle name="Comma 4 14 11 2 4" xfId="7667" xr:uid="{4E23253F-3F40-4E11-8E90-66FDE78028CC}"/>
    <cellStyle name="Comma 4 14 11 2 4 2" xfId="11382" xr:uid="{FB57682A-76C8-4C67-8374-05F190C4714C}"/>
    <cellStyle name="Comma 4 14 11 2 4 2 2" xfId="25394" xr:uid="{302F6E71-1EE8-486F-9533-C0F52AF46A95}"/>
    <cellStyle name="Comma 4 14 11 2 4 3" xfId="14477" xr:uid="{E9BA8639-7C26-4076-AD4F-1B8FD69CE198}"/>
    <cellStyle name="Comma 4 14 11 2 4 3 2" xfId="28480" xr:uid="{3A73D7A9-2A81-4E50-BD82-17DA8FBC5FC5}"/>
    <cellStyle name="Comma 4 14 11 2 4 4" xfId="22301" xr:uid="{8379181D-07CB-4D04-958E-0142997B2AC2}"/>
    <cellStyle name="Comma 4 14 11 2 5" xfId="17577" xr:uid="{0E00E734-E62A-4D9E-A78E-B7A3ADAE7E7E}"/>
    <cellStyle name="Comma 4 14 11 3" xfId="1478" xr:uid="{DC06BA31-2F8B-426A-8987-7C1ACF6E220F}"/>
    <cellStyle name="Comma 4 14 11 3 2" xfId="2483" xr:uid="{B48F08DF-62E2-445E-82BB-596FF105AA02}"/>
    <cellStyle name="Comma 4 14 11 3 2 2" xfId="4673" xr:uid="{A1455787-4CFF-41FC-9A4F-112B2990E775}"/>
    <cellStyle name="Comma 4 14 11 3 2 2 2" xfId="10319" xr:uid="{E651BE10-259B-45D8-95F2-B6FBB5F5487D}"/>
    <cellStyle name="Comma 4 14 11 3 2 2 2 2" xfId="13451" xr:uid="{0F0846FC-91FC-4E0A-8BB0-76EBB7DBC891}"/>
    <cellStyle name="Comma 4 14 11 3 2 2 2 2 2" xfId="27462" xr:uid="{A58ACF6B-AEE4-4BCC-BAD8-5E28513024C4}"/>
    <cellStyle name="Comma 4 14 11 3 2 2 2 3" xfId="16546" xr:uid="{A84CB805-6146-4EA8-9EDB-CA6AB482E178}"/>
    <cellStyle name="Comma 4 14 11 3 2 2 2 3 2" xfId="30548" xr:uid="{F97C0BD2-91B0-4BA5-A3C0-D8806D2413E9}"/>
    <cellStyle name="Comma 4 14 11 3 2 2 2 4" xfId="24369" xr:uid="{EDD74B44-06FC-42F6-AEDF-B83115F304F6}"/>
    <cellStyle name="Comma 4 14 11 3 2 2 3" xfId="6258" xr:uid="{9C863567-FF2C-4339-85DD-F15CB56D33F0}"/>
    <cellStyle name="Comma 4 14 11 3 2 2 3 2" xfId="21191" xr:uid="{F8D77390-1D9A-4299-82B6-10C850F13B89}"/>
    <cellStyle name="Comma 4 14 11 3 2 2 4" xfId="19645" xr:uid="{FCAB1027-6B36-4C19-929A-995B59A0FCB7}"/>
    <cellStyle name="Comma 4 14 11 3 2 3" xfId="8337" xr:uid="{B2D3B3E7-2852-4BCE-8E76-26985542E442}"/>
    <cellStyle name="Comma 4 14 11 3 2 3 2" xfId="11907" xr:uid="{F755BA5B-A152-4582-B35C-604BCA89A0E2}"/>
    <cellStyle name="Comma 4 14 11 3 2 3 2 2" xfId="25919" xr:uid="{A6B6C26C-6A3D-4326-84B3-55AE880A043E}"/>
    <cellStyle name="Comma 4 14 11 3 2 3 3" xfId="15002" xr:uid="{F58A9EDC-A3E5-466A-AD19-552B11F55F21}"/>
    <cellStyle name="Comma 4 14 11 3 2 3 3 2" xfId="29005" xr:uid="{9E1FAD28-208C-4903-A2B7-85F70531BBB0}"/>
    <cellStyle name="Comma 4 14 11 3 2 3 4" xfId="22826" xr:uid="{C3EB1DC9-E231-4985-9865-857D5A208278}"/>
    <cellStyle name="Comma 4 14 11 3 2 4" xfId="18102" xr:uid="{51A74043-87B5-4178-8C0E-488565E40F8F}"/>
    <cellStyle name="Comma 4 14 11 3 3" xfId="3760" xr:uid="{7F9AB8FF-E265-4AB1-A7D6-9D6CABDDE7AC}"/>
    <cellStyle name="Comma 4 14 11 3 3 2" xfId="9459" xr:uid="{727049CC-81A2-4458-9C7D-55A1117D189D}"/>
    <cellStyle name="Comma 4 14 11 3 3 2 2" xfId="12724" xr:uid="{F100E6EB-A925-48CE-90D8-CEA0BB37E032}"/>
    <cellStyle name="Comma 4 14 11 3 3 2 2 2" xfId="26735" xr:uid="{EE2624BA-A0AE-4C24-9E42-BB986B376389}"/>
    <cellStyle name="Comma 4 14 11 3 3 2 3" xfId="15819" xr:uid="{DB371BC6-8233-4561-8B69-12DE3015A39D}"/>
    <cellStyle name="Comma 4 14 11 3 3 2 3 2" xfId="29821" xr:uid="{813DC96F-B530-4B42-B04F-5FFC316105DE}"/>
    <cellStyle name="Comma 4 14 11 3 3 2 4" xfId="23642" xr:uid="{661B839D-129E-4109-B7B0-D1108208026F}"/>
    <cellStyle name="Comma 4 14 11 3 3 3" xfId="5531" xr:uid="{751C45EE-2AA3-4B04-8577-6A27ACC31E97}"/>
    <cellStyle name="Comma 4 14 11 3 3 3 2" xfId="20464" xr:uid="{1B886177-83F0-45F7-BD6F-2041BE5D5AAD}"/>
    <cellStyle name="Comma 4 14 11 3 3 4" xfId="18918" xr:uid="{2C277345-C53E-4DFD-B1D7-B5BB5A99A07F}"/>
    <cellStyle name="Comma 4 14 11 3 4" xfId="7458" xr:uid="{365D3EE8-7FD1-413F-AB2D-70148675B2DB}"/>
    <cellStyle name="Comma 4 14 11 3 4 2" xfId="11180" xr:uid="{92E1A695-CED3-4191-9A31-666BA4DD20DE}"/>
    <cellStyle name="Comma 4 14 11 3 4 2 2" xfId="25192" xr:uid="{FE6DAB1A-2837-48AD-8A71-6C17F8668B41}"/>
    <cellStyle name="Comma 4 14 11 3 4 3" xfId="14275" xr:uid="{72D56A27-A765-442F-B0E4-89AA14AEA322}"/>
    <cellStyle name="Comma 4 14 11 3 4 3 2" xfId="28278" xr:uid="{D3029BB8-3AB0-49A1-9BB4-803453D22768}"/>
    <cellStyle name="Comma 4 14 11 3 4 4" xfId="22099" xr:uid="{87C8392E-A918-4CE6-8F48-4812C16B8EEE}"/>
    <cellStyle name="Comma 4 14 11 3 5" xfId="17375" xr:uid="{5762D3DB-DE4E-4ECF-8A94-561261652454}"/>
    <cellStyle name="Comma 4 14 11 4" xfId="1906" xr:uid="{FE2344E0-EDAE-4CF0-A77D-0CACB8B2963E}"/>
    <cellStyle name="Comma 4 14 11 4 2" xfId="4151" xr:uid="{B548D5AD-1747-467E-BCBF-EF724B0E7877}"/>
    <cellStyle name="Comma 4 14 11 4 2 2" xfId="9798" xr:uid="{CCB1BF1D-4F6E-486C-AC52-5CC12D77DC6C}"/>
    <cellStyle name="Comma 4 14 11 4 2 2 2" xfId="13048" xr:uid="{1F1A01BB-6141-46D8-B618-E8A572838D6F}"/>
    <cellStyle name="Comma 4 14 11 4 2 2 2 2" xfId="27059" xr:uid="{C8D30BF3-9471-4FC1-9E2C-697294ACD592}"/>
    <cellStyle name="Comma 4 14 11 4 2 2 3" xfId="16143" xr:uid="{6AD637E1-E212-4F20-9B17-33B174947C60}"/>
    <cellStyle name="Comma 4 14 11 4 2 2 3 2" xfId="30145" xr:uid="{3EFC365B-EAE7-43E4-9DD0-018BE9D1D980}"/>
    <cellStyle name="Comma 4 14 11 4 2 2 4" xfId="23966" xr:uid="{550D8074-72A7-457B-BB23-386107016013}"/>
    <cellStyle name="Comma 4 14 11 4 2 3" xfId="5855" xr:uid="{B2FC8A4D-941A-4876-99DC-BA01EC6A4DCF}"/>
    <cellStyle name="Comma 4 14 11 4 2 3 2" xfId="20788" xr:uid="{84EF036A-0026-4D68-8C80-94EB41A9EEB9}"/>
    <cellStyle name="Comma 4 14 11 4 2 4" xfId="19242" xr:uid="{B085804C-A807-4248-A000-9F462B0E67D3}"/>
    <cellStyle name="Comma 4 14 11 4 3" xfId="7797" xr:uid="{BD3A9D0C-6F0A-423C-8C9B-5EDE70F7B1E2}"/>
    <cellStyle name="Comma 4 14 11 4 3 2" xfId="11504" xr:uid="{DEF61CDF-D7E1-4344-90BC-589887C094FD}"/>
    <cellStyle name="Comma 4 14 11 4 3 2 2" xfId="25516" xr:uid="{F18A0E81-374D-4384-8DDD-875A01324DE2}"/>
    <cellStyle name="Comma 4 14 11 4 3 3" xfId="14599" xr:uid="{63C279D5-BD24-49D7-AE5F-C8308A5CB91C}"/>
    <cellStyle name="Comma 4 14 11 4 3 3 2" xfId="28602" xr:uid="{ABC064FA-FE5E-4BBE-B8FE-E0513DF6C06F}"/>
    <cellStyle name="Comma 4 14 11 4 3 4" xfId="22423" xr:uid="{6D2E9362-364A-45F3-A0F5-5C17DE3BF542}"/>
    <cellStyle name="Comma 4 14 11 4 4" xfId="17699" xr:uid="{4A456DCE-37BF-4CEF-8828-B981782C6F60}"/>
    <cellStyle name="Comma 4 14 11 5" xfId="3574" xr:uid="{93980547-CBEE-4FFE-911D-B3E8E321B2D2}"/>
    <cellStyle name="Comma 4 14 11 5 2" xfId="9273" xr:uid="{4BD7C893-3BB0-486E-A53E-03553C55DFEC}"/>
    <cellStyle name="Comma 4 14 11 5 2 2" xfId="12602" xr:uid="{1FAEB30D-9242-422E-AEFB-23F2A7B94A08}"/>
    <cellStyle name="Comma 4 14 11 5 2 2 2" xfId="26614" xr:uid="{889739D9-2356-45A0-BD26-2598DEFD61F2}"/>
    <cellStyle name="Comma 4 14 11 5 2 3" xfId="15697" xr:uid="{23CF2CCE-02AF-483D-B357-1E7C8DE54580}"/>
    <cellStyle name="Comma 4 14 11 5 2 3 2" xfId="29700" xr:uid="{CA8A2CC8-CDE0-468B-8C1C-8F03D4F59DBB}"/>
    <cellStyle name="Comma 4 14 11 5 2 4" xfId="23521" xr:uid="{FE10279A-7833-441A-8EDA-3B8E36080F42}"/>
    <cellStyle name="Comma 4 14 11 5 3" xfId="5410" xr:uid="{E43DE476-DF73-490C-92CC-F542AB33BA20}"/>
    <cellStyle name="Comma 4 14 11 5 3 2" xfId="20343" xr:uid="{C5907E4E-5873-45B2-9CD0-7235B71EAA9F}"/>
    <cellStyle name="Comma 4 14 11 5 4" xfId="18797" xr:uid="{91B07C2B-6399-4E20-9984-5D7996C2D35B}"/>
    <cellStyle name="Comma 4 14 11 6" xfId="7272" xr:uid="{39D14A82-6408-4271-B2C7-21646B6BFDF5}"/>
    <cellStyle name="Comma 4 14 11 6 2" xfId="11059" xr:uid="{6497E49A-0D98-4A77-8CAB-F878019EB877}"/>
    <cellStyle name="Comma 4 14 11 6 2 2" xfId="25071" xr:uid="{91CC42E8-E8EB-40A2-BCB6-CA5507997608}"/>
    <cellStyle name="Comma 4 14 11 6 3" xfId="14154" xr:uid="{F505E1D1-4C67-4B16-B599-B94C5CBCEABD}"/>
    <cellStyle name="Comma 4 14 11 6 3 2" xfId="28157" xr:uid="{8166DB74-75A8-4E07-A76C-C97BF56A6E29}"/>
    <cellStyle name="Comma 4 14 11 6 4" xfId="21978" xr:uid="{BD591ACF-15AD-4FF9-81F3-835E1AB1E38C}"/>
    <cellStyle name="Comma 4 14 11 7" xfId="17254" xr:uid="{D665DA01-4658-4609-903E-C76F01E2A2BB}"/>
    <cellStyle name="Comma 4 14 12" xfId="1034" xr:uid="{EDA5DEE9-A538-4BCC-95B2-9C834335EA65}"/>
    <cellStyle name="Comma 4 14 12 2" xfId="1518" xr:uid="{15AD987D-6713-4E4F-9BA7-7699F2512A04}"/>
    <cellStyle name="Comma 4 14 12 2 2" xfId="1943" xr:uid="{2550D425-AD9C-4AA9-8539-11A7889B20D2}"/>
    <cellStyle name="Comma 4 14 12 2 2 2" xfId="4188" xr:uid="{AC5ADBE9-7864-4799-BDFC-0B072C6A7376}"/>
    <cellStyle name="Comma 4 14 12 2 2 2 2" xfId="9835" xr:uid="{6EEC9206-82B3-43E2-B52F-49F6C36FBF9D}"/>
    <cellStyle name="Comma 4 14 12 2 2 2 2 2" xfId="13085" xr:uid="{9BB8BE8A-CEEE-4AAA-9473-1410C2E7A77F}"/>
    <cellStyle name="Comma 4 14 12 2 2 2 2 2 2" xfId="27096" xr:uid="{18F559AC-7B23-4770-923C-6E410E46D38A}"/>
    <cellStyle name="Comma 4 14 12 2 2 2 2 3" xfId="16180" xr:uid="{ECE4B024-67AE-4B3B-92FF-B2A01781E80C}"/>
    <cellStyle name="Comma 4 14 12 2 2 2 2 3 2" xfId="30182" xr:uid="{4B3DA4E2-9554-44FF-B6EA-33E4FBFF77C8}"/>
    <cellStyle name="Comma 4 14 12 2 2 2 2 4" xfId="24003" xr:uid="{014BD5D4-29B6-41CC-A982-97D42C694730}"/>
    <cellStyle name="Comma 4 14 12 2 2 2 3" xfId="5892" xr:uid="{E77DD117-F29A-4D05-92BE-6F18B974A287}"/>
    <cellStyle name="Comma 4 14 12 2 2 2 3 2" xfId="20825" xr:uid="{B2394B10-ED3B-413F-BC29-156C3F0F184A}"/>
    <cellStyle name="Comma 4 14 12 2 2 2 4" xfId="19279" xr:uid="{CC12A0C1-28DB-4DB7-858E-8E5D35946596}"/>
    <cellStyle name="Comma 4 14 12 2 2 3" xfId="7834" xr:uid="{778E6B65-38C3-4330-B441-9B614CCF7FC1}"/>
    <cellStyle name="Comma 4 14 12 2 2 3 2" xfId="11541" xr:uid="{1C46DE8D-E5E3-407E-A877-1A51E410E1A4}"/>
    <cellStyle name="Comma 4 14 12 2 2 3 2 2" xfId="25553" xr:uid="{762F5038-8D5E-4B82-8B7C-4CF2291204E2}"/>
    <cellStyle name="Comma 4 14 12 2 2 3 3" xfId="14636" xr:uid="{43AC52C6-E5DB-4353-AAE4-DB333E802D76}"/>
    <cellStyle name="Comma 4 14 12 2 2 3 3 2" xfId="28639" xr:uid="{502ED9A5-3B65-4777-B2A2-ECD72664982D}"/>
    <cellStyle name="Comma 4 14 12 2 2 3 4" xfId="22460" xr:uid="{44C711F0-472E-4970-A50D-713879B96F44}"/>
    <cellStyle name="Comma 4 14 12 2 2 4" xfId="17736" xr:uid="{231A1FC0-3001-48BC-9953-EF3AE99DE0BF}"/>
    <cellStyle name="Comma 4 14 12 2 3" xfId="3800" xr:uid="{F6630345-D534-4459-8C09-658A90419EC4}"/>
    <cellStyle name="Comma 4 14 12 2 3 2" xfId="9499" xr:uid="{874E5F98-45EA-4307-80E1-E6597EACB484}"/>
    <cellStyle name="Comma 4 14 12 2 3 2 2" xfId="12762" xr:uid="{16736536-DC87-4B7F-8F17-6331F6EE7932}"/>
    <cellStyle name="Comma 4 14 12 2 3 2 2 2" xfId="26773" xr:uid="{0B4933A1-A239-4D3D-B376-0C30530D2FE4}"/>
    <cellStyle name="Comma 4 14 12 2 3 2 3" xfId="15857" xr:uid="{79928EC6-6A71-4673-89F7-0CBD7C3B508E}"/>
    <cellStyle name="Comma 4 14 12 2 3 2 3 2" xfId="29859" xr:uid="{ABFDAFB7-2FA7-4BBF-B534-A95F651DF107}"/>
    <cellStyle name="Comma 4 14 12 2 3 2 4" xfId="23680" xr:uid="{E3159A68-CF35-4006-8B0D-5F36FB4F5B39}"/>
    <cellStyle name="Comma 4 14 12 2 3 3" xfId="5569" xr:uid="{66776DDF-8F10-404A-BAD9-0587D0CA0D08}"/>
    <cellStyle name="Comma 4 14 12 2 3 3 2" xfId="20502" xr:uid="{DA907450-D5A3-452F-A14E-D03DEE732F34}"/>
    <cellStyle name="Comma 4 14 12 2 3 4" xfId="18956" xr:uid="{D6A334BC-D9D4-4C61-9E02-825FB5CAB079}"/>
    <cellStyle name="Comma 4 14 12 2 4" xfId="7498" xr:uid="{11938F84-97A7-4C69-8BDE-9D189ABA9CAF}"/>
    <cellStyle name="Comma 4 14 12 2 4 2" xfId="11218" xr:uid="{FAF96FD3-8923-4807-9E4E-6594ADDAAD9B}"/>
    <cellStyle name="Comma 4 14 12 2 4 2 2" xfId="25230" xr:uid="{FC918912-2C01-479A-9AFC-55428BF139C7}"/>
    <cellStyle name="Comma 4 14 12 2 4 3" xfId="14313" xr:uid="{DD4D820A-C26C-4BC8-B399-8F3DE755AAEE}"/>
    <cellStyle name="Comma 4 14 12 2 4 3 2" xfId="28316" xr:uid="{3C137123-8827-44B9-8AB1-BA5A8AEF7041}"/>
    <cellStyle name="Comma 4 14 12 2 4 4" xfId="22137" xr:uid="{0AA66E06-9354-416D-A181-DAC128680ED6}"/>
    <cellStyle name="Comma 4 14 12 2 5" xfId="17413" xr:uid="{E67FFCAB-4166-4E5E-932A-431C627A96E4}"/>
    <cellStyle name="Comma 4 14 12 3" xfId="1353" xr:uid="{8F136B2D-B756-4AAB-81F9-C8EF7C420A38}"/>
    <cellStyle name="Comma 4 14 12 3 2" xfId="2360" xr:uid="{8E56EC78-DF28-46B9-A6FD-799CBAF573D1}"/>
    <cellStyle name="Comma 4 14 12 3 2 2" xfId="4550" xr:uid="{68FE6B2D-5AC4-4BA4-8048-314FA4835857}"/>
    <cellStyle name="Comma 4 14 12 3 2 2 2" xfId="10196" xr:uid="{B35DCF06-270E-4472-95EF-69BAE702FFF8}"/>
    <cellStyle name="Comma 4 14 12 3 2 2 2 2" xfId="13381" xr:uid="{AF78359C-D2B7-4A69-8433-40B5E4D17CFF}"/>
    <cellStyle name="Comma 4 14 12 3 2 2 2 2 2" xfId="27392" xr:uid="{D827DC54-6C71-4B23-B2AC-9587EC95F8BB}"/>
    <cellStyle name="Comma 4 14 12 3 2 2 2 3" xfId="16476" xr:uid="{3B5AA70A-4899-46CD-9EFA-CB085A8C8DB7}"/>
    <cellStyle name="Comma 4 14 12 3 2 2 2 3 2" xfId="30478" xr:uid="{9AF9599E-B24B-43B6-AA22-B1C6D8075A59}"/>
    <cellStyle name="Comma 4 14 12 3 2 2 2 4" xfId="24299" xr:uid="{C6D7DBD7-88D1-4360-A367-D7E9CC1E031D}"/>
    <cellStyle name="Comma 4 14 12 3 2 2 3" xfId="6188" xr:uid="{E2027E58-5022-4DC5-90F7-AD8F856AC422}"/>
    <cellStyle name="Comma 4 14 12 3 2 2 3 2" xfId="21121" xr:uid="{A7DDC38C-B5F5-4D52-8B95-9AEE1C0E9565}"/>
    <cellStyle name="Comma 4 14 12 3 2 2 4" xfId="19575" xr:uid="{BD49D267-C003-439D-AF22-907DFF901171}"/>
    <cellStyle name="Comma 4 14 12 3 2 3" xfId="8214" xr:uid="{259B68D4-F2B4-497E-A08A-D88F0C8EA372}"/>
    <cellStyle name="Comma 4 14 12 3 2 3 2" xfId="11837" xr:uid="{27D5D998-4103-47C4-98B4-7482B846F675}"/>
    <cellStyle name="Comma 4 14 12 3 2 3 2 2" xfId="25849" xr:uid="{3118A53F-BC9E-4583-AB9F-5977672DCB15}"/>
    <cellStyle name="Comma 4 14 12 3 2 3 3" xfId="14932" xr:uid="{F97273ED-9107-4C03-871F-17B81851F83E}"/>
    <cellStyle name="Comma 4 14 12 3 2 3 3 2" xfId="28935" xr:uid="{2FB1F8C1-9DA5-40D0-B4E0-8E8EF8CAA036}"/>
    <cellStyle name="Comma 4 14 12 3 2 3 4" xfId="22756" xr:uid="{398BC491-1218-4D6C-A2D4-D6C4D086DA2C}"/>
    <cellStyle name="Comma 4 14 12 3 2 4" xfId="18032" xr:uid="{4ADF2573-AA08-4120-B447-BCA393AE094E}"/>
    <cellStyle name="Comma 4 14 12 3 3" xfId="3635" xr:uid="{7B9A22F2-F392-4EC0-BA97-457B0F491633}"/>
    <cellStyle name="Comma 4 14 12 3 3 2" xfId="9334" xr:uid="{3E233639-2A16-49DF-A579-84D87A12E195}"/>
    <cellStyle name="Comma 4 14 12 3 3 2 2" xfId="12652" xr:uid="{F63B1FFE-A8E0-4F1A-834C-90B52BEBD4F3}"/>
    <cellStyle name="Comma 4 14 12 3 3 2 2 2" xfId="26664" xr:uid="{CA4A2652-7F95-4117-8705-674FB81E77AB}"/>
    <cellStyle name="Comma 4 14 12 3 3 2 3" xfId="15747" xr:uid="{1EA8574D-2BF4-4473-99F0-32E66D3C4B9B}"/>
    <cellStyle name="Comma 4 14 12 3 3 2 3 2" xfId="29750" xr:uid="{EA64773E-B236-493C-BD09-31A9C13E4429}"/>
    <cellStyle name="Comma 4 14 12 3 3 2 4" xfId="23571" xr:uid="{FEAA082B-6522-467E-AD3E-7CF43A4DDDD7}"/>
    <cellStyle name="Comma 4 14 12 3 3 3" xfId="5460" xr:uid="{38132B78-C47A-426B-A96E-2B727BAE9FDE}"/>
    <cellStyle name="Comma 4 14 12 3 3 3 2" xfId="20393" xr:uid="{F9E462EC-B655-4D2F-BD6D-0580296E5D17}"/>
    <cellStyle name="Comma 4 14 12 3 3 4" xfId="18847" xr:uid="{9C2D8E10-879F-469B-819E-50302AA0EF37}"/>
    <cellStyle name="Comma 4 14 12 3 4" xfId="7333" xr:uid="{A572DF1E-AE0F-4CEC-9233-65981190DB03}"/>
    <cellStyle name="Comma 4 14 12 3 4 2" xfId="11109" xr:uid="{6248FC4A-79F3-4388-9D98-F886C84667DA}"/>
    <cellStyle name="Comma 4 14 12 3 4 2 2" xfId="25121" xr:uid="{F4DF4CEA-C9DE-4BF7-8D98-B2BB7F60C8A1}"/>
    <cellStyle name="Comma 4 14 12 3 4 3" xfId="14204" xr:uid="{884C71C5-85DE-44A2-B854-7359F041C243}"/>
    <cellStyle name="Comma 4 14 12 3 4 3 2" xfId="28207" xr:uid="{EF1CE2B9-6260-473D-B4FF-412658856E0A}"/>
    <cellStyle name="Comma 4 14 12 3 4 4" xfId="22028" xr:uid="{DAAA5FC3-5B74-4371-8D6A-99666C80A4F1}"/>
    <cellStyle name="Comma 4 14 12 3 5" xfId="17304" xr:uid="{F77C63E6-30CE-4C33-908A-BBC5FB9FACE2}"/>
    <cellStyle name="Comma 4 14 12 4" xfId="1855" xr:uid="{CE0BB498-D6D8-4982-B451-A4B49FF7AED3}"/>
    <cellStyle name="Comma 4 14 12 4 2" xfId="4100" xr:uid="{F8E1332E-323C-489D-BB4D-8FB6D3A5E5A1}"/>
    <cellStyle name="Comma 4 14 12 4 2 2" xfId="9747" xr:uid="{BCFBA0CE-875C-4A86-8DB5-B2CF27F853B1}"/>
    <cellStyle name="Comma 4 14 12 4 2 2 2" xfId="12997" xr:uid="{63DBC019-4AA6-4C07-AB0A-BEFEC6A0E914}"/>
    <cellStyle name="Comma 4 14 12 4 2 2 2 2" xfId="27008" xr:uid="{9CCF31B6-90D7-4A35-8EB2-76D5813D6D42}"/>
    <cellStyle name="Comma 4 14 12 4 2 2 3" xfId="16092" xr:uid="{1553F097-67D2-45EF-BA8C-561E3DEDCAB2}"/>
    <cellStyle name="Comma 4 14 12 4 2 2 3 2" xfId="30094" xr:uid="{15CD7ECC-BA10-4FDC-BDDF-C83EB3B9BD73}"/>
    <cellStyle name="Comma 4 14 12 4 2 2 4" xfId="23915" xr:uid="{14CD7042-5375-4BF6-B3C9-CC53DBEF5085}"/>
    <cellStyle name="Comma 4 14 12 4 2 3" xfId="5804" xr:uid="{7DF53B11-5C56-4496-B5F3-966F9A9D9E56}"/>
    <cellStyle name="Comma 4 14 12 4 2 3 2" xfId="20737" xr:uid="{61D2033A-5C07-46F4-8194-E056807E2A0A}"/>
    <cellStyle name="Comma 4 14 12 4 2 4" xfId="19191" xr:uid="{2AD86C1C-3822-4D56-BEF0-4FB23C1A7E1B}"/>
    <cellStyle name="Comma 4 14 12 4 3" xfId="7746" xr:uid="{1B0BE594-118B-4FAA-9E29-BA0CB820F7B5}"/>
    <cellStyle name="Comma 4 14 12 4 3 2" xfId="11453" xr:uid="{5336176A-6575-4F75-9650-6FB8A859D964}"/>
    <cellStyle name="Comma 4 14 12 4 3 2 2" xfId="25465" xr:uid="{223F8B62-40FC-4417-9838-41B31553308D}"/>
    <cellStyle name="Comma 4 14 12 4 3 3" xfId="14548" xr:uid="{6A6BD57B-98CD-410C-87F1-EC8F51BC2A2D}"/>
    <cellStyle name="Comma 4 14 12 4 3 3 2" xfId="28551" xr:uid="{C7A2F780-6D7C-4B75-A04A-43B17613F475}"/>
    <cellStyle name="Comma 4 14 12 4 3 4" xfId="22372" xr:uid="{DB4CADD2-2467-4F11-B11B-86E61238B740}"/>
    <cellStyle name="Comma 4 14 12 4 4" xfId="17648" xr:uid="{774A0142-B576-44CE-B231-4CA072995DA2}"/>
    <cellStyle name="Comma 4 14 12 5" xfId="3355" xr:uid="{82A726CD-1299-472E-8048-696956EDA310}"/>
    <cellStyle name="Comma 4 14 12 5 2" xfId="9055" xr:uid="{EB5D842A-2A0E-4389-84F2-CB8A5DE7BBFD}"/>
    <cellStyle name="Comma 4 14 12 5 2 2" xfId="12436" xr:uid="{99177484-ACBE-43E0-A09B-25DF319B18A5}"/>
    <cellStyle name="Comma 4 14 12 5 2 2 2" xfId="26448" xr:uid="{1C4BFEA2-2BF3-4DD0-B5AA-93EA39DBBE9E}"/>
    <cellStyle name="Comma 4 14 12 5 2 3" xfId="15531" xr:uid="{1A149A1D-0613-436A-BF4F-A88AEF1316F5}"/>
    <cellStyle name="Comma 4 14 12 5 2 3 2" xfId="29534" xr:uid="{2B5E3A1C-B535-4DF7-B558-517F30D8FF55}"/>
    <cellStyle name="Comma 4 14 12 5 2 4" xfId="23355" xr:uid="{30D99B94-9B3F-4B03-96FF-181F240D7E77}"/>
    <cellStyle name="Comma 4 14 12 5 3" xfId="5244" xr:uid="{3288BF6D-2032-4E2B-B9D3-616FF4EAC396}"/>
    <cellStyle name="Comma 4 14 12 5 3 2" xfId="20177" xr:uid="{2DB911F6-D003-47A9-8FBF-56484B8A2DB5}"/>
    <cellStyle name="Comma 4 14 12 5 4" xfId="18631" xr:uid="{7399D7FC-1A10-4F45-81B8-BA6C380177FD}"/>
    <cellStyle name="Comma 4 14 12 6" xfId="7054" xr:uid="{52B2AA56-93C6-42D5-816C-F12BCE507D35}"/>
    <cellStyle name="Comma 4 14 12 6 2" xfId="10893" xr:uid="{9DE5D00B-FA95-483B-8D3D-FD9B0F1CE210}"/>
    <cellStyle name="Comma 4 14 12 6 2 2" xfId="24905" xr:uid="{A2CAA133-F5D8-467E-8A5F-5ECCABAAD6FE}"/>
    <cellStyle name="Comma 4 14 12 6 3" xfId="13988" xr:uid="{3F01E224-03F5-499D-A35C-A34A5358387F}"/>
    <cellStyle name="Comma 4 14 12 6 3 2" xfId="27991" xr:uid="{DB828140-5503-41FB-ABCC-4132C1330E89}"/>
    <cellStyle name="Comma 4 14 12 6 4" xfId="21812" xr:uid="{CEFC1330-E151-45D6-B05E-07B9A3917A48}"/>
    <cellStyle name="Comma 4 14 12 7" xfId="17088" xr:uid="{AEF02759-C06C-49E1-9236-AB9102BFD760}"/>
    <cellStyle name="Comma 4 14 13" xfId="1320" xr:uid="{9CF431B1-083F-46D3-A0B4-B3C621CDEFC1}"/>
    <cellStyle name="Comma 4 14 13 2" xfId="1707" xr:uid="{7A273207-B365-4F4F-B896-0029A4DF3832}"/>
    <cellStyle name="Comma 4 14 13 2 2" xfId="2040" xr:uid="{9E58294A-D9BF-4C1F-8C68-45702A572FD4}"/>
    <cellStyle name="Comma 4 14 13 2 2 2" xfId="4285" xr:uid="{5AF5F44B-A3FD-4A72-A8BF-EE159AD06154}"/>
    <cellStyle name="Comma 4 14 13 2 2 2 2" xfId="9932" xr:uid="{F8D8EF3D-C911-44FF-AA45-D34A2FFC4B82}"/>
    <cellStyle name="Comma 4 14 13 2 2 2 2 2" xfId="13182" xr:uid="{AFA9A684-87BF-4FFD-8A44-5F764E23AA2A}"/>
    <cellStyle name="Comma 4 14 13 2 2 2 2 2 2" xfId="27193" xr:uid="{58F4C85B-1B69-4FB7-8DF2-C3B37CA3A15C}"/>
    <cellStyle name="Comma 4 14 13 2 2 2 2 3" xfId="16277" xr:uid="{7C747EAB-35D0-403B-86AF-345D5851BBB3}"/>
    <cellStyle name="Comma 4 14 13 2 2 2 2 3 2" xfId="30279" xr:uid="{502DA04D-EC23-4F31-9150-ED543B5873BC}"/>
    <cellStyle name="Comma 4 14 13 2 2 2 2 4" xfId="24100" xr:uid="{F3095CFB-F98E-4F31-B16B-1D854AE19E0C}"/>
    <cellStyle name="Comma 4 14 13 2 2 2 3" xfId="5989" xr:uid="{ED6634AA-36D7-482C-AAC4-BF5578FECC97}"/>
    <cellStyle name="Comma 4 14 13 2 2 2 3 2" xfId="20922" xr:uid="{E2CDFD5B-4FBA-4621-B6FC-EF407264E362}"/>
    <cellStyle name="Comma 4 14 13 2 2 2 4" xfId="19376" xr:uid="{8CB5A7DA-AE43-4BC0-A7B1-BACCF3ADF254}"/>
    <cellStyle name="Comma 4 14 13 2 2 3" xfId="7931" xr:uid="{124D7E44-B97D-45DD-9B13-1BAFDBDE09A9}"/>
    <cellStyle name="Comma 4 14 13 2 2 3 2" xfId="11638" xr:uid="{CF27D4CD-E913-4F81-8B22-1540E001084E}"/>
    <cellStyle name="Comma 4 14 13 2 2 3 2 2" xfId="25650" xr:uid="{0AF98F4C-1D2F-4972-BBB6-5D101F7C241F}"/>
    <cellStyle name="Comma 4 14 13 2 2 3 3" xfId="14733" xr:uid="{9690897B-530D-485C-9F5D-09094B57ED14}"/>
    <cellStyle name="Comma 4 14 13 2 2 3 3 2" xfId="28736" xr:uid="{43DA8297-A19D-4445-A02D-B3E923C5EAC2}"/>
    <cellStyle name="Comma 4 14 13 2 2 3 4" xfId="22557" xr:uid="{F1B5D7FB-D40E-40CA-BB57-A3CD5F6E8B40}"/>
    <cellStyle name="Comma 4 14 13 2 2 4" xfId="17833" xr:uid="{05940242-57FD-4E8F-96E3-F3B45F1468EF}"/>
    <cellStyle name="Comma 4 14 13 2 3" xfId="3989" xr:uid="{98DC49F1-48E8-4997-9C1F-4B38B1EAA7D7}"/>
    <cellStyle name="Comma 4 14 13 2 3 2" xfId="9688" xr:uid="{52713AF7-11D9-4B56-8493-3A6A593FA12E}"/>
    <cellStyle name="Comma 4 14 13 2 3 2 2" xfId="12946" xr:uid="{8A8FB744-01F1-43BD-9987-AB57C1192B62}"/>
    <cellStyle name="Comma 4 14 13 2 3 2 2 2" xfId="26957" xr:uid="{5292158D-E883-4E53-89A1-A0394DBCB4A9}"/>
    <cellStyle name="Comma 4 14 13 2 3 2 3" xfId="16041" xr:uid="{32B91A65-9D2A-453D-A5DC-6D95C87AA2F4}"/>
    <cellStyle name="Comma 4 14 13 2 3 2 3 2" xfId="30043" xr:uid="{C98ADBF8-56C5-4F49-BE83-1BF908964FCA}"/>
    <cellStyle name="Comma 4 14 13 2 3 2 4" xfId="23864" xr:uid="{CED9330F-6972-4BD4-9A50-134DB2D5B45F}"/>
    <cellStyle name="Comma 4 14 13 2 3 3" xfId="5753" xr:uid="{F05DC52F-CCC1-41EC-989B-F4DFBD192FEE}"/>
    <cellStyle name="Comma 4 14 13 2 3 3 2" xfId="20686" xr:uid="{714D84A5-A470-4C8D-BB7B-2BDB47341662}"/>
    <cellStyle name="Comma 4 14 13 2 3 4" xfId="19140" xr:uid="{83D91CE2-5E0B-4C2D-B383-0A9E543799C3}"/>
    <cellStyle name="Comma 4 14 13 2 4" xfId="7687" xr:uid="{52FCF444-AC17-4B2E-9D59-D3811ECAE2F0}"/>
    <cellStyle name="Comma 4 14 13 2 4 2" xfId="11402" xr:uid="{FBAD204B-033D-4A4B-91CE-8B682A18B7A7}"/>
    <cellStyle name="Comma 4 14 13 2 4 2 2" xfId="25414" xr:uid="{E772B4D7-0194-421D-BD5F-253EF2F4AC99}"/>
    <cellStyle name="Comma 4 14 13 2 4 3" xfId="14497" xr:uid="{8F764651-DEE6-4450-818B-9EBCF395FE21}"/>
    <cellStyle name="Comma 4 14 13 2 4 3 2" xfId="28500" xr:uid="{ADF33C74-7D00-44D3-AA27-2749A6DFC4A5}"/>
    <cellStyle name="Comma 4 14 13 2 4 4" xfId="22321" xr:uid="{B2FCFCB9-C4A6-4AD9-833E-D3C302730BDC}"/>
    <cellStyle name="Comma 4 14 13 2 5" xfId="17597" xr:uid="{31B4DE28-1BFC-4212-A100-6E41A66D3AFF}"/>
    <cellStyle name="Comma 4 14 13 3" xfId="1493" xr:uid="{228F6DED-1939-488E-BDF0-0A8F71026561}"/>
    <cellStyle name="Comma 4 14 13 3 2" xfId="2498" xr:uid="{C1A983EB-5562-4B39-85FD-239E6FE04BB9}"/>
    <cellStyle name="Comma 4 14 13 3 2 2" xfId="4688" xr:uid="{2388824B-4EAA-45DD-9E18-AC7C3B5AE26F}"/>
    <cellStyle name="Comma 4 14 13 3 2 2 2" xfId="10334" xr:uid="{A5BDBB0A-0C7B-4C88-B09E-D57AC25E2341}"/>
    <cellStyle name="Comma 4 14 13 3 2 2 2 2" xfId="13466" xr:uid="{60F30BF1-15E3-48D1-BE91-C516E9183503}"/>
    <cellStyle name="Comma 4 14 13 3 2 2 2 2 2" xfId="27477" xr:uid="{FAB3F81B-3585-4D2A-A61F-B9BD36D7B27F}"/>
    <cellStyle name="Comma 4 14 13 3 2 2 2 3" xfId="16561" xr:uid="{8ED3461F-51A2-4854-A066-6FAAA0BCA87E}"/>
    <cellStyle name="Comma 4 14 13 3 2 2 2 3 2" xfId="30563" xr:uid="{F7970751-731B-4749-8175-4F4B56FF695B}"/>
    <cellStyle name="Comma 4 14 13 3 2 2 2 4" xfId="24384" xr:uid="{ED0616A8-E790-40D9-8C01-2B183A2F6E2D}"/>
    <cellStyle name="Comma 4 14 13 3 2 2 3" xfId="6273" xr:uid="{875F9AD3-E4B0-4E2B-97F2-B83939720A10}"/>
    <cellStyle name="Comma 4 14 13 3 2 2 3 2" xfId="21206" xr:uid="{B5EE2C38-7FFB-4D00-830E-63EB4B4DD19A}"/>
    <cellStyle name="Comma 4 14 13 3 2 2 4" xfId="19660" xr:uid="{6BDC9560-F994-42F7-83C2-F4892799436A}"/>
    <cellStyle name="Comma 4 14 13 3 2 3" xfId="8352" xr:uid="{2BF4949B-93F6-4FF9-87F5-7CACDE846B5E}"/>
    <cellStyle name="Comma 4 14 13 3 2 3 2" xfId="11922" xr:uid="{8326CD8C-3026-48C1-AF38-DDF9C977934C}"/>
    <cellStyle name="Comma 4 14 13 3 2 3 2 2" xfId="25934" xr:uid="{222CCAA4-4062-498A-9D15-C9BE3296BCD0}"/>
    <cellStyle name="Comma 4 14 13 3 2 3 3" xfId="15017" xr:uid="{0D021BCD-306C-4A8D-B6E8-D5A434A769D1}"/>
    <cellStyle name="Comma 4 14 13 3 2 3 3 2" xfId="29020" xr:uid="{5D46CF8E-31C5-438A-8A29-8A280095DC46}"/>
    <cellStyle name="Comma 4 14 13 3 2 3 4" xfId="22841" xr:uid="{70A75F9B-D622-41BA-A3DB-EF2F655BD341}"/>
    <cellStyle name="Comma 4 14 13 3 2 4" xfId="18117" xr:uid="{EF5C4C98-AAE0-44FA-A9C9-1C2CF40FEDED}"/>
    <cellStyle name="Comma 4 14 13 3 3" xfId="3775" xr:uid="{187A4788-21DC-4969-8911-3EA2589C0979}"/>
    <cellStyle name="Comma 4 14 13 3 3 2" xfId="9474" xr:uid="{FCCAAA64-586B-41B3-BA39-E9E2DD81EE2C}"/>
    <cellStyle name="Comma 4 14 13 3 3 2 2" xfId="12739" xr:uid="{5DDCED6F-3EC7-40F2-B42D-9D6511059BA0}"/>
    <cellStyle name="Comma 4 14 13 3 3 2 2 2" xfId="26750" xr:uid="{D372F937-CDDE-48AC-B65E-9BDF10F77E99}"/>
    <cellStyle name="Comma 4 14 13 3 3 2 3" xfId="15834" xr:uid="{7119DC1F-8CD5-4FD9-9D92-AC568B44DC1E}"/>
    <cellStyle name="Comma 4 14 13 3 3 2 3 2" xfId="29836" xr:uid="{DFF6F4C9-F173-43A4-A866-CDB5DD8DC3E8}"/>
    <cellStyle name="Comma 4 14 13 3 3 2 4" xfId="23657" xr:uid="{FCF014CE-7B58-4889-9FC0-A60E6812FA20}"/>
    <cellStyle name="Comma 4 14 13 3 3 3" xfId="5546" xr:uid="{2FE0C897-F851-4C98-9697-3D4EC8A13877}"/>
    <cellStyle name="Comma 4 14 13 3 3 3 2" xfId="20479" xr:uid="{F3CC31DD-FCAC-4359-85CD-82036258C78C}"/>
    <cellStyle name="Comma 4 14 13 3 3 4" xfId="18933" xr:uid="{0A238210-B5FF-4871-B9D5-05DD4CFBCF84}"/>
    <cellStyle name="Comma 4 14 13 3 4" xfId="7473" xr:uid="{DB8F0682-75A0-429B-902C-3B8249C7F6CE}"/>
    <cellStyle name="Comma 4 14 13 3 4 2" xfId="11195" xr:uid="{2C02215B-3657-4857-8916-AA4F17F9A3EE}"/>
    <cellStyle name="Comma 4 14 13 3 4 2 2" xfId="25207" xr:uid="{E25DE0E4-67EB-4A57-9DBB-7DE8618ACF2D}"/>
    <cellStyle name="Comma 4 14 13 3 4 3" xfId="14290" xr:uid="{B97C77C8-A069-4C7C-A191-CD8A1A2B022D}"/>
    <cellStyle name="Comma 4 14 13 3 4 3 2" xfId="28293" xr:uid="{32AF980B-B0FB-465F-A9DA-D3C2BFE6A0DE}"/>
    <cellStyle name="Comma 4 14 13 3 4 4" xfId="22114" xr:uid="{B8EB6425-C4E4-4674-A491-E5EC3A3771FF}"/>
    <cellStyle name="Comma 4 14 13 3 5" xfId="17390" xr:uid="{5846E7AB-62C6-476B-A0B4-0E5DD991D799}"/>
    <cellStyle name="Comma 4 14 13 4" xfId="1922" xr:uid="{2B84A49A-FFBA-4D41-92D3-F88608AF2242}"/>
    <cellStyle name="Comma 4 14 13 4 2" xfId="4167" xr:uid="{AC42458A-EE3A-4BE1-9E48-282E14B0C858}"/>
    <cellStyle name="Comma 4 14 13 4 2 2" xfId="9814" xr:uid="{61B47897-B088-47BF-874E-C0CBC133DE83}"/>
    <cellStyle name="Comma 4 14 13 4 2 2 2" xfId="13064" xr:uid="{52F9275D-7D89-4DFA-9CA8-B338549D9103}"/>
    <cellStyle name="Comma 4 14 13 4 2 2 2 2" xfId="27075" xr:uid="{E7AEBD29-8E30-4D2C-91F2-19CA6F34A380}"/>
    <cellStyle name="Comma 4 14 13 4 2 2 3" xfId="16159" xr:uid="{E4AC4C7E-E6C1-45F2-8D91-4D71BA1106B9}"/>
    <cellStyle name="Comma 4 14 13 4 2 2 3 2" xfId="30161" xr:uid="{B975BADE-1670-434F-826F-DC8BA4ADD38F}"/>
    <cellStyle name="Comma 4 14 13 4 2 2 4" xfId="23982" xr:uid="{E6804AA8-21EF-491C-AF1C-D073DB5533F4}"/>
    <cellStyle name="Comma 4 14 13 4 2 3" xfId="5871" xr:uid="{7A135093-4E20-4447-8470-BA3AB2709494}"/>
    <cellStyle name="Comma 4 14 13 4 2 3 2" xfId="20804" xr:uid="{96DE2BB3-A3ED-443D-8040-259550B5D16D}"/>
    <cellStyle name="Comma 4 14 13 4 2 4" xfId="19258" xr:uid="{1D0DA9AE-C119-4DE6-8458-8159C10660F4}"/>
    <cellStyle name="Comma 4 14 13 4 3" xfId="7813" xr:uid="{BA16605C-B55B-4D9C-A56E-CAC8148AF0D2}"/>
    <cellStyle name="Comma 4 14 13 4 3 2" xfId="11520" xr:uid="{57DA0B58-D1F3-4072-84C5-A93A35417E14}"/>
    <cellStyle name="Comma 4 14 13 4 3 2 2" xfId="25532" xr:uid="{84139146-CF2F-4CA4-ADDB-10787C6571B8}"/>
    <cellStyle name="Comma 4 14 13 4 3 3" xfId="14615" xr:uid="{6A8D95FD-B4B3-40E3-B62F-0514660F7684}"/>
    <cellStyle name="Comma 4 14 13 4 3 3 2" xfId="28618" xr:uid="{5DF4DBF6-4A65-4E9B-AF67-3BA0E74E3597}"/>
    <cellStyle name="Comma 4 14 13 4 3 4" xfId="22439" xr:uid="{558E7CCF-CEED-4346-84BB-D97DF4C6699A}"/>
    <cellStyle name="Comma 4 14 13 4 4" xfId="17715" xr:uid="{79E39303-39A3-40FD-9E5C-0EBB043DC89E}"/>
    <cellStyle name="Comma 4 14 13 5" xfId="3603" xr:uid="{97BA181D-9AC3-40D4-B8C4-C6B7A393C2FD}"/>
    <cellStyle name="Comma 4 14 13 5 2" xfId="9302" xr:uid="{13D6608A-ACC1-42E9-AFB8-6CA7C7630E5B}"/>
    <cellStyle name="Comma 4 14 13 5 2 2" xfId="12631" xr:uid="{AF75E230-6E2D-4642-8C38-032ABE00F46B}"/>
    <cellStyle name="Comma 4 14 13 5 2 2 2" xfId="26643" xr:uid="{5E3DF459-8F09-43DD-AD8C-2922A4BC085C}"/>
    <cellStyle name="Comma 4 14 13 5 2 3" xfId="15726" xr:uid="{FB844181-FD37-4B9E-85BE-52DCA8C869B7}"/>
    <cellStyle name="Comma 4 14 13 5 2 3 2" xfId="29729" xr:uid="{5835962D-990B-4BDF-95BA-74D571D12E55}"/>
    <cellStyle name="Comma 4 14 13 5 2 4" xfId="23550" xr:uid="{323D6859-4004-4B8F-8B11-85334FAFD113}"/>
    <cellStyle name="Comma 4 14 13 5 3" xfId="5439" xr:uid="{88B67C63-7D29-4D94-B8ED-1461469A303A}"/>
    <cellStyle name="Comma 4 14 13 5 3 2" xfId="20372" xr:uid="{075F5C26-3BE7-468C-97FB-FE2BBECFD302}"/>
    <cellStyle name="Comma 4 14 13 5 4" xfId="18826" xr:uid="{B9030D30-2EBD-40E9-AB0D-EE0E2F990777}"/>
    <cellStyle name="Comma 4 14 13 6" xfId="7301" xr:uid="{3E6EF524-AA60-49F2-9A73-BF8E96952671}"/>
    <cellStyle name="Comma 4 14 13 6 2" xfId="11088" xr:uid="{C0E1E616-C08F-4A6C-8535-CB562BD92EB2}"/>
    <cellStyle name="Comma 4 14 13 6 2 2" xfId="25100" xr:uid="{196B4D93-1248-4AD2-94E4-482B4941D0E1}"/>
    <cellStyle name="Comma 4 14 13 6 3" xfId="14183" xr:uid="{82EC3D28-D57A-4421-BA87-11C50C355390}"/>
    <cellStyle name="Comma 4 14 13 6 3 2" xfId="28186" xr:uid="{CA9F2581-B44F-4310-93EB-A0DCA03DE87E}"/>
    <cellStyle name="Comma 4 14 13 6 4" xfId="22007" xr:uid="{7D31A226-52D5-455C-83EA-C521E22481C6}"/>
    <cellStyle name="Comma 4 14 13 7" xfId="17283" xr:uid="{612200AC-925B-47C0-87D8-6B03AB172ABB}"/>
    <cellStyle name="Comma 4 14 14" xfId="1156" xr:uid="{73E133C9-4F88-44B4-A604-F2D01632A28D}"/>
    <cellStyle name="Comma 4 14 14 2" xfId="1594" xr:uid="{47FD768F-61E6-42DE-94CD-587997B258C9}"/>
    <cellStyle name="Comma 4 14 14 2 2" xfId="2556" xr:uid="{D5C82446-1869-4F95-9A11-31BCB3C3AF5A}"/>
    <cellStyle name="Comma 4 14 14 2 2 2" xfId="4746" xr:uid="{4DCBC597-F0FA-46FA-A7D8-189A56838DE0}"/>
    <cellStyle name="Comma 4 14 14 2 2 2 2" xfId="10392" xr:uid="{7B0CD859-3FF2-4F25-B09A-F8B94EB16C69}"/>
    <cellStyle name="Comma 4 14 14 2 2 2 2 2" xfId="13518" xr:uid="{3554FC8D-3951-4BFE-A5FE-EEF7AD767B37}"/>
    <cellStyle name="Comma 4 14 14 2 2 2 2 2 2" xfId="27529" xr:uid="{7CF00830-3A73-4C4F-B62A-7F0DE41FDDDD}"/>
    <cellStyle name="Comma 4 14 14 2 2 2 2 3" xfId="16613" xr:uid="{E21A0414-93BA-4292-BC08-DDAE763B5A8A}"/>
    <cellStyle name="Comma 4 14 14 2 2 2 2 3 2" xfId="30615" xr:uid="{1A338D72-8A9F-4DCF-9060-FA9DAC34643D}"/>
    <cellStyle name="Comma 4 14 14 2 2 2 2 4" xfId="24436" xr:uid="{508111C0-646C-42DE-89CA-BDFBCDE1C572}"/>
    <cellStyle name="Comma 4 14 14 2 2 2 3" xfId="6325" xr:uid="{8281448E-3DA3-461D-9C63-9DC2FC45AF0C}"/>
    <cellStyle name="Comma 4 14 14 2 2 2 3 2" xfId="21258" xr:uid="{A4AB9D00-F94C-457B-890B-7102F06F06D0}"/>
    <cellStyle name="Comma 4 14 14 2 2 2 4" xfId="19712" xr:uid="{50C6E4A3-F93A-4631-9EEA-4A0459749074}"/>
    <cellStyle name="Comma 4 14 14 2 2 3" xfId="8410" xr:uid="{5ECA43AC-AB50-4EB1-A88D-10769E141DB5}"/>
    <cellStyle name="Comma 4 14 14 2 2 3 2" xfId="11974" xr:uid="{E1894A67-1B2B-4E94-9F53-F47716FCC2F4}"/>
    <cellStyle name="Comma 4 14 14 2 2 3 2 2" xfId="25986" xr:uid="{9399B370-67F0-49C8-BF53-707443AE2B04}"/>
    <cellStyle name="Comma 4 14 14 2 2 3 3" xfId="15069" xr:uid="{CCA997D4-82BC-43DD-AE0B-09D9B4BD89C5}"/>
    <cellStyle name="Comma 4 14 14 2 2 3 3 2" xfId="29072" xr:uid="{722B7473-C20C-449F-BE2C-660613E37BD7}"/>
    <cellStyle name="Comma 4 14 14 2 2 3 4" xfId="22893" xr:uid="{F57B6FBE-51A6-4DC6-BEC3-2F32647AA557}"/>
    <cellStyle name="Comma 4 14 14 2 2 4" xfId="18169" xr:uid="{815C0B0D-609D-4CC0-B511-CE4F8FC1F1C9}"/>
    <cellStyle name="Comma 4 14 14 2 3" xfId="3876" xr:uid="{AD9422F4-3E8B-4054-8538-CF7CFA25BA52}"/>
    <cellStyle name="Comma 4 14 14 2 3 2" xfId="9575" xr:uid="{80AC3B45-9F2E-49C3-86D4-5A9ACFA17A02}"/>
    <cellStyle name="Comma 4 14 14 2 3 2 2" xfId="12834" xr:uid="{F451C38F-0F71-490A-86A0-C1C99CA26704}"/>
    <cellStyle name="Comma 4 14 14 2 3 2 2 2" xfId="26845" xr:uid="{74B23AA8-F4F5-432C-B706-DD5373AD06A2}"/>
    <cellStyle name="Comma 4 14 14 2 3 2 3" xfId="15929" xr:uid="{D91D1212-AE8B-4C72-A662-1F6A3FF36F58}"/>
    <cellStyle name="Comma 4 14 14 2 3 2 3 2" xfId="29931" xr:uid="{D35CF046-CCD2-41C5-B252-649FAF66BCCF}"/>
    <cellStyle name="Comma 4 14 14 2 3 2 4" xfId="23752" xr:uid="{579D5E42-763D-4D1B-AC5C-40B66D80CBFA}"/>
    <cellStyle name="Comma 4 14 14 2 3 3" xfId="5641" xr:uid="{FDE7ACB2-5343-4A46-A760-F3E13DA0DBD4}"/>
    <cellStyle name="Comma 4 14 14 2 3 3 2" xfId="20574" xr:uid="{9094512B-AB4A-43A4-B712-760C880B5E55}"/>
    <cellStyle name="Comma 4 14 14 2 3 4" xfId="19028" xr:uid="{3CF163CB-EEE5-4E98-9824-367F825BA9ED}"/>
    <cellStyle name="Comma 4 14 14 2 4" xfId="7574" xr:uid="{CEAEBAA8-6E40-46AA-A570-4C54E938E655}"/>
    <cellStyle name="Comma 4 14 14 2 4 2" xfId="11290" xr:uid="{EA4C46D5-FE5D-4B63-9533-008E0634C573}"/>
    <cellStyle name="Comma 4 14 14 2 4 2 2" xfId="25302" xr:uid="{45D474FD-1786-4EB5-9308-91E33F25FA0C}"/>
    <cellStyle name="Comma 4 14 14 2 4 3" xfId="14385" xr:uid="{842DB6DA-C56D-444E-BF46-B512F85CC7E6}"/>
    <cellStyle name="Comma 4 14 14 2 4 3 2" xfId="28388" xr:uid="{DE53FB15-AE89-4904-B711-E0EB82565A11}"/>
    <cellStyle name="Comma 4 14 14 2 4 4" xfId="22209" xr:uid="{A7067AAB-CE75-4DCC-BF8F-88A0FBA41D3E}"/>
    <cellStyle name="Comma 4 14 14 2 5" xfId="17485" xr:uid="{03FAC62E-12E9-48A7-805E-C06D4E76C415}"/>
    <cellStyle name="Comma 4 14 14 3" xfId="1876" xr:uid="{D211B127-667D-4F0B-A77C-2588FB21C1E2}"/>
    <cellStyle name="Comma 4 14 14 3 2" xfId="4121" xr:uid="{F4AE143C-A9BD-4007-A18A-FE588916A28A}"/>
    <cellStyle name="Comma 4 14 14 3 2 2" xfId="9768" xr:uid="{94FADE62-6522-49C1-A37A-7FFBFD8F713B}"/>
    <cellStyle name="Comma 4 14 14 3 2 2 2" xfId="13018" xr:uid="{D71156DE-D036-4C13-882D-617DA9EAEA6E}"/>
    <cellStyle name="Comma 4 14 14 3 2 2 2 2" xfId="27029" xr:uid="{C6D1F095-9A19-48D9-B3D9-5A0DF9A78C54}"/>
    <cellStyle name="Comma 4 14 14 3 2 2 3" xfId="16113" xr:uid="{78E5C592-263C-4E98-9D5A-F881EF1580EA}"/>
    <cellStyle name="Comma 4 14 14 3 2 2 3 2" xfId="30115" xr:uid="{B5E44112-F0FF-43CF-AA62-8EB2B583C87A}"/>
    <cellStyle name="Comma 4 14 14 3 2 2 4" xfId="23936" xr:uid="{EAFCFB84-C0B5-48D6-8FC8-88F4D3DFB312}"/>
    <cellStyle name="Comma 4 14 14 3 2 3" xfId="5825" xr:uid="{565760E3-3E3A-42FE-AF7A-59E6CA6B1D54}"/>
    <cellStyle name="Comma 4 14 14 3 2 3 2" xfId="20758" xr:uid="{E95B332A-5438-4E52-A04D-B17953FD41AD}"/>
    <cellStyle name="Comma 4 14 14 3 2 4" xfId="19212" xr:uid="{3F27EE24-A190-4A79-B35A-F0632CA719FE}"/>
    <cellStyle name="Comma 4 14 14 3 3" xfId="7767" xr:uid="{BBDC0296-918F-45A0-84C2-2EA10D7AD3E5}"/>
    <cellStyle name="Comma 4 14 14 3 3 2" xfId="11474" xr:uid="{D8DC78FC-A836-4166-A8C8-40D494606504}"/>
    <cellStyle name="Comma 4 14 14 3 3 2 2" xfId="25486" xr:uid="{0D645AE8-049F-425E-A57A-415452C27420}"/>
    <cellStyle name="Comma 4 14 14 3 3 3" xfId="14569" xr:uid="{704F3586-AAB8-4988-B474-5574ADBD6B73}"/>
    <cellStyle name="Comma 4 14 14 3 3 3 2" xfId="28572" xr:uid="{7EEE49C6-FB8E-4A55-BD7D-B8651412BDF1}"/>
    <cellStyle name="Comma 4 14 14 3 3 4" xfId="22393" xr:uid="{8818BD51-4584-4A8F-9DE2-C2814CF65B50}"/>
    <cellStyle name="Comma 4 14 14 3 4" xfId="17669" xr:uid="{E4A4D475-590B-45C9-B7B8-A38864FCA281}"/>
    <cellStyle name="Comma 4 14 14 4" xfId="3464" xr:uid="{C5BE29B8-193A-405C-9D68-765E3CCEE10D}"/>
    <cellStyle name="Comma 4 14 14 4 2" xfId="9164" xr:uid="{8DD0251F-9EC1-47E5-AD1A-AC4407AB7CB9}"/>
    <cellStyle name="Comma 4 14 14 4 2 2" xfId="12508" xr:uid="{C7E070AE-AEA7-4CD8-8FD4-C04FEEBFFA28}"/>
    <cellStyle name="Comma 4 14 14 4 2 2 2" xfId="26520" xr:uid="{C631DC58-12D0-4BDD-861C-1A6767945871}"/>
    <cellStyle name="Comma 4 14 14 4 2 3" xfId="15603" xr:uid="{8A193FC2-FC24-4309-8270-340DEBE08329}"/>
    <cellStyle name="Comma 4 14 14 4 2 3 2" xfId="29606" xr:uid="{3743B8FA-CF8E-487C-B1EB-3C9909EAAD14}"/>
    <cellStyle name="Comma 4 14 14 4 2 4" xfId="23427" xr:uid="{18C20AC6-311B-4BAB-8BBE-B1B20DDBC5CA}"/>
    <cellStyle name="Comma 4 14 14 4 3" xfId="5316" xr:uid="{A22ED004-1CD3-4E32-AF1B-5D5B75CF02F3}"/>
    <cellStyle name="Comma 4 14 14 4 3 2" xfId="20249" xr:uid="{8029314C-FAEA-4281-B7DC-E657A2A2B28C}"/>
    <cellStyle name="Comma 4 14 14 4 4" xfId="18703" xr:uid="{C7853E1E-6B85-4E80-8FC5-5B508720DF84}"/>
    <cellStyle name="Comma 4 14 14 5" xfId="7163" xr:uid="{4EA74A6B-F9D7-43BF-8256-2B05B2AF4EDB}"/>
    <cellStyle name="Comma 4 14 14 5 2" xfId="10965" xr:uid="{8943AE4C-2106-405D-A7A8-A1E803446772}"/>
    <cellStyle name="Comma 4 14 14 5 2 2" xfId="24977" xr:uid="{44672699-C3FE-4FB4-92B9-1C961178BC01}"/>
    <cellStyle name="Comma 4 14 14 5 3" xfId="14060" xr:uid="{C38465F7-E834-409E-A9BE-5764F30FCE25}"/>
    <cellStyle name="Comma 4 14 14 5 3 2" xfId="28063" xr:uid="{4DF65C98-7D3E-4E04-B89E-9E371C0AEEE4}"/>
    <cellStyle name="Comma 4 14 14 5 4" xfId="21884" xr:uid="{6BDDC4A9-09D4-437C-8439-25E07665579B}"/>
    <cellStyle name="Comma 4 14 14 6" xfId="17160" xr:uid="{CC84F29E-CB67-47EE-87EB-D1FAFAE7DF97}"/>
    <cellStyle name="Comma 4 14 15" xfId="1425" xr:uid="{3F59A0D4-E421-430C-A2BD-CDBA8BB87015}"/>
    <cellStyle name="Comma 4 14 15 2" xfId="2430" xr:uid="{B3A1C726-6855-4734-B6BB-61715CD062C0}"/>
    <cellStyle name="Comma 4 14 15 2 2" xfId="4620" xr:uid="{A180D7E4-EF65-42A2-BC1B-A3F145D7469E}"/>
    <cellStyle name="Comma 4 14 15 2 2 2" xfId="10266" xr:uid="{98E8FF89-8BB6-450C-A63C-F0C0E63A2DFF}"/>
    <cellStyle name="Comma 4 14 15 2 2 2 2" xfId="13414" xr:uid="{B7D5A09D-47F0-49C6-817A-B5381046D303}"/>
    <cellStyle name="Comma 4 14 15 2 2 2 2 2" xfId="27425" xr:uid="{66C1BAA4-E96C-4005-A507-E9CB4FEF5A5C}"/>
    <cellStyle name="Comma 4 14 15 2 2 2 3" xfId="16509" xr:uid="{F8833D12-F032-4125-8E30-6BAE180EE8F6}"/>
    <cellStyle name="Comma 4 14 15 2 2 2 3 2" xfId="30511" xr:uid="{D7B80F30-CE15-48E9-976A-E6197B1AECD7}"/>
    <cellStyle name="Comma 4 14 15 2 2 2 4" xfId="24332" xr:uid="{54353519-189F-4B28-8500-28A9003D0FA3}"/>
    <cellStyle name="Comma 4 14 15 2 2 3" xfId="6221" xr:uid="{8381AE43-D7AA-4B3D-B35A-CA57C524383C}"/>
    <cellStyle name="Comma 4 14 15 2 2 3 2" xfId="21154" xr:uid="{F927E9F9-B21E-4A9F-98D8-C14E6C5CCE6E}"/>
    <cellStyle name="Comma 4 14 15 2 2 4" xfId="19608" xr:uid="{3A7F406F-D19C-4A6B-804C-605D73EC2BF4}"/>
    <cellStyle name="Comma 4 14 15 2 3" xfId="8284" xr:uid="{5BCEE086-D063-4A7B-84AF-4B4B38419CB2}"/>
    <cellStyle name="Comma 4 14 15 2 3 2" xfId="11870" xr:uid="{CE1B37FF-7633-45A0-BC09-9641B76ECD81}"/>
    <cellStyle name="Comma 4 14 15 2 3 2 2" xfId="25882" xr:uid="{DC5E3916-BED5-43AB-B585-CA5FA26163E2}"/>
    <cellStyle name="Comma 4 14 15 2 3 3" xfId="14965" xr:uid="{39777E44-7200-4415-A2A3-15398E569D6A}"/>
    <cellStyle name="Comma 4 14 15 2 3 3 2" xfId="28968" xr:uid="{B4C102C8-EBA9-4447-A95A-B644146BB5B4}"/>
    <cellStyle name="Comma 4 14 15 2 3 4" xfId="22789" xr:uid="{247B9775-BA93-4DDA-8EC9-5DB180BF5D4E}"/>
    <cellStyle name="Comma 4 14 15 2 4" xfId="18065" xr:uid="{D17EB3DA-E09E-469C-991D-F14115140A84}"/>
    <cellStyle name="Comma 4 14 15 3" xfId="3707" xr:uid="{A1CF6230-DD94-4FF8-8602-3AC86AA7E5B4}"/>
    <cellStyle name="Comma 4 14 15 3 2" xfId="9406" xr:uid="{9814E14C-6E1E-47A1-B17A-BC345EF9E363}"/>
    <cellStyle name="Comma 4 14 15 3 2 2" xfId="12687" xr:uid="{8C6E7FA7-241A-45C0-8054-8FEE8B68D039}"/>
    <cellStyle name="Comma 4 14 15 3 2 2 2" xfId="26698" xr:uid="{61F0BF41-E7AF-4566-A7D1-BAC6DAD154F1}"/>
    <cellStyle name="Comma 4 14 15 3 2 3" xfId="15782" xr:uid="{F70D95E7-856F-4B30-94AA-8C32ED873A06}"/>
    <cellStyle name="Comma 4 14 15 3 2 3 2" xfId="29784" xr:uid="{A4E98C06-B9B2-414B-B7B0-EC58B309CD66}"/>
    <cellStyle name="Comma 4 14 15 3 2 4" xfId="23605" xr:uid="{CD06BF9C-635E-4F2C-B2D4-16FEC3381BCE}"/>
    <cellStyle name="Comma 4 14 15 3 3" xfId="5494" xr:uid="{1468FD04-999E-4D28-8801-AE1621C92C90}"/>
    <cellStyle name="Comma 4 14 15 3 3 2" xfId="20427" xr:uid="{F9BFFB88-CABD-4A11-B694-9FD17FB94E4A}"/>
    <cellStyle name="Comma 4 14 15 3 4" xfId="18881" xr:uid="{C49615B0-5BC1-43C0-9AD1-8AFA4DD81BDF}"/>
    <cellStyle name="Comma 4 14 15 4" xfId="7405" xr:uid="{8825885E-E23B-4F46-AC81-3DAD688CC693}"/>
    <cellStyle name="Comma 4 14 15 4 2" xfId="11143" xr:uid="{E76EBCF5-70DE-45FB-9191-9FC5F8252526}"/>
    <cellStyle name="Comma 4 14 15 4 2 2" xfId="25155" xr:uid="{60C5DDD4-0678-41C1-9947-BC0BE6A440F9}"/>
    <cellStyle name="Comma 4 14 15 4 3" xfId="14238" xr:uid="{7DEEB0FB-2126-49FF-A2EA-B8E1DD584524}"/>
    <cellStyle name="Comma 4 14 15 4 3 2" xfId="28241" xr:uid="{5CA8663E-6AB7-4E59-BC9A-23C30B99F23A}"/>
    <cellStyle name="Comma 4 14 15 4 4" xfId="22062" xr:uid="{480B99B9-0C82-40A5-833D-E08D723C2007}"/>
    <cellStyle name="Comma 4 14 15 5" xfId="17338" xr:uid="{9C9A8ADB-1C50-47F6-80DC-9B7B391D8A11}"/>
    <cellStyle name="Comma 4 14 16" xfId="1756" xr:uid="{D9553836-BAFA-4665-9063-B0C7B49A8488}"/>
    <cellStyle name="Comma 4 14 16 2" xfId="4012" xr:uid="{ACACCD77-FE55-42AE-B56A-523B3CB6D664}"/>
    <cellStyle name="Comma 4 14 16 2 2" xfId="9711" xr:uid="{7DF74E06-6CEA-4595-BEB7-CA6CB01602E3}"/>
    <cellStyle name="Comma 4 14 16 2 2 2" xfId="12964" xr:uid="{38248CEE-8C80-4296-BD12-9D865575B6CE}"/>
    <cellStyle name="Comma 4 14 16 2 2 2 2" xfId="26975" xr:uid="{5069A800-789C-409D-B27A-6AEB4CD9F646}"/>
    <cellStyle name="Comma 4 14 16 2 2 3" xfId="16059" xr:uid="{CAC66F2C-34FA-43C2-A9A7-7B031F8967A0}"/>
    <cellStyle name="Comma 4 14 16 2 2 3 2" xfId="30061" xr:uid="{A82D938A-F996-4BC1-8914-7201CA159068}"/>
    <cellStyle name="Comma 4 14 16 2 2 4" xfId="23882" xr:uid="{02F7173A-54E3-4339-944F-95F6F68B0C27}"/>
    <cellStyle name="Comma 4 14 16 2 3" xfId="5771" xr:uid="{4E27714B-475A-455E-B3BB-81C720FE91A4}"/>
    <cellStyle name="Comma 4 14 16 2 3 2" xfId="20704" xr:uid="{239A19E1-DBEE-4BFD-85A2-5D210D4F5833}"/>
    <cellStyle name="Comma 4 14 16 2 4" xfId="19158" xr:uid="{B9D2CF09-94AA-4C0E-BEAC-200185EC120E}"/>
    <cellStyle name="Comma 4 14 16 3" xfId="7710" xr:uid="{634EED4E-7CE7-4B94-8350-6FD1FCA5980B}"/>
    <cellStyle name="Comma 4 14 16 3 2" xfId="11420" xr:uid="{BC7B94E9-D4F8-47CF-97A0-F27EB1CE1CBC}"/>
    <cellStyle name="Comma 4 14 16 3 2 2" xfId="25432" xr:uid="{F2BDEBE9-060D-4CD4-BD3B-A82CAB99FF29}"/>
    <cellStyle name="Comma 4 14 16 3 3" xfId="14515" xr:uid="{99C0D346-B3E3-4037-8548-835C7AA3FBAB}"/>
    <cellStyle name="Comma 4 14 16 3 3 2" xfId="28518" xr:uid="{5CF81AB8-48E0-418D-8D5F-5FA7E87EBE82}"/>
    <cellStyle name="Comma 4 14 16 3 4" xfId="22339" xr:uid="{CD958B8F-4A14-4F1A-BDAB-34F0FA6716FD}"/>
    <cellStyle name="Comma 4 14 16 4" xfId="17615" xr:uid="{61347BB2-CC5C-42FA-A2C5-E7C81743E474}"/>
    <cellStyle name="Comma 4 14 17" xfId="2077" xr:uid="{A19894F0-C345-40E8-B746-DC8DBA1E5729}"/>
    <cellStyle name="Comma 4 14 17 2" xfId="4321" xr:uid="{D2AB970E-2044-4A52-AFF5-691750E372D2}"/>
    <cellStyle name="Comma 4 14 17 2 2" xfId="9968" xr:uid="{F3488773-6212-4E3C-94F6-7AECF9C950B0}"/>
    <cellStyle name="Comma 4 14 17 2 2 2" xfId="13218" xr:uid="{BCD243E2-0E15-4526-9EAC-602023D61C14}"/>
    <cellStyle name="Comma 4 14 17 2 2 2 2" xfId="27229" xr:uid="{68F257F0-3517-4E57-83F8-BBACF7FE7262}"/>
    <cellStyle name="Comma 4 14 17 2 2 3" xfId="16313" xr:uid="{B8AB86B4-87E2-47D0-B1CB-56DD68F28272}"/>
    <cellStyle name="Comma 4 14 17 2 2 3 2" xfId="30315" xr:uid="{5D4EB0CB-9896-40AC-A651-8CB3A670D407}"/>
    <cellStyle name="Comma 4 14 17 2 2 4" xfId="24136" xr:uid="{5F2D913E-F639-4E21-B2E4-A4411C19E386}"/>
    <cellStyle name="Comma 4 14 17 2 3" xfId="6025" xr:uid="{C3C551EC-4982-4FAD-B729-2DC8F94388CE}"/>
    <cellStyle name="Comma 4 14 17 2 3 2" xfId="20958" xr:uid="{4AC3C79B-2056-4B87-8CFE-DB4C17883294}"/>
    <cellStyle name="Comma 4 14 17 2 4" xfId="19412" xr:uid="{44A5E15A-2407-4FB6-A0DB-6F865FA49484}"/>
    <cellStyle name="Comma 4 14 17 3" xfId="7967" xr:uid="{D5F586EF-7EBE-4729-8E36-3877C6A06A14}"/>
    <cellStyle name="Comma 4 14 17 3 2" xfId="11674" xr:uid="{57587646-5554-45CE-8ACA-DE92C1D4B0F2}"/>
    <cellStyle name="Comma 4 14 17 3 2 2" xfId="25686" xr:uid="{CFE5F37B-1EE1-4E25-ACD0-5119BBE0AF88}"/>
    <cellStyle name="Comma 4 14 17 3 3" xfId="14769" xr:uid="{F58CC6CC-6C9A-4603-A8EC-02030F3EBDA0}"/>
    <cellStyle name="Comma 4 14 17 3 3 2" xfId="28772" xr:uid="{B3BC3585-8466-4AB3-BB29-27686D7EC636}"/>
    <cellStyle name="Comma 4 14 17 3 4" xfId="22593" xr:uid="{32B151C9-7244-44C5-9D21-2823E79A958D}"/>
    <cellStyle name="Comma 4 14 17 4" xfId="17869" xr:uid="{6445F570-C228-4036-A0DD-211C0AC4F14B}"/>
    <cellStyle name="Comma 4 14 18" xfId="2664" xr:uid="{5963D9D5-AA7B-48AF-8DEB-6E1213C28D2D}"/>
    <cellStyle name="Comma 4 14 18 2" xfId="4822" xr:uid="{B7531031-978F-4079-863E-D8E1668EE6E5}"/>
    <cellStyle name="Comma 4 14 18 2 2" xfId="10468" xr:uid="{671A4031-214D-41C6-9BA1-1FD5B4A32DCF}"/>
    <cellStyle name="Comma 4 14 18 2 2 2" xfId="13583" xr:uid="{6A5E2FF5-794E-438D-8ED0-D10735DE4600}"/>
    <cellStyle name="Comma 4 14 18 2 2 2 2" xfId="27594" xr:uid="{3340CC56-85EA-4FA9-A029-E1AE807C9BE9}"/>
    <cellStyle name="Comma 4 14 18 2 2 3" xfId="16678" xr:uid="{2098A658-3431-4C90-92B9-1A895245798C}"/>
    <cellStyle name="Comma 4 14 18 2 2 3 2" xfId="30680" xr:uid="{396A6A45-AB6F-4E26-B182-934858B798B3}"/>
    <cellStyle name="Comma 4 14 18 2 2 4" xfId="24501" xr:uid="{1C09E707-68AD-42C6-B529-2FA93068D2BA}"/>
    <cellStyle name="Comma 4 14 18 2 3" xfId="6390" xr:uid="{AD23DBF7-6F5A-46E9-9B7D-B5BCF3C03B21}"/>
    <cellStyle name="Comma 4 14 18 2 3 2" xfId="21323" xr:uid="{9C970E05-FA13-4D57-8A44-AC6718EBAF0C}"/>
    <cellStyle name="Comma 4 14 18 2 4" xfId="19777" xr:uid="{78B16C94-B269-4426-94F8-71D4A235FFFB}"/>
    <cellStyle name="Comma 4 14 18 3" xfId="8486" xr:uid="{4AD54B3B-D912-4995-AA44-691EFDECF313}"/>
    <cellStyle name="Comma 4 14 18 3 2" xfId="12039" xr:uid="{6AEB7EB1-7FE7-4082-8880-07020AFF85E2}"/>
    <cellStyle name="Comma 4 14 18 3 2 2" xfId="26051" xr:uid="{84C7A7F9-45C1-4EB0-8AE7-C8945BC490D1}"/>
    <cellStyle name="Comma 4 14 18 3 3" xfId="15134" xr:uid="{C74DB70E-9276-4965-80EE-8A1BA7A449C2}"/>
    <cellStyle name="Comma 4 14 18 3 3 2" xfId="29137" xr:uid="{1B5F232B-2A49-4A68-91DA-FC43DF697921}"/>
    <cellStyle name="Comma 4 14 18 3 4" xfId="22958" xr:uid="{924F12C3-E91A-4027-81BB-0F7146E65BB2}"/>
    <cellStyle name="Comma 4 14 18 4" xfId="18234" xr:uid="{5E6137BA-B074-4DD1-9986-3B5CE88ABDC1}"/>
    <cellStyle name="Comma 4 14 19" xfId="3316" xr:uid="{730CF594-99D1-46C2-8D40-88E35B60FBF0}"/>
    <cellStyle name="Comma 4 14 19 2" xfId="9016" xr:uid="{4C85B745-0B3C-40D9-9224-6B514F041921}"/>
    <cellStyle name="Comma 4 14 19 2 2" xfId="12409" xr:uid="{1FEA4CCE-4B69-443A-B17B-2C38FFEEFBA4}"/>
    <cellStyle name="Comma 4 14 19 2 2 2" xfId="26421" xr:uid="{B7852C72-3692-48C7-9A1E-1AC9AB860A17}"/>
    <cellStyle name="Comma 4 14 19 2 3" xfId="15504" xr:uid="{56A34E0C-05F9-4758-97EA-44F6E7A3B360}"/>
    <cellStyle name="Comma 4 14 19 2 3 2" xfId="29507" xr:uid="{ADF84A66-B576-4D0E-BD33-6778D34C9859}"/>
    <cellStyle name="Comma 4 14 19 2 4" xfId="23328" xr:uid="{96AD094C-4EA5-4D55-9377-140489BAD9AA}"/>
    <cellStyle name="Comma 4 14 19 3" xfId="5217" xr:uid="{80C08B30-AA57-4ED4-B529-317BEF010C27}"/>
    <cellStyle name="Comma 4 14 19 3 2" xfId="20150" xr:uid="{22E0BF12-9C5D-4654-9E3D-80D4C9708BBC}"/>
    <cellStyle name="Comma 4 14 19 4" xfId="18604" xr:uid="{A65E5C24-80CB-46F5-A548-0B6277F2D2D8}"/>
    <cellStyle name="Comma 4 14 2" xfId="150" xr:uid="{8272F98B-CDE1-45B3-85A5-93BFFDBD11DD}"/>
    <cellStyle name="Comma 4 14 2 2" xfId="1513" xr:uid="{FF32CB2E-D9B1-4B92-96A2-FFE2F9B8C80A}"/>
    <cellStyle name="Comma 4 14 2 2 2" xfId="1940" xr:uid="{8450CCE8-B768-4B2A-BC2D-9528144436DB}"/>
    <cellStyle name="Comma 4 14 2 2 2 2" xfId="4185" xr:uid="{B049EB15-ECDC-4140-98AF-64E8C0BE4288}"/>
    <cellStyle name="Comma 4 14 2 2 2 2 2" xfId="9832" xr:uid="{73AEE031-E9C3-4A3B-A3E5-23A695888F8F}"/>
    <cellStyle name="Comma 4 14 2 2 2 2 2 2" xfId="13082" xr:uid="{309C31E0-69A2-42B5-AAB5-7A4C9521830A}"/>
    <cellStyle name="Comma 4 14 2 2 2 2 2 2 2" xfId="27093" xr:uid="{33DBA7AE-2726-46B9-ACEA-33C5C37968B3}"/>
    <cellStyle name="Comma 4 14 2 2 2 2 2 3" xfId="16177" xr:uid="{0D2C543B-8DE8-4761-AFD0-F6CB1ECFCA81}"/>
    <cellStyle name="Comma 4 14 2 2 2 2 2 3 2" xfId="30179" xr:uid="{EB19CF3D-C937-4031-A79F-A7BE56784077}"/>
    <cellStyle name="Comma 4 14 2 2 2 2 2 4" xfId="24000" xr:uid="{72443253-58FF-4480-80F1-5E5D6EA522DC}"/>
    <cellStyle name="Comma 4 14 2 2 2 2 3" xfId="5889" xr:uid="{26F35113-EE59-45FE-AF09-9B8B9E432F37}"/>
    <cellStyle name="Comma 4 14 2 2 2 2 3 2" xfId="20822" xr:uid="{EB082F0C-D7FF-4EB3-943A-5621C01750E2}"/>
    <cellStyle name="Comma 4 14 2 2 2 2 4" xfId="19276" xr:uid="{CBCAF541-4800-41E3-B8A7-477C0369C8CC}"/>
    <cellStyle name="Comma 4 14 2 2 2 3" xfId="7831" xr:uid="{B385C134-F583-40BD-B90F-029D2D83E48F}"/>
    <cellStyle name="Comma 4 14 2 2 2 3 2" xfId="11538" xr:uid="{2D8915D1-3A61-414C-8DDD-4528A7C750AB}"/>
    <cellStyle name="Comma 4 14 2 2 2 3 2 2" xfId="25550" xr:uid="{FF627431-B3DE-4D99-B477-1169B8EDE7AE}"/>
    <cellStyle name="Comma 4 14 2 2 2 3 3" xfId="14633" xr:uid="{3FBCF5CD-4CA8-49A1-A4DF-248A251CDEFA}"/>
    <cellStyle name="Comma 4 14 2 2 2 3 3 2" xfId="28636" xr:uid="{D93E5DAB-C702-4ABB-9240-4DF1431B2B68}"/>
    <cellStyle name="Comma 4 14 2 2 2 3 4" xfId="22457" xr:uid="{9566E05C-A470-4039-95A6-9A1C9866158A}"/>
    <cellStyle name="Comma 4 14 2 2 2 4" xfId="17733" xr:uid="{873FB317-FFB6-4F88-84BE-9F1B6C385C59}"/>
    <cellStyle name="Comma 4 14 2 2 3" xfId="3795" xr:uid="{2D4778EC-D21E-42CC-A4E4-6D37B9AAB07B}"/>
    <cellStyle name="Comma 4 14 2 2 3 2" xfId="9494" xr:uid="{CB0AE972-0FA0-45D0-A96F-24D032523393}"/>
    <cellStyle name="Comma 4 14 2 2 3 2 2" xfId="12758" xr:uid="{9EDE02F7-E586-48C0-8BC5-4FD705274874}"/>
    <cellStyle name="Comma 4 14 2 2 3 2 2 2" xfId="26769" xr:uid="{371A6F83-4E94-4B58-9BF6-A3624129A204}"/>
    <cellStyle name="Comma 4 14 2 2 3 2 3" xfId="15853" xr:uid="{0B84B58E-31C8-42CF-BEA0-45F2CB63F054}"/>
    <cellStyle name="Comma 4 14 2 2 3 2 3 2" xfId="29855" xr:uid="{8EB31651-1F76-4DFA-915D-2E4846C67A64}"/>
    <cellStyle name="Comma 4 14 2 2 3 2 4" xfId="23676" xr:uid="{17AA8033-6DCE-42ED-9F68-1599DF6AF356}"/>
    <cellStyle name="Comma 4 14 2 2 3 3" xfId="5565" xr:uid="{23E146E7-D83E-4728-B0CA-546C797C19AD}"/>
    <cellStyle name="Comma 4 14 2 2 3 3 2" xfId="20498" xr:uid="{312D1F6B-DFC7-46FF-B7A0-4F6CE8695784}"/>
    <cellStyle name="Comma 4 14 2 2 3 4" xfId="18952" xr:uid="{F390949A-FD13-4CD8-A781-2D6EC3594FF7}"/>
    <cellStyle name="Comma 4 14 2 2 4" xfId="7493" xr:uid="{494E8F11-3281-48F8-95D6-F8EBAA7538C1}"/>
    <cellStyle name="Comma 4 14 2 2 4 2" xfId="11214" xr:uid="{CEE4DE5E-C0C2-4D95-B1E7-A4640F1AC8C8}"/>
    <cellStyle name="Comma 4 14 2 2 4 2 2" xfId="25226" xr:uid="{3F75A796-D707-435C-85BE-4A6E8ED40ED4}"/>
    <cellStyle name="Comma 4 14 2 2 4 3" xfId="14309" xr:uid="{5F7CEBFF-1659-4870-B3D6-6AC46C309466}"/>
    <cellStyle name="Comma 4 14 2 2 4 3 2" xfId="28312" xr:uid="{CC7FA4D0-4990-4D08-A7FF-489E6DFD074D}"/>
    <cellStyle name="Comma 4 14 2 2 4 4" xfId="22133" xr:uid="{1916902C-3834-4C8E-86DB-E62734FB6F36}"/>
    <cellStyle name="Comma 4 14 2 2 5" xfId="17409" xr:uid="{5E7211C9-F133-4511-B63E-E8DBFCEEAA8C}"/>
    <cellStyle name="Comma 4 14 2 3" xfId="1347" xr:uid="{A5BA4124-C9C0-4430-9A7D-69D9B40FF858}"/>
    <cellStyle name="Comma 4 14 2 3 2" xfId="2354" xr:uid="{430D09FE-76E1-46A0-A93E-68FC378826EB}"/>
    <cellStyle name="Comma 4 14 2 3 2 2" xfId="4544" xr:uid="{D74540EE-2BF0-4367-9019-D7B24774EE23}"/>
    <cellStyle name="Comma 4 14 2 3 2 2 2" xfId="10190" xr:uid="{DF0B0E24-3295-4AFA-A41E-F13D95B082A7}"/>
    <cellStyle name="Comma 4 14 2 3 2 2 2 2" xfId="13377" xr:uid="{54CC18F8-0895-4228-81DA-A72C339B39B8}"/>
    <cellStyle name="Comma 4 14 2 3 2 2 2 2 2" xfId="27388" xr:uid="{E21D03AD-5963-4E56-9F3B-79ABED60E340}"/>
    <cellStyle name="Comma 4 14 2 3 2 2 2 3" xfId="16472" xr:uid="{9AE6692F-DE75-4126-9F1B-F332A9406F9C}"/>
    <cellStyle name="Comma 4 14 2 3 2 2 2 3 2" xfId="30474" xr:uid="{8C26B8EF-5AC1-40C8-8554-3ECFE9CC5FAB}"/>
    <cellStyle name="Comma 4 14 2 3 2 2 2 4" xfId="24295" xr:uid="{57A3F2E8-E66E-4B48-BB8B-3E920CB6C3FE}"/>
    <cellStyle name="Comma 4 14 2 3 2 2 3" xfId="6184" xr:uid="{427A96EA-CD4B-4638-AAEF-A041D11AA98B}"/>
    <cellStyle name="Comma 4 14 2 3 2 2 3 2" xfId="21117" xr:uid="{F8328E10-A7BC-4093-B0A7-4202853535A1}"/>
    <cellStyle name="Comma 4 14 2 3 2 2 4" xfId="19571" xr:uid="{1213E171-A134-4BB9-9590-B729E89A4389}"/>
    <cellStyle name="Comma 4 14 2 3 2 3" xfId="8208" xr:uid="{6642D086-59E7-44DF-B59D-D317F6FE71C0}"/>
    <cellStyle name="Comma 4 14 2 3 2 3 2" xfId="11833" xr:uid="{3F30ECD5-1DCA-418B-95CA-3F31572A0302}"/>
    <cellStyle name="Comma 4 14 2 3 2 3 2 2" xfId="25845" xr:uid="{F762C7BB-8365-4063-9983-E6E793515CC5}"/>
    <cellStyle name="Comma 4 14 2 3 2 3 3" xfId="14928" xr:uid="{8F0ACF8B-1FFD-4E30-ABB2-E3941FF833AF}"/>
    <cellStyle name="Comma 4 14 2 3 2 3 3 2" xfId="28931" xr:uid="{97BB89E3-5ACD-4210-A037-0755D2A03F35}"/>
    <cellStyle name="Comma 4 14 2 3 2 3 4" xfId="22752" xr:uid="{97F8E033-79A5-4926-8B2E-EED1359925FA}"/>
    <cellStyle name="Comma 4 14 2 3 2 4" xfId="18028" xr:uid="{28A1DE7D-32A1-4B2F-8AD1-4E70C30E4D46}"/>
    <cellStyle name="Comma 4 14 2 3 3" xfId="3629" xr:uid="{A13623ED-5D15-4FFA-BD61-F3AC47AB895E}"/>
    <cellStyle name="Comma 4 14 2 3 3 2" xfId="9328" xr:uid="{8978F83A-A628-4130-A50F-BD99D1256A6D}"/>
    <cellStyle name="Comma 4 14 2 3 3 2 2" xfId="12648" xr:uid="{CC6E364B-5B2A-47FB-A10A-D308DA202C72}"/>
    <cellStyle name="Comma 4 14 2 3 3 2 2 2" xfId="26660" xr:uid="{489E17A4-9098-44F0-B3C4-8755F0D128B7}"/>
    <cellStyle name="Comma 4 14 2 3 3 2 3" xfId="15743" xr:uid="{9048046D-0E09-4D79-A3F3-A62BF783FC24}"/>
    <cellStyle name="Comma 4 14 2 3 3 2 3 2" xfId="29746" xr:uid="{AF0CE81C-2D69-4F90-857E-F5C735C1585F}"/>
    <cellStyle name="Comma 4 14 2 3 3 2 4" xfId="23567" xr:uid="{E0DBBDCB-13E0-41F0-819F-AD4D2BF3D749}"/>
    <cellStyle name="Comma 4 14 2 3 3 3" xfId="5456" xr:uid="{E5AAC21C-F57D-4E17-9180-2F6CCCFE65E3}"/>
    <cellStyle name="Comma 4 14 2 3 3 3 2" xfId="20389" xr:uid="{B6A0A057-A416-4701-9860-3037BBB328A7}"/>
    <cellStyle name="Comma 4 14 2 3 3 4" xfId="18843" xr:uid="{54F30AC9-6373-4CCE-A998-61AC2A10DED7}"/>
    <cellStyle name="Comma 4 14 2 3 4" xfId="7327" xr:uid="{10049082-07CF-4C26-B7FB-1DF336A3CB62}"/>
    <cellStyle name="Comma 4 14 2 3 4 2" xfId="11105" xr:uid="{557CDE80-0B42-41D5-8385-D5412ED57AD9}"/>
    <cellStyle name="Comma 4 14 2 3 4 2 2" xfId="25117" xr:uid="{0692A584-ECDA-42BC-B8DA-465210F76F15}"/>
    <cellStyle name="Comma 4 14 2 3 4 3" xfId="14200" xr:uid="{40A68A67-C4AB-41EB-A6C8-4A373F69A6B1}"/>
    <cellStyle name="Comma 4 14 2 3 4 3 2" xfId="28203" xr:uid="{F657B971-12AC-48CA-8F53-35CDA3953E58}"/>
    <cellStyle name="Comma 4 14 2 3 4 4" xfId="22024" xr:uid="{43D5F59B-DE9E-45D3-B51D-6BA348933EB5}"/>
    <cellStyle name="Comma 4 14 2 3 5" xfId="17300" xr:uid="{1DEFEAE0-0936-42F4-B94D-ABDE795733DC}"/>
    <cellStyle name="Comma 4 14 2 4" xfId="1028" xr:uid="{55653ED5-AE63-4648-81EF-150E93A5A56D}"/>
    <cellStyle name="Comma 4 14 2 4 2" xfId="3349" xr:uid="{12FAFE3F-F9C5-4597-A882-3E417AE5BAB4}"/>
    <cellStyle name="Comma 4 14 2 4 2 2" xfId="9049" xr:uid="{87D667EF-90F2-4404-8902-C8D671628D77}"/>
    <cellStyle name="Comma 4 14 2 4 2 2 2" xfId="12432" xr:uid="{337C79EB-150B-4F9A-91B4-398AEE58D861}"/>
    <cellStyle name="Comma 4 14 2 4 2 2 2 2" xfId="26444" xr:uid="{7DDAC745-5B0A-42DB-A22C-150C508F9571}"/>
    <cellStyle name="Comma 4 14 2 4 2 2 3" xfId="15527" xr:uid="{2A7DB9E5-B904-4327-8C1A-DFEDA45E2B04}"/>
    <cellStyle name="Comma 4 14 2 4 2 2 3 2" xfId="29530" xr:uid="{074CE48F-E42F-49BA-984A-D570D509E9A7}"/>
    <cellStyle name="Comma 4 14 2 4 2 2 4" xfId="23351" xr:uid="{0143FE17-D249-4AD7-A668-C3856687FE7D}"/>
    <cellStyle name="Comma 4 14 2 4 2 3" xfId="5240" xr:uid="{7DC46F72-564C-4A5C-A109-D81A55610109}"/>
    <cellStyle name="Comma 4 14 2 4 2 3 2" xfId="20173" xr:uid="{66E25C85-DB46-4537-B49E-6358130E656F}"/>
    <cellStyle name="Comma 4 14 2 4 2 4" xfId="18627" xr:uid="{AEA6984B-B7EA-42FE-80ED-71B55F25F064}"/>
    <cellStyle name="Comma 4 14 2 4 3" xfId="7048" xr:uid="{E0AFBB5A-7DB0-486C-B231-8973E9F7625A}"/>
    <cellStyle name="Comma 4 14 2 4 3 2" xfId="10889" xr:uid="{3B90E333-59FE-417E-8CF3-8586AE862BAE}"/>
    <cellStyle name="Comma 4 14 2 4 3 2 2" xfId="24901" xr:uid="{56CB8C5D-694F-43A0-8062-7D250F2F5FED}"/>
    <cellStyle name="Comma 4 14 2 4 3 3" xfId="13984" xr:uid="{B7FB430A-635E-40FF-9334-1D7FED866FE3}"/>
    <cellStyle name="Comma 4 14 2 4 3 3 2" xfId="27987" xr:uid="{F6C73682-3F9C-46DE-9F9D-6847E87E319A}"/>
    <cellStyle name="Comma 4 14 2 4 3 4" xfId="21808" xr:uid="{DC1005A3-C7D8-46F7-924F-E2BAFFEA42B2}"/>
    <cellStyle name="Comma 4 14 2 4 4" xfId="17084" xr:uid="{CD2257FA-CCA7-4BC2-9362-86FDAF1A53DF}"/>
    <cellStyle name="Comma 4 14 2 5" xfId="2864" xr:uid="{EA658E2D-1EE5-4F1D-A0A2-AA7C282A019A}"/>
    <cellStyle name="Comma 4 14 2 5 2" xfId="8612" xr:uid="{F01B4FC3-CE13-403F-9947-272A0F0BFA0A}"/>
    <cellStyle name="Comma 4 14 2 5 2 2" xfId="12115" xr:uid="{B4AA692C-202F-4981-ADAE-D7669B415F5F}"/>
    <cellStyle name="Comma 4 14 2 5 2 2 2" xfId="26127" xr:uid="{E12C8CB6-2241-4931-8DC2-B30C402B24B9}"/>
    <cellStyle name="Comma 4 14 2 5 2 3" xfId="15210" xr:uid="{4FE5E858-1EA9-4863-AF9A-D520441ED7D0}"/>
    <cellStyle name="Comma 4 14 2 5 2 3 2" xfId="29213" xr:uid="{A93B26B8-7052-457E-84B1-2D82C5949AE8}"/>
    <cellStyle name="Comma 4 14 2 5 2 4" xfId="23034" xr:uid="{343327C3-6409-41E7-9048-F7821F96C538}"/>
    <cellStyle name="Comma 4 14 2 5 3" xfId="4920" xr:uid="{051CBC9F-8A5E-4E85-AE9A-19E6C41EA478}"/>
    <cellStyle name="Comma 4 14 2 5 3 2" xfId="19856" xr:uid="{26B83DEB-B1E3-4658-B611-7C91DDD25EED}"/>
    <cellStyle name="Comma 4 14 2 5 4" xfId="18310" xr:uid="{181662B1-2F65-4F6E-A87E-F7C6F77C3BE9}"/>
    <cellStyle name="Comma 4 14 2 6" xfId="6608" xr:uid="{232ACB77-4CC3-4892-9DC8-67756DA6071E}"/>
    <cellStyle name="Comma 4 14 2 6 2" xfId="10572" xr:uid="{8B8B0C0C-36D0-4DF3-8442-E35CB36EB13E}"/>
    <cellStyle name="Comma 4 14 2 6 2 2" xfId="24584" xr:uid="{F15DA174-3094-400E-BCCA-A1600F1E68E1}"/>
    <cellStyle name="Comma 4 14 2 6 3" xfId="13667" xr:uid="{5C472C61-65E2-4B49-989A-47F03E1E37BE}"/>
    <cellStyle name="Comma 4 14 2 6 3 2" xfId="27670" xr:uid="{449E7234-313A-4E65-B5F9-FFFC4AE35068}"/>
    <cellStyle name="Comma 4 14 2 6 4" xfId="21491" xr:uid="{1CE28778-CC08-4338-AF1E-8DFE06375201}"/>
    <cellStyle name="Comma 4 14 2 7" xfId="16767" xr:uid="{DF4FBD14-3AF4-4596-A8DB-C3FDA590EB05}"/>
    <cellStyle name="Comma 4 14 20" xfId="7015" xr:uid="{5D566AD1-1B53-49A1-B8C0-14226F349B22}"/>
    <cellStyle name="Comma 4 14 20 2" xfId="10866" xr:uid="{5260C1D9-A942-4123-A567-103F749E67AA}"/>
    <cellStyle name="Comma 4 14 20 2 2" xfId="24878" xr:uid="{9C65CFC0-4670-46BA-A34A-ECF7F114D8AE}"/>
    <cellStyle name="Comma 4 14 20 3" xfId="13961" xr:uid="{1FA98E20-EC6E-465B-A6A9-827EE65D4C68}"/>
    <cellStyle name="Comma 4 14 20 3 2" xfId="27964" xr:uid="{200EC7A0-7B7F-40B7-AD02-F73B657DF948}"/>
    <cellStyle name="Comma 4 14 20 4" xfId="21785" xr:uid="{4698EE8C-F018-41CC-B677-9B03ADAD07CF}"/>
    <cellStyle name="Comma 4 14 21" xfId="17061" xr:uid="{52B5CD3A-AFFC-4C51-B8E7-D1D3C00BCC38}"/>
    <cellStyle name="Comma 4 14 3" xfId="1037" xr:uid="{C72DC8A3-7D14-4C6D-9B14-72BDABC2CA7D}"/>
    <cellStyle name="Comma 4 14 3 2" xfId="1521" xr:uid="{C1662766-178E-417A-A53E-1B612567E3C8}"/>
    <cellStyle name="Comma 4 14 3 2 2" xfId="1946" xr:uid="{FE105454-29A0-42C3-B0C2-02C2C21FBFFA}"/>
    <cellStyle name="Comma 4 14 3 2 2 2" xfId="4191" xr:uid="{5A448DB3-E8F1-4434-87AD-BD18B6BE4248}"/>
    <cellStyle name="Comma 4 14 3 2 2 2 2" xfId="9838" xr:uid="{9B022AE5-CB90-486E-873D-3181FE67881F}"/>
    <cellStyle name="Comma 4 14 3 2 2 2 2 2" xfId="13088" xr:uid="{185A6BEA-C0BE-4BFA-BEBD-D3391B23B579}"/>
    <cellStyle name="Comma 4 14 3 2 2 2 2 2 2" xfId="27099" xr:uid="{27700788-28DC-4B2C-8FD7-62FFD41BA18E}"/>
    <cellStyle name="Comma 4 14 3 2 2 2 2 3" xfId="16183" xr:uid="{8715211D-6847-463E-8E3E-EEF48DDD9A43}"/>
    <cellStyle name="Comma 4 14 3 2 2 2 2 3 2" xfId="30185" xr:uid="{18F3AC85-710C-4720-945E-EA143B50A302}"/>
    <cellStyle name="Comma 4 14 3 2 2 2 2 4" xfId="24006" xr:uid="{0F7A61C5-5983-4894-90F3-C6FD27D9D8D8}"/>
    <cellStyle name="Comma 4 14 3 2 2 2 3" xfId="5895" xr:uid="{65D66EEC-613E-4216-A32E-08544F65A26C}"/>
    <cellStyle name="Comma 4 14 3 2 2 2 3 2" xfId="20828" xr:uid="{A3C27FEF-7653-42BF-A500-B65EA1270F61}"/>
    <cellStyle name="Comma 4 14 3 2 2 2 4" xfId="19282" xr:uid="{D5B475F9-66A9-4D89-8156-E8FAD3817C4A}"/>
    <cellStyle name="Comma 4 14 3 2 2 3" xfId="7837" xr:uid="{43EB3D87-67B7-4B79-B32F-72A8BA4D9EB2}"/>
    <cellStyle name="Comma 4 14 3 2 2 3 2" xfId="11544" xr:uid="{2F158547-2AE1-4FF2-9F81-4927B0D82C3F}"/>
    <cellStyle name="Comma 4 14 3 2 2 3 2 2" xfId="25556" xr:uid="{B8ACA4D8-9A33-49D0-AD67-F40520001273}"/>
    <cellStyle name="Comma 4 14 3 2 2 3 3" xfId="14639" xr:uid="{578BC789-D985-4A25-A9CC-B190A9592210}"/>
    <cellStyle name="Comma 4 14 3 2 2 3 3 2" xfId="28642" xr:uid="{0A414FDA-ED0F-494A-8394-124532BF0B88}"/>
    <cellStyle name="Comma 4 14 3 2 2 3 4" xfId="22463" xr:uid="{E4987081-1134-4155-8456-3013764707F7}"/>
    <cellStyle name="Comma 4 14 3 2 2 4" xfId="17739" xr:uid="{A4C6FC21-E7F3-4DEF-B63D-1BF001283C87}"/>
    <cellStyle name="Comma 4 14 3 2 3" xfId="3803" xr:uid="{03FEBF35-F197-448E-BE87-1A762A7BA4C0}"/>
    <cellStyle name="Comma 4 14 3 2 3 2" xfId="9502" xr:uid="{D190AFF5-FF19-4D5A-AD5A-1DFB403FFEBF}"/>
    <cellStyle name="Comma 4 14 3 2 3 2 2" xfId="12765" xr:uid="{6D36DA9E-E55B-4F94-80EA-7AF92B641A36}"/>
    <cellStyle name="Comma 4 14 3 2 3 2 2 2" xfId="26776" xr:uid="{C045D6F2-E6EE-4B14-9366-C37E68D4FA31}"/>
    <cellStyle name="Comma 4 14 3 2 3 2 3" xfId="15860" xr:uid="{ACD38DBC-C0E5-4F56-A1D7-CDECE7C3388C}"/>
    <cellStyle name="Comma 4 14 3 2 3 2 3 2" xfId="29862" xr:uid="{FDD554E5-2140-4253-BB98-4F0C37D9C1A5}"/>
    <cellStyle name="Comma 4 14 3 2 3 2 4" xfId="23683" xr:uid="{0EBD2E0C-5A28-4D78-9C79-EB66E5D294E7}"/>
    <cellStyle name="Comma 4 14 3 2 3 3" xfId="5572" xr:uid="{2DCE0F5E-E102-49B2-91DB-D351EAE8A953}"/>
    <cellStyle name="Comma 4 14 3 2 3 3 2" xfId="20505" xr:uid="{73367C3C-5249-4D26-96AC-2742AED497E8}"/>
    <cellStyle name="Comma 4 14 3 2 3 4" xfId="18959" xr:uid="{1F322886-9D38-46C2-9E84-3AD8911E7973}"/>
    <cellStyle name="Comma 4 14 3 2 4" xfId="7501" xr:uid="{EA769A86-14B2-431E-97C1-F34C730AB5FE}"/>
    <cellStyle name="Comma 4 14 3 2 4 2" xfId="11221" xr:uid="{E75D602A-3E3B-4126-9D90-6DBEE79F7189}"/>
    <cellStyle name="Comma 4 14 3 2 4 2 2" xfId="25233" xr:uid="{7C1A8D35-7050-4109-90BF-CBEEEDB365A6}"/>
    <cellStyle name="Comma 4 14 3 2 4 3" xfId="14316" xr:uid="{8D9B18E8-2338-47F3-BD7D-872309D55449}"/>
    <cellStyle name="Comma 4 14 3 2 4 3 2" xfId="28319" xr:uid="{899C92A9-6B36-4A5B-9351-079A0E51F50C}"/>
    <cellStyle name="Comma 4 14 3 2 4 4" xfId="22140" xr:uid="{9CD0BDBD-B7DB-4886-B932-6DD061B55363}"/>
    <cellStyle name="Comma 4 14 3 2 5" xfId="17416" xr:uid="{B596BEDB-BF00-4B45-8551-435B7AE08999}"/>
    <cellStyle name="Comma 4 14 3 3" xfId="1356" xr:uid="{10A4618E-2C72-4410-8D32-9E261755D8EE}"/>
    <cellStyle name="Comma 4 14 3 3 2" xfId="2363" xr:uid="{F1084A0F-4E8A-4CA9-9D58-2BCC5921A215}"/>
    <cellStyle name="Comma 4 14 3 3 2 2" xfId="4553" xr:uid="{49802567-D0E9-46B3-88BB-6D6A9A0CBB8C}"/>
    <cellStyle name="Comma 4 14 3 3 2 2 2" xfId="10199" xr:uid="{0E66ED2E-CD59-4516-A9C8-99BB0F14F4E9}"/>
    <cellStyle name="Comma 4 14 3 3 2 2 2 2" xfId="13384" xr:uid="{08F3AC91-97AF-4997-9080-255913E6ED00}"/>
    <cellStyle name="Comma 4 14 3 3 2 2 2 2 2" xfId="27395" xr:uid="{1A49E847-7B30-496D-B648-6E53FEA6D2E8}"/>
    <cellStyle name="Comma 4 14 3 3 2 2 2 3" xfId="16479" xr:uid="{D444384B-E492-4551-B4C8-7003E07B2FFB}"/>
    <cellStyle name="Comma 4 14 3 3 2 2 2 3 2" xfId="30481" xr:uid="{6C93B2A3-9EBC-4A89-96D9-0746A13F5E9B}"/>
    <cellStyle name="Comma 4 14 3 3 2 2 2 4" xfId="24302" xr:uid="{20288B75-9893-424C-96B8-98E22C0C5B2E}"/>
    <cellStyle name="Comma 4 14 3 3 2 2 3" xfId="6191" xr:uid="{DD0891FE-3501-46BF-8C09-8F604079F0E1}"/>
    <cellStyle name="Comma 4 14 3 3 2 2 3 2" xfId="21124" xr:uid="{BFB4FC77-5659-4407-AABE-F29F5D9EB223}"/>
    <cellStyle name="Comma 4 14 3 3 2 2 4" xfId="19578" xr:uid="{9D0C0505-568A-43DA-96D3-45CD66F404DE}"/>
    <cellStyle name="Comma 4 14 3 3 2 3" xfId="8217" xr:uid="{50E7F52E-9B0F-4539-957B-9548BFD2C17F}"/>
    <cellStyle name="Comma 4 14 3 3 2 3 2" xfId="11840" xr:uid="{884B1CF0-E700-4C67-AE1F-806AEAB53D63}"/>
    <cellStyle name="Comma 4 14 3 3 2 3 2 2" xfId="25852" xr:uid="{0B3316B1-9BC5-47CD-8E64-64320923F87D}"/>
    <cellStyle name="Comma 4 14 3 3 2 3 3" xfId="14935" xr:uid="{BCFAAB0D-7C1E-425A-80C8-1EFCF4344111}"/>
    <cellStyle name="Comma 4 14 3 3 2 3 3 2" xfId="28938" xr:uid="{3996AD33-ACFC-4F49-816C-4E7BB61662CB}"/>
    <cellStyle name="Comma 4 14 3 3 2 3 4" xfId="22759" xr:uid="{9AC22589-76AC-4AB1-8470-EED8FB132453}"/>
    <cellStyle name="Comma 4 14 3 3 2 4" xfId="18035" xr:uid="{55CAE1DB-3362-4229-A9B6-66314AE2418C}"/>
    <cellStyle name="Comma 4 14 3 3 3" xfId="3638" xr:uid="{B9706277-0D71-4C6E-A265-CA7B74140725}"/>
    <cellStyle name="Comma 4 14 3 3 3 2" xfId="9337" xr:uid="{20DAD097-CA2C-47D2-8F6B-464D385D257C}"/>
    <cellStyle name="Comma 4 14 3 3 3 2 2" xfId="12655" xr:uid="{AF1BB3D5-7434-4426-81D6-835A02C21DC2}"/>
    <cellStyle name="Comma 4 14 3 3 3 2 2 2" xfId="26667" xr:uid="{EF7540CF-D5AC-4BD2-B35D-4051C2D105FD}"/>
    <cellStyle name="Comma 4 14 3 3 3 2 3" xfId="15750" xr:uid="{4ABF0C64-DF92-46A2-A5BA-BCCF1AAEA74B}"/>
    <cellStyle name="Comma 4 14 3 3 3 2 3 2" xfId="29753" xr:uid="{6D3899A6-B053-4B5F-A7C1-F0E9E9303ACB}"/>
    <cellStyle name="Comma 4 14 3 3 3 2 4" xfId="23574" xr:uid="{FB7EBE7D-1977-47FB-B454-6D8C58F975DF}"/>
    <cellStyle name="Comma 4 14 3 3 3 3" xfId="5463" xr:uid="{814850C9-2F83-4D9A-B443-E4DC63129E22}"/>
    <cellStyle name="Comma 4 14 3 3 3 3 2" xfId="20396" xr:uid="{FE43D9E4-FA93-4F32-84F1-1DA8CC0110C4}"/>
    <cellStyle name="Comma 4 14 3 3 3 4" xfId="18850" xr:uid="{D62144E4-8238-49CC-A628-85BFF751A093}"/>
    <cellStyle name="Comma 4 14 3 3 4" xfId="7336" xr:uid="{61E10ADE-7EB5-4D9C-BF34-E9AF2074BA39}"/>
    <cellStyle name="Comma 4 14 3 3 4 2" xfId="11112" xr:uid="{E902B2E9-B738-41D5-BEC0-17CE2327F0D7}"/>
    <cellStyle name="Comma 4 14 3 3 4 2 2" xfId="25124" xr:uid="{87E6B390-25C2-49A6-8803-4A5986623512}"/>
    <cellStyle name="Comma 4 14 3 3 4 3" xfId="14207" xr:uid="{4A95A1FC-6B3C-4087-9D31-06F226AD5420}"/>
    <cellStyle name="Comma 4 14 3 3 4 3 2" xfId="28210" xr:uid="{0C0AF5D7-BE67-42BE-AD81-119926AB9AFC}"/>
    <cellStyle name="Comma 4 14 3 3 4 4" xfId="22031" xr:uid="{2786AB87-E4AC-4B6B-B6FC-3926593691E6}"/>
    <cellStyle name="Comma 4 14 3 3 5" xfId="17307" xr:uid="{205B9F1A-370E-4B1C-AAD8-ABDD399430F2}"/>
    <cellStyle name="Comma 4 14 3 4" xfId="1858" xr:uid="{5BD77282-C052-4595-8A03-EDB85C368D71}"/>
    <cellStyle name="Comma 4 14 3 4 2" xfId="4103" xr:uid="{657BE825-4AA9-400C-9CED-C0E16821BDC6}"/>
    <cellStyle name="Comma 4 14 3 4 2 2" xfId="9750" xr:uid="{2D8AF600-B11D-4A2A-A8F1-54AFCA9FB878}"/>
    <cellStyle name="Comma 4 14 3 4 2 2 2" xfId="13000" xr:uid="{FDF0ADCD-6E28-4A80-9BB9-883A702C136F}"/>
    <cellStyle name="Comma 4 14 3 4 2 2 2 2" xfId="27011" xr:uid="{B1EEAB5E-95C5-4687-AF20-33D1373F093B}"/>
    <cellStyle name="Comma 4 14 3 4 2 2 3" xfId="16095" xr:uid="{76FF79A2-94C6-41DD-8AFC-ED5AB9A8A879}"/>
    <cellStyle name="Comma 4 14 3 4 2 2 3 2" xfId="30097" xr:uid="{A12B0A60-2FB5-4A22-9D42-324D217EFD59}"/>
    <cellStyle name="Comma 4 14 3 4 2 2 4" xfId="23918" xr:uid="{59BBCA0F-FFF4-422C-AAD4-C7D41EB8B894}"/>
    <cellStyle name="Comma 4 14 3 4 2 3" xfId="5807" xr:uid="{BB41E7D6-7987-4106-9357-3FB2B5149E87}"/>
    <cellStyle name="Comma 4 14 3 4 2 3 2" xfId="20740" xr:uid="{12852EED-809C-4774-8927-4C6E43216D9A}"/>
    <cellStyle name="Comma 4 14 3 4 2 4" xfId="19194" xr:uid="{67E3EE6E-96DE-4897-9E5D-91E031017A34}"/>
    <cellStyle name="Comma 4 14 3 4 3" xfId="7749" xr:uid="{8D285522-54CB-4E5C-8527-3EEAA1609F00}"/>
    <cellStyle name="Comma 4 14 3 4 3 2" xfId="11456" xr:uid="{061697B9-5FA8-4029-B4A5-15214933F211}"/>
    <cellStyle name="Comma 4 14 3 4 3 2 2" xfId="25468" xr:uid="{79ECE720-0F7B-41EE-87A6-175099106404}"/>
    <cellStyle name="Comma 4 14 3 4 3 3" xfId="14551" xr:uid="{D1818AC3-C5D6-4A6D-8C3D-C44561A783CF}"/>
    <cellStyle name="Comma 4 14 3 4 3 3 2" xfId="28554" xr:uid="{8E66191A-E5C0-48C5-99A7-7390AD6438B1}"/>
    <cellStyle name="Comma 4 14 3 4 3 4" xfId="22375" xr:uid="{AE0E9251-CA06-452D-BB30-B61E9A1E4F8B}"/>
    <cellStyle name="Comma 4 14 3 4 4" xfId="17651" xr:uid="{4E45C474-D47F-4A86-BC15-6565D806BA32}"/>
    <cellStyle name="Comma 4 14 3 5" xfId="3358" xr:uid="{B6C0B8A0-3ED1-4CAE-B8AE-299F2A8AE998}"/>
    <cellStyle name="Comma 4 14 3 5 2" xfId="9058" xr:uid="{1A652B39-C362-42FD-A4CF-EAE3D02B7E65}"/>
    <cellStyle name="Comma 4 14 3 5 2 2" xfId="12439" xr:uid="{693BFE30-C3E8-4CBE-9729-89DC10C3064A}"/>
    <cellStyle name="Comma 4 14 3 5 2 2 2" xfId="26451" xr:uid="{C4E0ED62-0CD8-49DC-967E-52F060B37DEE}"/>
    <cellStyle name="Comma 4 14 3 5 2 3" xfId="15534" xr:uid="{F49644B3-E358-40DC-BEC9-C43608DED42C}"/>
    <cellStyle name="Comma 4 14 3 5 2 3 2" xfId="29537" xr:uid="{600A8F16-B289-46A5-B1A7-BE3F6E039ED9}"/>
    <cellStyle name="Comma 4 14 3 5 2 4" xfId="23358" xr:uid="{62B368EC-D1AB-45DB-9D85-FCC7986676CA}"/>
    <cellStyle name="Comma 4 14 3 5 3" xfId="5247" xr:uid="{AF1147FF-F331-4152-81CF-7A9F4521A8A1}"/>
    <cellStyle name="Comma 4 14 3 5 3 2" xfId="20180" xr:uid="{80B4242A-80DF-404D-854B-814791B4901E}"/>
    <cellStyle name="Comma 4 14 3 5 4" xfId="18634" xr:uid="{94714B56-AB29-4B57-8A67-BE8971F372B4}"/>
    <cellStyle name="Comma 4 14 3 6" xfId="7057" xr:uid="{1D810042-96F5-467C-A8A2-B6B156D3C3F7}"/>
    <cellStyle name="Comma 4 14 3 6 2" xfId="10896" xr:uid="{2D9CBD57-04C8-4FA2-9EBD-58BFC1E0EF1A}"/>
    <cellStyle name="Comma 4 14 3 6 2 2" xfId="24908" xr:uid="{A2CD6080-F69D-4731-B708-7A0DC55A4A1C}"/>
    <cellStyle name="Comma 4 14 3 6 3" xfId="13991" xr:uid="{6546819B-CB71-48E1-9D89-36000007C0AF}"/>
    <cellStyle name="Comma 4 14 3 6 3 2" xfId="27994" xr:uid="{E0639632-744C-439A-B853-9A20AD7AC1DA}"/>
    <cellStyle name="Comma 4 14 3 6 4" xfId="21815" xr:uid="{E76E6A5E-D5A0-4E72-953D-2F28F840BB17}"/>
    <cellStyle name="Comma 4 14 3 7" xfId="17091" xr:uid="{B5A5F8CC-1665-4CE7-AC3E-568025D4921F}"/>
    <cellStyle name="Comma 4 14 4" xfId="1038" xr:uid="{943FFA21-43C9-4786-92A0-1C40BE8C4730}"/>
    <cellStyle name="Comma 4 14 4 2" xfId="1522" xr:uid="{A7A0C8AB-F412-4770-A487-6C2DAF247908}"/>
    <cellStyle name="Comma 4 14 4 2 2" xfId="1947" xr:uid="{13D8A0A4-7075-42BD-8345-8BC2E426B6BC}"/>
    <cellStyle name="Comma 4 14 4 2 2 2" xfId="4192" xr:uid="{12780DB6-D9DD-4E5C-B37B-73EF07394CDB}"/>
    <cellStyle name="Comma 4 14 4 2 2 2 2" xfId="9839" xr:uid="{41156971-251C-4FAA-B98C-1096BCA76000}"/>
    <cellStyle name="Comma 4 14 4 2 2 2 2 2" xfId="13089" xr:uid="{FD03CF62-9D1D-42AD-A057-4BCBA497878A}"/>
    <cellStyle name="Comma 4 14 4 2 2 2 2 2 2" xfId="27100" xr:uid="{C948CF3A-7A25-4AC8-AC27-ACE1AB342D97}"/>
    <cellStyle name="Comma 4 14 4 2 2 2 2 3" xfId="16184" xr:uid="{80929A31-407C-4EA7-859C-0AE905FC0B23}"/>
    <cellStyle name="Comma 4 14 4 2 2 2 2 3 2" xfId="30186" xr:uid="{985323DF-EFAD-4960-A9D2-18D0AA99AE60}"/>
    <cellStyle name="Comma 4 14 4 2 2 2 2 4" xfId="24007" xr:uid="{EE6285F8-DC66-430C-B27C-2E25ED9B8F7A}"/>
    <cellStyle name="Comma 4 14 4 2 2 2 3" xfId="5896" xr:uid="{2EEF4D0E-3EA3-4556-9CCE-6591FA0F98EA}"/>
    <cellStyle name="Comma 4 14 4 2 2 2 3 2" xfId="20829" xr:uid="{84F98D4C-6B66-476D-9062-A4809F18CE5B}"/>
    <cellStyle name="Comma 4 14 4 2 2 2 4" xfId="19283" xr:uid="{91935B9B-5356-443D-BB3B-8123F3135BC9}"/>
    <cellStyle name="Comma 4 14 4 2 2 3" xfId="7838" xr:uid="{BA1E4CBF-E00B-44F9-AB1C-63D87BC2E7CC}"/>
    <cellStyle name="Comma 4 14 4 2 2 3 2" xfId="11545" xr:uid="{4EF78F6F-7163-4ED2-9F78-142E970047F4}"/>
    <cellStyle name="Comma 4 14 4 2 2 3 2 2" xfId="25557" xr:uid="{B60A44BA-2ACF-4E42-B5A0-F6C4097E90DE}"/>
    <cellStyle name="Comma 4 14 4 2 2 3 3" xfId="14640" xr:uid="{71B2AF2E-EA99-440C-8EEE-696AFA3D0D6E}"/>
    <cellStyle name="Comma 4 14 4 2 2 3 3 2" xfId="28643" xr:uid="{D61EEBED-254C-4E9A-A8E8-A04E5DDF83F4}"/>
    <cellStyle name="Comma 4 14 4 2 2 3 4" xfId="22464" xr:uid="{F984084B-8A75-4E39-98DD-32A61AEB0FA7}"/>
    <cellStyle name="Comma 4 14 4 2 2 4" xfId="17740" xr:uid="{76B8BAA7-2746-4BC3-BF35-A698DA4EADD2}"/>
    <cellStyle name="Comma 4 14 4 2 3" xfId="3804" xr:uid="{9C458D42-7D44-43D9-BC92-AA349AA06542}"/>
    <cellStyle name="Comma 4 14 4 2 3 2" xfId="9503" xr:uid="{555A34F6-B408-44E2-8F89-80BDF882FE96}"/>
    <cellStyle name="Comma 4 14 4 2 3 2 2" xfId="12766" xr:uid="{D5F83AF1-5522-4BC3-BF48-D0B22E3D389D}"/>
    <cellStyle name="Comma 4 14 4 2 3 2 2 2" xfId="26777" xr:uid="{6A09CE65-B2D3-49F1-BF1E-8B9AACB75961}"/>
    <cellStyle name="Comma 4 14 4 2 3 2 3" xfId="15861" xr:uid="{4838571B-0872-4068-AB45-F9D9B0902E15}"/>
    <cellStyle name="Comma 4 14 4 2 3 2 3 2" xfId="29863" xr:uid="{64BC33D3-9081-4E02-9712-244D358CE80E}"/>
    <cellStyle name="Comma 4 14 4 2 3 2 4" xfId="23684" xr:uid="{E045FF7C-EE0E-4093-B3F8-117EEA4A11D1}"/>
    <cellStyle name="Comma 4 14 4 2 3 3" xfId="5573" xr:uid="{3C90AA5B-9335-432A-A39F-A93383D2ECB6}"/>
    <cellStyle name="Comma 4 14 4 2 3 3 2" xfId="20506" xr:uid="{69C6411D-F885-4E33-9803-58E6A392ABDA}"/>
    <cellStyle name="Comma 4 14 4 2 3 4" xfId="18960" xr:uid="{5C8D3CD1-0573-407E-80E7-B2AC71C5406F}"/>
    <cellStyle name="Comma 4 14 4 2 4" xfId="7502" xr:uid="{AFDE9285-5626-48FE-8179-AB0CA2F44A9D}"/>
    <cellStyle name="Comma 4 14 4 2 4 2" xfId="11222" xr:uid="{CB5AE5C8-0699-40FE-8D63-5AA5CA6C8707}"/>
    <cellStyle name="Comma 4 14 4 2 4 2 2" xfId="25234" xr:uid="{4BBF71AD-580D-4DAB-A2A8-E1D2FD6D7C37}"/>
    <cellStyle name="Comma 4 14 4 2 4 3" xfId="14317" xr:uid="{39E399B8-2CEA-4044-B327-F4E197FF7AF3}"/>
    <cellStyle name="Comma 4 14 4 2 4 3 2" xfId="28320" xr:uid="{28806F64-F02F-41E7-8929-1D10602CCE6E}"/>
    <cellStyle name="Comma 4 14 4 2 4 4" xfId="22141" xr:uid="{F6E2B7FD-5AD6-4427-813C-E5ABC0D97E1A}"/>
    <cellStyle name="Comma 4 14 4 2 5" xfId="17417" xr:uid="{F8CDEFA6-733E-4E93-92CB-82B783D2E7EA}"/>
    <cellStyle name="Comma 4 14 4 3" xfId="1357" xr:uid="{FAC71529-3319-4CAE-B1E1-BA05DC30B10B}"/>
    <cellStyle name="Comma 4 14 4 3 2" xfId="2364" xr:uid="{AF319F47-68EB-4B3A-B62C-2E7F70F3D894}"/>
    <cellStyle name="Comma 4 14 4 3 2 2" xfId="4554" xr:uid="{5AF62B58-08C9-4C89-AD9A-8B321D57A2E0}"/>
    <cellStyle name="Comma 4 14 4 3 2 2 2" xfId="10200" xr:uid="{54C889E8-7F8C-4F11-9D80-F8D776BC7D75}"/>
    <cellStyle name="Comma 4 14 4 3 2 2 2 2" xfId="13385" xr:uid="{388EE26A-8315-46FB-9EC4-320654362FBB}"/>
    <cellStyle name="Comma 4 14 4 3 2 2 2 2 2" xfId="27396" xr:uid="{33838A99-589A-4C87-81B8-75EF07758EE8}"/>
    <cellStyle name="Comma 4 14 4 3 2 2 2 3" xfId="16480" xr:uid="{5F3BD68A-D2EE-47BC-8DC3-37F720B420F6}"/>
    <cellStyle name="Comma 4 14 4 3 2 2 2 3 2" xfId="30482" xr:uid="{AC498244-2EBA-490B-AA56-CB920988276B}"/>
    <cellStyle name="Comma 4 14 4 3 2 2 2 4" xfId="24303" xr:uid="{FDD5F20B-3B95-4F61-88CB-0ACA1F6A5B51}"/>
    <cellStyle name="Comma 4 14 4 3 2 2 3" xfId="6192" xr:uid="{EEB1D4E4-B07E-4C90-B072-7D3D0E427112}"/>
    <cellStyle name="Comma 4 14 4 3 2 2 3 2" xfId="21125" xr:uid="{368D6676-6D86-414E-89E1-988110BF26FC}"/>
    <cellStyle name="Comma 4 14 4 3 2 2 4" xfId="19579" xr:uid="{5218618A-FDBC-4A28-84A4-47C3A3C6AAAD}"/>
    <cellStyle name="Comma 4 14 4 3 2 3" xfId="8218" xr:uid="{2A7EB313-6C29-42CC-B865-2B8EAE9E6F47}"/>
    <cellStyle name="Comma 4 14 4 3 2 3 2" xfId="11841" xr:uid="{D5A0E5AF-738D-444D-B425-CC5EC73E097B}"/>
    <cellStyle name="Comma 4 14 4 3 2 3 2 2" xfId="25853" xr:uid="{A2DD6B34-8683-42EC-B5E3-4ED6EDBF61F6}"/>
    <cellStyle name="Comma 4 14 4 3 2 3 3" xfId="14936" xr:uid="{96C81925-04B2-4057-BACD-EA9E46E81E24}"/>
    <cellStyle name="Comma 4 14 4 3 2 3 3 2" xfId="28939" xr:uid="{4DEF3644-75FD-487F-8DF2-50294528B12A}"/>
    <cellStyle name="Comma 4 14 4 3 2 3 4" xfId="22760" xr:uid="{BCC19BDE-5FF8-418E-83D4-98D4FB757111}"/>
    <cellStyle name="Comma 4 14 4 3 2 4" xfId="18036" xr:uid="{45560810-AC99-4CD1-88BF-DB7FF93D3C8D}"/>
    <cellStyle name="Comma 4 14 4 3 3" xfId="3639" xr:uid="{E40A3ED3-5DC1-49BE-9E7D-46B5472A0594}"/>
    <cellStyle name="Comma 4 14 4 3 3 2" xfId="9338" xr:uid="{38C7C575-F287-4965-918D-2980D770090B}"/>
    <cellStyle name="Comma 4 14 4 3 3 2 2" xfId="12656" xr:uid="{C31046E8-9111-48CF-8449-EDD4FB101462}"/>
    <cellStyle name="Comma 4 14 4 3 3 2 2 2" xfId="26668" xr:uid="{14B920FF-F61A-4614-B1BF-95016F090057}"/>
    <cellStyle name="Comma 4 14 4 3 3 2 3" xfId="15751" xr:uid="{B0D2AE34-60D6-42E6-817F-327C771D863E}"/>
    <cellStyle name="Comma 4 14 4 3 3 2 3 2" xfId="29754" xr:uid="{6C0A19D8-9BA9-4F28-9A27-24B9A7798E17}"/>
    <cellStyle name="Comma 4 14 4 3 3 2 4" xfId="23575" xr:uid="{AFC10213-F047-4711-BC4D-CE2C9B55C65D}"/>
    <cellStyle name="Comma 4 14 4 3 3 3" xfId="5464" xr:uid="{BBA1B30E-68D6-4EE9-8C37-9E4C37564687}"/>
    <cellStyle name="Comma 4 14 4 3 3 3 2" xfId="20397" xr:uid="{EB38899A-3333-4AF5-A293-8A005AAE5519}"/>
    <cellStyle name="Comma 4 14 4 3 3 4" xfId="18851" xr:uid="{CBEB1C8E-A59E-43B5-ADD0-1D0A94653009}"/>
    <cellStyle name="Comma 4 14 4 3 4" xfId="7337" xr:uid="{4A4698C7-60AB-4B8D-8EA5-DCEA30D40746}"/>
    <cellStyle name="Comma 4 14 4 3 4 2" xfId="11113" xr:uid="{43F43A88-3DD6-4867-8E0A-1B4671C80E32}"/>
    <cellStyle name="Comma 4 14 4 3 4 2 2" xfId="25125" xr:uid="{90E4584F-6CAA-4EEC-9278-6C1D0E7390B4}"/>
    <cellStyle name="Comma 4 14 4 3 4 3" xfId="14208" xr:uid="{555CB2BC-1CB9-442A-B3F6-78851224CBD0}"/>
    <cellStyle name="Comma 4 14 4 3 4 3 2" xfId="28211" xr:uid="{AAAB791C-3198-49C8-8128-BF97570CC9EE}"/>
    <cellStyle name="Comma 4 14 4 3 4 4" xfId="22032" xr:uid="{63C2C1B7-B9AB-4EFC-A6D4-E68B39D0CD60}"/>
    <cellStyle name="Comma 4 14 4 3 5" xfId="17308" xr:uid="{8AA6766C-C2CF-4198-B431-127DF01B9F22}"/>
    <cellStyle name="Comma 4 14 4 4" xfId="1859" xr:uid="{5253CB1E-4CF4-49E2-B0F0-22FF898B1C38}"/>
    <cellStyle name="Comma 4 14 4 4 2" xfId="4104" xr:uid="{E18B0BE9-5145-43FF-AB3F-15EFC0FB8E68}"/>
    <cellStyle name="Comma 4 14 4 4 2 2" xfId="9751" xr:uid="{D54B4DF8-F0D9-4BAE-A152-DC8E88219402}"/>
    <cellStyle name="Comma 4 14 4 4 2 2 2" xfId="13001" xr:uid="{0D0EA129-CEF4-4FE3-83A4-D930882BE80C}"/>
    <cellStyle name="Comma 4 14 4 4 2 2 2 2" xfId="27012" xr:uid="{21110F29-E65A-432A-A049-E18A7D057A37}"/>
    <cellStyle name="Comma 4 14 4 4 2 2 3" xfId="16096" xr:uid="{130C58DD-C000-4FBB-96CB-AB91CB427FC1}"/>
    <cellStyle name="Comma 4 14 4 4 2 2 3 2" xfId="30098" xr:uid="{E94FDE68-CC53-4312-8A1C-CD0F1AD211D0}"/>
    <cellStyle name="Comma 4 14 4 4 2 2 4" xfId="23919" xr:uid="{01171FEF-CF42-47F8-B078-9406777BB059}"/>
    <cellStyle name="Comma 4 14 4 4 2 3" xfId="5808" xr:uid="{E80BF532-E590-4F14-8BF9-B18C6088711B}"/>
    <cellStyle name="Comma 4 14 4 4 2 3 2" xfId="20741" xr:uid="{34519495-6642-408A-A9BC-D0812AE8C50B}"/>
    <cellStyle name="Comma 4 14 4 4 2 4" xfId="19195" xr:uid="{98AD2981-B181-431D-9691-5EBB26C142EC}"/>
    <cellStyle name="Comma 4 14 4 4 3" xfId="7750" xr:uid="{2CA8B170-7BB6-4867-B863-A990EE36091D}"/>
    <cellStyle name="Comma 4 14 4 4 3 2" xfId="11457" xr:uid="{CAF79E18-52B4-4FE1-AF0D-D31880B5B259}"/>
    <cellStyle name="Comma 4 14 4 4 3 2 2" xfId="25469" xr:uid="{5B55461A-6801-4D29-ADC0-E6C58D269C5B}"/>
    <cellStyle name="Comma 4 14 4 4 3 3" xfId="14552" xr:uid="{A225FF91-F440-4AA9-A86E-D8EC1BCF452D}"/>
    <cellStyle name="Comma 4 14 4 4 3 3 2" xfId="28555" xr:uid="{4158E0B8-A0D7-42C7-8406-E6EE9CDF37FD}"/>
    <cellStyle name="Comma 4 14 4 4 3 4" xfId="22376" xr:uid="{2971F900-79C7-46FC-83A7-90CB112FCE6D}"/>
    <cellStyle name="Comma 4 14 4 4 4" xfId="17652" xr:uid="{BF86A903-A200-4545-87F9-A1FBEA91587D}"/>
    <cellStyle name="Comma 4 14 4 5" xfId="3359" xr:uid="{82740EFA-49A4-4921-B251-5C508C90D6C1}"/>
    <cellStyle name="Comma 4 14 4 5 2" xfId="9059" xr:uid="{9C7AB1BA-A3B8-4768-B8A2-621F8C0E082C}"/>
    <cellStyle name="Comma 4 14 4 5 2 2" xfId="12440" xr:uid="{F677FBD7-D923-4D9F-A8FC-B9D7DDE70900}"/>
    <cellStyle name="Comma 4 14 4 5 2 2 2" xfId="26452" xr:uid="{47A8538E-477D-45BC-A16B-4F24E893BD11}"/>
    <cellStyle name="Comma 4 14 4 5 2 3" xfId="15535" xr:uid="{D03F3C57-5F1F-45E9-AA46-6B50EBCD1F0F}"/>
    <cellStyle name="Comma 4 14 4 5 2 3 2" xfId="29538" xr:uid="{59C7457E-3235-4202-BB4E-556B1F8E6E60}"/>
    <cellStyle name="Comma 4 14 4 5 2 4" xfId="23359" xr:uid="{B820F46E-2BD1-4E49-8A23-BD6A6B9D9ED0}"/>
    <cellStyle name="Comma 4 14 4 5 3" xfId="5248" xr:uid="{8EAC9417-0D43-42D6-A82B-C84C4BC94131}"/>
    <cellStyle name="Comma 4 14 4 5 3 2" xfId="20181" xr:uid="{18E8F3A9-EA05-4F41-B23F-788E9B342D90}"/>
    <cellStyle name="Comma 4 14 4 5 4" xfId="18635" xr:uid="{ED608765-86F8-4AED-90E4-8A360DAEAC7E}"/>
    <cellStyle name="Comma 4 14 4 6" xfId="7058" xr:uid="{C0067521-2210-44EF-A5BF-3F28603D358A}"/>
    <cellStyle name="Comma 4 14 4 6 2" xfId="10897" xr:uid="{5A7B9076-244A-41D2-AC08-B0844837B7DD}"/>
    <cellStyle name="Comma 4 14 4 6 2 2" xfId="24909" xr:uid="{E87B5E9D-4862-4B08-8DF1-02D5142D2F38}"/>
    <cellStyle name="Comma 4 14 4 6 3" xfId="13992" xr:uid="{AB247B49-253F-472C-BC66-0BABE590EC27}"/>
    <cellStyle name="Comma 4 14 4 6 3 2" xfId="27995" xr:uid="{65860901-8DEA-4BF0-93A9-9F7829F409DF}"/>
    <cellStyle name="Comma 4 14 4 6 4" xfId="21816" xr:uid="{8B22FEA7-A93C-41AE-A1EB-BC8F0E4023D0}"/>
    <cellStyle name="Comma 4 14 4 7" xfId="17092" xr:uid="{F6E068A7-5EC9-416F-A902-340E303C2BA1}"/>
    <cellStyle name="Comma 4 14 5" xfId="1032" xr:uid="{3D69EDD1-5F5E-4E85-BA03-500EE4568352}"/>
    <cellStyle name="Comma 4 14 5 2" xfId="1516" xr:uid="{7498CA50-B541-446B-8C9D-339955337EA6}"/>
    <cellStyle name="Comma 4 14 5 2 2" xfId="1941" xr:uid="{FF4085D0-2599-4DD5-9F48-96DD392E0777}"/>
    <cellStyle name="Comma 4 14 5 2 2 2" xfId="4186" xr:uid="{9C0825C5-9CF5-4463-8FE2-F8DE3E3FDA5C}"/>
    <cellStyle name="Comma 4 14 5 2 2 2 2" xfId="9833" xr:uid="{77A3DB70-0106-4440-928F-9CC5EDD421F0}"/>
    <cellStyle name="Comma 4 14 5 2 2 2 2 2" xfId="13083" xr:uid="{63D9AADE-D014-4FAB-8F0B-77126301CBC7}"/>
    <cellStyle name="Comma 4 14 5 2 2 2 2 2 2" xfId="27094" xr:uid="{42E7D184-92EB-4CD1-B076-6D65D726C103}"/>
    <cellStyle name="Comma 4 14 5 2 2 2 2 3" xfId="16178" xr:uid="{2FD65B42-7BF4-4DA0-B890-DAB3220B61DF}"/>
    <cellStyle name="Comma 4 14 5 2 2 2 2 3 2" xfId="30180" xr:uid="{6A4E8251-74A9-4B54-B351-4D1B1CE74D9C}"/>
    <cellStyle name="Comma 4 14 5 2 2 2 2 4" xfId="24001" xr:uid="{39179CDE-8B37-49C6-9FD8-E55D9535A2D3}"/>
    <cellStyle name="Comma 4 14 5 2 2 2 3" xfId="5890" xr:uid="{694C2B00-DB6F-4A8D-90EE-B0B680FF94BD}"/>
    <cellStyle name="Comma 4 14 5 2 2 2 3 2" xfId="20823" xr:uid="{B5B6B90A-FD7B-4810-98DD-C0AF461F93F1}"/>
    <cellStyle name="Comma 4 14 5 2 2 2 4" xfId="19277" xr:uid="{D59D4884-2A5A-4C0B-83F9-A2EF539D7617}"/>
    <cellStyle name="Comma 4 14 5 2 2 3" xfId="7832" xr:uid="{F1592EF5-AC27-4577-AB7F-2F010C5196EA}"/>
    <cellStyle name="Comma 4 14 5 2 2 3 2" xfId="11539" xr:uid="{5331E3FE-C7BB-48AB-800A-4124B196145C}"/>
    <cellStyle name="Comma 4 14 5 2 2 3 2 2" xfId="25551" xr:uid="{A9B36BF4-0C2D-4A32-A6E8-1D128BDA3E4E}"/>
    <cellStyle name="Comma 4 14 5 2 2 3 3" xfId="14634" xr:uid="{F03F064E-CB18-4BB9-9768-E25D06A756C1}"/>
    <cellStyle name="Comma 4 14 5 2 2 3 3 2" xfId="28637" xr:uid="{D41C8591-BBC0-4DD2-A77E-A8967B4D0442}"/>
    <cellStyle name="Comma 4 14 5 2 2 3 4" xfId="22458" xr:uid="{FF57846E-6A82-4089-935C-73C47BF0DAA5}"/>
    <cellStyle name="Comma 4 14 5 2 2 4" xfId="17734" xr:uid="{332EB5CA-EC99-4D9A-B8CF-0FB1E998240C}"/>
    <cellStyle name="Comma 4 14 5 2 3" xfId="3798" xr:uid="{A77FABDE-A851-4847-B877-9F5404DA57E3}"/>
    <cellStyle name="Comma 4 14 5 2 3 2" xfId="9497" xr:uid="{ACCF5442-B8B3-44F0-8B2A-5D36510A9EFB}"/>
    <cellStyle name="Comma 4 14 5 2 3 2 2" xfId="12760" xr:uid="{9C671A30-7368-4F3E-B3D4-A0C72462019B}"/>
    <cellStyle name="Comma 4 14 5 2 3 2 2 2" xfId="26771" xr:uid="{AC235BF4-81E5-4131-AD66-E2D4EE6E5205}"/>
    <cellStyle name="Comma 4 14 5 2 3 2 3" xfId="15855" xr:uid="{841F330B-DDF3-48B3-B8BC-F453C8C6BF7D}"/>
    <cellStyle name="Comma 4 14 5 2 3 2 3 2" xfId="29857" xr:uid="{9AA540B9-F5DD-4160-8BEE-4D26D12B5397}"/>
    <cellStyle name="Comma 4 14 5 2 3 2 4" xfId="23678" xr:uid="{09825EFE-61E1-4C08-9DAA-AF16C7A66CE2}"/>
    <cellStyle name="Comma 4 14 5 2 3 3" xfId="5567" xr:uid="{94B797C0-7DC5-4D61-810D-7480231D3E30}"/>
    <cellStyle name="Comma 4 14 5 2 3 3 2" xfId="20500" xr:uid="{90BEDFC1-02FB-4234-873D-44C1CE26D676}"/>
    <cellStyle name="Comma 4 14 5 2 3 4" xfId="18954" xr:uid="{8B7C9DA0-744A-4BBF-9272-B547F1572D64}"/>
    <cellStyle name="Comma 4 14 5 2 4" xfId="7496" xr:uid="{49726DC3-A79D-4E23-92C8-BFC9BB476BD7}"/>
    <cellStyle name="Comma 4 14 5 2 4 2" xfId="11216" xr:uid="{CAFFDC05-AE99-4728-BC10-FBDF4E729A3D}"/>
    <cellStyle name="Comma 4 14 5 2 4 2 2" xfId="25228" xr:uid="{7D6CF981-BFAB-4893-AED4-12ED4F06D101}"/>
    <cellStyle name="Comma 4 14 5 2 4 3" xfId="14311" xr:uid="{034C706E-8333-41A9-80B1-C14544D511B5}"/>
    <cellStyle name="Comma 4 14 5 2 4 3 2" xfId="28314" xr:uid="{03093D85-6E56-4900-94B6-B97083FCE761}"/>
    <cellStyle name="Comma 4 14 5 2 4 4" xfId="22135" xr:uid="{A8CBF07D-67C4-41E4-83D8-ADDF77A75271}"/>
    <cellStyle name="Comma 4 14 5 2 5" xfId="17411" xr:uid="{EDBC608A-F969-4145-B9FE-6A6018968025}"/>
    <cellStyle name="Comma 4 14 5 3" xfId="1351" xr:uid="{1E82D547-6913-431D-9559-2726C37BBDFF}"/>
    <cellStyle name="Comma 4 14 5 3 2" xfId="2358" xr:uid="{EF3AEB4E-14DD-4262-A3AF-681D596DBB22}"/>
    <cellStyle name="Comma 4 14 5 3 2 2" xfId="4548" xr:uid="{673550D2-D3B4-4E95-AFDC-DCFA40A7DDA1}"/>
    <cellStyle name="Comma 4 14 5 3 2 2 2" xfId="10194" xr:uid="{EF638E0A-53F0-428C-9F3C-CFD69E005D26}"/>
    <cellStyle name="Comma 4 14 5 3 2 2 2 2" xfId="13379" xr:uid="{6CB60FFC-1DB2-4E6E-95AA-5033D501908F}"/>
    <cellStyle name="Comma 4 14 5 3 2 2 2 2 2" xfId="27390" xr:uid="{49C346F1-AED9-4A68-9977-DDC61DEF4E53}"/>
    <cellStyle name="Comma 4 14 5 3 2 2 2 3" xfId="16474" xr:uid="{1D5397F9-BBAC-45C2-A522-7261FB62E801}"/>
    <cellStyle name="Comma 4 14 5 3 2 2 2 3 2" xfId="30476" xr:uid="{45A2E85E-AD4A-4E23-9F21-381392E64C98}"/>
    <cellStyle name="Comma 4 14 5 3 2 2 2 4" xfId="24297" xr:uid="{C1610F83-3FAB-4822-94C6-E51A6A264D61}"/>
    <cellStyle name="Comma 4 14 5 3 2 2 3" xfId="6186" xr:uid="{5CA62D23-2418-4E35-9A30-C3EE089F86FA}"/>
    <cellStyle name="Comma 4 14 5 3 2 2 3 2" xfId="21119" xr:uid="{FE0F0C24-A531-4ECB-A027-D7D9AAAD3A04}"/>
    <cellStyle name="Comma 4 14 5 3 2 2 4" xfId="19573" xr:uid="{F4713D2D-6699-459D-8DF3-D7312C797041}"/>
    <cellStyle name="Comma 4 14 5 3 2 3" xfId="8212" xr:uid="{8A495C6B-C857-4798-A376-1DAECBAAF44D}"/>
    <cellStyle name="Comma 4 14 5 3 2 3 2" xfId="11835" xr:uid="{BC29F501-3A52-4CC4-8FB9-1DF8603B525D}"/>
    <cellStyle name="Comma 4 14 5 3 2 3 2 2" xfId="25847" xr:uid="{CB730F71-9502-4FFF-8A8C-DAB806B626F7}"/>
    <cellStyle name="Comma 4 14 5 3 2 3 3" xfId="14930" xr:uid="{17678C90-C208-4A29-A651-EE73C8128AC7}"/>
    <cellStyle name="Comma 4 14 5 3 2 3 3 2" xfId="28933" xr:uid="{95E5E293-BF94-4C98-A810-FEA50EF27BE2}"/>
    <cellStyle name="Comma 4 14 5 3 2 3 4" xfId="22754" xr:uid="{081EB3D8-A380-4F53-836F-543C08B1A139}"/>
    <cellStyle name="Comma 4 14 5 3 2 4" xfId="18030" xr:uid="{AD25DE24-E9FB-41B6-890E-ED150EE93E41}"/>
    <cellStyle name="Comma 4 14 5 3 3" xfId="3633" xr:uid="{2E0A2CC2-A375-43C9-85ED-FCBFA3612B75}"/>
    <cellStyle name="Comma 4 14 5 3 3 2" xfId="9332" xr:uid="{7EA47E3D-EE1F-46DE-918B-0FE6924810C6}"/>
    <cellStyle name="Comma 4 14 5 3 3 2 2" xfId="12650" xr:uid="{624A8E8C-8404-45F6-AB47-7A4CE9C89BAB}"/>
    <cellStyle name="Comma 4 14 5 3 3 2 2 2" xfId="26662" xr:uid="{BD77E245-DDBE-4E20-9D58-3AE463D916C4}"/>
    <cellStyle name="Comma 4 14 5 3 3 2 3" xfId="15745" xr:uid="{0DA2ED9F-A1E8-439C-82BD-273E9E1D9E46}"/>
    <cellStyle name="Comma 4 14 5 3 3 2 3 2" xfId="29748" xr:uid="{551E101E-B3D5-4FCA-A1AC-1BD93E507CB5}"/>
    <cellStyle name="Comma 4 14 5 3 3 2 4" xfId="23569" xr:uid="{D6CB91DA-8C89-4788-893E-89262DC1537D}"/>
    <cellStyle name="Comma 4 14 5 3 3 3" xfId="5458" xr:uid="{6D7CB414-C831-4376-8BD9-2ACB3C4DADD8}"/>
    <cellStyle name="Comma 4 14 5 3 3 3 2" xfId="20391" xr:uid="{BD4A6285-B1F8-482A-9365-2D66ECE7CBFE}"/>
    <cellStyle name="Comma 4 14 5 3 3 4" xfId="18845" xr:uid="{D4DB284A-7E08-4386-871E-C8514DDFA747}"/>
    <cellStyle name="Comma 4 14 5 3 4" xfId="7331" xr:uid="{AC4F78C0-87BA-44D2-B5EB-4DB6F779B0C9}"/>
    <cellStyle name="Comma 4 14 5 3 4 2" xfId="11107" xr:uid="{C3C2EFC9-CAD2-4FBA-9947-AE1DD5C20ADE}"/>
    <cellStyle name="Comma 4 14 5 3 4 2 2" xfId="25119" xr:uid="{CE21C1C0-0A19-498C-A54E-3B1A96BFC555}"/>
    <cellStyle name="Comma 4 14 5 3 4 3" xfId="14202" xr:uid="{19408E98-41E9-44A9-9844-EB562D9E19D4}"/>
    <cellStyle name="Comma 4 14 5 3 4 3 2" xfId="28205" xr:uid="{C20A8D67-0D2F-427D-A54B-03901829AFEC}"/>
    <cellStyle name="Comma 4 14 5 3 4 4" xfId="22026" xr:uid="{18952235-EBAD-4E32-9BD2-65AE1FDC04AF}"/>
    <cellStyle name="Comma 4 14 5 3 5" xfId="17302" xr:uid="{7E10A662-3753-4A72-BAD7-BE9F86447324}"/>
    <cellStyle name="Comma 4 14 5 4" xfId="1853" xr:uid="{B070F251-6DDC-4460-BD9E-D45E21FAE916}"/>
    <cellStyle name="Comma 4 14 5 4 2" xfId="4098" xr:uid="{053335CF-FF4D-4290-814E-9302F19B70A7}"/>
    <cellStyle name="Comma 4 14 5 4 2 2" xfId="9745" xr:uid="{19488CD8-D888-423F-928E-7BC14A7A6451}"/>
    <cellStyle name="Comma 4 14 5 4 2 2 2" xfId="12995" xr:uid="{1F946D38-7303-4A06-85CD-8316300F3106}"/>
    <cellStyle name="Comma 4 14 5 4 2 2 2 2" xfId="27006" xr:uid="{0B54A3E0-3133-45B1-9408-014299E273E6}"/>
    <cellStyle name="Comma 4 14 5 4 2 2 3" xfId="16090" xr:uid="{43672C56-AAF5-4EEC-B39C-35F951B0FB8A}"/>
    <cellStyle name="Comma 4 14 5 4 2 2 3 2" xfId="30092" xr:uid="{ACCD6AC4-0480-4810-8A21-A6310270248B}"/>
    <cellStyle name="Comma 4 14 5 4 2 2 4" xfId="23913" xr:uid="{5D399581-293F-4F60-9369-E589277578D2}"/>
    <cellStyle name="Comma 4 14 5 4 2 3" xfId="5802" xr:uid="{56DFF002-06B2-476D-92EB-48E60D855365}"/>
    <cellStyle name="Comma 4 14 5 4 2 3 2" xfId="20735" xr:uid="{BFE82825-A78C-4833-9B7C-149F7E9DD4CD}"/>
    <cellStyle name="Comma 4 14 5 4 2 4" xfId="19189" xr:uid="{0480B9B9-C521-44A0-8D14-602794796FF9}"/>
    <cellStyle name="Comma 4 14 5 4 3" xfId="7744" xr:uid="{16C36673-8410-4EE6-A3C7-8EE10F60BAE5}"/>
    <cellStyle name="Comma 4 14 5 4 3 2" xfId="11451" xr:uid="{5DC7CF40-EF56-44AA-9372-6F06B3287346}"/>
    <cellStyle name="Comma 4 14 5 4 3 2 2" xfId="25463" xr:uid="{8FCE3417-9411-4ECE-BDEC-066616FEB739}"/>
    <cellStyle name="Comma 4 14 5 4 3 3" xfId="14546" xr:uid="{CABA215B-6456-4F70-B8AA-D236BD54CBF2}"/>
    <cellStyle name="Comma 4 14 5 4 3 3 2" xfId="28549" xr:uid="{2C6DE0E9-0FFD-46C0-A724-90DA08E4BDC3}"/>
    <cellStyle name="Comma 4 14 5 4 3 4" xfId="22370" xr:uid="{556DFDE5-0CD7-411D-9872-FCEAEDD743F0}"/>
    <cellStyle name="Comma 4 14 5 4 4" xfId="17646" xr:uid="{1B7103BD-841E-45B7-9824-C93540966740}"/>
    <cellStyle name="Comma 4 14 5 5" xfId="3353" xr:uid="{17654A4B-1507-4438-981A-640B8AABF9AA}"/>
    <cellStyle name="Comma 4 14 5 5 2" xfId="9053" xr:uid="{DBAB0362-3EB4-4DFE-84A8-380EB3F912C8}"/>
    <cellStyle name="Comma 4 14 5 5 2 2" xfId="12434" xr:uid="{F3E25D27-3305-4490-8B5F-EA1A00B0E5B7}"/>
    <cellStyle name="Comma 4 14 5 5 2 2 2" xfId="26446" xr:uid="{32441C7E-F3F4-456C-8395-7DC1FB791EFD}"/>
    <cellStyle name="Comma 4 14 5 5 2 3" xfId="15529" xr:uid="{525EA79B-48CE-4AF5-8899-640433997E48}"/>
    <cellStyle name="Comma 4 14 5 5 2 3 2" xfId="29532" xr:uid="{2431962F-2ECC-46D6-90F5-0FC870743C28}"/>
    <cellStyle name="Comma 4 14 5 5 2 4" xfId="23353" xr:uid="{C24C4B9A-D7E3-4BDD-9B55-70D1F6A7194E}"/>
    <cellStyle name="Comma 4 14 5 5 3" xfId="5242" xr:uid="{A63A9CCC-199D-429F-9F1E-1CF7CDEDC0EC}"/>
    <cellStyle name="Comma 4 14 5 5 3 2" xfId="20175" xr:uid="{7B5EBFD8-C0A4-4B3B-BE27-AE65A1009AB7}"/>
    <cellStyle name="Comma 4 14 5 5 4" xfId="18629" xr:uid="{D90CD66A-6439-4706-8212-523EE3F85D91}"/>
    <cellStyle name="Comma 4 14 5 6" xfId="7052" xr:uid="{B499E951-89AB-4B66-894D-CFAA3D1E390F}"/>
    <cellStyle name="Comma 4 14 5 6 2" xfId="10891" xr:uid="{992E3C94-5938-4BE8-8CBC-F678136F13A1}"/>
    <cellStyle name="Comma 4 14 5 6 2 2" xfId="24903" xr:uid="{96380C70-510A-40B9-9E37-C58B13515A4E}"/>
    <cellStyle name="Comma 4 14 5 6 3" xfId="13986" xr:uid="{ECA80B63-C423-4365-A58F-9A47771A503A}"/>
    <cellStyle name="Comma 4 14 5 6 3 2" xfId="27989" xr:uid="{4B87A3E7-27D2-4E35-BEE3-E95CC40A3FF5}"/>
    <cellStyle name="Comma 4 14 5 6 4" xfId="21810" xr:uid="{57D276F4-3DEA-4195-9BE5-6807EEFC0491}"/>
    <cellStyle name="Comma 4 14 5 7" xfId="17086" xr:uid="{8F2D7F08-C2B7-4E6C-9093-4F65B995B272}"/>
    <cellStyle name="Comma 4 14 6" xfId="1033" xr:uid="{51CAAD2C-27B1-4366-B317-A4BC684AFF2F}"/>
    <cellStyle name="Comma 4 14 6 2" xfId="1517" xr:uid="{8401DA8C-4C18-47AD-B32E-B09453D83563}"/>
    <cellStyle name="Comma 4 14 6 2 2" xfId="1942" xr:uid="{5CBA3C53-A424-46A9-9E1A-ED5DA72EF9AC}"/>
    <cellStyle name="Comma 4 14 6 2 2 2" xfId="4187" xr:uid="{E6C95C2F-AB6A-4537-96CA-BA7B91BC123C}"/>
    <cellStyle name="Comma 4 14 6 2 2 2 2" xfId="9834" xr:uid="{8487B10C-2738-4754-8DB3-2AFB9CD48DD3}"/>
    <cellStyle name="Comma 4 14 6 2 2 2 2 2" xfId="13084" xr:uid="{AE281B0D-297D-4A1F-AFFB-3472446ADF5D}"/>
    <cellStyle name="Comma 4 14 6 2 2 2 2 2 2" xfId="27095" xr:uid="{7F7062B1-D98B-4F33-A501-DFE9237185AE}"/>
    <cellStyle name="Comma 4 14 6 2 2 2 2 3" xfId="16179" xr:uid="{F15AC84E-B6D1-48FA-A0E7-36B1123BB173}"/>
    <cellStyle name="Comma 4 14 6 2 2 2 2 3 2" xfId="30181" xr:uid="{E22A51FD-BB06-4DC1-90D1-4BB655737043}"/>
    <cellStyle name="Comma 4 14 6 2 2 2 2 4" xfId="24002" xr:uid="{07630F9E-00BB-4EFD-8294-3C6A6AD0CD9F}"/>
    <cellStyle name="Comma 4 14 6 2 2 2 3" xfId="5891" xr:uid="{39A1DA07-4E25-4BA7-A701-BEAB57AF2347}"/>
    <cellStyle name="Comma 4 14 6 2 2 2 3 2" xfId="20824" xr:uid="{4B882429-4D99-43C6-9901-52016557E9AE}"/>
    <cellStyle name="Comma 4 14 6 2 2 2 4" xfId="19278" xr:uid="{67482BE4-049A-4E65-A4E1-BF4AE52AEEC7}"/>
    <cellStyle name="Comma 4 14 6 2 2 3" xfId="7833" xr:uid="{BA786DEB-E021-4BFA-BBA2-C6A1B4ECC35C}"/>
    <cellStyle name="Comma 4 14 6 2 2 3 2" xfId="11540" xr:uid="{9D85FC6B-4024-4F30-9E4F-16B09DED384E}"/>
    <cellStyle name="Comma 4 14 6 2 2 3 2 2" xfId="25552" xr:uid="{8BC6DB39-2ED6-460F-86E4-904B22E1D0A7}"/>
    <cellStyle name="Comma 4 14 6 2 2 3 3" xfId="14635" xr:uid="{B6D34E07-405A-4FD2-BD14-08BF728D01D7}"/>
    <cellStyle name="Comma 4 14 6 2 2 3 3 2" xfId="28638" xr:uid="{003F2BCF-BB99-4661-8D4D-70BE84A6639B}"/>
    <cellStyle name="Comma 4 14 6 2 2 3 4" xfId="22459" xr:uid="{2AA8B183-6B0A-4ED0-A2ED-7B42F13FB964}"/>
    <cellStyle name="Comma 4 14 6 2 2 4" xfId="17735" xr:uid="{9B16952C-4DE1-4F66-AED8-8B598F885412}"/>
    <cellStyle name="Comma 4 14 6 2 3" xfId="3799" xr:uid="{54FBB6A9-DABC-4391-B74F-2F3F9C1B9E9A}"/>
    <cellStyle name="Comma 4 14 6 2 3 2" xfId="9498" xr:uid="{8F8C39E9-850D-4AA7-B00E-42E8E94C5603}"/>
    <cellStyle name="Comma 4 14 6 2 3 2 2" xfId="12761" xr:uid="{8EB0B519-4426-4994-AAAA-F20527A2AB0E}"/>
    <cellStyle name="Comma 4 14 6 2 3 2 2 2" xfId="26772" xr:uid="{6183522D-5418-481D-95DC-FD6128939DC9}"/>
    <cellStyle name="Comma 4 14 6 2 3 2 3" xfId="15856" xr:uid="{FDB118D0-0D7B-4E1E-8437-26DFA8BBE0AA}"/>
    <cellStyle name="Comma 4 14 6 2 3 2 3 2" xfId="29858" xr:uid="{449EF2A9-666B-404A-8AFC-883E4A004E69}"/>
    <cellStyle name="Comma 4 14 6 2 3 2 4" xfId="23679" xr:uid="{26675AB8-9ED4-4B85-8909-42A51BB5339F}"/>
    <cellStyle name="Comma 4 14 6 2 3 3" xfId="5568" xr:uid="{2995C382-B982-410B-A92C-B6F0D9D79956}"/>
    <cellStyle name="Comma 4 14 6 2 3 3 2" xfId="20501" xr:uid="{3CC8D9CD-B487-40E7-A205-C61EDC6D70C3}"/>
    <cellStyle name="Comma 4 14 6 2 3 4" xfId="18955" xr:uid="{BC1EB99F-3FB3-4B4F-A39B-810D8C8B9318}"/>
    <cellStyle name="Comma 4 14 6 2 4" xfId="7497" xr:uid="{99BFBCAF-C690-4FB6-9BA7-12F034144A8E}"/>
    <cellStyle name="Comma 4 14 6 2 4 2" xfId="11217" xr:uid="{C99BAE79-7B4D-42D8-8424-C6212B2C5352}"/>
    <cellStyle name="Comma 4 14 6 2 4 2 2" xfId="25229" xr:uid="{4215CACE-B05A-4C28-AF71-6D0EE3C26E46}"/>
    <cellStyle name="Comma 4 14 6 2 4 3" xfId="14312" xr:uid="{1832604B-F54A-436A-AB01-2097673293ED}"/>
    <cellStyle name="Comma 4 14 6 2 4 3 2" xfId="28315" xr:uid="{41297C91-42B2-47A5-884C-CDE4694EB1AE}"/>
    <cellStyle name="Comma 4 14 6 2 4 4" xfId="22136" xr:uid="{D992E12E-9794-4D10-AB4B-55A93ED95D5F}"/>
    <cellStyle name="Comma 4 14 6 2 5" xfId="17412" xr:uid="{B914464D-3238-4E51-92B9-179C86453BA8}"/>
    <cellStyle name="Comma 4 14 6 3" xfId="1352" xr:uid="{3DEADE67-8A44-4D71-B695-2B9119626672}"/>
    <cellStyle name="Comma 4 14 6 3 2" xfId="2359" xr:uid="{23A633A9-8459-4EC7-84F5-80044D0FE557}"/>
    <cellStyle name="Comma 4 14 6 3 2 2" xfId="4549" xr:uid="{EEBA8DE2-0F98-4999-BD8B-C033E4846192}"/>
    <cellStyle name="Comma 4 14 6 3 2 2 2" xfId="10195" xr:uid="{A6CEBB2C-BEC4-46C6-8EBE-AC8BAA82DBCB}"/>
    <cellStyle name="Comma 4 14 6 3 2 2 2 2" xfId="13380" xr:uid="{A3CFBF46-D281-4A75-A84B-AFBB8E3FA0AA}"/>
    <cellStyle name="Comma 4 14 6 3 2 2 2 2 2" xfId="27391" xr:uid="{FA14E9BF-2371-4F25-8EF9-5F19E6450EAB}"/>
    <cellStyle name="Comma 4 14 6 3 2 2 2 3" xfId="16475" xr:uid="{7CD271FB-0EF0-4481-8797-B36A144AED78}"/>
    <cellStyle name="Comma 4 14 6 3 2 2 2 3 2" xfId="30477" xr:uid="{842E54FF-1938-4261-BBC5-582391694634}"/>
    <cellStyle name="Comma 4 14 6 3 2 2 2 4" xfId="24298" xr:uid="{FD951DB9-1D11-4801-8742-0EC8481EDC49}"/>
    <cellStyle name="Comma 4 14 6 3 2 2 3" xfId="6187" xr:uid="{B1411ABA-E9EE-4983-9856-D6BDF257D803}"/>
    <cellStyle name="Comma 4 14 6 3 2 2 3 2" xfId="21120" xr:uid="{9F9D6884-E4F1-43BF-8905-20062E858125}"/>
    <cellStyle name="Comma 4 14 6 3 2 2 4" xfId="19574" xr:uid="{0F82469B-FB4C-49F2-B221-2BCD2FB94E25}"/>
    <cellStyle name="Comma 4 14 6 3 2 3" xfId="8213" xr:uid="{7A748E7D-B873-4FF7-B871-9E5BF19B55AD}"/>
    <cellStyle name="Comma 4 14 6 3 2 3 2" xfId="11836" xr:uid="{22EB9C47-8CD8-43F4-98A4-4338769BA676}"/>
    <cellStyle name="Comma 4 14 6 3 2 3 2 2" xfId="25848" xr:uid="{938DCC41-E912-41D0-9DF3-B23B58EBE5F8}"/>
    <cellStyle name="Comma 4 14 6 3 2 3 3" xfId="14931" xr:uid="{78B5F2A7-15CD-4B5A-BB9F-9FBAD63F6BC7}"/>
    <cellStyle name="Comma 4 14 6 3 2 3 3 2" xfId="28934" xr:uid="{4984C02D-BEA0-49E2-B897-A91704552714}"/>
    <cellStyle name="Comma 4 14 6 3 2 3 4" xfId="22755" xr:uid="{97A3003C-DC40-4159-9FE0-806977894B11}"/>
    <cellStyle name="Comma 4 14 6 3 2 4" xfId="18031" xr:uid="{A2C0AE76-6BE2-45B2-B921-618E8DE209D1}"/>
    <cellStyle name="Comma 4 14 6 3 3" xfId="3634" xr:uid="{B025869C-D2FE-4A8C-A4EF-2EE107204796}"/>
    <cellStyle name="Comma 4 14 6 3 3 2" xfId="9333" xr:uid="{80B47A0B-50E3-427D-99FF-E63C7D7FF50D}"/>
    <cellStyle name="Comma 4 14 6 3 3 2 2" xfId="12651" xr:uid="{93C2709D-A3A8-42A3-ADEE-33A907AFBAB6}"/>
    <cellStyle name="Comma 4 14 6 3 3 2 2 2" xfId="26663" xr:uid="{A9E15DD5-24B3-4426-9DB6-E110061492CD}"/>
    <cellStyle name="Comma 4 14 6 3 3 2 3" xfId="15746" xr:uid="{F0D3FE1F-72BD-43AF-BC8F-3179480E7B64}"/>
    <cellStyle name="Comma 4 14 6 3 3 2 3 2" xfId="29749" xr:uid="{461D5386-8918-4D54-83C0-243BBB629AC5}"/>
    <cellStyle name="Comma 4 14 6 3 3 2 4" xfId="23570" xr:uid="{2700747A-7F8F-48DB-835D-656E4C79B569}"/>
    <cellStyle name="Comma 4 14 6 3 3 3" xfId="5459" xr:uid="{8A089D94-C3D9-4338-BEFF-1E5DA95AFCD7}"/>
    <cellStyle name="Comma 4 14 6 3 3 3 2" xfId="20392" xr:uid="{9D02FEC0-BD75-4D22-A6D8-F0ADB1C6E914}"/>
    <cellStyle name="Comma 4 14 6 3 3 4" xfId="18846" xr:uid="{B1CB3BE2-FE4C-476C-8245-36C569AB8BA6}"/>
    <cellStyle name="Comma 4 14 6 3 4" xfId="7332" xr:uid="{8BF87F4A-E761-4202-B96E-1B063624F842}"/>
    <cellStyle name="Comma 4 14 6 3 4 2" xfId="11108" xr:uid="{0F8DD15F-6137-48C7-8DCB-ECFC8A3E0BB8}"/>
    <cellStyle name="Comma 4 14 6 3 4 2 2" xfId="25120" xr:uid="{CB4D98C8-D430-4F20-956A-B94E8F4170EE}"/>
    <cellStyle name="Comma 4 14 6 3 4 3" xfId="14203" xr:uid="{D1C0127E-D96B-470A-B4DA-6822A83E3651}"/>
    <cellStyle name="Comma 4 14 6 3 4 3 2" xfId="28206" xr:uid="{65891717-926D-4B5B-8710-130C9DD78A10}"/>
    <cellStyle name="Comma 4 14 6 3 4 4" xfId="22027" xr:uid="{AC170937-B9F8-4FFF-A6A9-3AFE72C9B6E7}"/>
    <cellStyle name="Comma 4 14 6 3 5" xfId="17303" xr:uid="{45FA6ACC-F4CB-4F27-BB61-0A1A625E4D5B}"/>
    <cellStyle name="Comma 4 14 6 4" xfId="1854" xr:uid="{854DC8BD-E67D-46F1-A28C-E7EF09051F3F}"/>
    <cellStyle name="Comma 4 14 6 4 2" xfId="4099" xr:uid="{4D0EB3F3-E0B0-425A-9D86-AC01D9212E38}"/>
    <cellStyle name="Comma 4 14 6 4 2 2" xfId="9746" xr:uid="{8CA6BEDB-7376-4AFE-B256-C4128F3DA349}"/>
    <cellStyle name="Comma 4 14 6 4 2 2 2" xfId="12996" xr:uid="{D10C5453-B8D7-4D36-BE43-E7DE4D590388}"/>
    <cellStyle name="Comma 4 14 6 4 2 2 2 2" xfId="27007" xr:uid="{2E185124-D4CF-47A5-903F-3162C9BB8DCB}"/>
    <cellStyle name="Comma 4 14 6 4 2 2 3" xfId="16091" xr:uid="{E42418A1-F482-4BB9-9F48-C5395530FC03}"/>
    <cellStyle name="Comma 4 14 6 4 2 2 3 2" xfId="30093" xr:uid="{FCC6A018-28E0-4CA0-BE3B-EFEE9C0C451C}"/>
    <cellStyle name="Comma 4 14 6 4 2 2 4" xfId="23914" xr:uid="{409B5993-66B8-4429-BAAA-F9A713EA5F79}"/>
    <cellStyle name="Comma 4 14 6 4 2 3" xfId="5803" xr:uid="{AC4830DC-4857-4ED8-A2E0-01CC5B712D71}"/>
    <cellStyle name="Comma 4 14 6 4 2 3 2" xfId="20736" xr:uid="{0BA0D219-A9C0-49CB-A9AC-047495938974}"/>
    <cellStyle name="Comma 4 14 6 4 2 4" xfId="19190" xr:uid="{6CC7AE11-EB0B-4667-80AF-08ADD69E66F7}"/>
    <cellStyle name="Comma 4 14 6 4 3" xfId="7745" xr:uid="{B1D0F299-F2CA-4248-8BEA-312EF5B4CD16}"/>
    <cellStyle name="Comma 4 14 6 4 3 2" xfId="11452" xr:uid="{C7B900E6-C507-4E38-80E8-49DECD76A1BF}"/>
    <cellStyle name="Comma 4 14 6 4 3 2 2" xfId="25464" xr:uid="{3BDA09C1-30FD-4572-B827-A07134B75B12}"/>
    <cellStyle name="Comma 4 14 6 4 3 3" xfId="14547" xr:uid="{544DADB5-17D1-4636-9368-528C48C72213}"/>
    <cellStyle name="Comma 4 14 6 4 3 3 2" xfId="28550" xr:uid="{BB0A2E75-4CEA-44A2-AF11-1E409ADD3FE6}"/>
    <cellStyle name="Comma 4 14 6 4 3 4" xfId="22371" xr:uid="{409C0E3A-3C8A-4026-BFB9-90A9435AD065}"/>
    <cellStyle name="Comma 4 14 6 4 4" xfId="17647" xr:uid="{0E3161EC-8D4B-488E-9C8C-7E9B5B8D77E2}"/>
    <cellStyle name="Comma 4 14 6 5" xfId="3354" xr:uid="{4970AAE2-A04C-4B14-B7E6-B95BF0F8BBE5}"/>
    <cellStyle name="Comma 4 14 6 5 2" xfId="9054" xr:uid="{0EB1CBBA-9749-4B74-B6B6-D880B4F21878}"/>
    <cellStyle name="Comma 4 14 6 5 2 2" xfId="12435" xr:uid="{6EB4D5D2-602E-4984-8589-67DA6528C8B7}"/>
    <cellStyle name="Comma 4 14 6 5 2 2 2" xfId="26447" xr:uid="{A9A5387E-1B29-4B4F-98E1-C76E1F6CD90A}"/>
    <cellStyle name="Comma 4 14 6 5 2 3" xfId="15530" xr:uid="{5BAB5785-2930-4B32-A12C-BBBC71567385}"/>
    <cellStyle name="Comma 4 14 6 5 2 3 2" xfId="29533" xr:uid="{C2F68E32-CB20-4D6B-A981-6D5963A6E913}"/>
    <cellStyle name="Comma 4 14 6 5 2 4" xfId="23354" xr:uid="{2F5A36D8-E5D9-49CE-84EF-390B64864532}"/>
    <cellStyle name="Comma 4 14 6 5 3" xfId="5243" xr:uid="{0699AB5F-4C50-4FFC-B669-4059343AD830}"/>
    <cellStyle name="Comma 4 14 6 5 3 2" xfId="20176" xr:uid="{189458FC-C1FF-4586-8472-37D16AAF0724}"/>
    <cellStyle name="Comma 4 14 6 5 4" xfId="18630" xr:uid="{ECC8B8A2-6AD5-45C6-8976-C234E84DA805}"/>
    <cellStyle name="Comma 4 14 6 6" xfId="7053" xr:uid="{F23B5302-77C6-4A1A-B5D2-D4AFD339199D}"/>
    <cellStyle name="Comma 4 14 6 6 2" xfId="10892" xr:uid="{175D5728-E155-465F-B389-6DD0902F1F4F}"/>
    <cellStyle name="Comma 4 14 6 6 2 2" xfId="24904" xr:uid="{A13C4930-5BCF-4902-8AFF-B1A6A87FF61A}"/>
    <cellStyle name="Comma 4 14 6 6 3" xfId="13987" xr:uid="{2DC34936-719D-479E-BA22-7414687CB5D4}"/>
    <cellStyle name="Comma 4 14 6 6 3 2" xfId="27990" xr:uid="{180590CF-4DE2-4B76-BC57-E73F051837F8}"/>
    <cellStyle name="Comma 4 14 6 6 4" xfId="21811" xr:uid="{98764F5A-0053-46C9-A8F5-7AEA51C7F21C}"/>
    <cellStyle name="Comma 4 14 6 7" xfId="17087" xr:uid="{B27C97A5-F3B4-4CDA-B22B-CE6A6A1939AB}"/>
    <cellStyle name="Comma 4 14 7" xfId="149" xr:uid="{99DFB397-8ACB-43B8-9F8D-C08988B514B9}"/>
    <cellStyle name="Comma 4 14 7 2" xfId="1512" xr:uid="{73AAFC4A-29BF-45BD-B22E-03351BF1FEAC}"/>
    <cellStyle name="Comma 4 14 7 2 2" xfId="1939" xr:uid="{87F75246-718A-4CCF-9638-669E3141BFF7}"/>
    <cellStyle name="Comma 4 14 7 2 2 2" xfId="4184" xr:uid="{87BC1E4D-0939-4161-8DB0-5A0B24E191D9}"/>
    <cellStyle name="Comma 4 14 7 2 2 2 2" xfId="9831" xr:uid="{80BC97BD-4851-4171-977C-5AB86A9C9DAA}"/>
    <cellStyle name="Comma 4 14 7 2 2 2 2 2" xfId="13081" xr:uid="{04B8454C-8644-4786-AC70-3C325974E274}"/>
    <cellStyle name="Comma 4 14 7 2 2 2 2 2 2" xfId="27092" xr:uid="{C1F70DBB-EBCF-4EC5-AC17-77315B078CC0}"/>
    <cellStyle name="Comma 4 14 7 2 2 2 2 3" xfId="16176" xr:uid="{E45973FA-B547-48A9-BF88-E080141438D2}"/>
    <cellStyle name="Comma 4 14 7 2 2 2 2 3 2" xfId="30178" xr:uid="{D0CE7FDE-1E94-4A7D-B786-68B83506525F}"/>
    <cellStyle name="Comma 4 14 7 2 2 2 2 4" xfId="23999" xr:uid="{62F1F56F-E3A2-44DC-9D94-9FAF740F86EF}"/>
    <cellStyle name="Comma 4 14 7 2 2 2 3" xfId="5888" xr:uid="{B5CD9112-E460-48C4-A3B2-7FEE7E3D7ACC}"/>
    <cellStyle name="Comma 4 14 7 2 2 2 3 2" xfId="20821" xr:uid="{E2861580-A5F2-400F-BECF-2F8284A1E1F3}"/>
    <cellStyle name="Comma 4 14 7 2 2 2 4" xfId="19275" xr:uid="{1327C542-67AA-4C8D-8B6D-D2807B04250F}"/>
    <cellStyle name="Comma 4 14 7 2 2 3" xfId="7830" xr:uid="{74EB0575-842B-4EA7-AD35-A6D13DE754E8}"/>
    <cellStyle name="Comma 4 14 7 2 2 3 2" xfId="11537" xr:uid="{E32EA04E-46C5-4308-A23F-2A5ABFB74828}"/>
    <cellStyle name="Comma 4 14 7 2 2 3 2 2" xfId="25549" xr:uid="{EDAAC7CD-012D-4921-81F0-8D772A9BE331}"/>
    <cellStyle name="Comma 4 14 7 2 2 3 3" xfId="14632" xr:uid="{CD020C1F-ABAD-4DE3-87E6-F15C12A6F4D2}"/>
    <cellStyle name="Comma 4 14 7 2 2 3 3 2" xfId="28635" xr:uid="{BB1F16B1-222B-4251-87AF-A7D2CE24F0AB}"/>
    <cellStyle name="Comma 4 14 7 2 2 3 4" xfId="22456" xr:uid="{C89FEA3C-9B43-4255-8710-9E7FBFE88DB1}"/>
    <cellStyle name="Comma 4 14 7 2 2 4" xfId="17732" xr:uid="{B3782CA8-2DFF-44F8-9F8F-35D159EF08AA}"/>
    <cellStyle name="Comma 4 14 7 2 3" xfId="3794" xr:uid="{1A77AE9E-89AF-4CC9-B488-150DBD432996}"/>
    <cellStyle name="Comma 4 14 7 2 3 2" xfId="9493" xr:uid="{8BA2B6AA-49FD-44E2-AFF8-B28EE06E1736}"/>
    <cellStyle name="Comma 4 14 7 2 3 2 2" xfId="12757" xr:uid="{414BBF6A-DCD4-4DDF-8AF2-9ADB68968CA0}"/>
    <cellStyle name="Comma 4 14 7 2 3 2 2 2" xfId="26768" xr:uid="{603BAFBC-1B4D-4989-9410-C5FF8F7A1046}"/>
    <cellStyle name="Comma 4 14 7 2 3 2 3" xfId="15852" xr:uid="{0A096230-E79D-428A-B7F1-A4FC2469E62D}"/>
    <cellStyle name="Comma 4 14 7 2 3 2 3 2" xfId="29854" xr:uid="{64BD80CD-ACDD-470F-BC40-95612BC62F01}"/>
    <cellStyle name="Comma 4 14 7 2 3 2 4" xfId="23675" xr:uid="{3BFAA312-94B9-4986-A5F6-38BE86C73953}"/>
    <cellStyle name="Comma 4 14 7 2 3 3" xfId="5564" xr:uid="{80993868-E890-4175-9C4C-AF989A5A58DA}"/>
    <cellStyle name="Comma 4 14 7 2 3 3 2" xfId="20497" xr:uid="{0F2C38C5-969A-443A-86BB-233B2ABA611D}"/>
    <cellStyle name="Comma 4 14 7 2 3 4" xfId="18951" xr:uid="{4543699E-AC20-4622-AEB0-3110CD1550F9}"/>
    <cellStyle name="Comma 4 14 7 2 4" xfId="7492" xr:uid="{8EB0CC7D-345E-42C1-9ED8-9FF1E51874B7}"/>
    <cellStyle name="Comma 4 14 7 2 4 2" xfId="11213" xr:uid="{C385DE8B-70E4-47F9-84D7-668BB780E3A1}"/>
    <cellStyle name="Comma 4 14 7 2 4 2 2" xfId="25225" xr:uid="{D0E431AB-54C1-4F95-8534-AA09830FA585}"/>
    <cellStyle name="Comma 4 14 7 2 4 3" xfId="14308" xr:uid="{721A010C-145E-42BA-84D5-CF1252FA8640}"/>
    <cellStyle name="Comma 4 14 7 2 4 3 2" xfId="28311" xr:uid="{199BD312-DD8E-4D8B-B0CA-3F69890A8145}"/>
    <cellStyle name="Comma 4 14 7 2 4 4" xfId="22132" xr:uid="{F12315A2-7C66-44B5-BB58-BCAE2D5C0E0A}"/>
    <cellStyle name="Comma 4 14 7 2 5" xfId="17408" xr:uid="{BE842B82-2205-4A52-A768-F164466E2A79}"/>
    <cellStyle name="Comma 4 14 7 3" xfId="1346" xr:uid="{60BB0A4C-8E17-4FE7-95F6-8A1C4203BF25}"/>
    <cellStyle name="Comma 4 14 7 3 2" xfId="2353" xr:uid="{D22AB0CF-B396-41BD-913E-50B3F988F898}"/>
    <cellStyle name="Comma 4 14 7 3 2 2" xfId="4543" xr:uid="{BFFB1BDA-B860-45CB-974F-67A72134D0A2}"/>
    <cellStyle name="Comma 4 14 7 3 2 2 2" xfId="10189" xr:uid="{9C9BE439-66FF-4824-9392-B87876309B58}"/>
    <cellStyle name="Comma 4 14 7 3 2 2 2 2" xfId="13376" xr:uid="{B4DBFD7D-F1F1-4368-A44D-3546038346D0}"/>
    <cellStyle name="Comma 4 14 7 3 2 2 2 2 2" xfId="27387" xr:uid="{D176DD8F-E422-41A4-A01D-EA5F47C29D83}"/>
    <cellStyle name="Comma 4 14 7 3 2 2 2 3" xfId="16471" xr:uid="{E1073599-8B61-4C06-90B4-63E2A16E5D52}"/>
    <cellStyle name="Comma 4 14 7 3 2 2 2 3 2" xfId="30473" xr:uid="{6CF19C15-5AF3-42C0-9D4B-20E3ED1656CF}"/>
    <cellStyle name="Comma 4 14 7 3 2 2 2 4" xfId="24294" xr:uid="{59092CBA-0CB7-48AA-B214-5C35528DC294}"/>
    <cellStyle name="Comma 4 14 7 3 2 2 3" xfId="6183" xr:uid="{D119CBFB-5422-4FE3-BC55-5F901BDC809B}"/>
    <cellStyle name="Comma 4 14 7 3 2 2 3 2" xfId="21116" xr:uid="{2A226F8D-CA1A-428C-AC3F-411E8F0CB466}"/>
    <cellStyle name="Comma 4 14 7 3 2 2 4" xfId="19570" xr:uid="{9C0D29D4-7AC8-4686-A220-B04CE87BCEAA}"/>
    <cellStyle name="Comma 4 14 7 3 2 3" xfId="8207" xr:uid="{19FC15CE-3C35-48CD-8D08-E0633A6F2EA5}"/>
    <cellStyle name="Comma 4 14 7 3 2 3 2" xfId="11832" xr:uid="{1687BE8E-A2D6-49CB-A982-51F694E8963C}"/>
    <cellStyle name="Comma 4 14 7 3 2 3 2 2" xfId="25844" xr:uid="{32F9FC99-5FDB-4C42-8EFB-1895801E7D3E}"/>
    <cellStyle name="Comma 4 14 7 3 2 3 3" xfId="14927" xr:uid="{CD59C136-DBC5-45C9-ADD5-55701867B04C}"/>
    <cellStyle name="Comma 4 14 7 3 2 3 3 2" xfId="28930" xr:uid="{A9E66D0F-0C77-4BE8-8A42-0D4156BF7EEF}"/>
    <cellStyle name="Comma 4 14 7 3 2 3 4" xfId="22751" xr:uid="{61BD1B4C-B541-4DFC-95B7-F0CD02FF9C66}"/>
    <cellStyle name="Comma 4 14 7 3 2 4" xfId="18027" xr:uid="{D338A01C-167A-46E3-8E4A-1663C7CE7FEE}"/>
    <cellStyle name="Comma 4 14 7 3 3" xfId="3628" xr:uid="{69FDE8E8-A4A6-4FD3-81A2-7567D888D143}"/>
    <cellStyle name="Comma 4 14 7 3 3 2" xfId="9327" xr:uid="{AF8989CC-3A38-4A5B-BD73-361D8477D37C}"/>
    <cellStyle name="Comma 4 14 7 3 3 2 2" xfId="12647" xr:uid="{10C07586-4ABE-4204-9A3F-91EAEB61F051}"/>
    <cellStyle name="Comma 4 14 7 3 3 2 2 2" xfId="26659" xr:uid="{53F8A825-0669-4C30-9E5F-301E71582C06}"/>
    <cellStyle name="Comma 4 14 7 3 3 2 3" xfId="15742" xr:uid="{77DB4D52-EB0B-4200-8607-2EE40DBC35F0}"/>
    <cellStyle name="Comma 4 14 7 3 3 2 3 2" xfId="29745" xr:uid="{B971D7B4-5555-4E37-857D-C6CF1E1ECED7}"/>
    <cellStyle name="Comma 4 14 7 3 3 2 4" xfId="23566" xr:uid="{05A1A58A-41B2-441C-AF2C-383C5A74ED7E}"/>
    <cellStyle name="Comma 4 14 7 3 3 3" xfId="5455" xr:uid="{5486466E-FE69-449E-AF7D-4FEF78E3C149}"/>
    <cellStyle name="Comma 4 14 7 3 3 3 2" xfId="20388" xr:uid="{0B323760-BFFB-46C2-BC80-14D21DED99F5}"/>
    <cellStyle name="Comma 4 14 7 3 3 4" xfId="18842" xr:uid="{580749F6-90B5-44B5-9BF8-11C86D06B842}"/>
    <cellStyle name="Comma 4 14 7 3 4" xfId="7326" xr:uid="{8540E4A7-B0F2-463D-BF4C-53160C450F4F}"/>
    <cellStyle name="Comma 4 14 7 3 4 2" xfId="11104" xr:uid="{6E570C4B-7FA6-46DA-962E-8AFDAA9EF960}"/>
    <cellStyle name="Comma 4 14 7 3 4 2 2" xfId="25116" xr:uid="{F623169A-9196-4E00-B8D0-F3021090708A}"/>
    <cellStyle name="Comma 4 14 7 3 4 3" xfId="14199" xr:uid="{DBE4419F-888F-43A3-B8C6-C99283740A80}"/>
    <cellStyle name="Comma 4 14 7 3 4 3 2" xfId="28202" xr:uid="{DCD880C2-B946-4C61-B3E2-1FB13807D903}"/>
    <cellStyle name="Comma 4 14 7 3 4 4" xfId="22023" xr:uid="{7D22E222-50EB-46DB-A842-577931CC6B2F}"/>
    <cellStyle name="Comma 4 14 7 3 5" xfId="17299" xr:uid="{9493CC52-594D-44EA-85DD-57624B5C97C3}"/>
    <cellStyle name="Comma 4 14 7 4" xfId="1027" xr:uid="{41C885B2-134A-42A9-8BD4-D6D40906C9BB}"/>
    <cellStyle name="Comma 4 14 7 4 2" xfId="3348" xr:uid="{7907E3ED-FB2F-4B0F-8B2C-E32A7CED810A}"/>
    <cellStyle name="Comma 4 14 7 4 2 2" xfId="9048" xr:uid="{6F690076-05C1-4853-879E-AB03B2E3AEA4}"/>
    <cellStyle name="Comma 4 14 7 4 2 2 2" xfId="12431" xr:uid="{3BE7C981-1517-4F20-B93C-EC562B62E0AB}"/>
    <cellStyle name="Comma 4 14 7 4 2 2 2 2" xfId="26443" xr:uid="{5C387291-9A9E-47E9-8CBA-7DC9F57C1228}"/>
    <cellStyle name="Comma 4 14 7 4 2 2 3" xfId="15526" xr:uid="{DF54E13C-CC7A-4E36-B1AC-D92C6B548F98}"/>
    <cellStyle name="Comma 4 14 7 4 2 2 3 2" xfId="29529" xr:uid="{4E307D94-0CD9-4069-A12F-B554BCA90D44}"/>
    <cellStyle name="Comma 4 14 7 4 2 2 4" xfId="23350" xr:uid="{CAEFA90B-D431-40A2-89B8-F46A85CB4E83}"/>
    <cellStyle name="Comma 4 14 7 4 2 3" xfId="5239" xr:uid="{B9AD5630-520D-4B23-8091-EC3C95EB1D69}"/>
    <cellStyle name="Comma 4 14 7 4 2 3 2" xfId="20172" xr:uid="{B7813168-5E4C-4BEB-9551-41F7C2447AA3}"/>
    <cellStyle name="Comma 4 14 7 4 2 4" xfId="18626" xr:uid="{AC97FE6E-DEA7-4416-A477-0DED80D91B74}"/>
    <cellStyle name="Comma 4 14 7 4 3" xfId="7047" xr:uid="{95BBD941-D2F8-4C0E-81C4-E0AC0F264FD9}"/>
    <cellStyle name="Comma 4 14 7 4 3 2" xfId="10888" xr:uid="{2B57B458-1476-4909-BAA0-50AE1AB14442}"/>
    <cellStyle name="Comma 4 14 7 4 3 2 2" xfId="24900" xr:uid="{1C4D50EF-8425-43D8-946B-DF9ABCDDD91B}"/>
    <cellStyle name="Comma 4 14 7 4 3 3" xfId="13983" xr:uid="{5024D49E-2646-46F5-837E-AA19AA0C9968}"/>
    <cellStyle name="Comma 4 14 7 4 3 3 2" xfId="27986" xr:uid="{8F165383-53AE-4B3D-91AE-8B8E347AC439}"/>
    <cellStyle name="Comma 4 14 7 4 3 4" xfId="21807" xr:uid="{EF94E11E-663A-4179-B59A-DB748DC8E1C3}"/>
    <cellStyle name="Comma 4 14 7 4 4" xfId="17083" xr:uid="{CD81C99F-1ECF-424F-AA49-361CEA0D8F0A}"/>
    <cellStyle name="Comma 4 14 7 5" xfId="2863" xr:uid="{6E8F52D0-2896-4364-AFC0-D59160717DE4}"/>
    <cellStyle name="Comma 4 14 7 5 2" xfId="8611" xr:uid="{2067C10D-1055-4A2F-8ADC-9C1147859D01}"/>
    <cellStyle name="Comma 4 14 7 5 2 2" xfId="12114" xr:uid="{D9F0A498-9315-444E-A874-99EBF47DE549}"/>
    <cellStyle name="Comma 4 14 7 5 2 2 2" xfId="26126" xr:uid="{77EFA553-7DCE-4274-9BF1-868D98B5124E}"/>
    <cellStyle name="Comma 4 14 7 5 2 3" xfId="15209" xr:uid="{3988E0F0-EB66-47FF-BDDF-FCB603EEE483}"/>
    <cellStyle name="Comma 4 14 7 5 2 3 2" xfId="29212" xr:uid="{D54869E8-91CA-47CC-B1C9-74DDA446C06D}"/>
    <cellStyle name="Comma 4 14 7 5 2 4" xfId="23033" xr:uid="{3574D429-80A7-4173-B457-B915FA850D1A}"/>
    <cellStyle name="Comma 4 14 7 5 3" xfId="4919" xr:uid="{E3AD2AE0-0F35-4E27-8116-1324B023CC1C}"/>
    <cellStyle name="Comma 4 14 7 5 3 2" xfId="19855" xr:uid="{F1AF49FA-0844-4CCA-A5EA-0BFBA1C00D25}"/>
    <cellStyle name="Comma 4 14 7 5 4" xfId="18309" xr:uid="{DA52120E-4602-42E3-B22F-44D97E71BD55}"/>
    <cellStyle name="Comma 4 14 7 6" xfId="6607" xr:uid="{6231CD25-606A-4693-9FDE-9ADD6258556C}"/>
    <cellStyle name="Comma 4 14 7 6 2" xfId="10571" xr:uid="{719B613C-686E-47BA-AB69-64CBC4AE0F89}"/>
    <cellStyle name="Comma 4 14 7 6 2 2" xfId="24583" xr:uid="{31938783-4C8C-4247-9431-D922E4B91833}"/>
    <cellStyle name="Comma 4 14 7 6 3" xfId="13666" xr:uid="{B85F38EC-476E-47A3-A941-A07CBBD1C79D}"/>
    <cellStyle name="Comma 4 14 7 6 3 2" xfId="27669" xr:uid="{A98059D0-5985-42C6-AFBE-22BC8E4898A6}"/>
    <cellStyle name="Comma 4 14 7 6 4" xfId="21490" xr:uid="{0890DD60-4CAA-4436-B9AF-859870D6AD06}"/>
    <cellStyle name="Comma 4 14 7 7" xfId="16766" xr:uid="{C8C0FF27-3035-4841-9AFB-61C6F6546D26}"/>
    <cellStyle name="Comma 4 14 8" xfId="1036" xr:uid="{2460D77E-4DB4-48D2-AD8A-92F477AABA2B}"/>
    <cellStyle name="Comma 4 14 8 2" xfId="1520" xr:uid="{12252DDC-B012-438B-AF79-8EF5A302238F}"/>
    <cellStyle name="Comma 4 14 8 2 2" xfId="1945" xr:uid="{FEA6C275-3523-4293-B79F-D9526B48431D}"/>
    <cellStyle name="Comma 4 14 8 2 2 2" xfId="4190" xr:uid="{42654996-67DC-4BA8-BA84-4F4D8AB055EA}"/>
    <cellStyle name="Comma 4 14 8 2 2 2 2" xfId="9837" xr:uid="{D791890F-0C8A-4877-BBD3-D51E7F7210A7}"/>
    <cellStyle name="Comma 4 14 8 2 2 2 2 2" xfId="13087" xr:uid="{EEFF09D5-F42B-49F2-B855-3A46960B3A73}"/>
    <cellStyle name="Comma 4 14 8 2 2 2 2 2 2" xfId="27098" xr:uid="{830FB498-2F62-4637-AEE9-C40CD2C7AA51}"/>
    <cellStyle name="Comma 4 14 8 2 2 2 2 3" xfId="16182" xr:uid="{404F1810-574A-4593-B01F-14BAFB090A8C}"/>
    <cellStyle name="Comma 4 14 8 2 2 2 2 3 2" xfId="30184" xr:uid="{5F286A47-9A47-40FA-AB96-45E6AE1464AC}"/>
    <cellStyle name="Comma 4 14 8 2 2 2 2 4" xfId="24005" xr:uid="{B9E8D170-6C0C-4F10-B6CF-101B930359D3}"/>
    <cellStyle name="Comma 4 14 8 2 2 2 3" xfId="5894" xr:uid="{622B84C5-1C35-4C1C-B4FC-F52813013D96}"/>
    <cellStyle name="Comma 4 14 8 2 2 2 3 2" xfId="20827" xr:uid="{8AD9370F-34DF-4BC5-B184-4A4555832A24}"/>
    <cellStyle name="Comma 4 14 8 2 2 2 4" xfId="19281" xr:uid="{2BC0EA32-ED67-4DC0-BD57-F7E1D6E7B65F}"/>
    <cellStyle name="Comma 4 14 8 2 2 3" xfId="7836" xr:uid="{4B195CE6-398C-4095-AD9E-E0122108B83F}"/>
    <cellStyle name="Comma 4 14 8 2 2 3 2" xfId="11543" xr:uid="{824E0A57-EB82-4B08-9139-80B8B416A273}"/>
    <cellStyle name="Comma 4 14 8 2 2 3 2 2" xfId="25555" xr:uid="{3D31F5FA-AAEE-43EF-A797-C19E72958613}"/>
    <cellStyle name="Comma 4 14 8 2 2 3 3" xfId="14638" xr:uid="{9BAC389F-716A-4EC0-AC18-FE63F1E93380}"/>
    <cellStyle name="Comma 4 14 8 2 2 3 3 2" xfId="28641" xr:uid="{106D6D6A-08FF-437A-A32B-394F31E79DAE}"/>
    <cellStyle name="Comma 4 14 8 2 2 3 4" xfId="22462" xr:uid="{6BD01887-D92D-418F-AFD7-B95541A1B4BC}"/>
    <cellStyle name="Comma 4 14 8 2 2 4" xfId="17738" xr:uid="{97422F3B-A123-4417-9427-9AC383AC219D}"/>
    <cellStyle name="Comma 4 14 8 2 3" xfId="3802" xr:uid="{87F483E7-662E-4186-871A-BE6374CB7815}"/>
    <cellStyle name="Comma 4 14 8 2 3 2" xfId="9501" xr:uid="{1EED5914-CFEE-4A72-907C-B4FB4A77D947}"/>
    <cellStyle name="Comma 4 14 8 2 3 2 2" xfId="12764" xr:uid="{7D64CE01-EEF8-4689-B3D1-135B24C41AB3}"/>
    <cellStyle name="Comma 4 14 8 2 3 2 2 2" xfId="26775" xr:uid="{21CDF034-4E73-4387-BB72-9EF3190D0925}"/>
    <cellStyle name="Comma 4 14 8 2 3 2 3" xfId="15859" xr:uid="{0320E542-4C9D-4317-A044-F07F71759A54}"/>
    <cellStyle name="Comma 4 14 8 2 3 2 3 2" xfId="29861" xr:uid="{664A079E-16FB-49FD-BCC1-A9FD7CFA6294}"/>
    <cellStyle name="Comma 4 14 8 2 3 2 4" xfId="23682" xr:uid="{7ADD6694-C432-46F9-9C4B-B5312EBE6560}"/>
    <cellStyle name="Comma 4 14 8 2 3 3" xfId="5571" xr:uid="{DE8BFAB5-627A-4D80-A4CE-11F431E80D41}"/>
    <cellStyle name="Comma 4 14 8 2 3 3 2" xfId="20504" xr:uid="{89BBEA60-D61A-4DF0-B379-6EEACBC48A8A}"/>
    <cellStyle name="Comma 4 14 8 2 3 4" xfId="18958" xr:uid="{F2538A47-6F4F-40EF-96A7-A16ACD9BFD83}"/>
    <cellStyle name="Comma 4 14 8 2 4" xfId="7500" xr:uid="{B35567AC-83BB-4644-84D0-BD1BE213365B}"/>
    <cellStyle name="Comma 4 14 8 2 4 2" xfId="11220" xr:uid="{24B17DA4-3F3D-4ADD-920B-9F38B7704E89}"/>
    <cellStyle name="Comma 4 14 8 2 4 2 2" xfId="25232" xr:uid="{4B177249-080D-4AA6-B44C-8DACB816EECC}"/>
    <cellStyle name="Comma 4 14 8 2 4 3" xfId="14315" xr:uid="{36AC0B9F-DAFD-44DB-8AC0-A76B89FDB3B7}"/>
    <cellStyle name="Comma 4 14 8 2 4 3 2" xfId="28318" xr:uid="{42CAB75B-A972-4A12-8933-C9C8B2090E43}"/>
    <cellStyle name="Comma 4 14 8 2 4 4" xfId="22139" xr:uid="{969F1FD5-174D-4E3A-912B-2B3715BFD136}"/>
    <cellStyle name="Comma 4 14 8 2 5" xfId="17415" xr:uid="{CC9B2F6C-0AE6-4AAB-AAEA-3C7584ACB5AE}"/>
    <cellStyle name="Comma 4 14 8 3" xfId="1355" xr:uid="{A191C883-E662-457C-9BC8-174EB9FCD466}"/>
    <cellStyle name="Comma 4 14 8 3 2" xfId="2362" xr:uid="{722DD6E7-578E-4CC0-9DA1-2B28A0856620}"/>
    <cellStyle name="Comma 4 14 8 3 2 2" xfId="4552" xr:uid="{D5E02A09-7A43-4AC9-A07E-943265152767}"/>
    <cellStyle name="Comma 4 14 8 3 2 2 2" xfId="10198" xr:uid="{D62FD1D3-CB5D-4608-9446-405A5DDF4727}"/>
    <cellStyle name="Comma 4 14 8 3 2 2 2 2" xfId="13383" xr:uid="{CD2903CB-6B70-4C82-B914-D3028DD2B3B6}"/>
    <cellStyle name="Comma 4 14 8 3 2 2 2 2 2" xfId="27394" xr:uid="{4AE5EA24-4F35-4C82-B85E-89EC0164EA2E}"/>
    <cellStyle name="Comma 4 14 8 3 2 2 2 3" xfId="16478" xr:uid="{4B8A0FE7-4ACE-4544-ACFA-86ED4A94FB00}"/>
    <cellStyle name="Comma 4 14 8 3 2 2 2 3 2" xfId="30480" xr:uid="{AFFFB83B-5F1F-490C-8244-BDA3616D4008}"/>
    <cellStyle name="Comma 4 14 8 3 2 2 2 4" xfId="24301" xr:uid="{BA04E9D8-2237-43C6-88AD-88994330C1F1}"/>
    <cellStyle name="Comma 4 14 8 3 2 2 3" xfId="6190" xr:uid="{A6FB7A1E-B550-497B-BD82-A09174B8A7F7}"/>
    <cellStyle name="Comma 4 14 8 3 2 2 3 2" xfId="21123" xr:uid="{FD0515AD-C2D7-4B7B-A084-D444A6C9BD3B}"/>
    <cellStyle name="Comma 4 14 8 3 2 2 4" xfId="19577" xr:uid="{2C39B674-F936-4E3D-A31A-7778ED40D459}"/>
    <cellStyle name="Comma 4 14 8 3 2 3" xfId="8216" xr:uid="{E92504CB-3103-427F-BD51-92D93D44BEE6}"/>
    <cellStyle name="Comma 4 14 8 3 2 3 2" xfId="11839" xr:uid="{0B383C02-6AE1-4FF5-93A1-CB6F30F96C8B}"/>
    <cellStyle name="Comma 4 14 8 3 2 3 2 2" xfId="25851" xr:uid="{2C9B73BF-E03D-41A0-80A9-1C7DAB78BA7F}"/>
    <cellStyle name="Comma 4 14 8 3 2 3 3" xfId="14934" xr:uid="{D5E553BB-E1C1-43EE-AAA4-0303D0FBE3FA}"/>
    <cellStyle name="Comma 4 14 8 3 2 3 3 2" xfId="28937" xr:uid="{43718CA2-DE9F-45BF-8772-2FA5C4EBE649}"/>
    <cellStyle name="Comma 4 14 8 3 2 3 4" xfId="22758" xr:uid="{A4D1B16C-8B33-43E7-9F19-8742E9ECB9F3}"/>
    <cellStyle name="Comma 4 14 8 3 2 4" xfId="18034" xr:uid="{1D4BA043-BC14-4E7C-8F72-24B72B8BE5DD}"/>
    <cellStyle name="Comma 4 14 8 3 3" xfId="3637" xr:uid="{AA3B3A2C-3ECE-4A13-B667-4238786A338B}"/>
    <cellStyle name="Comma 4 14 8 3 3 2" xfId="9336" xr:uid="{79657C24-93D0-4708-9681-F2538EDC80CF}"/>
    <cellStyle name="Comma 4 14 8 3 3 2 2" xfId="12654" xr:uid="{DA6FB565-4C68-47A9-9076-64422C5F7386}"/>
    <cellStyle name="Comma 4 14 8 3 3 2 2 2" xfId="26666" xr:uid="{47208A57-7CD7-4422-9237-ABCB298282C9}"/>
    <cellStyle name="Comma 4 14 8 3 3 2 3" xfId="15749" xr:uid="{D3E59E50-E1EF-4A26-A48F-DFA52B77B3EF}"/>
    <cellStyle name="Comma 4 14 8 3 3 2 3 2" xfId="29752" xr:uid="{79B4439D-3DE3-4FA5-9356-53E7B291DB60}"/>
    <cellStyle name="Comma 4 14 8 3 3 2 4" xfId="23573" xr:uid="{037F3B8A-8DEE-4616-BEDB-66DDFE05433F}"/>
    <cellStyle name="Comma 4 14 8 3 3 3" xfId="5462" xr:uid="{D1F87E0B-65D8-4024-BA48-5DAE13648CA8}"/>
    <cellStyle name="Comma 4 14 8 3 3 3 2" xfId="20395" xr:uid="{8A5BDE52-9C9D-4695-9DD9-598983981011}"/>
    <cellStyle name="Comma 4 14 8 3 3 4" xfId="18849" xr:uid="{18A15336-5076-4543-9C6B-7C3D3A33C030}"/>
    <cellStyle name="Comma 4 14 8 3 4" xfId="7335" xr:uid="{CA9A1C8C-3A8A-423D-8AFC-8A4D348738E3}"/>
    <cellStyle name="Comma 4 14 8 3 4 2" xfId="11111" xr:uid="{2A34E226-F513-481C-ACA0-83F93500AEB8}"/>
    <cellStyle name="Comma 4 14 8 3 4 2 2" xfId="25123" xr:uid="{BDC7F786-B63B-41A1-AE18-24D118ACF655}"/>
    <cellStyle name="Comma 4 14 8 3 4 3" xfId="14206" xr:uid="{11A92F8D-23CB-4D2D-A6D6-BE7A4934ABED}"/>
    <cellStyle name="Comma 4 14 8 3 4 3 2" xfId="28209" xr:uid="{2B8BDADC-0022-469C-8F9E-B50C0A1C85A1}"/>
    <cellStyle name="Comma 4 14 8 3 4 4" xfId="22030" xr:uid="{C5D0FEA0-6EF1-4E09-9F1D-B135EADEB1A9}"/>
    <cellStyle name="Comma 4 14 8 3 5" xfId="17306" xr:uid="{918BF9BE-D788-4ACA-BA4B-211B4B823958}"/>
    <cellStyle name="Comma 4 14 8 4" xfId="1857" xr:uid="{7209190E-1DE7-4316-B5F0-2620CBCF6D6A}"/>
    <cellStyle name="Comma 4 14 8 4 2" xfId="4102" xr:uid="{C7A9F20F-90AE-4182-ADD7-B6D586D53819}"/>
    <cellStyle name="Comma 4 14 8 4 2 2" xfId="9749" xr:uid="{EA25BA5A-332A-48DC-99D3-157E5EDD06E3}"/>
    <cellStyle name="Comma 4 14 8 4 2 2 2" xfId="12999" xr:uid="{9ECBEDCD-44B3-4581-93DB-A26DC30C2DCB}"/>
    <cellStyle name="Comma 4 14 8 4 2 2 2 2" xfId="27010" xr:uid="{D23096D7-B4C6-463C-8FDD-010052792D88}"/>
    <cellStyle name="Comma 4 14 8 4 2 2 3" xfId="16094" xr:uid="{AEBA5525-5165-48AD-89AD-1BA689EC78A5}"/>
    <cellStyle name="Comma 4 14 8 4 2 2 3 2" xfId="30096" xr:uid="{9C40D3CB-D7E3-49C4-AAD4-43D1C54E0579}"/>
    <cellStyle name="Comma 4 14 8 4 2 2 4" xfId="23917" xr:uid="{FD6221F4-54D1-4CD3-83A9-3F7CCF7AD06B}"/>
    <cellStyle name="Comma 4 14 8 4 2 3" xfId="5806" xr:uid="{34EF05AC-4378-4489-978C-4733480CAD21}"/>
    <cellStyle name="Comma 4 14 8 4 2 3 2" xfId="20739" xr:uid="{D795EA0C-2700-4C24-A5BE-FE98AD8A5790}"/>
    <cellStyle name="Comma 4 14 8 4 2 4" xfId="19193" xr:uid="{15EA13D5-E76B-49A8-9718-093D865FF06D}"/>
    <cellStyle name="Comma 4 14 8 4 3" xfId="7748" xr:uid="{09668CB9-D7F8-4BFB-83FC-E0D96A070A25}"/>
    <cellStyle name="Comma 4 14 8 4 3 2" xfId="11455" xr:uid="{CA287CC0-EB80-48A9-BB5F-6BF3FF1DA89C}"/>
    <cellStyle name="Comma 4 14 8 4 3 2 2" xfId="25467" xr:uid="{E1F4CDD3-9F76-44CA-8A44-172CE641DD20}"/>
    <cellStyle name="Comma 4 14 8 4 3 3" xfId="14550" xr:uid="{19135D8E-0FF3-4472-90D6-5DBB9C2C936B}"/>
    <cellStyle name="Comma 4 14 8 4 3 3 2" xfId="28553" xr:uid="{80D03A5D-C496-4354-9F72-4CF0C330A043}"/>
    <cellStyle name="Comma 4 14 8 4 3 4" xfId="22374" xr:uid="{9A3BE9A3-A524-474B-80AA-5424283388F2}"/>
    <cellStyle name="Comma 4 14 8 4 4" xfId="17650" xr:uid="{90323521-8576-496A-8844-686BE57E5E9B}"/>
    <cellStyle name="Comma 4 14 8 5" xfId="3357" xr:uid="{98261013-069D-44FE-9C89-779AADA86EA8}"/>
    <cellStyle name="Comma 4 14 8 5 2" xfId="9057" xr:uid="{3C39DF63-0676-4FCD-9134-4C9788D1B19D}"/>
    <cellStyle name="Comma 4 14 8 5 2 2" xfId="12438" xr:uid="{E021E136-6941-44F4-B2DE-F6B5B2FF02F3}"/>
    <cellStyle name="Comma 4 14 8 5 2 2 2" xfId="26450" xr:uid="{4E5CC55E-311A-49D1-8CC9-4EA654B51E39}"/>
    <cellStyle name="Comma 4 14 8 5 2 3" xfId="15533" xr:uid="{2DA95F58-C97C-446C-8382-951E8C497359}"/>
    <cellStyle name="Comma 4 14 8 5 2 3 2" xfId="29536" xr:uid="{CFD6C7FB-4465-421A-B63A-11FCAE0EA9C9}"/>
    <cellStyle name="Comma 4 14 8 5 2 4" xfId="23357" xr:uid="{F307D479-A4E1-49F3-A616-6B2353369911}"/>
    <cellStyle name="Comma 4 14 8 5 3" xfId="5246" xr:uid="{68EBDA67-4A18-447D-A322-3617425E7CDE}"/>
    <cellStyle name="Comma 4 14 8 5 3 2" xfId="20179" xr:uid="{28AC988F-F269-47C8-9EB5-E3107A8CF4F5}"/>
    <cellStyle name="Comma 4 14 8 5 4" xfId="18633" xr:uid="{25CC49CD-AC06-44DF-9E06-E5FD376237BE}"/>
    <cellStyle name="Comma 4 14 8 6" xfId="7056" xr:uid="{7770B26F-F6F0-471F-9AF0-49F0AD5DFB01}"/>
    <cellStyle name="Comma 4 14 8 6 2" xfId="10895" xr:uid="{7D481DDB-2A7D-461F-BD49-917FCBDB489D}"/>
    <cellStyle name="Comma 4 14 8 6 2 2" xfId="24907" xr:uid="{06A83CF3-ADED-4BC9-AF88-B1C41D684E4C}"/>
    <cellStyle name="Comma 4 14 8 6 3" xfId="13990" xr:uid="{ECB8F1DF-B575-48CC-A676-D22AE898691C}"/>
    <cellStyle name="Comma 4 14 8 6 3 2" xfId="27993" xr:uid="{04E45FDB-BBBE-4C76-9AA3-CA253B8B575B}"/>
    <cellStyle name="Comma 4 14 8 6 4" xfId="21814" xr:uid="{C610B0B3-4AF7-4B35-9EFA-BD26EB4322EB}"/>
    <cellStyle name="Comma 4 14 8 7" xfId="17090" xr:uid="{4E2E234C-8D43-4022-B89E-7A400499C524}"/>
    <cellStyle name="Comma 4 14 9" xfId="1035" xr:uid="{47D72CCE-E8D0-429B-8BC2-1977A524F976}"/>
    <cellStyle name="Comma 4 14 9 2" xfId="1519" xr:uid="{117999A6-0C49-4F68-A1F4-A6824B9C7096}"/>
    <cellStyle name="Comma 4 14 9 2 2" xfId="1944" xr:uid="{F9E0E53F-EF1E-419E-8E2A-4E3ED9CAE513}"/>
    <cellStyle name="Comma 4 14 9 2 2 2" xfId="4189" xr:uid="{4611CF53-A72E-4C4A-A850-6A9EA25D9D14}"/>
    <cellStyle name="Comma 4 14 9 2 2 2 2" xfId="9836" xr:uid="{2771BE5C-F45D-4B4C-B903-4C12A2F68A29}"/>
    <cellStyle name="Comma 4 14 9 2 2 2 2 2" xfId="13086" xr:uid="{DBF247D5-5905-4427-99D4-74AC5A54D41F}"/>
    <cellStyle name="Comma 4 14 9 2 2 2 2 2 2" xfId="27097" xr:uid="{CF99E0CA-794A-4202-868F-8295C0C5836C}"/>
    <cellStyle name="Comma 4 14 9 2 2 2 2 3" xfId="16181" xr:uid="{081CEA6F-D1DF-4DD8-9D30-52CB4B9CC22B}"/>
    <cellStyle name="Comma 4 14 9 2 2 2 2 3 2" xfId="30183" xr:uid="{210E5617-8F96-4AFC-A064-12B1A66657F3}"/>
    <cellStyle name="Comma 4 14 9 2 2 2 2 4" xfId="24004" xr:uid="{4EC952C6-E41E-4472-9E12-DB1F57D68C52}"/>
    <cellStyle name="Comma 4 14 9 2 2 2 3" xfId="5893" xr:uid="{E7A3F99E-E270-49E1-8FAA-D7478545EA1D}"/>
    <cellStyle name="Comma 4 14 9 2 2 2 3 2" xfId="20826" xr:uid="{F84403D2-267E-400C-8484-CB2C83A64F26}"/>
    <cellStyle name="Comma 4 14 9 2 2 2 4" xfId="19280" xr:uid="{1AE4784B-9C0A-43A7-A04F-CC1D2E4ECB96}"/>
    <cellStyle name="Comma 4 14 9 2 2 3" xfId="7835" xr:uid="{BB745D74-132F-4125-A1B3-0078B22200F4}"/>
    <cellStyle name="Comma 4 14 9 2 2 3 2" xfId="11542" xr:uid="{40D57A51-BAF6-4784-9290-9E5C8A9CBE99}"/>
    <cellStyle name="Comma 4 14 9 2 2 3 2 2" xfId="25554" xr:uid="{51666024-0980-46EF-B03F-B8ADB8C2A3BC}"/>
    <cellStyle name="Comma 4 14 9 2 2 3 3" xfId="14637" xr:uid="{DB6FCE0A-5288-4ED9-BE5B-032C6F978F7B}"/>
    <cellStyle name="Comma 4 14 9 2 2 3 3 2" xfId="28640" xr:uid="{5F69B2CB-DD5E-4F72-A497-60F7CD8B45D6}"/>
    <cellStyle name="Comma 4 14 9 2 2 3 4" xfId="22461" xr:uid="{A47055C4-44EA-48B6-93BA-BAF0B688644C}"/>
    <cellStyle name="Comma 4 14 9 2 2 4" xfId="17737" xr:uid="{4352ED1D-A27F-4624-BCD0-4058DFFF2BE3}"/>
    <cellStyle name="Comma 4 14 9 2 3" xfId="3801" xr:uid="{925A3A5E-922B-453E-B90C-048860DD7292}"/>
    <cellStyle name="Comma 4 14 9 2 3 2" xfId="9500" xr:uid="{9D5F7D3C-35CA-47B9-ACC7-8FEA68FE7201}"/>
    <cellStyle name="Comma 4 14 9 2 3 2 2" xfId="12763" xr:uid="{6795ED2C-2AD0-469B-AFB6-935228706306}"/>
    <cellStyle name="Comma 4 14 9 2 3 2 2 2" xfId="26774" xr:uid="{AE68D3E1-EE28-4224-8604-660BD0F3436A}"/>
    <cellStyle name="Comma 4 14 9 2 3 2 3" xfId="15858" xr:uid="{2DD21EBB-7C0F-4014-90E7-6C54BB298FE2}"/>
    <cellStyle name="Comma 4 14 9 2 3 2 3 2" xfId="29860" xr:uid="{6735C293-6E47-43B7-9A08-E7588D3B2F50}"/>
    <cellStyle name="Comma 4 14 9 2 3 2 4" xfId="23681" xr:uid="{5FD4617E-E463-4CBB-9528-746B0571190B}"/>
    <cellStyle name="Comma 4 14 9 2 3 3" xfId="5570" xr:uid="{0C0A3457-08A7-4921-8B3E-5A380A6A0E21}"/>
    <cellStyle name="Comma 4 14 9 2 3 3 2" xfId="20503" xr:uid="{04313F0C-BE53-4CBB-9B7C-F1FD5FC21166}"/>
    <cellStyle name="Comma 4 14 9 2 3 4" xfId="18957" xr:uid="{36F532D3-D366-451E-8675-108BCF18984A}"/>
    <cellStyle name="Comma 4 14 9 2 4" xfId="7499" xr:uid="{B5F9EA86-36F3-44E2-92A9-588D378DEB82}"/>
    <cellStyle name="Comma 4 14 9 2 4 2" xfId="11219" xr:uid="{6789627E-2E48-464C-BBCE-D41DA466D487}"/>
    <cellStyle name="Comma 4 14 9 2 4 2 2" xfId="25231" xr:uid="{CF305D35-BD17-46FA-A51F-167F2D3BD147}"/>
    <cellStyle name="Comma 4 14 9 2 4 3" xfId="14314" xr:uid="{1AE1FCCB-140D-4D64-AFBB-B36ACF6ADA87}"/>
    <cellStyle name="Comma 4 14 9 2 4 3 2" xfId="28317" xr:uid="{0B2F13D3-BB24-4CB3-952E-B4D937E7A4F3}"/>
    <cellStyle name="Comma 4 14 9 2 4 4" xfId="22138" xr:uid="{DFA9A3D2-CFAE-4D8D-BBB8-822ACE79F1B4}"/>
    <cellStyle name="Comma 4 14 9 2 5" xfId="17414" xr:uid="{8D9A0746-67E8-447B-9681-21396DA06294}"/>
    <cellStyle name="Comma 4 14 9 3" xfId="1354" xr:uid="{8BE1CD12-5BDD-4E7E-98E1-F387B5FBD985}"/>
    <cellStyle name="Comma 4 14 9 3 2" xfId="2361" xr:uid="{35317AA3-44D6-46FD-B029-48197D4E26F4}"/>
    <cellStyle name="Comma 4 14 9 3 2 2" xfId="4551" xr:uid="{549E82C1-BE19-4BF7-8F4B-4A9E2CF219F5}"/>
    <cellStyle name="Comma 4 14 9 3 2 2 2" xfId="10197" xr:uid="{F4629843-DB8E-4BCC-A85B-D4B5F662DAF2}"/>
    <cellStyle name="Comma 4 14 9 3 2 2 2 2" xfId="13382" xr:uid="{4E9A7E19-B993-47EC-A74B-371086914919}"/>
    <cellStyle name="Comma 4 14 9 3 2 2 2 2 2" xfId="27393" xr:uid="{CE4CF653-F98A-4BC9-A759-C6A29EF6BC15}"/>
    <cellStyle name="Comma 4 14 9 3 2 2 2 3" xfId="16477" xr:uid="{F5DD0D1A-1180-4222-BCD2-75A024DF24B0}"/>
    <cellStyle name="Comma 4 14 9 3 2 2 2 3 2" xfId="30479" xr:uid="{BDA482D6-78AF-46A1-80BC-722522A452EF}"/>
    <cellStyle name="Comma 4 14 9 3 2 2 2 4" xfId="24300" xr:uid="{97962E11-019A-46C4-A6B6-1A82320CFCE9}"/>
    <cellStyle name="Comma 4 14 9 3 2 2 3" xfId="6189" xr:uid="{13CBC630-D89D-45E0-8F74-A48EF5685C59}"/>
    <cellStyle name="Comma 4 14 9 3 2 2 3 2" xfId="21122" xr:uid="{F0A27CD4-81FE-4184-A938-535C840179F4}"/>
    <cellStyle name="Comma 4 14 9 3 2 2 4" xfId="19576" xr:uid="{C11967E7-B7F9-412C-A694-F50E6E6487CE}"/>
    <cellStyle name="Comma 4 14 9 3 2 3" xfId="8215" xr:uid="{9B78E5C2-131C-4DD2-B8E4-5959D27A6B90}"/>
    <cellStyle name="Comma 4 14 9 3 2 3 2" xfId="11838" xr:uid="{753E7106-9EC4-4037-8EDD-82912D126842}"/>
    <cellStyle name="Comma 4 14 9 3 2 3 2 2" xfId="25850" xr:uid="{184FD0EA-9274-44F7-8F27-123EADF088F6}"/>
    <cellStyle name="Comma 4 14 9 3 2 3 3" xfId="14933" xr:uid="{E8E8FF76-2020-4FC9-A629-516C1A43A8DC}"/>
    <cellStyle name="Comma 4 14 9 3 2 3 3 2" xfId="28936" xr:uid="{0F0A4C33-18A2-4FCE-9C4E-BA9BAFF1D3F0}"/>
    <cellStyle name="Comma 4 14 9 3 2 3 4" xfId="22757" xr:uid="{C6F1B715-112E-44C1-9D46-05ADC1858CA5}"/>
    <cellStyle name="Comma 4 14 9 3 2 4" xfId="18033" xr:uid="{65E15F73-9B85-454C-8C26-E93484956D64}"/>
    <cellStyle name="Comma 4 14 9 3 3" xfId="3636" xr:uid="{572F74B6-074E-490A-BF7A-A2A5073A260D}"/>
    <cellStyle name="Comma 4 14 9 3 3 2" xfId="9335" xr:uid="{4B4FDBA6-A6FF-47BD-9ECC-FC04AC4D4AB2}"/>
    <cellStyle name="Comma 4 14 9 3 3 2 2" xfId="12653" xr:uid="{F5D8B5C9-C799-438F-976B-D8975F1F06E3}"/>
    <cellStyle name="Comma 4 14 9 3 3 2 2 2" xfId="26665" xr:uid="{DC9A67A8-1523-481B-A5EB-E33BE560E71D}"/>
    <cellStyle name="Comma 4 14 9 3 3 2 3" xfId="15748" xr:uid="{3F741E9E-51F4-4A1C-867B-617570E27CD5}"/>
    <cellStyle name="Comma 4 14 9 3 3 2 3 2" xfId="29751" xr:uid="{DBFE9DCE-DD29-464B-A267-B5D3D29732DB}"/>
    <cellStyle name="Comma 4 14 9 3 3 2 4" xfId="23572" xr:uid="{42A8B97D-291D-4BEA-AC09-8CD6ECFCC169}"/>
    <cellStyle name="Comma 4 14 9 3 3 3" xfId="5461" xr:uid="{4845D29E-8597-4365-A2CE-A6D237D506CC}"/>
    <cellStyle name="Comma 4 14 9 3 3 3 2" xfId="20394" xr:uid="{DA6A3765-9B1C-4553-AFEE-7DED6B4B88CC}"/>
    <cellStyle name="Comma 4 14 9 3 3 4" xfId="18848" xr:uid="{98FDB152-7ABF-4267-ABF4-81EA1E2699CC}"/>
    <cellStyle name="Comma 4 14 9 3 4" xfId="7334" xr:uid="{E4E9049C-D63A-47A2-814E-1AAA33BDEFA8}"/>
    <cellStyle name="Comma 4 14 9 3 4 2" xfId="11110" xr:uid="{1594E816-3EDC-4064-8CE6-C42D2B0FB844}"/>
    <cellStyle name="Comma 4 14 9 3 4 2 2" xfId="25122" xr:uid="{194596AF-6C6F-417D-B5DE-C6CB4F6ACFC6}"/>
    <cellStyle name="Comma 4 14 9 3 4 3" xfId="14205" xr:uid="{16758069-0B4C-4988-9853-EBACA66E0A37}"/>
    <cellStyle name="Comma 4 14 9 3 4 3 2" xfId="28208" xr:uid="{FA36E5C9-AEE8-4D19-95DA-4EC1A9FF2F93}"/>
    <cellStyle name="Comma 4 14 9 3 4 4" xfId="22029" xr:uid="{C4AEE75D-5422-4F2D-B338-6AEC86FA490A}"/>
    <cellStyle name="Comma 4 14 9 3 5" xfId="17305" xr:uid="{7702ACD1-A200-49CC-9EC9-32FBCF9A5BA1}"/>
    <cellStyle name="Comma 4 14 9 4" xfId="1856" xr:uid="{5B64EFD8-FE0D-49EA-A6B9-BD0B5AA6C7AD}"/>
    <cellStyle name="Comma 4 14 9 4 2" xfId="4101" xr:uid="{DB7ACD16-0C23-4776-8126-207A23E1B8D9}"/>
    <cellStyle name="Comma 4 14 9 4 2 2" xfId="9748" xr:uid="{0D6FE92A-5D9E-4620-AFD4-64C4A814D1BC}"/>
    <cellStyle name="Comma 4 14 9 4 2 2 2" xfId="12998" xr:uid="{D67B3D54-CD10-4FD7-A736-523B98AD0A21}"/>
    <cellStyle name="Comma 4 14 9 4 2 2 2 2" xfId="27009" xr:uid="{E8353537-4DCC-40E1-8084-8C1C59BA525F}"/>
    <cellStyle name="Comma 4 14 9 4 2 2 3" xfId="16093" xr:uid="{6A6CFD90-6A29-4A7F-B1A9-9FEA898B6B7B}"/>
    <cellStyle name="Comma 4 14 9 4 2 2 3 2" xfId="30095" xr:uid="{5C2220FE-E430-43DA-A08B-7FA76C971F9A}"/>
    <cellStyle name="Comma 4 14 9 4 2 2 4" xfId="23916" xr:uid="{D94F13F1-D82F-4CA0-8993-8A878A457F8B}"/>
    <cellStyle name="Comma 4 14 9 4 2 3" xfId="5805" xr:uid="{2244462B-70AF-43B1-933A-A667FCBB40B3}"/>
    <cellStyle name="Comma 4 14 9 4 2 3 2" xfId="20738" xr:uid="{D2159450-9E9E-41F5-BF9A-7F3BC9C83DC3}"/>
    <cellStyle name="Comma 4 14 9 4 2 4" xfId="19192" xr:uid="{6E26C978-F36F-452E-8FFD-F08A66C5736E}"/>
    <cellStyle name="Comma 4 14 9 4 3" xfId="7747" xr:uid="{98E3C1EC-FB33-4D5B-99CB-BF6B73BCFE30}"/>
    <cellStyle name="Comma 4 14 9 4 3 2" xfId="11454" xr:uid="{A3CCA009-7217-4564-AF5A-9DBC9FAAFCB3}"/>
    <cellStyle name="Comma 4 14 9 4 3 2 2" xfId="25466" xr:uid="{12F94FF0-CB03-465C-828F-41A74A3E9FC9}"/>
    <cellStyle name="Comma 4 14 9 4 3 3" xfId="14549" xr:uid="{6971C9D6-11CE-4DF6-BD5A-0445ACD9AA5A}"/>
    <cellStyle name="Comma 4 14 9 4 3 3 2" xfId="28552" xr:uid="{CCBBF7D3-A342-4C7D-94A9-D1A72FBC949F}"/>
    <cellStyle name="Comma 4 14 9 4 3 4" xfId="22373" xr:uid="{2CE75C8B-8BA0-4E96-84BA-48E6F51E6611}"/>
    <cellStyle name="Comma 4 14 9 4 4" xfId="17649" xr:uid="{9FF3FEB0-3437-40D5-8553-42131B551141}"/>
    <cellStyle name="Comma 4 14 9 5" xfId="3356" xr:uid="{95151B05-AE9E-4502-9526-168E38397773}"/>
    <cellStyle name="Comma 4 14 9 5 2" xfId="9056" xr:uid="{81A9D869-649F-40EB-B3B1-8E750C9D9294}"/>
    <cellStyle name="Comma 4 14 9 5 2 2" xfId="12437" xr:uid="{AEEE635A-AA94-4D08-A4F1-0D2864E33E28}"/>
    <cellStyle name="Comma 4 14 9 5 2 2 2" xfId="26449" xr:uid="{203E80A1-A4E5-4A4F-9DD1-A33117608BEF}"/>
    <cellStyle name="Comma 4 14 9 5 2 3" xfId="15532" xr:uid="{472E8224-AE0D-4250-A792-0380297E3307}"/>
    <cellStyle name="Comma 4 14 9 5 2 3 2" xfId="29535" xr:uid="{D48E1BF9-961A-4DB3-8928-BDD16C154EBE}"/>
    <cellStyle name="Comma 4 14 9 5 2 4" xfId="23356" xr:uid="{61AFFC0C-C696-4420-A04D-434BF0E6CF5C}"/>
    <cellStyle name="Comma 4 14 9 5 3" xfId="5245" xr:uid="{40E810AD-F590-42A3-A69C-6984D4E97A87}"/>
    <cellStyle name="Comma 4 14 9 5 3 2" xfId="20178" xr:uid="{53E968FE-14DA-4AF6-9045-254DF7472E32}"/>
    <cellStyle name="Comma 4 14 9 5 4" xfId="18632" xr:uid="{5C2EA7BF-728E-4A6A-B90F-A33F696A53EA}"/>
    <cellStyle name="Comma 4 14 9 6" xfId="7055" xr:uid="{5076645A-1954-476C-BA33-124C1AFFF5B6}"/>
    <cellStyle name="Comma 4 14 9 6 2" xfId="10894" xr:uid="{867D0C80-A887-43AA-9D20-26F9B753EDAD}"/>
    <cellStyle name="Comma 4 14 9 6 2 2" xfId="24906" xr:uid="{5F7B9A36-DE57-4C9C-A1AF-65EAB3C1A948}"/>
    <cellStyle name="Comma 4 14 9 6 3" xfId="13989" xr:uid="{BA20DDFE-119C-4136-950B-3FF9CB504B8E}"/>
    <cellStyle name="Comma 4 14 9 6 3 2" xfId="27992" xr:uid="{0FE6CC4C-5EA1-4302-83FF-E035911CF39D}"/>
    <cellStyle name="Comma 4 14 9 6 4" xfId="21813" xr:uid="{A2F456A0-9ABD-47E2-B956-DC776129972C}"/>
    <cellStyle name="Comma 4 14 9 7" xfId="17089" xr:uid="{0AD43F82-EEDD-4C9A-871F-01AC5CC27451}"/>
    <cellStyle name="Comma 4 15" xfId="2778" xr:uid="{A486B9A8-8CFE-4A57-A2AB-CA1EB99A4E88}"/>
    <cellStyle name="Comma 4 15 2" xfId="8528" xr:uid="{7A9AC369-0C00-461C-8946-7EA86B3CDEA1}"/>
    <cellStyle name="Comma 4 15 2 2" xfId="12066" xr:uid="{E7E6B459-3505-4034-9038-3052554C2CAC}"/>
    <cellStyle name="Comma 4 15 2 2 2" xfId="26078" xr:uid="{BE906152-5220-4663-9736-59305B7BB06C}"/>
    <cellStyle name="Comma 4 15 2 3" xfId="15161" xr:uid="{800420AC-81E8-4F5D-8029-825044456D27}"/>
    <cellStyle name="Comma 4 15 2 3 2" xfId="29164" xr:uid="{1A39772D-6D9E-4451-8582-F0CD6D15775F}"/>
    <cellStyle name="Comma 4 15 2 4" xfId="22985" xr:uid="{95ECB3E7-1559-47DA-A490-C947BBB87EA8}"/>
    <cellStyle name="Comma 4 15 3" xfId="4871" xr:uid="{6556D91C-B841-40B9-86F1-1CCA7E6376E4}"/>
    <cellStyle name="Comma 4 15 3 2" xfId="19807" xr:uid="{E4C0FBCF-9E52-4931-BF80-003652123098}"/>
    <cellStyle name="Comma 4 15 4" xfId="18261" xr:uid="{2EBD19B7-A550-47D6-8F07-333C53563099}"/>
    <cellStyle name="Comma 4 16" xfId="6513" xr:uid="{EB9F72A9-57C1-4A56-8F1D-77DF1620F772}"/>
    <cellStyle name="Comma 4 16 2" xfId="10523" xr:uid="{D2C46BE7-257A-4558-A9EE-D3C18D936F0E}"/>
    <cellStyle name="Comma 4 16 2 2" xfId="24535" xr:uid="{FB86BF3A-335C-4700-85ED-3F99C8AB160B}"/>
    <cellStyle name="Comma 4 16 3" xfId="13618" xr:uid="{B1AA1C58-9943-4DF9-834F-B53CD81F0805}"/>
    <cellStyle name="Comma 4 16 3 2" xfId="27621" xr:uid="{9A07212D-1A93-49E6-BB28-10843C1F4EC2}"/>
    <cellStyle name="Comma 4 16 4" xfId="21442" xr:uid="{F6EEC9DA-0B0A-416B-8C3B-D4EE18EDA9FD}"/>
    <cellStyle name="Comma 4 17" xfId="16718" xr:uid="{75B88035-4220-4EEA-94CE-6525A8F212DD}"/>
    <cellStyle name="Comma 4 2" xfId="100" xr:uid="{3FAD4117-6CC0-4FAB-B1EF-B54658217120}"/>
    <cellStyle name="Comma 4 2 10" xfId="2085" xr:uid="{5CC3BEAD-BE1F-48CC-842F-79DAAFF9C6F2}"/>
    <cellStyle name="Comma 4 2 10 2" xfId="4329" xr:uid="{4AE6D527-B89C-4460-9ED1-D52904A54266}"/>
    <cellStyle name="Comma 4 2 10 2 2" xfId="9976" xr:uid="{936541D0-CF83-4D4B-9EA9-E9A53BCBDE5C}"/>
    <cellStyle name="Comma 4 2 10 2 2 2" xfId="13226" xr:uid="{2AA0BECD-48AE-4AD7-98D8-AFF618693193}"/>
    <cellStyle name="Comma 4 2 10 2 2 2 2" xfId="27237" xr:uid="{CD6327B2-A731-46F0-BC53-F5C4D3E29AC9}"/>
    <cellStyle name="Comma 4 2 10 2 2 3" xfId="16321" xr:uid="{F64CF23B-2DAC-46DC-80F7-BDFCFB26356D}"/>
    <cellStyle name="Comma 4 2 10 2 2 3 2" xfId="30323" xr:uid="{B9F776D6-843E-421B-84A4-0B6079E408D5}"/>
    <cellStyle name="Comma 4 2 10 2 2 4" xfId="24144" xr:uid="{609E0812-7CEC-400A-969D-11CEA1C92AE0}"/>
    <cellStyle name="Comma 4 2 10 2 3" xfId="6033" xr:uid="{59BB1BFB-1E37-4A33-A22C-B0C2A4776E2D}"/>
    <cellStyle name="Comma 4 2 10 2 3 2" xfId="20966" xr:uid="{60B82F86-94DA-4CAE-A97E-44A37F821BE0}"/>
    <cellStyle name="Comma 4 2 10 2 4" xfId="19420" xr:uid="{A997892F-95DF-40F6-936B-4385A99C8FA2}"/>
    <cellStyle name="Comma 4 2 10 3" xfId="7975" xr:uid="{D3CAB02A-2BBE-4438-9EA8-A5B6568E5F04}"/>
    <cellStyle name="Comma 4 2 10 3 2" xfId="11682" xr:uid="{8BFD73F7-ABE0-4673-B3FB-BF353A9809BE}"/>
    <cellStyle name="Comma 4 2 10 3 2 2" xfId="25694" xr:uid="{522307D8-D2F3-4BD8-BF9C-69895CCDAD09}"/>
    <cellStyle name="Comma 4 2 10 3 3" xfId="14777" xr:uid="{2CC07161-A15A-4550-9440-E655BEDAC4F7}"/>
    <cellStyle name="Comma 4 2 10 3 3 2" xfId="28780" xr:uid="{59AA53CA-AC71-4878-853D-D1EA4EC0EA86}"/>
    <cellStyle name="Comma 4 2 10 3 4" xfId="22601" xr:uid="{6F6FF56B-4D7E-48C1-BADF-74E9A8FCA93D}"/>
    <cellStyle name="Comma 4 2 10 4" xfId="17877" xr:uid="{AA489DA3-9D4F-4BED-BA98-D15C782FFA43}"/>
    <cellStyle name="Comma 4 2 11" xfId="2710" xr:uid="{6D43768B-D449-4FFF-B694-5BD17FEEFBD8}"/>
    <cellStyle name="Comma 4 2 11 2" xfId="4832" xr:uid="{D2218B64-339E-4645-985E-0C42209E11DB}"/>
    <cellStyle name="Comma 4 2 11 2 2" xfId="10478" xr:uid="{991B8B77-AF2B-4FAA-86B6-40697EB89C36}"/>
    <cellStyle name="Comma 4 2 11 2 2 2" xfId="13590" xr:uid="{FFD7041C-D7EA-4181-BEEB-72BFAE7E314E}"/>
    <cellStyle name="Comma 4 2 11 2 2 2 2" xfId="27601" xr:uid="{8CBED560-C997-42CB-AFEE-AB9770F29DCD}"/>
    <cellStyle name="Comma 4 2 11 2 2 3" xfId="16685" xr:uid="{728DF49B-AAF8-4490-8BA5-8875F43AF918}"/>
    <cellStyle name="Comma 4 2 11 2 2 3 2" xfId="30687" xr:uid="{D2FB00BE-C47B-4E8E-A542-CA227E15BE4C}"/>
    <cellStyle name="Comma 4 2 11 2 2 4" xfId="24508" xr:uid="{F0D50523-6B7F-433F-A288-7D81BFCC6F32}"/>
    <cellStyle name="Comma 4 2 11 2 3" xfId="6397" xr:uid="{D669A646-343C-4B3B-B382-5FEFA7852F91}"/>
    <cellStyle name="Comma 4 2 11 2 3 2" xfId="21330" xr:uid="{C5DADC27-8170-4C92-BE7B-542FCC76B951}"/>
    <cellStyle name="Comma 4 2 11 2 4" xfId="19784" xr:uid="{E6634791-4578-4BB9-9EB2-315E31388CE4}"/>
    <cellStyle name="Comma 4 2 11 3" xfId="8497" xr:uid="{EC0DE174-5E6A-4DE0-A14B-383A31510182}"/>
    <cellStyle name="Comma 4 2 11 3 2" xfId="12046" xr:uid="{605AD5CA-437A-4611-8776-02DB8787807B}"/>
    <cellStyle name="Comma 4 2 11 3 2 2" xfId="26058" xr:uid="{7C0BF397-3FF7-4E8F-B461-CDFE7971A05B}"/>
    <cellStyle name="Comma 4 2 11 3 3" xfId="15141" xr:uid="{CF010708-B5C0-495B-B15A-3D11C37E8169}"/>
    <cellStyle name="Comma 4 2 11 3 3 2" xfId="29144" xr:uid="{482E55CF-3119-4F74-B1F5-0F527DA34A3E}"/>
    <cellStyle name="Comma 4 2 11 3 4" xfId="22965" xr:uid="{D2DD211E-7B4B-40F5-AF2A-8B7CF7A24CB9}"/>
    <cellStyle name="Comma 4 2 11 4" xfId="10506" xr:uid="{52A1D903-9F7B-407B-AA44-29EBEB7644C3}"/>
    <cellStyle name="Comma 4 2 11 4 2" xfId="24526" xr:uid="{83231DDB-13CA-4B93-96DC-56E3AD978045}"/>
    <cellStyle name="Comma 4 2 11 5" xfId="18241" xr:uid="{621E7988-12B8-48B3-99A0-310D48479FC5}"/>
    <cellStyle name="Comma 4 2 12" xfId="2816" xr:uid="{3026E0D3-3742-4E10-BD21-B08D032E8E93}"/>
    <cellStyle name="Comma 4 2 12 2" xfId="8564" xr:uid="{FC07E8AD-F01C-465B-976E-632DB43BA2F4}"/>
    <cellStyle name="Comma 4 2 12 2 2" xfId="12091" xr:uid="{77AA8620-659A-4B66-ABF9-1F7CC67CE812}"/>
    <cellStyle name="Comma 4 2 12 2 2 2" xfId="26103" xr:uid="{F0C1B363-01C0-458D-92A8-EF795274CB20}"/>
    <cellStyle name="Comma 4 2 12 2 3" xfId="15186" xr:uid="{6A56E440-7B1F-40DE-9EE5-333238C72D47}"/>
    <cellStyle name="Comma 4 2 12 2 3 2" xfId="29189" xr:uid="{C89C9EEC-0FC4-42FE-9419-2E4EF55DC5A5}"/>
    <cellStyle name="Comma 4 2 12 2 4" xfId="23010" xr:uid="{439F1B73-3C7C-4D5B-9A93-DF642E56E579}"/>
    <cellStyle name="Comma 4 2 12 3" xfId="4896" xr:uid="{EFA155AF-1572-4256-9D72-F0CC13A2E8D9}"/>
    <cellStyle name="Comma 4 2 12 3 2" xfId="19832" xr:uid="{CC89065D-2A07-4FC6-8A68-079C231A34FA}"/>
    <cellStyle name="Comma 4 2 12 4" xfId="16712" xr:uid="{7466168D-04EF-405B-8473-ACA961043F7C}"/>
    <cellStyle name="Comma 4 2 12 4 2" xfId="30714" xr:uid="{E3F1AE68-0D30-4F8B-A723-61CF93B0C7FF}"/>
    <cellStyle name="Comma 4 2 12 5" xfId="18286" xr:uid="{FDE33555-0F75-42DB-BA84-BFA35102C006}"/>
    <cellStyle name="Comma 4 2 13" xfId="6560" xr:uid="{F83560D2-70D0-4BA9-8DDA-E4896A46F1E0}"/>
    <cellStyle name="Comma 4 2 13 2" xfId="10548" xr:uid="{3228427F-A329-4B1E-A48F-34849B53DC6E}"/>
    <cellStyle name="Comma 4 2 13 2 2" xfId="24560" xr:uid="{AFA0BA04-EB05-4887-8F46-4991FF1D4F25}"/>
    <cellStyle name="Comma 4 2 13 3" xfId="13643" xr:uid="{642252A9-504C-4C5A-850B-519C927EE353}"/>
    <cellStyle name="Comma 4 2 13 3 2" xfId="27646" xr:uid="{47D948F5-4102-4B8E-97CC-9ABBADE8CD64}"/>
    <cellStyle name="Comma 4 2 13 4" xfId="21467" xr:uid="{FFC34C22-4457-436E-8FA0-F8697A3A0891}"/>
    <cellStyle name="Comma 4 2 14" xfId="16743" xr:uid="{B1C4B5AF-1CA0-4B2A-B84F-8C7ACD5241B9}"/>
    <cellStyle name="Comma 4 2 2" xfId="240" xr:uid="{611E4788-948C-4313-A291-F50F5DC94899}"/>
    <cellStyle name="Comma 4 2 2 2" xfId="1617" xr:uid="{86D6297C-889C-470B-8412-9AFE2CD077B7}"/>
    <cellStyle name="Comma 4 2 2 2 2" xfId="1984" xr:uid="{9FB30824-87F2-41A4-B18C-44BE0D069278}"/>
    <cellStyle name="Comma 4 2 2 2 2 2" xfId="4229" xr:uid="{2F191D87-1AE2-4CAA-8DBE-34B17E47C5A4}"/>
    <cellStyle name="Comma 4 2 2 2 2 2 2" xfId="9876" xr:uid="{0C1F376E-404E-4E29-ACEF-D4B120F789C0}"/>
    <cellStyle name="Comma 4 2 2 2 2 2 2 2" xfId="13126" xr:uid="{26062EC8-D026-44C2-BC9D-C2EC29C7930C}"/>
    <cellStyle name="Comma 4 2 2 2 2 2 2 2 2" xfId="27137" xr:uid="{88189DEF-CFB6-42C0-89E6-21F9E126B6F5}"/>
    <cellStyle name="Comma 4 2 2 2 2 2 2 3" xfId="16221" xr:uid="{C3953F21-383E-4940-8AAE-7310E4E57EB9}"/>
    <cellStyle name="Comma 4 2 2 2 2 2 2 3 2" xfId="30223" xr:uid="{566866AF-23F9-43DF-89F4-42577A4F63CE}"/>
    <cellStyle name="Comma 4 2 2 2 2 2 2 4" xfId="24044" xr:uid="{B2421162-4AFB-48AE-A850-8F97C00059F6}"/>
    <cellStyle name="Comma 4 2 2 2 2 2 3" xfId="5933" xr:uid="{3FFAFD94-C96A-4DC4-96F0-7C376815E565}"/>
    <cellStyle name="Comma 4 2 2 2 2 2 3 2" xfId="20866" xr:uid="{B411DC5F-1543-4F0E-984E-E65BE8241F95}"/>
    <cellStyle name="Comma 4 2 2 2 2 2 4" xfId="19320" xr:uid="{69DEB852-EE9A-456A-9C14-89B86B761A7B}"/>
    <cellStyle name="Comma 4 2 2 2 2 3" xfId="7875" xr:uid="{E8F0618F-E7AB-4C8D-AF1A-DB7DDA209213}"/>
    <cellStyle name="Comma 4 2 2 2 2 3 2" xfId="11582" xr:uid="{F3CABDC1-C27E-494A-AA9B-E253B4217C36}"/>
    <cellStyle name="Comma 4 2 2 2 2 3 2 2" xfId="25594" xr:uid="{1FF3D11D-00AD-4080-819B-3A3E0E18923F}"/>
    <cellStyle name="Comma 4 2 2 2 2 3 3" xfId="14677" xr:uid="{98B54498-F64B-487F-B768-8D28C4FF675E}"/>
    <cellStyle name="Comma 4 2 2 2 2 3 3 2" xfId="28680" xr:uid="{CB78C70E-D61C-4DFC-9992-6928E3597519}"/>
    <cellStyle name="Comma 4 2 2 2 2 3 4" xfId="22501" xr:uid="{C62C4CDD-B71E-40A3-91D3-DD4DE4F8B066}"/>
    <cellStyle name="Comma 4 2 2 2 2 4" xfId="17777" xr:uid="{36B2B510-0420-48D9-BBFF-6012A52F3A74}"/>
    <cellStyle name="Comma 4 2 2 2 3" xfId="3899" xr:uid="{E3F85702-7FCA-4B0F-B842-A3D1BBADC76F}"/>
    <cellStyle name="Comma 4 2 2 2 3 2" xfId="9598" xr:uid="{5BD24962-A8F6-4E91-BD66-B9C2B687ECF9}"/>
    <cellStyle name="Comma 4 2 2 2 3 2 2" xfId="12856" xr:uid="{843E23F2-F9DC-4665-B739-72DFB41CD8A3}"/>
    <cellStyle name="Comma 4 2 2 2 3 2 2 2" xfId="26867" xr:uid="{D6CC466C-D130-428B-A5CA-B8484A446029}"/>
    <cellStyle name="Comma 4 2 2 2 3 2 3" xfId="15951" xr:uid="{DD45F419-3BF9-4B66-9B56-01D65BAEAC04}"/>
    <cellStyle name="Comma 4 2 2 2 3 2 3 2" xfId="29953" xr:uid="{53FDF3B5-41A3-4F3A-A5FA-2200D2B901C6}"/>
    <cellStyle name="Comma 4 2 2 2 3 2 4" xfId="23774" xr:uid="{B29A6E82-2ED6-436D-80AE-0C4CD68BF1C6}"/>
    <cellStyle name="Comma 4 2 2 2 3 3" xfId="5663" xr:uid="{557F6265-5DF7-4700-9D5C-9541F7817D46}"/>
    <cellStyle name="Comma 4 2 2 2 3 3 2" xfId="20596" xr:uid="{94F19A1F-ADE5-49D1-909A-D73F322BDCA5}"/>
    <cellStyle name="Comma 4 2 2 2 3 4" xfId="19050" xr:uid="{2A7BBE19-64FC-4DBA-BFC0-75CE09C47B61}"/>
    <cellStyle name="Comma 4 2 2 2 4" xfId="7597" xr:uid="{F54D93A2-4D8E-4DBE-8CDB-3FD381CF8E4F}"/>
    <cellStyle name="Comma 4 2 2 2 4 2" xfId="11312" xr:uid="{FDB904F4-DDC2-4DDF-BF93-8EE9CDCADC90}"/>
    <cellStyle name="Comma 4 2 2 2 4 2 2" xfId="25324" xr:uid="{5C7983B9-FC87-444B-9486-A141EE80A10A}"/>
    <cellStyle name="Comma 4 2 2 2 4 3" xfId="14407" xr:uid="{20041010-A59D-4CE4-807B-71F998190B84}"/>
    <cellStyle name="Comma 4 2 2 2 4 3 2" xfId="28410" xr:uid="{E4DF1BB7-4EEA-4F54-BCE0-B7A5C97F8DB4}"/>
    <cellStyle name="Comma 4 2 2 2 4 4" xfId="22231" xr:uid="{89324311-465C-41B1-AFF2-42375BB15A63}"/>
    <cellStyle name="Comma 4 2 2 2 5" xfId="17507" xr:uid="{311C3864-2EC2-4604-9A23-F10C25315245}"/>
    <cellStyle name="Comma 4 2 2 3" xfId="1185" xr:uid="{57EA7F99-30A8-411A-A6A4-5A158096BDDA}"/>
    <cellStyle name="Comma 4 2 2 3 2" xfId="2274" xr:uid="{AB39D570-3C32-4E27-AFA1-0C3F6D1F2D25}"/>
    <cellStyle name="Comma 4 2 2 3 2 2" xfId="4465" xr:uid="{53B5AA26-1F56-4760-A22D-04A218FFCA0A}"/>
    <cellStyle name="Comma 4 2 2 3 2 2 2" xfId="10111" xr:uid="{4737B4E0-CD7E-4524-AC40-2D1462905BC0}"/>
    <cellStyle name="Comma 4 2 2 3 2 2 2 2" xfId="13315" xr:uid="{D9E44BCA-4E52-4CA3-86B8-309CFEEDE438}"/>
    <cellStyle name="Comma 4 2 2 3 2 2 2 2 2" xfId="27326" xr:uid="{BE0240D5-C86D-4AE8-845C-45E42633992F}"/>
    <cellStyle name="Comma 4 2 2 3 2 2 2 3" xfId="16410" xr:uid="{618820FA-E02F-49C8-916C-2934A271C2A8}"/>
    <cellStyle name="Comma 4 2 2 3 2 2 2 3 2" xfId="30412" xr:uid="{ADE57C9E-EE4D-44AC-92EE-6F43C72ACB92}"/>
    <cellStyle name="Comma 4 2 2 3 2 2 2 4" xfId="24233" xr:uid="{C6689F1A-2A83-457F-907E-ED0701807119}"/>
    <cellStyle name="Comma 4 2 2 3 2 2 3" xfId="6122" xr:uid="{A95BC0F1-56D6-4255-B9EC-22B45F8121FA}"/>
    <cellStyle name="Comma 4 2 2 3 2 2 3 2" xfId="21055" xr:uid="{16BE2BC5-9595-415E-8633-47D79CBB0922}"/>
    <cellStyle name="Comma 4 2 2 3 2 2 4" xfId="19509" xr:uid="{7432217D-BA8F-4300-9C44-1E8D59A484D1}"/>
    <cellStyle name="Comma 4 2 2 3 2 3" xfId="8129" xr:uid="{68EA7FAC-49E6-4F4B-8DD3-49BB3A80B682}"/>
    <cellStyle name="Comma 4 2 2 3 2 3 2" xfId="11771" xr:uid="{1268F9B3-B11F-4B4F-81ED-43B835EFF420}"/>
    <cellStyle name="Comma 4 2 2 3 2 3 2 2" xfId="25783" xr:uid="{FCCB96D1-036B-4B0D-8FFF-765614120F07}"/>
    <cellStyle name="Comma 4 2 2 3 2 3 3" xfId="14866" xr:uid="{F8FE65C9-B7D1-4A92-A5C4-98FD379E769E}"/>
    <cellStyle name="Comma 4 2 2 3 2 3 3 2" xfId="28869" xr:uid="{EF603534-EF43-4DEE-8D76-16207CE4F253}"/>
    <cellStyle name="Comma 4 2 2 3 2 3 4" xfId="22690" xr:uid="{8DFC47C4-4C0D-42B0-B2F3-CD20D76EFC29}"/>
    <cellStyle name="Comma 4 2 2 3 2 4" xfId="17966" xr:uid="{ADC37BA0-BB5A-4861-A455-A06B4EC477EA}"/>
    <cellStyle name="Comma 4 2 2 3 3" xfId="3488" xr:uid="{C3153FEE-DDC8-45DF-9ED3-0B9B9E9B619F}"/>
    <cellStyle name="Comma 4 2 2 3 3 2" xfId="9188" xr:uid="{1D3888EB-46C0-41B8-935F-EC9DD0FF79ED}"/>
    <cellStyle name="Comma 4 2 2 3 3 2 2" xfId="12531" xr:uid="{946FD048-D77D-4BF8-8259-D3337445C838}"/>
    <cellStyle name="Comma 4 2 2 3 3 2 2 2" xfId="26543" xr:uid="{5573A96F-A9EB-4A4F-BF98-87CCD6FF5C1A}"/>
    <cellStyle name="Comma 4 2 2 3 3 2 3" xfId="15626" xr:uid="{A5D9BB97-8BC0-4DF3-8F74-028A00E75D38}"/>
    <cellStyle name="Comma 4 2 2 3 3 2 3 2" xfId="29629" xr:uid="{DEF02926-E4A2-4F76-87AA-A9B6684965DF}"/>
    <cellStyle name="Comma 4 2 2 3 3 2 4" xfId="23450" xr:uid="{EA99A0BF-8DDE-4527-AB2B-955C026EA155}"/>
    <cellStyle name="Comma 4 2 2 3 3 3" xfId="5339" xr:uid="{A18DC82F-7DA8-495D-9F35-594F929854AE}"/>
    <cellStyle name="Comma 4 2 2 3 3 3 2" xfId="20272" xr:uid="{FEE71AA2-57D4-420F-8E1A-B6C46C0569E9}"/>
    <cellStyle name="Comma 4 2 2 3 3 4" xfId="18726" xr:uid="{6720AE77-B1E4-400A-9032-73763095CFD3}"/>
    <cellStyle name="Comma 4 2 2 3 4" xfId="7187" xr:uid="{6AB43B57-799F-49BB-B6A6-8C8DF3643130}"/>
    <cellStyle name="Comma 4 2 2 3 4 2" xfId="10988" xr:uid="{42E27797-2CFD-4E88-BB7D-3ED3CC2AEBA6}"/>
    <cellStyle name="Comma 4 2 2 3 4 2 2" xfId="25000" xr:uid="{B949FD37-8CB1-4D3B-B3AC-021C4CA3B74D}"/>
    <cellStyle name="Comma 4 2 2 3 4 3" xfId="14083" xr:uid="{EFB9C48F-CF90-471B-B50A-E06EEE70877A}"/>
    <cellStyle name="Comma 4 2 2 3 4 3 2" xfId="28086" xr:uid="{400C6809-876C-453D-A7BC-1716A48FBBCB}"/>
    <cellStyle name="Comma 4 2 2 3 4 4" xfId="21907" xr:uid="{A4581260-089E-4F56-85FF-FFEE2638A38D}"/>
    <cellStyle name="Comma 4 2 2 3 5" xfId="17183" xr:uid="{EE908889-C2DC-4202-B73D-7D9E598A1E0A}"/>
    <cellStyle name="Comma 4 2 2 4" xfId="728" xr:uid="{5AA0A7BB-8A42-4DE2-99DA-CE03374D20B9}"/>
    <cellStyle name="Comma 4 2 2 4 2" xfId="2141" xr:uid="{1DDBF836-B2E1-4391-A62D-7F38E20AB460}"/>
    <cellStyle name="Comma 4 2 2 4 2 2" xfId="4354" xr:uid="{085E2E6B-DA46-4DDD-B37F-02AC64800F5A}"/>
    <cellStyle name="Comma 4 2 2 4 2 2 2" xfId="10000" xr:uid="{06DA205A-583C-40A3-A9E7-1C9C79E8A6FC}"/>
    <cellStyle name="Comma 4 2 2 4 2 2 2 2" xfId="13244" xr:uid="{F4734C48-0D27-4553-89D9-4FA31C26F117}"/>
    <cellStyle name="Comma 4 2 2 4 2 2 2 2 2" xfId="27255" xr:uid="{91219F0E-77E9-45B9-94EC-58E28EDFA48C}"/>
    <cellStyle name="Comma 4 2 2 4 2 2 2 3" xfId="16339" xr:uid="{162068D3-48C5-4181-821F-8FBAA5CD463B}"/>
    <cellStyle name="Comma 4 2 2 4 2 2 2 3 2" xfId="30341" xr:uid="{564C0D02-9123-40AB-8A06-878AA4482340}"/>
    <cellStyle name="Comma 4 2 2 4 2 2 2 4" xfId="24162" xr:uid="{F050ED93-6D02-4471-9306-0EE7F1A1C644}"/>
    <cellStyle name="Comma 4 2 2 4 2 2 3" xfId="6486" xr:uid="{53EBA1BF-C3BB-4D0E-BC4A-8C42696ECAEC}"/>
    <cellStyle name="Comma 4 2 2 4 2 2 3 2" xfId="21419" xr:uid="{2545B6C9-AD89-41B8-995E-ED2A59803954}"/>
    <cellStyle name="Comma 4 2 2 4 2 2 4" xfId="19438" xr:uid="{B300C395-0C56-4B9F-87A6-F4D0E5ADDA70}"/>
    <cellStyle name="Comma 4 2 2 4 2 3" xfId="8001" xr:uid="{75A85BB0-B02F-4D31-9CF2-04F8CD09E65F}"/>
    <cellStyle name="Comma 4 2 2 4 2 3 2" xfId="11700" xr:uid="{F72E2686-E94B-4F97-953D-27E67AE1A17F}"/>
    <cellStyle name="Comma 4 2 2 4 2 3 2 2" xfId="25712" xr:uid="{DEBBBF62-B04F-48C6-874C-EE997A53B6D5}"/>
    <cellStyle name="Comma 4 2 2 4 2 3 3" xfId="14795" xr:uid="{E7C4C406-A56C-46FB-A292-A4315864CA79}"/>
    <cellStyle name="Comma 4 2 2 4 2 3 3 2" xfId="28798" xr:uid="{D1201D2B-988F-4AFF-8800-B34C4930CD00}"/>
    <cellStyle name="Comma 4 2 2 4 2 3 4" xfId="22619" xr:uid="{ECC96DC7-B82A-4A73-8E08-DFC9019E4AD8}"/>
    <cellStyle name="Comma 4 2 2 4 2 4" xfId="6051" xr:uid="{6EF774A2-AE77-4BC9-849B-72926A688115}"/>
    <cellStyle name="Comma 4 2 2 4 2 4 2" xfId="20984" xr:uid="{63B3BC54-8406-4071-81FF-66C8CF89752F}"/>
    <cellStyle name="Comma 4 2 2 4 2 5" xfId="17895" xr:uid="{5C4DEB2E-82CA-4C48-94DF-22F0B4CDF9EC}"/>
    <cellStyle name="Comma 4 2 2 4 3" xfId="3213" xr:uid="{5E2D601B-C11A-4600-BE47-B611E4EB40A9}"/>
    <cellStyle name="Comma 4 2 2 4 3 2" xfId="8913" xr:uid="{74227E60-665D-4E78-AAC6-06959A9F4075}"/>
    <cellStyle name="Comma 4 2 2 4 3 2 2" xfId="12335" xr:uid="{D13EDD4F-F9D3-4D8A-A057-8D857353BA3D}"/>
    <cellStyle name="Comma 4 2 2 4 3 2 2 2" xfId="26347" xr:uid="{65B698D9-84B8-4ED1-83F4-25B01F11A0FF}"/>
    <cellStyle name="Comma 4 2 2 4 3 2 3" xfId="15430" xr:uid="{7FB04D11-5136-47D7-90F7-75BB8D1C047C}"/>
    <cellStyle name="Comma 4 2 2 4 3 2 3 2" xfId="29433" xr:uid="{3043C939-5A91-4C52-9AC0-9526EE01FE6D}"/>
    <cellStyle name="Comma 4 2 2 4 3 2 4" xfId="23254" xr:uid="{3804F8EF-E7C5-4F6D-8831-93D5BC4E5F06}"/>
    <cellStyle name="Comma 4 2 2 4 3 3" xfId="5143" xr:uid="{0C9026EB-3014-4EB7-BAAF-BAF4089B6AC6}"/>
    <cellStyle name="Comma 4 2 2 4 3 3 2" xfId="20076" xr:uid="{8EFB4838-70C5-4CB2-87A9-49649A387B4A}"/>
    <cellStyle name="Comma 4 2 2 4 3 4" xfId="18530" xr:uid="{8FA594DB-FF79-4D68-9011-50938E1B668E}"/>
    <cellStyle name="Comma 4 2 2 4 4" xfId="6911" xr:uid="{4346B944-A7FD-484C-9DC1-C9B0AC1988C1}"/>
    <cellStyle name="Comma 4 2 2 4 4 2" xfId="10792" xr:uid="{77A4003E-A422-4B74-A8D5-CAFD883A3D28}"/>
    <cellStyle name="Comma 4 2 2 4 4 2 2" xfId="24804" xr:uid="{87E9822C-763C-4D0C-9E5A-23B606A1839B}"/>
    <cellStyle name="Comma 4 2 2 4 4 3" xfId="13887" xr:uid="{77AF11A8-EB65-4356-806C-3BE0665EDF53}"/>
    <cellStyle name="Comma 4 2 2 4 4 3 2" xfId="27890" xr:uid="{7D254A18-BB1C-4843-9E0B-224CCE5C034D}"/>
    <cellStyle name="Comma 4 2 2 4 4 4" xfId="21711" xr:uid="{7AA882AA-9C26-4705-9B97-401C164D7001}"/>
    <cellStyle name="Comma 4 2 2 4 5" xfId="16987" xr:uid="{F9076CD9-D0A9-410B-A869-4192D3F50776}"/>
    <cellStyle name="Comma 4 2 2 5" xfId="2932" xr:uid="{198F3646-56A4-4D67-9B91-B415025F5EEB}"/>
    <cellStyle name="Comma 4 2 2 5 2" xfId="8669" xr:uid="{0F85B512-9E75-44CF-BE9C-E6E8F1241599}"/>
    <cellStyle name="Comma 4 2 2 5 2 2" xfId="12153" xr:uid="{240A2DC5-1B8A-46A4-9FEA-AD4847518546}"/>
    <cellStyle name="Comma 4 2 2 5 2 2 2" xfId="26165" xr:uid="{2E568FD0-BE20-40EE-925E-C5310F12BAD1}"/>
    <cellStyle name="Comma 4 2 2 5 2 3" xfId="15248" xr:uid="{46CEEC71-A0B5-4F27-9A2C-B9C017CA12FE}"/>
    <cellStyle name="Comma 4 2 2 5 2 3 2" xfId="29251" xr:uid="{6D92DAC8-3AD7-4877-BCF5-5435E02D7C89}"/>
    <cellStyle name="Comma 4 2 2 5 2 4" xfId="23072" xr:uid="{84877B82-99AC-4FEA-8171-D008399FA310}"/>
    <cellStyle name="Comma 4 2 2 5 3" xfId="4958" xr:uid="{D37C8786-2FB4-477B-B98C-FFAFA260AFFA}"/>
    <cellStyle name="Comma 4 2 2 5 3 2" xfId="19894" xr:uid="{E2DA8294-0A34-43E8-B23A-EFE3C0FED70C}"/>
    <cellStyle name="Comma 4 2 2 5 4" xfId="18348" xr:uid="{7C17974D-70DE-403D-BA29-9F49269A7B2F}"/>
    <cellStyle name="Comma 4 2 2 6" xfId="6665" xr:uid="{B4704372-B351-43EB-BF87-6BF9423C52A3}"/>
    <cellStyle name="Comma 4 2 2 6 2" xfId="10610" xr:uid="{3BFAC694-A0CA-439C-9BF4-C15585353E5B}"/>
    <cellStyle name="Comma 4 2 2 6 2 2" xfId="24622" xr:uid="{D9D7AF2B-F06E-4935-9440-2882D99685F8}"/>
    <cellStyle name="Comma 4 2 2 6 3" xfId="13705" xr:uid="{BD5A0B35-C505-430A-BBAD-30AF3D9A08A3}"/>
    <cellStyle name="Comma 4 2 2 6 3 2" xfId="27708" xr:uid="{25ABD9BF-A3FE-4424-97BE-C924115E3AC2}"/>
    <cellStyle name="Comma 4 2 2 6 4" xfId="21529" xr:uid="{22F0EABD-603F-4289-9300-A5A4350A4299}"/>
    <cellStyle name="Comma 4 2 2 7" xfId="16805" xr:uid="{4A688392-E4D1-4419-B3D1-B271DBEBAB6D}"/>
    <cellStyle name="Comma 4 2 3" xfId="319" xr:uid="{B87B794F-12FD-4CB1-86E2-ABFB5B02398B}"/>
    <cellStyle name="Comma 4 2 3 2" xfId="1650" xr:uid="{345E4A97-EDA1-40DF-8F04-CDA3A476417A}"/>
    <cellStyle name="Comma 4 2 3 2 2" xfId="2002" xr:uid="{129C0DF2-6511-444D-8BA4-8BED913E3CC8}"/>
    <cellStyle name="Comma 4 2 3 2 2 2" xfId="4247" xr:uid="{21D6BB62-650D-4638-920C-E3890F6F7B27}"/>
    <cellStyle name="Comma 4 2 3 2 2 2 2" xfId="9894" xr:uid="{8C741A7A-98EB-457C-AF07-6B0AB9FBE3CF}"/>
    <cellStyle name="Comma 4 2 3 2 2 2 2 2" xfId="13144" xr:uid="{DED91A9F-059D-4EC2-8ABF-D62B0BC06B4B}"/>
    <cellStyle name="Comma 4 2 3 2 2 2 2 2 2" xfId="27155" xr:uid="{9BAD5628-7C3B-4192-8F7B-B850468E12BB}"/>
    <cellStyle name="Comma 4 2 3 2 2 2 2 3" xfId="16239" xr:uid="{9A2DE652-73CE-42B3-BF6C-7F7343AF301B}"/>
    <cellStyle name="Comma 4 2 3 2 2 2 2 3 2" xfId="30241" xr:uid="{FA11E778-210A-44FB-835B-010C3C2B8540}"/>
    <cellStyle name="Comma 4 2 3 2 2 2 2 4" xfId="24062" xr:uid="{E85E8C8A-77F7-4F13-A2FB-D0BDC7DD811F}"/>
    <cellStyle name="Comma 4 2 3 2 2 2 3" xfId="5951" xr:uid="{D0EF8340-D0AB-4E82-967B-AE2A8EFC3E39}"/>
    <cellStyle name="Comma 4 2 3 2 2 2 3 2" xfId="20884" xr:uid="{D3803E18-0560-4840-8BAC-7C17B69CFB24}"/>
    <cellStyle name="Comma 4 2 3 2 2 2 4" xfId="19338" xr:uid="{200BA2E9-87BA-44F2-AC41-830733A82D20}"/>
    <cellStyle name="Comma 4 2 3 2 2 3" xfId="7893" xr:uid="{4D926CF0-2E98-45FB-A06E-BF6536552FE7}"/>
    <cellStyle name="Comma 4 2 3 2 2 3 2" xfId="11600" xr:uid="{B3BC1094-D3D2-4AD7-830A-7F033CB27A99}"/>
    <cellStyle name="Comma 4 2 3 2 2 3 2 2" xfId="25612" xr:uid="{0578DBBE-2AFD-421E-9C12-5D4931300D5B}"/>
    <cellStyle name="Comma 4 2 3 2 2 3 3" xfId="14695" xr:uid="{C3282214-BD15-4DFE-840D-AC94B06EA4D0}"/>
    <cellStyle name="Comma 4 2 3 2 2 3 3 2" xfId="28698" xr:uid="{E0B0F7A2-4164-4920-A1AF-099486382687}"/>
    <cellStyle name="Comma 4 2 3 2 2 3 4" xfId="22519" xr:uid="{2E3772C6-DF70-49CA-8BEA-EE978A691A08}"/>
    <cellStyle name="Comma 4 2 3 2 2 4" xfId="17795" xr:uid="{D5CA3634-F5EF-4676-B9F7-3CD43FD9B673}"/>
    <cellStyle name="Comma 4 2 3 2 3" xfId="3932" xr:uid="{087B4C02-C357-4F00-8F7A-77F1B1C6E2E6}"/>
    <cellStyle name="Comma 4 2 3 2 3 2" xfId="9631" xr:uid="{71525644-4BAE-418B-88A1-A0ACEBB7AAE2}"/>
    <cellStyle name="Comma 4 2 3 2 3 2 2" xfId="12889" xr:uid="{85F5E82D-781E-4681-8FA4-284D15F251D8}"/>
    <cellStyle name="Comma 4 2 3 2 3 2 2 2" xfId="26900" xr:uid="{29FB4FB6-278B-4C86-BA20-605433F37713}"/>
    <cellStyle name="Comma 4 2 3 2 3 2 3" xfId="15984" xr:uid="{F4184222-0BE6-40CF-BD0E-7B30023A6071}"/>
    <cellStyle name="Comma 4 2 3 2 3 2 3 2" xfId="29986" xr:uid="{62F679EA-EC5B-443F-961A-673E89C206F4}"/>
    <cellStyle name="Comma 4 2 3 2 3 2 4" xfId="23807" xr:uid="{B52857C0-706F-4E43-B437-4B1EF1CACE49}"/>
    <cellStyle name="Comma 4 2 3 2 3 3" xfId="5696" xr:uid="{BF463D74-01D2-474E-B93D-8B014F742FD5}"/>
    <cellStyle name="Comma 4 2 3 2 3 3 2" xfId="20629" xr:uid="{0EA1CE6F-BC6C-4A16-8416-45E42AD60DE4}"/>
    <cellStyle name="Comma 4 2 3 2 3 4" xfId="19083" xr:uid="{208C799A-287F-42F5-8D7D-EDF6A89DDDFD}"/>
    <cellStyle name="Comma 4 2 3 2 4" xfId="7630" xr:uid="{D6A7D3E1-BFFC-4747-962A-456FA658DDD0}"/>
    <cellStyle name="Comma 4 2 3 2 4 2" xfId="11345" xr:uid="{582E2E7F-4523-4CF9-B88E-E0E3E409362E}"/>
    <cellStyle name="Comma 4 2 3 2 4 2 2" xfId="25357" xr:uid="{FBD773CF-70F5-4146-86AC-F444F63DFB53}"/>
    <cellStyle name="Comma 4 2 3 2 4 3" xfId="14440" xr:uid="{08E71721-2E17-4444-A4B3-3A4A0ACE8436}"/>
    <cellStyle name="Comma 4 2 3 2 4 3 2" xfId="28443" xr:uid="{BECD6A22-0F99-4E0B-9F60-E7A140A808CC}"/>
    <cellStyle name="Comma 4 2 3 2 4 4" xfId="22264" xr:uid="{2F7FBA57-21B2-4153-9216-96D36B6F5F96}"/>
    <cellStyle name="Comma 4 2 3 2 5" xfId="17540" xr:uid="{B876B3D9-F537-4476-83CD-AC9E3DC62433}"/>
    <cellStyle name="Comma 4 2 3 3" xfId="1228" xr:uid="{F40A4D15-1435-4D0C-ACC5-F4DBD1726566}"/>
    <cellStyle name="Comma 4 2 3 3 2" xfId="3527" xr:uid="{446F784E-78C7-4BE2-A7CE-52A5885817FA}"/>
    <cellStyle name="Comma 4 2 3 3 2 2" xfId="9227" xr:uid="{C334D0DC-07CC-438D-9B99-10FA53294056}"/>
    <cellStyle name="Comma 4 2 3 3 2 2 2" xfId="12564" xr:uid="{5BB12C78-AE84-4271-98C6-BA849493D6EE}"/>
    <cellStyle name="Comma 4 2 3 3 2 2 2 2" xfId="26576" xr:uid="{F5ABBAB7-CA74-4730-B144-DC7BFD3F8780}"/>
    <cellStyle name="Comma 4 2 3 3 2 2 3" xfId="15659" xr:uid="{8B1E1111-1D0F-491B-B412-37353306E72B}"/>
    <cellStyle name="Comma 4 2 3 3 2 2 3 2" xfId="29662" xr:uid="{A900B9CD-60C4-47D8-A16D-EBCDDAEFE6AF}"/>
    <cellStyle name="Comma 4 2 3 3 2 2 4" xfId="23483" xr:uid="{D2AE2A35-BE1C-4426-B25E-64D79F6B1EC0}"/>
    <cellStyle name="Comma 4 2 3 3 2 3" xfId="5372" xr:uid="{C579A79B-2E9D-499E-B3A4-29E553D7173F}"/>
    <cellStyle name="Comma 4 2 3 3 2 3 2" xfId="20305" xr:uid="{7D73D3F1-380E-4FA7-BDEC-B16DCB579377}"/>
    <cellStyle name="Comma 4 2 3 3 2 4" xfId="18759" xr:uid="{63BB7AA4-5433-4BD7-9B38-633D4D1116CB}"/>
    <cellStyle name="Comma 4 2 3 3 3" xfId="7226" xr:uid="{B655E8EE-A760-4105-BFDC-E4E642209BEB}"/>
    <cellStyle name="Comma 4 2 3 3 3 2" xfId="11021" xr:uid="{57832677-50D8-4E86-B5F6-C99C055CB4D1}"/>
    <cellStyle name="Comma 4 2 3 3 3 2 2" xfId="25033" xr:uid="{CAA028CD-0CE9-405F-A761-054E5B32BD3B}"/>
    <cellStyle name="Comma 4 2 3 3 3 3" xfId="14116" xr:uid="{4AD9CA13-E15C-4A86-B811-0DB257E1A934}"/>
    <cellStyle name="Comma 4 2 3 3 3 3 2" xfId="28119" xr:uid="{BD937D93-7D5D-45E5-9673-B0B5F3D34407}"/>
    <cellStyle name="Comma 4 2 3 3 3 4" xfId="21940" xr:uid="{4F8B1704-0082-482C-BB88-E74CB0B9198A}"/>
    <cellStyle name="Comma 4 2 3 3 4" xfId="17216" xr:uid="{3FEFA238-7BD1-49CC-8650-46D81D91EF9F}"/>
    <cellStyle name="Comma 4 2 3 4" xfId="2995" xr:uid="{8128031A-F315-4D73-80FF-80F751A0F5A7}"/>
    <cellStyle name="Comma 4 2 3 4 2" xfId="8723" xr:uid="{5D81F5BC-735C-4AF9-B864-FD5158DD9AD8}"/>
    <cellStyle name="Comma 4 2 3 4 2 2" xfId="12204" xr:uid="{1FBF2D48-21B8-41E9-A0A1-9E9547CB097D}"/>
    <cellStyle name="Comma 4 2 3 4 2 2 2" xfId="26216" xr:uid="{0012B7E9-EDE2-4B05-B314-FB35B3BC44D0}"/>
    <cellStyle name="Comma 4 2 3 4 2 3" xfId="15299" xr:uid="{BA9F3401-300F-4BE1-8546-3605D8E1D2FB}"/>
    <cellStyle name="Comma 4 2 3 4 2 3 2" xfId="29302" xr:uid="{F50C7194-AF7A-4A66-8DEE-3632A1250D1E}"/>
    <cellStyle name="Comma 4 2 3 4 2 4" xfId="23123" xr:uid="{8D90A3EA-E71A-4ACA-B3E4-A5AE7F763E1A}"/>
    <cellStyle name="Comma 4 2 3 4 3" xfId="5009" xr:uid="{1A42D37F-27EB-4074-A3C2-EE00B4D03000}"/>
    <cellStyle name="Comma 4 2 3 4 3 2" xfId="19945" xr:uid="{B0B34679-C4A7-49F0-BEC7-91287704526D}"/>
    <cellStyle name="Comma 4 2 3 4 4" xfId="18399" xr:uid="{666B8EF9-B40B-4D5F-B0E9-E496076A996D}"/>
    <cellStyle name="Comma 4 2 3 5" xfId="6719" xr:uid="{DE5507AC-8AA5-4783-9B43-5C6AD29DADCF}"/>
    <cellStyle name="Comma 4 2 3 5 2" xfId="10661" xr:uid="{005FA5A9-6AAD-4C05-BF04-9457553B84AD}"/>
    <cellStyle name="Comma 4 2 3 5 2 2" xfId="24673" xr:uid="{3189341F-7F1F-4D9A-BA24-4FF36838E676}"/>
    <cellStyle name="Comma 4 2 3 5 3" xfId="13756" xr:uid="{B6C3C2FF-93D0-4BC0-A004-11DD8DF577D7}"/>
    <cellStyle name="Comma 4 2 3 5 3 2" xfId="27759" xr:uid="{6B01FBB9-7738-4680-B7E6-BA460E1ED831}"/>
    <cellStyle name="Comma 4 2 3 5 4" xfId="21580" xr:uid="{9D7921DD-C9F7-4EFD-9F67-E3861452EE14}"/>
    <cellStyle name="Comma 4 2 3 6" xfId="16856" xr:uid="{00EA3003-F1D8-47EF-B265-B2BA61235768}"/>
    <cellStyle name="Comma 4 2 4" xfId="1040" xr:uid="{6BC351DF-3472-4EFC-A0BC-98C7CCCF4B69}"/>
    <cellStyle name="Comma 4 2 4 2" xfId="1524" xr:uid="{A1104070-048E-4A93-B481-C8FE23CC7CE3}"/>
    <cellStyle name="Comma 4 2 4 2 2" xfId="1948" xr:uid="{8E51B2CB-FCA4-4813-9B31-6B99BE6AF5D7}"/>
    <cellStyle name="Comma 4 2 4 2 2 2" xfId="4193" xr:uid="{60D61411-CD92-4AC9-A217-43D69CC7770B}"/>
    <cellStyle name="Comma 4 2 4 2 2 2 2" xfId="9840" xr:uid="{741890DC-1E1D-4FCA-8985-15946868E675}"/>
    <cellStyle name="Comma 4 2 4 2 2 2 2 2" xfId="13090" xr:uid="{4202AE83-23EE-4017-BB4C-38F1DDE18725}"/>
    <cellStyle name="Comma 4 2 4 2 2 2 2 2 2" xfId="27101" xr:uid="{9D4E7D25-E858-4D38-9282-C2A566F681AF}"/>
    <cellStyle name="Comma 4 2 4 2 2 2 2 3" xfId="16185" xr:uid="{B5116C17-6BF6-40E1-B363-02D6A00E4E89}"/>
    <cellStyle name="Comma 4 2 4 2 2 2 2 3 2" xfId="30187" xr:uid="{C5592EC5-87E4-43CF-9180-C74874C2F9B5}"/>
    <cellStyle name="Comma 4 2 4 2 2 2 2 4" xfId="24008" xr:uid="{52DD17D4-4BB7-4CD0-A0D3-F4132C660661}"/>
    <cellStyle name="Comma 4 2 4 2 2 2 3" xfId="5897" xr:uid="{10F35E2D-E091-41CD-940A-E5957B93E4A3}"/>
    <cellStyle name="Comma 4 2 4 2 2 2 3 2" xfId="20830" xr:uid="{03D60283-2B69-4B6A-B017-4427CB26DD40}"/>
    <cellStyle name="Comma 4 2 4 2 2 2 4" xfId="19284" xr:uid="{53275D28-E26D-4F6B-A644-DD9F2E310601}"/>
    <cellStyle name="Comma 4 2 4 2 2 3" xfId="7839" xr:uid="{A7A72B1F-F2E6-4F4F-A0DA-DD6E0DD49824}"/>
    <cellStyle name="Comma 4 2 4 2 2 3 2" xfId="11546" xr:uid="{9E28C453-3043-405A-A0E4-4CBA567CB557}"/>
    <cellStyle name="Comma 4 2 4 2 2 3 2 2" xfId="25558" xr:uid="{3CE62646-7ED3-40A1-A38A-430B0256DAC0}"/>
    <cellStyle name="Comma 4 2 4 2 2 3 3" xfId="14641" xr:uid="{230D4DCB-4CA4-4364-855D-8B0737F3F208}"/>
    <cellStyle name="Comma 4 2 4 2 2 3 3 2" xfId="28644" xr:uid="{57E8F038-3BDF-438D-AD96-D50C53E69CEF}"/>
    <cellStyle name="Comma 4 2 4 2 2 3 4" xfId="22465" xr:uid="{A65C63B7-AEFE-486B-9386-F097509DCB7F}"/>
    <cellStyle name="Comma 4 2 4 2 2 4" xfId="17741" xr:uid="{DD0A2434-C5D6-423E-A847-448B76234F0C}"/>
    <cellStyle name="Comma 4 2 4 2 3" xfId="3806" xr:uid="{065CE299-5D7E-4AE9-8B55-5C355A765B9B}"/>
    <cellStyle name="Comma 4 2 4 2 3 2" xfId="9505" xr:uid="{E80F6F2D-047E-41B8-8183-5B0611C49209}"/>
    <cellStyle name="Comma 4 2 4 2 3 2 2" xfId="12768" xr:uid="{A7F30B3E-13E6-4475-BCF4-20964F3F78B2}"/>
    <cellStyle name="Comma 4 2 4 2 3 2 2 2" xfId="26779" xr:uid="{3739B37F-3F99-4AE6-BB1A-EE6097B15A53}"/>
    <cellStyle name="Comma 4 2 4 2 3 2 3" xfId="15863" xr:uid="{318FBD6F-0844-44E8-8AAC-3B5411F8AB8B}"/>
    <cellStyle name="Comma 4 2 4 2 3 2 3 2" xfId="29865" xr:uid="{4AA5BBD3-7F0A-43E1-919C-1CBCD15BE16B}"/>
    <cellStyle name="Comma 4 2 4 2 3 2 4" xfId="23686" xr:uid="{6AE0FD6D-5A77-4D16-A41E-57EA963E8403}"/>
    <cellStyle name="Comma 4 2 4 2 3 3" xfId="5575" xr:uid="{8FFDDF4F-6385-4744-ABBB-1C119C388DAA}"/>
    <cellStyle name="Comma 4 2 4 2 3 3 2" xfId="20508" xr:uid="{3ACBC155-CDF2-4614-B7F2-4CEE4C58D066}"/>
    <cellStyle name="Comma 4 2 4 2 3 4" xfId="18962" xr:uid="{0F95E75C-F097-4B3D-8D40-CDD8C7DB5959}"/>
    <cellStyle name="Comma 4 2 4 2 4" xfId="7504" xr:uid="{F2405452-E5D4-4AFA-BC4C-61E82295BC7F}"/>
    <cellStyle name="Comma 4 2 4 2 4 2" xfId="11224" xr:uid="{786CAD97-2370-42F1-B2D8-F96EC4DFACD4}"/>
    <cellStyle name="Comma 4 2 4 2 4 2 2" xfId="25236" xr:uid="{F9ECC4A4-961B-4020-9EB1-1A9EFE8A46D7}"/>
    <cellStyle name="Comma 4 2 4 2 4 3" xfId="14319" xr:uid="{F2B57EDB-C6D0-4EDB-819E-220A079D709D}"/>
    <cellStyle name="Comma 4 2 4 2 4 3 2" xfId="28322" xr:uid="{E2F524FD-7D6A-4B69-AD2A-FD2B79FCD760}"/>
    <cellStyle name="Comma 4 2 4 2 4 4" xfId="22143" xr:uid="{0F7905D5-B28A-4CD1-806F-298ADF29248A}"/>
    <cellStyle name="Comma 4 2 4 2 5" xfId="17419" xr:uid="{4E2723CD-FAA2-4273-BD77-CE2ED76FA2C8}"/>
    <cellStyle name="Comma 4 2 4 3" xfId="1860" xr:uid="{90250C09-EA18-4CA3-85FD-1DEE736B1C90}"/>
    <cellStyle name="Comma 4 2 4 3 2" xfId="4105" xr:uid="{D555DC2F-22D5-4334-B321-472AD9815BC5}"/>
    <cellStyle name="Comma 4 2 4 3 2 2" xfId="9752" xr:uid="{F7FC7C80-8B2A-4536-BDA3-028CE0B912BB}"/>
    <cellStyle name="Comma 4 2 4 3 2 2 2" xfId="13002" xr:uid="{EB598E0D-68EC-46C9-82CD-CC18AF4EAE4A}"/>
    <cellStyle name="Comma 4 2 4 3 2 2 2 2" xfId="27013" xr:uid="{8CC56CA8-F72A-4CF4-A1E8-A2F35D4ED7C8}"/>
    <cellStyle name="Comma 4 2 4 3 2 2 3" xfId="16097" xr:uid="{1E954CF9-9E39-46A6-B2CC-62B2BE473F95}"/>
    <cellStyle name="Comma 4 2 4 3 2 2 3 2" xfId="30099" xr:uid="{081B15AF-818D-44E0-AAB2-043310DD6EE1}"/>
    <cellStyle name="Comma 4 2 4 3 2 2 4" xfId="23920" xr:uid="{480EE4F8-4D80-4D70-A2E8-AE3DDBED4F9B}"/>
    <cellStyle name="Comma 4 2 4 3 2 3" xfId="5809" xr:uid="{2428317B-F022-4A08-851D-ECDF688DFA68}"/>
    <cellStyle name="Comma 4 2 4 3 2 3 2" xfId="20742" xr:uid="{BBEEE633-9EAD-49BF-8B38-01DA839F6F75}"/>
    <cellStyle name="Comma 4 2 4 3 2 4" xfId="19196" xr:uid="{A32545C4-61AC-402E-ACD5-A4063A801CD4}"/>
    <cellStyle name="Comma 4 2 4 3 3" xfId="7751" xr:uid="{8FA5CBEA-40BB-494B-9A44-4D4855B0738E}"/>
    <cellStyle name="Comma 4 2 4 3 3 2" xfId="11458" xr:uid="{FF30A1E4-FC48-4360-8DAC-D39C285ECCEE}"/>
    <cellStyle name="Comma 4 2 4 3 3 2 2" xfId="25470" xr:uid="{D0C6979A-15BC-4156-B8F8-C2513661D12F}"/>
    <cellStyle name="Comma 4 2 4 3 3 3" xfId="14553" xr:uid="{DC54F26F-1302-4F4A-B37D-972F899136F1}"/>
    <cellStyle name="Comma 4 2 4 3 3 3 2" xfId="28556" xr:uid="{B027FFB3-DD79-48BC-A306-341F40C1085E}"/>
    <cellStyle name="Comma 4 2 4 3 3 4" xfId="22377" xr:uid="{EF30D08D-EBB8-4006-9DDE-316A491DBB6C}"/>
    <cellStyle name="Comma 4 2 4 3 4" xfId="17653" xr:uid="{F50BB084-2225-47B7-B1B0-D871D26AD34B}"/>
    <cellStyle name="Comma 4 2 4 4" xfId="3361" xr:uid="{E9413400-7722-4377-85BD-C6CEB3D0B0B9}"/>
    <cellStyle name="Comma 4 2 4 4 2" xfId="9061" xr:uid="{A6AD4086-1CDF-4D92-9C26-6626509D4866}"/>
    <cellStyle name="Comma 4 2 4 4 2 2" xfId="12442" xr:uid="{080A8540-E2C7-4E8E-A5B6-66B30086B3FF}"/>
    <cellStyle name="Comma 4 2 4 4 2 2 2" xfId="26454" xr:uid="{08D4A48F-61A7-4729-8E32-242431C30420}"/>
    <cellStyle name="Comma 4 2 4 4 2 3" xfId="15537" xr:uid="{63EC1032-8DC8-4675-9B2F-048F9A0FAFC3}"/>
    <cellStyle name="Comma 4 2 4 4 2 3 2" xfId="29540" xr:uid="{BBBC3A99-2929-480C-9DCA-33846C62C007}"/>
    <cellStyle name="Comma 4 2 4 4 2 4" xfId="23361" xr:uid="{8FFEC79B-8926-4DEA-A8DE-B96ABBD75BD4}"/>
    <cellStyle name="Comma 4 2 4 4 3" xfId="5250" xr:uid="{C6B61B39-4EC4-4107-9AB1-22B91060CB58}"/>
    <cellStyle name="Comma 4 2 4 4 3 2" xfId="20183" xr:uid="{2B958D86-656C-404A-9D61-6C0F739E8A6D}"/>
    <cellStyle name="Comma 4 2 4 4 4" xfId="18637" xr:uid="{F9DEE742-713C-4A62-9996-10757A64B03C}"/>
    <cellStyle name="Comma 4 2 4 5" xfId="7060" xr:uid="{F3EBD9A9-34E4-4F3E-8314-2EC3A4D169B7}"/>
    <cellStyle name="Comma 4 2 4 5 2" xfId="10899" xr:uid="{76B31065-EB0D-495B-95B6-060D8C51A552}"/>
    <cellStyle name="Comma 4 2 4 5 2 2" xfId="24911" xr:uid="{6F811C39-887E-4F38-9B8D-9C5A3B671123}"/>
    <cellStyle name="Comma 4 2 4 5 3" xfId="13994" xr:uid="{C722414E-B7D9-423C-84DC-C7248FAA74F8}"/>
    <cellStyle name="Comma 4 2 4 5 3 2" xfId="27997" xr:uid="{3AD7E109-AFB4-4449-B20B-67E6EB91E646}"/>
    <cellStyle name="Comma 4 2 4 5 4" xfId="21818" xr:uid="{A8A02A16-8960-4A77-9E04-B0B33797FECE}"/>
    <cellStyle name="Comma 4 2 4 6" xfId="17094" xr:uid="{3EB0552A-1ECB-494F-9D4D-83AD7AE017DB}"/>
    <cellStyle name="Comma 4 2 5" xfId="1300" xr:uid="{A07EE33B-B410-4F8B-855D-CE53C9FCF539}"/>
    <cellStyle name="Comma 4 2 5 2" xfId="1696" xr:uid="{7B5A1E62-1B33-4EB9-83A2-A6448EF8D61A}"/>
    <cellStyle name="Comma 4 2 5 2 2" xfId="2032" xr:uid="{928AD581-35E1-45FE-AA77-B7A3C66E1D75}"/>
    <cellStyle name="Comma 4 2 5 2 2 2" xfId="4277" xr:uid="{2025A183-F779-43A0-B778-03DA1041B262}"/>
    <cellStyle name="Comma 4 2 5 2 2 2 2" xfId="9924" xr:uid="{5E3ECCCD-A5EF-425A-8D6B-193C9F29E79E}"/>
    <cellStyle name="Comma 4 2 5 2 2 2 2 2" xfId="13174" xr:uid="{4256998A-5F54-460C-BC50-70D3DC64C87B}"/>
    <cellStyle name="Comma 4 2 5 2 2 2 2 2 2" xfId="27185" xr:uid="{E08B1817-54B2-46CE-A80E-1FD026929D1E}"/>
    <cellStyle name="Comma 4 2 5 2 2 2 2 3" xfId="16269" xr:uid="{EAA70C16-527D-4801-B9EB-F1C059E95F50}"/>
    <cellStyle name="Comma 4 2 5 2 2 2 2 3 2" xfId="30271" xr:uid="{6CE1C97C-1C71-46DE-9EEB-4B09A7D012C6}"/>
    <cellStyle name="Comma 4 2 5 2 2 2 2 4" xfId="24092" xr:uid="{C7CAD0FC-672E-4D27-B46D-4E06ECDD0F93}"/>
    <cellStyle name="Comma 4 2 5 2 2 2 3" xfId="5981" xr:uid="{1E382A32-61CD-44CD-9717-E896DE7CF5C7}"/>
    <cellStyle name="Comma 4 2 5 2 2 2 3 2" xfId="20914" xr:uid="{FCCF6BCB-1167-4711-993B-D2E6E5DB0BCD}"/>
    <cellStyle name="Comma 4 2 5 2 2 2 4" xfId="19368" xr:uid="{3E788C8B-5427-43C2-9688-9633E5889598}"/>
    <cellStyle name="Comma 4 2 5 2 2 3" xfId="7923" xr:uid="{AD65C7D0-C367-4443-B806-7A3B95BC7768}"/>
    <cellStyle name="Comma 4 2 5 2 2 3 2" xfId="11630" xr:uid="{56B7811C-334C-43BF-B72A-400438842652}"/>
    <cellStyle name="Comma 4 2 5 2 2 3 2 2" xfId="25642" xr:uid="{BFD4CEB6-80CA-405D-AD77-84BA06C508B8}"/>
    <cellStyle name="Comma 4 2 5 2 2 3 3" xfId="14725" xr:uid="{400F2EF2-685C-497D-A79F-998F7B74BEA7}"/>
    <cellStyle name="Comma 4 2 5 2 2 3 3 2" xfId="28728" xr:uid="{A8DC8071-51FC-4232-B1A5-9800BF0F1A4F}"/>
    <cellStyle name="Comma 4 2 5 2 2 3 4" xfId="22549" xr:uid="{B4D517C3-91A6-4DBC-863A-747B66B692CA}"/>
    <cellStyle name="Comma 4 2 5 2 2 4" xfId="17825" xr:uid="{B16497BE-F87F-4C4A-B98E-E20A62105D17}"/>
    <cellStyle name="Comma 4 2 5 2 3" xfId="3978" xr:uid="{9EC78329-CD89-4CE0-AD53-0259BCCB1FF0}"/>
    <cellStyle name="Comma 4 2 5 2 3 2" xfId="9677" xr:uid="{8FAB6577-7190-42DD-99D8-31D2C9A3A291}"/>
    <cellStyle name="Comma 4 2 5 2 3 2 2" xfId="12935" xr:uid="{2D8C1C75-76A6-4D9E-AF20-A8A6CABE5687}"/>
    <cellStyle name="Comma 4 2 5 2 3 2 2 2" xfId="26946" xr:uid="{C65F1FDD-E00D-419C-9D2B-300181144936}"/>
    <cellStyle name="Comma 4 2 5 2 3 2 3" xfId="16030" xr:uid="{2C839C7A-2383-4D61-9C7E-9CA77E70A56A}"/>
    <cellStyle name="Comma 4 2 5 2 3 2 3 2" xfId="30032" xr:uid="{1984E07D-CA30-4CAC-A11E-1AAC5DDCDD60}"/>
    <cellStyle name="Comma 4 2 5 2 3 2 4" xfId="23853" xr:uid="{B7D1B348-7E32-44B7-9067-2CEE183E4C19}"/>
    <cellStyle name="Comma 4 2 5 2 3 3" xfId="5742" xr:uid="{25D3368D-4F4D-439F-B293-0D174478C940}"/>
    <cellStyle name="Comma 4 2 5 2 3 3 2" xfId="20675" xr:uid="{5AB3B565-6460-4EFB-B5B3-BF33317F9BBE}"/>
    <cellStyle name="Comma 4 2 5 2 3 4" xfId="19129" xr:uid="{D9AFE601-77D3-4C38-AC44-734207CA599D}"/>
    <cellStyle name="Comma 4 2 5 2 4" xfId="7676" xr:uid="{C30656DE-38BC-4D5C-ACD1-3D746B3D5618}"/>
    <cellStyle name="Comma 4 2 5 2 4 2" xfId="11391" xr:uid="{8D7A6EE5-F3FD-4FB8-B79B-1787C3BFDB88}"/>
    <cellStyle name="Comma 4 2 5 2 4 2 2" xfId="25403" xr:uid="{E310ACE8-A015-4804-9BE9-E383449C289E}"/>
    <cellStyle name="Comma 4 2 5 2 4 3" xfId="14486" xr:uid="{0DCA5ADA-323B-46CF-8125-BFC318758C92}"/>
    <cellStyle name="Comma 4 2 5 2 4 3 2" xfId="28489" xr:uid="{FD08116D-97DA-45B6-885B-C02A83DF0212}"/>
    <cellStyle name="Comma 4 2 5 2 4 4" xfId="22310" xr:uid="{6ADB91AF-156B-41E4-AC4C-01894597C3E6}"/>
    <cellStyle name="Comma 4 2 5 2 5" xfId="17586" xr:uid="{DD721E1D-0101-40F9-8DE1-BEA83DCF4BB2}"/>
    <cellStyle name="Comma 4 2 5 3" xfId="1915" xr:uid="{3BDF7005-CC31-4022-A54E-A6A60A69F509}"/>
    <cellStyle name="Comma 4 2 5 3 2" xfId="4160" xr:uid="{8BB4F482-6A83-45BC-80B2-223E4DA487A0}"/>
    <cellStyle name="Comma 4 2 5 3 2 2" xfId="9807" xr:uid="{01A66556-89BC-48DA-831E-5A9BCEDB55EA}"/>
    <cellStyle name="Comma 4 2 5 3 2 2 2" xfId="13057" xr:uid="{FF1C7497-5985-4247-B157-2087D9340CD0}"/>
    <cellStyle name="Comma 4 2 5 3 2 2 2 2" xfId="27068" xr:uid="{3B301F43-7A57-456D-AE55-5B99CB1E0960}"/>
    <cellStyle name="Comma 4 2 5 3 2 2 3" xfId="16152" xr:uid="{65045784-542B-41D0-9927-862275EBF30F}"/>
    <cellStyle name="Comma 4 2 5 3 2 2 3 2" xfId="30154" xr:uid="{6D90DACC-FA32-47D4-A98E-9AE5FCB00801}"/>
    <cellStyle name="Comma 4 2 5 3 2 2 4" xfId="23975" xr:uid="{3D217354-1D75-4AF1-B869-266D1F1E1282}"/>
    <cellStyle name="Comma 4 2 5 3 2 3" xfId="5864" xr:uid="{99BAAF38-D211-4FA2-B98F-0A5BB082A3C1}"/>
    <cellStyle name="Comma 4 2 5 3 2 3 2" xfId="20797" xr:uid="{31024957-9B6C-4D0A-BC7F-9ACF95A39143}"/>
    <cellStyle name="Comma 4 2 5 3 2 4" xfId="19251" xr:uid="{6EE3E60C-B774-4B3E-8C2A-382BDBBBF6EB}"/>
    <cellStyle name="Comma 4 2 5 3 3" xfId="7806" xr:uid="{31989DE3-1DDA-4AEE-8D42-A4FACE82B2FA}"/>
    <cellStyle name="Comma 4 2 5 3 3 2" xfId="11513" xr:uid="{9666A3CE-A387-441E-B422-2CEA9FA78686}"/>
    <cellStyle name="Comma 4 2 5 3 3 2 2" xfId="25525" xr:uid="{6DE8E6E1-2A12-456F-8607-3EE1C9C9100A}"/>
    <cellStyle name="Comma 4 2 5 3 3 3" xfId="14608" xr:uid="{5992E0B9-F5BC-4825-A282-6DF9E69690D7}"/>
    <cellStyle name="Comma 4 2 5 3 3 3 2" xfId="28611" xr:uid="{16BB020A-5D7B-4624-83EE-F30262628829}"/>
    <cellStyle name="Comma 4 2 5 3 3 4" xfId="22432" xr:uid="{6E8641FD-7BE2-4ED6-ACAB-01BAE5354D71}"/>
    <cellStyle name="Comma 4 2 5 3 4" xfId="17708" xr:uid="{EC2C82D6-FE6C-41F8-92CC-FD5B2BD2A334}"/>
    <cellStyle name="Comma 4 2 5 4" xfId="3583" xr:uid="{10ECDE3A-1ED9-4BBD-804A-6A0EDFC9DAEC}"/>
    <cellStyle name="Comma 4 2 5 4 2" xfId="9282" xr:uid="{772A07BD-D20E-4E4F-828D-6C1312C12D9E}"/>
    <cellStyle name="Comma 4 2 5 4 2 2" xfId="12611" xr:uid="{EB942AEB-28AB-4441-BDCE-489259086CC8}"/>
    <cellStyle name="Comma 4 2 5 4 2 2 2" xfId="26623" xr:uid="{F3B3D9DD-2A17-4528-8F0B-EA023007B254}"/>
    <cellStyle name="Comma 4 2 5 4 2 3" xfId="15706" xr:uid="{EBCA80FC-051C-4455-955A-FB42727FDCAC}"/>
    <cellStyle name="Comma 4 2 5 4 2 3 2" xfId="29709" xr:uid="{61A5A0EC-3BB3-4A3F-A414-53B317F3A953}"/>
    <cellStyle name="Comma 4 2 5 4 2 4" xfId="23530" xr:uid="{4C152043-5D94-4B30-9F57-9538F5EB20D2}"/>
    <cellStyle name="Comma 4 2 5 4 3" xfId="5419" xr:uid="{105015F6-B1F8-4C91-BAA7-C2AF768F8BB7}"/>
    <cellStyle name="Comma 4 2 5 4 3 2" xfId="20352" xr:uid="{D9102F06-E29A-4167-BE16-85744DCD78DA}"/>
    <cellStyle name="Comma 4 2 5 4 4" xfId="18806" xr:uid="{A554097A-3D8B-4DCB-B960-4641A6E2601F}"/>
    <cellStyle name="Comma 4 2 5 5" xfId="7281" xr:uid="{5F7F1B5E-C5D7-4F61-A07F-80C47E041341}"/>
    <cellStyle name="Comma 4 2 5 5 2" xfId="11068" xr:uid="{C958E070-C06C-4251-AA7C-31AA8EBF98E5}"/>
    <cellStyle name="Comma 4 2 5 5 2 2" xfId="25080" xr:uid="{358D8A0C-2874-4CD7-9295-03F4B8E3D1A4}"/>
    <cellStyle name="Comma 4 2 5 5 3" xfId="14163" xr:uid="{8880637C-E4FA-470E-A8B5-DBC4C8C2D490}"/>
    <cellStyle name="Comma 4 2 5 5 3 2" xfId="28166" xr:uid="{8CA107A8-B6FE-4F38-89B2-DD863E6402BE}"/>
    <cellStyle name="Comma 4 2 5 5 4" xfId="21987" xr:uid="{B9268353-5392-4432-AB72-7E0203833439}"/>
    <cellStyle name="Comma 4 2 5 6" xfId="17263" xr:uid="{EEAF01E6-D0E2-4125-8F52-78DB520F2789}"/>
    <cellStyle name="Comma 4 2 6" xfId="1330" xr:uid="{7EC6EA45-5D05-4209-A945-29295EABDF81}"/>
    <cellStyle name="Comma 4 2 6 2" xfId="1499" xr:uid="{696E1B9D-5AD5-4609-8A1D-A49B52730CBC}"/>
    <cellStyle name="Comma 4 2 6 2 2" xfId="2504" xr:uid="{5FBD992E-3779-479F-A938-97F1D5C95615}"/>
    <cellStyle name="Comma 4 2 6 2 2 2" xfId="4694" xr:uid="{4C980C9F-AE9B-4362-9AED-2151B930547A}"/>
    <cellStyle name="Comma 4 2 6 2 2 2 2" xfId="10340" xr:uid="{9D0586C0-B6BC-46DC-8310-60A09DD25EE5}"/>
    <cellStyle name="Comma 4 2 6 2 2 2 2 2" xfId="13472" xr:uid="{231A7BA3-225B-45EC-952C-A6041E20F6C8}"/>
    <cellStyle name="Comma 4 2 6 2 2 2 2 2 2" xfId="27483" xr:uid="{E642E61A-D0A2-47B8-82DB-E418901D3087}"/>
    <cellStyle name="Comma 4 2 6 2 2 2 2 3" xfId="16567" xr:uid="{82EFBA1B-EAB6-404D-BD8A-55711ADD3773}"/>
    <cellStyle name="Comma 4 2 6 2 2 2 2 3 2" xfId="30569" xr:uid="{AB155E40-70FC-4AE5-9C82-6B87A39237B7}"/>
    <cellStyle name="Comma 4 2 6 2 2 2 2 4" xfId="24390" xr:uid="{4B65ED2F-2D95-4253-901C-C963DF843B3A}"/>
    <cellStyle name="Comma 4 2 6 2 2 2 3" xfId="6279" xr:uid="{588FF6B3-797A-4991-A2BE-069CE6946F01}"/>
    <cellStyle name="Comma 4 2 6 2 2 2 3 2" xfId="21212" xr:uid="{DA46A4E6-0EE3-4DDF-BB55-A251D5E10CF4}"/>
    <cellStyle name="Comma 4 2 6 2 2 2 4" xfId="19666" xr:uid="{FB7B2C93-4D01-424C-AD3A-AF8407FD46A5}"/>
    <cellStyle name="Comma 4 2 6 2 2 3" xfId="8358" xr:uid="{72CCF454-F557-4204-89F9-6528C18B412B}"/>
    <cellStyle name="Comma 4 2 6 2 2 3 2" xfId="11928" xr:uid="{339685BE-F44E-4437-B408-A70DEFB74D28}"/>
    <cellStyle name="Comma 4 2 6 2 2 3 2 2" xfId="25940" xr:uid="{D6BE7C53-EA43-4841-9E35-B046B7E866DD}"/>
    <cellStyle name="Comma 4 2 6 2 2 3 3" xfId="15023" xr:uid="{0A688DAF-1306-459B-9B83-B0FC5707205C}"/>
    <cellStyle name="Comma 4 2 6 2 2 3 3 2" xfId="29026" xr:uid="{7035C1A1-BF87-4050-9458-27D0761E6CFA}"/>
    <cellStyle name="Comma 4 2 6 2 2 3 4" xfId="22847" xr:uid="{9DB29E47-3351-494F-BD01-D2F4DBC9B281}"/>
    <cellStyle name="Comma 4 2 6 2 2 4" xfId="18123" xr:uid="{05B362FD-2957-42DA-9354-21619DA921D1}"/>
    <cellStyle name="Comma 4 2 6 2 3" xfId="3781" xr:uid="{0FF38FD7-B49E-4C2F-97C8-4ADADF2603BF}"/>
    <cellStyle name="Comma 4 2 6 2 3 2" xfId="9480" xr:uid="{B2F6421D-4D6E-4005-94DA-7481B6E0E6D4}"/>
    <cellStyle name="Comma 4 2 6 2 3 2 2" xfId="12745" xr:uid="{E2B4DA4B-5A72-49A6-971A-C5F9171A1FAF}"/>
    <cellStyle name="Comma 4 2 6 2 3 2 2 2" xfId="26756" xr:uid="{452F44C7-A819-4134-92B9-3F4F02FC76F2}"/>
    <cellStyle name="Comma 4 2 6 2 3 2 3" xfId="15840" xr:uid="{C98EA014-C6B0-42A1-86ED-D2FF8905A1D2}"/>
    <cellStyle name="Comma 4 2 6 2 3 2 3 2" xfId="29842" xr:uid="{8E68ED2E-6BA7-4214-BF5E-B7BB60DB9C26}"/>
    <cellStyle name="Comma 4 2 6 2 3 2 4" xfId="23663" xr:uid="{0A447A30-D0B8-441C-8DAD-B77EB224F071}"/>
    <cellStyle name="Comma 4 2 6 2 3 3" xfId="5552" xr:uid="{6CD694C8-79E6-4E8A-90EA-F06661899981}"/>
    <cellStyle name="Comma 4 2 6 2 3 3 2" xfId="20485" xr:uid="{AD5B1897-5A43-49C6-AC99-0A87238AA41A}"/>
    <cellStyle name="Comma 4 2 6 2 3 4" xfId="18939" xr:uid="{35448C06-3A5A-4901-B88B-0A5964443380}"/>
    <cellStyle name="Comma 4 2 6 2 4" xfId="7479" xr:uid="{EF847A56-D75C-4A73-8679-91D3863BFC95}"/>
    <cellStyle name="Comma 4 2 6 2 4 2" xfId="11201" xr:uid="{2DF9DB98-F1D1-4B45-8B70-98246DD7BDEB}"/>
    <cellStyle name="Comma 4 2 6 2 4 2 2" xfId="25213" xr:uid="{3FE82607-E03D-47FC-A6BA-3CB1F66F0725}"/>
    <cellStyle name="Comma 4 2 6 2 4 3" xfId="14296" xr:uid="{3F8D5696-A1F3-4182-957D-D46D0CC5AE92}"/>
    <cellStyle name="Comma 4 2 6 2 4 3 2" xfId="28299" xr:uid="{9579A68A-FA5B-4ED2-8708-986048C78980}"/>
    <cellStyle name="Comma 4 2 6 2 4 4" xfId="22120" xr:uid="{2D22295E-8718-4A7E-ACFD-5753581A8A65}"/>
    <cellStyle name="Comma 4 2 6 2 5" xfId="17396" xr:uid="{CAF7EC58-E3BE-41A1-9BAA-871282CB0C45}"/>
    <cellStyle name="Comma 4 2 6 3" xfId="1931" xr:uid="{DD802D17-B3E4-4866-B3E8-E5FEAD06B17F}"/>
    <cellStyle name="Comma 4 2 6 3 2" xfId="4176" xr:uid="{C1CA87AC-7465-4F34-9CEE-F58B9C1F4DC2}"/>
    <cellStyle name="Comma 4 2 6 3 2 2" xfId="9823" xr:uid="{66140996-79E4-4EF2-AAAB-1A805390D513}"/>
    <cellStyle name="Comma 4 2 6 3 2 2 2" xfId="13073" xr:uid="{1FAE9A8A-C686-414C-985F-56213CB5FCB5}"/>
    <cellStyle name="Comma 4 2 6 3 2 2 2 2" xfId="27084" xr:uid="{8FF581D4-D9DC-43F2-8B6D-ED23F61C0190}"/>
    <cellStyle name="Comma 4 2 6 3 2 2 3" xfId="16168" xr:uid="{A6B35A58-48D4-4691-B867-638FC1817C67}"/>
    <cellStyle name="Comma 4 2 6 3 2 2 3 2" xfId="30170" xr:uid="{40763D79-12D3-4FB0-8A32-0923D11AFC85}"/>
    <cellStyle name="Comma 4 2 6 3 2 2 4" xfId="23991" xr:uid="{A55D5664-054D-453B-907E-B98A581BFFAC}"/>
    <cellStyle name="Comma 4 2 6 3 2 3" xfId="5880" xr:uid="{5A31A6B1-9FEB-4D0A-934E-BA5AE873EB6C}"/>
    <cellStyle name="Comma 4 2 6 3 2 3 2" xfId="20813" xr:uid="{995955B3-88D9-4442-BC66-A839D0634933}"/>
    <cellStyle name="Comma 4 2 6 3 2 4" xfId="19267" xr:uid="{82097F25-3A00-4998-88C2-D2336848706B}"/>
    <cellStyle name="Comma 4 2 6 3 3" xfId="7822" xr:uid="{FBCC8E4D-C580-4E1F-952A-116FFD53BE57}"/>
    <cellStyle name="Comma 4 2 6 3 3 2" xfId="11529" xr:uid="{DD6A862C-81F6-4DD6-9E7F-E5BCC49AFCF5}"/>
    <cellStyle name="Comma 4 2 6 3 3 2 2" xfId="25541" xr:uid="{8D479224-14FB-4C98-B3D0-DB7C39E09AC1}"/>
    <cellStyle name="Comma 4 2 6 3 3 3" xfId="14624" xr:uid="{9C1AEB65-AFAD-4EB5-973C-A5245A33CD0D}"/>
    <cellStyle name="Comma 4 2 6 3 3 3 2" xfId="28627" xr:uid="{1F084048-E37C-41D9-BD50-0E420A77D20D}"/>
    <cellStyle name="Comma 4 2 6 3 3 4" xfId="22448" xr:uid="{EB010DCC-1CC4-4D47-ABD1-1AB34CBC90C9}"/>
    <cellStyle name="Comma 4 2 6 3 4" xfId="17724" xr:uid="{5E3CD6E9-6F9E-4FEE-A6F0-727BDDBB99AD}"/>
    <cellStyle name="Comma 4 2 6 4" xfId="3612" xr:uid="{32D70122-5032-47CD-A5B7-771C626814E7}"/>
    <cellStyle name="Comma 4 2 6 4 2" xfId="9311" xr:uid="{3833283E-3C31-4533-9A5F-510DBDA0E695}"/>
    <cellStyle name="Comma 4 2 6 4 2 2" xfId="12640" xr:uid="{2CDF3F8D-DC0B-4321-BCAA-1B7A2CDB7F92}"/>
    <cellStyle name="Comma 4 2 6 4 2 2 2" xfId="26652" xr:uid="{06285007-82C0-42C6-AA48-B030B8A38251}"/>
    <cellStyle name="Comma 4 2 6 4 2 3" xfId="15735" xr:uid="{CA676A16-04AD-4B9B-B44E-730FF3A266A7}"/>
    <cellStyle name="Comma 4 2 6 4 2 3 2" xfId="29738" xr:uid="{A5F1B351-52A8-48DF-8846-3D52FBBCCAC6}"/>
    <cellStyle name="Comma 4 2 6 4 2 4" xfId="23559" xr:uid="{1E3711A4-13B7-4329-BC47-C3448E258868}"/>
    <cellStyle name="Comma 4 2 6 4 3" xfId="5448" xr:uid="{B16DEDA8-16A9-40ED-BA57-578B9453D5A5}"/>
    <cellStyle name="Comma 4 2 6 4 3 2" xfId="20381" xr:uid="{E7F5B5A7-2517-47E9-B841-AC7518C5C377}"/>
    <cellStyle name="Comma 4 2 6 4 4" xfId="18835" xr:uid="{F1719C2F-082E-48C2-92C1-DF8FCA69E011}"/>
    <cellStyle name="Comma 4 2 6 5" xfId="7310" xr:uid="{D919D5EC-9414-417F-9EC5-E7D501AC6025}"/>
    <cellStyle name="Comma 4 2 6 5 2" xfId="11097" xr:uid="{307F4B8F-9665-4995-9F37-66521A1DF00B}"/>
    <cellStyle name="Comma 4 2 6 5 2 2" xfId="25109" xr:uid="{48B649ED-3DAB-42CF-A917-B7937F41A789}"/>
    <cellStyle name="Comma 4 2 6 5 3" xfId="14192" xr:uid="{D51D47F8-0FA7-4CE6-A5B4-6EDBDF4A7205}"/>
    <cellStyle name="Comma 4 2 6 5 3 2" xfId="28195" xr:uid="{3366FF18-5B58-40D5-8A69-D2630F0B0FA6}"/>
    <cellStyle name="Comma 4 2 6 5 4" xfId="22016" xr:uid="{39B64EE3-8998-41D4-95A7-67C770523EC4}"/>
    <cellStyle name="Comma 4 2 6 6" xfId="17292" xr:uid="{AA641C21-B44E-4DE7-A61F-8028C4D116FF}"/>
    <cellStyle name="Comma 4 2 7" xfId="996" xr:uid="{5241C65F-5BBC-4976-8371-BDF0AE3295C2}"/>
    <cellStyle name="Comma 4 2 7 2" xfId="2618" xr:uid="{FAFE5063-2CCF-489A-98A6-DB81A5155128}"/>
    <cellStyle name="Comma 4 2 7 2 2" xfId="4803" xr:uid="{0D0C252E-3DEC-4AB6-900D-46257F6F1C30}"/>
    <cellStyle name="Comma 4 2 7 2 2 2" xfId="10449" xr:uid="{3DCE37A6-23B3-4070-A341-6D615EBF51CC}"/>
    <cellStyle name="Comma 4 2 7 2 2 2 2" xfId="13572" xr:uid="{CC8FC99D-3F67-42DF-9D80-9855FBB668A1}"/>
    <cellStyle name="Comma 4 2 7 2 2 2 2 2" xfId="27583" xr:uid="{5E98DD4A-2F2E-41CA-BA87-08372012E152}"/>
    <cellStyle name="Comma 4 2 7 2 2 2 3" xfId="16667" xr:uid="{E28382D7-2339-4199-9E10-4A21E779178E}"/>
    <cellStyle name="Comma 4 2 7 2 2 2 3 2" xfId="30669" xr:uid="{A0499837-1057-4C32-B1CE-F917530466B7}"/>
    <cellStyle name="Comma 4 2 7 2 2 2 4" xfId="24490" xr:uid="{6D306C77-F91C-4078-AB55-111B12B23DDA}"/>
    <cellStyle name="Comma 4 2 7 2 2 3" xfId="6379" xr:uid="{CBE1A9AA-E511-4BB4-8A28-535A31597ACA}"/>
    <cellStyle name="Comma 4 2 7 2 2 3 2" xfId="21312" xr:uid="{CD84FA95-E3F6-480F-8950-D9F8921C2483}"/>
    <cellStyle name="Comma 4 2 7 2 2 4" xfId="19766" xr:uid="{549646A7-EBF5-4481-B8DB-477A8AE7FA0B}"/>
    <cellStyle name="Comma 4 2 7 2 3" xfId="8467" xr:uid="{9803D583-AD6E-4A99-84F8-163677297F4E}"/>
    <cellStyle name="Comma 4 2 7 2 3 2" xfId="12028" xr:uid="{3952AC79-4E40-48A0-9D07-CCDDE763E6CE}"/>
    <cellStyle name="Comma 4 2 7 2 3 2 2" xfId="26040" xr:uid="{2CF8C2AF-6762-4CF7-A6CD-59EC6A8B786B}"/>
    <cellStyle name="Comma 4 2 7 2 3 3" xfId="15123" xr:uid="{B7B29A87-5E91-45B0-899C-A7681CC95AF0}"/>
    <cellStyle name="Comma 4 2 7 2 3 3 2" xfId="29126" xr:uid="{D6B09CFB-C7AF-4FF2-843B-149B117D5444}"/>
    <cellStyle name="Comma 4 2 7 2 3 4" xfId="22947" xr:uid="{93BA2DC9-2A21-409F-870C-6075C16E6488}"/>
    <cellStyle name="Comma 4 2 7 2 4" xfId="18223" xr:uid="{D619304F-DE11-480D-A3ED-A09042607D9F}"/>
    <cellStyle name="Comma 4 2 7 3" xfId="3326" xr:uid="{06C84867-7650-49BB-A26D-7F0CA60A415C}"/>
    <cellStyle name="Comma 4 2 7 3 2" xfId="9026" xr:uid="{BB0E9512-E360-4FB0-A5BF-E714B800B2C4}"/>
    <cellStyle name="Comma 4 2 7 3 2 2" xfId="12418" xr:uid="{2FE814A7-8029-41ED-A0E7-8B2F57AA5340}"/>
    <cellStyle name="Comma 4 2 7 3 2 2 2" xfId="26430" xr:uid="{8B22D533-C678-4D3E-BF23-613E53D296AD}"/>
    <cellStyle name="Comma 4 2 7 3 2 3" xfId="15513" xr:uid="{E3334710-2CEB-4555-80FD-86FF8BF5BA97}"/>
    <cellStyle name="Comma 4 2 7 3 2 3 2" xfId="29516" xr:uid="{412EBDEA-E7AF-41EC-BBBB-E6FE6467B109}"/>
    <cellStyle name="Comma 4 2 7 3 2 4" xfId="23337" xr:uid="{4BD28C76-51DD-4373-8BA2-8B5D939E90EF}"/>
    <cellStyle name="Comma 4 2 7 3 3" xfId="5226" xr:uid="{4F889223-E6C7-45F8-8817-A7D972050758}"/>
    <cellStyle name="Comma 4 2 7 3 3 2" xfId="20159" xr:uid="{FF91C0F6-BD51-4ADA-9D37-F07A0A27D4C0}"/>
    <cellStyle name="Comma 4 2 7 3 4" xfId="18613" xr:uid="{83619F06-C637-4C44-8A73-FD71B0A3BA2C}"/>
    <cellStyle name="Comma 4 2 7 4" xfId="7025" xr:uid="{D84BACDB-3470-4A35-83C6-FDBCA569E9D5}"/>
    <cellStyle name="Comma 4 2 7 4 2" xfId="10875" xr:uid="{9C4000F7-F22F-4334-BCB1-9921276787B6}"/>
    <cellStyle name="Comma 4 2 7 4 2 2" xfId="24887" xr:uid="{41C2ADFE-2764-4B8D-8E9E-72D8F9BD1E3F}"/>
    <cellStyle name="Comma 4 2 7 4 3" xfId="13970" xr:uid="{3D8D4A5E-4E2E-474E-89A1-069D8CF80C10}"/>
    <cellStyle name="Comma 4 2 7 4 3 2" xfId="27973" xr:uid="{0759CC4E-F494-4650-AC3C-B836EA28A5E4}"/>
    <cellStyle name="Comma 4 2 7 4 4" xfId="21794" xr:uid="{E16CF5F1-D53B-4343-BB72-D3554B0BD03E}"/>
    <cellStyle name="Comma 4 2 7 5" xfId="17070" xr:uid="{EB0F49EF-62FF-42BC-A6CD-1353091EA758}"/>
    <cellStyle name="Comma 4 2 8" xfId="1767" xr:uid="{AD3CE56B-671E-4488-BB6D-492D75F866C0}"/>
    <cellStyle name="Comma 4 2 8 2" xfId="1844" xr:uid="{332347E0-105E-4821-A32A-78188E3042AA}"/>
    <cellStyle name="Comma 4 2 8 2 2" xfId="4089" xr:uid="{DFF7926E-AADC-425F-8EEB-8B059B6F9573}"/>
    <cellStyle name="Comma 4 2 8 2 2 2" xfId="9736" xr:uid="{422A2C59-224F-49F7-9813-67D49F497B16}"/>
    <cellStyle name="Comma 4 2 8 2 2 2 2" xfId="12986" xr:uid="{C9970E2B-CB61-48E9-8D4B-D10E153142CC}"/>
    <cellStyle name="Comma 4 2 8 2 2 2 2 2" xfId="26997" xr:uid="{6B7B33AA-5DF6-48D2-AD65-186EA117E205}"/>
    <cellStyle name="Comma 4 2 8 2 2 2 3" xfId="16081" xr:uid="{A61F7987-9A34-46CD-83CD-82FBB77FEC04}"/>
    <cellStyle name="Comma 4 2 8 2 2 2 3 2" xfId="30083" xr:uid="{A7135090-3CC5-45FC-BB71-516A27C2ACAD}"/>
    <cellStyle name="Comma 4 2 8 2 2 2 4" xfId="23904" xr:uid="{909A7B96-D63F-43D6-8942-50D7BB066A49}"/>
    <cellStyle name="Comma 4 2 8 2 2 3" xfId="6468" xr:uid="{DF3CC30A-F409-420C-8084-56FA2FE70B56}"/>
    <cellStyle name="Comma 4 2 8 2 2 3 2" xfId="21401" xr:uid="{D84AD101-2496-44EC-A02B-724A30E4F3D1}"/>
    <cellStyle name="Comma 4 2 8 2 2 4" xfId="19180" xr:uid="{E7C3EB7E-FA7C-4DB2-91AF-0A9E8A7965B8}"/>
    <cellStyle name="Comma 4 2 8 2 3" xfId="7735" xr:uid="{EA2523F5-C638-4BFE-A843-0E29BAF46019}"/>
    <cellStyle name="Comma 4 2 8 2 3 2" xfId="11442" xr:uid="{EBDDE04A-578B-4697-AA06-2CA942BBD26B}"/>
    <cellStyle name="Comma 4 2 8 2 3 2 2" xfId="25454" xr:uid="{CC9EBA8C-9376-4718-87DA-8541C48A4B78}"/>
    <cellStyle name="Comma 4 2 8 2 3 3" xfId="14537" xr:uid="{A3AD46D7-B032-4695-A42C-0DB4E2DD17EB}"/>
    <cellStyle name="Comma 4 2 8 2 3 3 2" xfId="28540" xr:uid="{D540A027-D1A5-4180-AF69-85F885E0B27E}"/>
    <cellStyle name="Comma 4 2 8 2 3 4" xfId="22361" xr:uid="{81FD420C-CD9D-4D70-A9FD-0F78514E0A47}"/>
    <cellStyle name="Comma 4 2 8 2 4" xfId="5793" xr:uid="{057CB3D1-5A32-4B80-9753-4AF8CF3C0E15}"/>
    <cellStyle name="Comma 4 2 8 2 4 2" xfId="20726" xr:uid="{EB2AA62D-20E8-4B63-9836-63C316F5FE62}"/>
    <cellStyle name="Comma 4 2 8 2 5" xfId="17637" xr:uid="{02834D03-CBF8-45CD-8998-17D5F2C5C4B4}"/>
    <cellStyle name="Comma 4 2 8 3" xfId="4019" xr:uid="{38404376-69CE-46C0-AA99-61F240548579}"/>
    <cellStyle name="Comma 4 2 8 3 2" xfId="9718" xr:uid="{6DCA6128-DA05-40CA-B8DB-BE16DFE7D644}"/>
    <cellStyle name="Comma 4 2 8 3 2 2" xfId="12970" xr:uid="{319B5D96-3BD0-473F-AEBE-AFB1F8BD6031}"/>
    <cellStyle name="Comma 4 2 8 3 2 2 2" xfId="26981" xr:uid="{E2537461-99AE-40C2-91B5-3F4B261AE91E}"/>
    <cellStyle name="Comma 4 2 8 3 2 3" xfId="16065" xr:uid="{6CAD93D4-07C4-47E4-BC08-FEB12A98DDBB}"/>
    <cellStyle name="Comma 4 2 8 3 2 3 2" xfId="30067" xr:uid="{F6CF1531-6B63-4C2D-B731-FEA11B32DF16}"/>
    <cellStyle name="Comma 4 2 8 3 2 4" xfId="23888" xr:uid="{7D9F449D-C2CA-4C0F-8D19-9562FD0DB1ED}"/>
    <cellStyle name="Comma 4 2 8 3 3" xfId="5777" xr:uid="{8CF45617-5F05-4DD3-8AEE-F0D23FE8FF70}"/>
    <cellStyle name="Comma 4 2 8 3 3 2" xfId="20710" xr:uid="{3EA7BD7F-A95E-4859-A166-717ADE5A5452}"/>
    <cellStyle name="Comma 4 2 8 3 4" xfId="19164" xr:uid="{F8F066FE-BB75-4620-8743-37209F69752E}"/>
    <cellStyle name="Comma 4 2 8 4" xfId="7717" xr:uid="{8779A79E-4D1E-4199-AE08-2FE46072F69A}"/>
    <cellStyle name="Comma 4 2 8 4 2" xfId="11426" xr:uid="{D126ADAC-2104-4CAB-94DF-DB6F4694283D}"/>
    <cellStyle name="Comma 4 2 8 4 2 2" xfId="25438" xr:uid="{A30EE2C1-3641-43BF-A01C-2186D53F0168}"/>
    <cellStyle name="Comma 4 2 8 4 3" xfId="14521" xr:uid="{280C770A-9388-445A-9A21-D896DB154482}"/>
    <cellStyle name="Comma 4 2 8 4 3 2" xfId="28524" xr:uid="{0D6632DD-C42C-4FBC-89F8-A32C9E96427F}"/>
    <cellStyle name="Comma 4 2 8 4 4" xfId="22345" xr:uid="{679F9996-9F03-41E6-B744-826DE9A1DE34}"/>
    <cellStyle name="Comma 4 2 8 5" xfId="17621" xr:uid="{3E12AC3D-D984-439C-887E-5E17FB803BD1}"/>
    <cellStyle name="Comma 4 2 9" xfId="466" xr:uid="{EA112976-8F13-4BE4-8B46-D00A94F54C02}"/>
    <cellStyle name="Comma 4 2 9 2" xfId="2060" xr:uid="{24AFBACD-BDE3-4B36-B06B-68E33090647A}"/>
    <cellStyle name="Comma 4 2 9 2 2" xfId="4304" xr:uid="{174C454D-361C-4E92-BDB5-D0AC6B7C4F4B}"/>
    <cellStyle name="Comma 4 2 9 2 2 2" xfId="9951" xr:uid="{9B44F931-01DD-4ABF-89CA-8AEA4273E861}"/>
    <cellStyle name="Comma 4 2 9 2 2 2 2" xfId="13201" xr:uid="{BF0F9F07-27F3-496D-9D4F-83B6A0547F0F}"/>
    <cellStyle name="Comma 4 2 9 2 2 2 2 2" xfId="27212" xr:uid="{FE3330AF-7840-4352-B5F3-4265F435FCB5}"/>
    <cellStyle name="Comma 4 2 9 2 2 2 3" xfId="16296" xr:uid="{50402BCD-AAF8-470F-841F-AEC9A7BCB5EC}"/>
    <cellStyle name="Comma 4 2 9 2 2 2 3 2" xfId="30298" xr:uid="{85BC1835-314F-4CEA-BF9D-2EB47B15BD7C}"/>
    <cellStyle name="Comma 4 2 9 2 2 2 4" xfId="24119" xr:uid="{57120ACF-404B-46E4-8724-3054ED01370D}"/>
    <cellStyle name="Comma 4 2 9 2 2 3" xfId="6478" xr:uid="{ECDB57DE-46B7-4177-9FC4-47999B6E25B0}"/>
    <cellStyle name="Comma 4 2 9 2 2 3 2" xfId="21411" xr:uid="{4E308A83-7EEF-4C42-BA18-5EBA5F8BA484}"/>
    <cellStyle name="Comma 4 2 9 2 2 4" xfId="19395" xr:uid="{FAFBC94C-D60E-4A51-AB31-7CDBC37BC1A8}"/>
    <cellStyle name="Comma 4 2 9 2 3" xfId="7950" xr:uid="{5F2B345E-9D2E-4AB6-B21B-BFF3EDDC7A9D}"/>
    <cellStyle name="Comma 4 2 9 2 3 2" xfId="11657" xr:uid="{0AD8D454-18FA-408B-A91C-83F72059B1A7}"/>
    <cellStyle name="Comma 4 2 9 2 3 2 2" xfId="25669" xr:uid="{1CFEC0B0-2BAD-4F47-9AE5-0676D3661B82}"/>
    <cellStyle name="Comma 4 2 9 2 3 3" xfId="14752" xr:uid="{E82878C7-EDD4-49F2-923F-D0CA4674262A}"/>
    <cellStyle name="Comma 4 2 9 2 3 3 2" xfId="28755" xr:uid="{843A56B0-76D0-4433-B292-4D2636832ACB}"/>
    <cellStyle name="Comma 4 2 9 2 3 4" xfId="22576" xr:uid="{6AC62B35-FB80-4F16-B355-7C804F99E0DD}"/>
    <cellStyle name="Comma 4 2 9 2 4" xfId="6008" xr:uid="{A0215A34-050C-4006-9691-222172DC1DB4}"/>
    <cellStyle name="Comma 4 2 9 2 4 2" xfId="20941" xr:uid="{3420C1A7-0B31-4D02-8F1C-FCF20BC0D433}"/>
    <cellStyle name="Comma 4 2 9 2 5" xfId="17852" xr:uid="{D8BAF997-EC66-4A22-BC72-D33BAC277C2A}"/>
    <cellStyle name="Comma 4 2 9 3" xfId="3059" xr:uid="{3465BC1C-1E6B-4A24-A52E-24C440A024F5}"/>
    <cellStyle name="Comma 4 2 9 3 2" xfId="8777" xr:uid="{3E268192-C82E-4DCB-83CC-AAB06D539E88}"/>
    <cellStyle name="Comma 4 2 9 3 2 2" xfId="12249" xr:uid="{33757624-A4BE-4A19-95CB-7838196C7A84}"/>
    <cellStyle name="Comma 4 2 9 3 2 2 2" xfId="26261" xr:uid="{66897C23-1068-4595-AF30-C3E5FC5EA273}"/>
    <cellStyle name="Comma 4 2 9 3 2 3" xfId="15344" xr:uid="{F38FB8FF-2E34-422E-AF92-56F63F47CDCE}"/>
    <cellStyle name="Comma 4 2 9 3 2 3 2" xfId="29347" xr:uid="{34EE841B-D56D-4BB3-9DF9-7302C4EC8E05}"/>
    <cellStyle name="Comma 4 2 9 3 2 4" xfId="23168" xr:uid="{5254BDB5-D256-45A0-8029-47D262518905}"/>
    <cellStyle name="Comma 4 2 9 3 3" xfId="5055" xr:uid="{49A08C8E-F9DE-44A9-8CE7-5E3C7D3D4ADB}"/>
    <cellStyle name="Comma 4 2 9 3 3 2" xfId="19990" xr:uid="{064D854E-2263-466B-A968-EECF4A815056}"/>
    <cellStyle name="Comma 4 2 9 3 4" xfId="18444" xr:uid="{C9C198BD-2EFC-41B0-B2FC-D368F44FB3C8}"/>
    <cellStyle name="Comma 4 2 9 4" xfId="6773" xr:uid="{9ABDCD28-67D4-4E90-BA11-80C8E9440912}"/>
    <cellStyle name="Comma 4 2 9 4 2" xfId="10706" xr:uid="{0E7F73E9-89B7-43ED-83BA-ADF1909B11A1}"/>
    <cellStyle name="Comma 4 2 9 4 2 2" xfId="24718" xr:uid="{A84BC40F-A5C0-4B6E-8172-D0527BA980CC}"/>
    <cellStyle name="Comma 4 2 9 4 3" xfId="13801" xr:uid="{F8F7E98B-A062-4971-99F2-EAB6B4DAE55C}"/>
    <cellStyle name="Comma 4 2 9 4 3 2" xfId="27804" xr:uid="{3744BF69-00F4-4C77-A172-A44D829D4B12}"/>
    <cellStyle name="Comma 4 2 9 4 4" xfId="21625" xr:uid="{85311CFE-EF99-4A4F-87B6-FE491B2E5219}"/>
    <cellStyle name="Comma 4 2 9 5" xfId="16901" xr:uid="{DC874FB1-617A-45EA-AB84-2A52030B6329}"/>
    <cellStyle name="Comma 4 3" xfId="238" xr:uid="{C9F2E16C-13BA-4F9C-9F61-53496E0A43A7}"/>
    <cellStyle name="Comma 4 3 2" xfId="702" xr:uid="{0B206A2D-9FD5-4758-AC0A-3943C4EF1248}"/>
    <cellStyle name="Comma 4 3 2 2" xfId="1585" xr:uid="{125762F9-736B-4CC3-9D71-7403D3C170CF}"/>
    <cellStyle name="Comma 4 3 2 2 2" xfId="3867" xr:uid="{0C8EA98B-4553-43EC-8BFB-7A740BC233D6}"/>
    <cellStyle name="Comma 4 3 2 2 2 2" xfId="9566" xr:uid="{A2CC51B6-0B34-46B2-BFE5-D253153F05D8}"/>
    <cellStyle name="Comma 4 3 2 2 2 2 2" xfId="12827" xr:uid="{C8231D3A-057D-4290-8306-26496B22697C}"/>
    <cellStyle name="Comma 4 3 2 2 2 2 2 2" xfId="26838" xr:uid="{CF16F4C7-4273-4B8B-8CEF-B2C090ACB7C3}"/>
    <cellStyle name="Comma 4 3 2 2 2 2 3" xfId="15922" xr:uid="{4AAEBD8C-8B98-4A93-BBA2-DAF86BCD9686}"/>
    <cellStyle name="Comma 4 3 2 2 2 2 3 2" xfId="29924" xr:uid="{670F4ED1-E57F-4AF0-AD5C-589FE4E7C4D4}"/>
    <cellStyle name="Comma 4 3 2 2 2 2 4" xfId="23745" xr:uid="{3A685E3A-E836-408A-A63E-52E76A6660F8}"/>
    <cellStyle name="Comma 4 3 2 2 2 3" xfId="5634" xr:uid="{0DC4AB9E-2F07-41A3-83D3-EBE6646841F3}"/>
    <cellStyle name="Comma 4 3 2 2 2 3 2" xfId="20567" xr:uid="{25C32294-0CDA-4ECD-BFD1-4FE136C32C34}"/>
    <cellStyle name="Comma 4 3 2 2 2 4" xfId="19021" xr:uid="{5428ED35-00B4-4D10-80AE-D8871ED65982}"/>
    <cellStyle name="Comma 4 3 2 2 3" xfId="7565" xr:uid="{DA719A26-CADD-4FA4-B27E-E8FF52AA8D42}"/>
    <cellStyle name="Comma 4 3 2 2 3 2" xfId="11283" xr:uid="{7C621C2B-88E4-40D9-A2CC-E9A855866796}"/>
    <cellStyle name="Comma 4 3 2 2 3 2 2" xfId="25295" xr:uid="{8D0D6341-2D3A-4A5E-A9DA-53521A571AFF}"/>
    <cellStyle name="Comma 4 3 2 2 3 3" xfId="14378" xr:uid="{BC1B69CA-CCFE-4AB5-90CC-F79F511E582F}"/>
    <cellStyle name="Comma 4 3 2 2 3 3 2" xfId="28381" xr:uid="{CCF8608F-5416-4D06-8DBD-FBC3D838B5F3}"/>
    <cellStyle name="Comma 4 3 2 2 3 4" xfId="22202" xr:uid="{A2A22E2B-47ED-4DED-B97D-3AE45D05815C}"/>
    <cellStyle name="Comma 4 3 2 2 4" xfId="17478" xr:uid="{3FCB8FB3-A08A-4278-A1B5-316162396907}"/>
    <cellStyle name="Comma 4 3 2 3" xfId="2547" xr:uid="{6A20F98E-57E2-4876-ABD0-29949A56CD68}"/>
    <cellStyle name="Comma 4 3 2 3 2" xfId="4737" xr:uid="{C375745A-43E5-4268-BDC1-AD515DBE864F}"/>
    <cellStyle name="Comma 4 3 2 3 2 2" xfId="10383" xr:uid="{568F2328-DE1E-4218-953F-8F862282D1D0}"/>
    <cellStyle name="Comma 4 3 2 3 2 2 2" xfId="13511" xr:uid="{52637E83-0985-4D41-86D6-BE1A0BAFD6EF}"/>
    <cellStyle name="Comma 4 3 2 3 2 2 2 2" xfId="27522" xr:uid="{F02E3651-11FE-4FDE-9369-8BCF2F1BE419}"/>
    <cellStyle name="Comma 4 3 2 3 2 2 3" xfId="16606" xr:uid="{96C898DA-0F1A-4936-AF9C-446F9EFECB3E}"/>
    <cellStyle name="Comma 4 3 2 3 2 2 3 2" xfId="30608" xr:uid="{F169E56A-7EC3-479D-BCFF-441A80B9F532}"/>
    <cellStyle name="Comma 4 3 2 3 2 2 4" xfId="24429" xr:uid="{5C071684-851D-487C-8792-370395576C0B}"/>
    <cellStyle name="Comma 4 3 2 3 2 3" xfId="6318" xr:uid="{63A87F9C-DD6A-42BD-BFF9-E6ED4C002F23}"/>
    <cellStyle name="Comma 4 3 2 3 2 3 2" xfId="21251" xr:uid="{B63DED7E-5925-4225-A65F-141962C79682}"/>
    <cellStyle name="Comma 4 3 2 3 2 4" xfId="19705" xr:uid="{D7A49229-0B07-47E2-B100-55BD3C2231D3}"/>
    <cellStyle name="Comma 4 3 2 3 3" xfId="8401" xr:uid="{7B541062-D4BF-492E-AC5A-93635B7DD679}"/>
    <cellStyle name="Comma 4 3 2 3 3 2" xfId="11967" xr:uid="{3A0D0907-A969-4BD6-B2D2-BFD61C672BBD}"/>
    <cellStyle name="Comma 4 3 2 3 3 2 2" xfId="25979" xr:uid="{FFC601BD-284A-42B7-9B15-C45C7040AD02}"/>
    <cellStyle name="Comma 4 3 2 3 3 3" xfId="15062" xr:uid="{E8D7A75A-2F4F-4D6F-AF62-A650EAAA03C6}"/>
    <cellStyle name="Comma 4 3 2 3 3 3 2" xfId="29065" xr:uid="{F8232F9E-3492-43BA-9869-4149951301EA}"/>
    <cellStyle name="Comma 4 3 2 3 3 4" xfId="22886" xr:uid="{1C1F8EE0-1BD5-4F8A-9803-8A142CC75570}"/>
    <cellStyle name="Comma 4 3 2 3 4" xfId="18162" xr:uid="{35DB7AD9-CE94-4B94-8A07-5B284F3DDE48}"/>
    <cellStyle name="Comma 4 3 2 4" xfId="3199" xr:uid="{2ABFC7C7-7316-4157-91A2-4A1FC6AC3B66}"/>
    <cellStyle name="Comma 4 3 2 4 2" xfId="8899" xr:uid="{10FB61A1-4AC2-4682-B52A-956E75DCA90A}"/>
    <cellStyle name="Comma 4 3 2 4 2 2" xfId="12326" xr:uid="{87BE5C48-0927-47AD-826D-FDF846A3755A}"/>
    <cellStyle name="Comma 4 3 2 4 2 2 2" xfId="26338" xr:uid="{108392F2-CAE1-4C9A-BEE6-F4866918923C}"/>
    <cellStyle name="Comma 4 3 2 4 2 3" xfId="15421" xr:uid="{C4D4284D-9DC4-487C-B1BA-8C9019C9B93C}"/>
    <cellStyle name="Comma 4 3 2 4 2 3 2" xfId="29424" xr:uid="{2B269572-F3E8-47C6-9787-55EE1FB99717}"/>
    <cellStyle name="Comma 4 3 2 4 2 4" xfId="23245" xr:uid="{387CFAC1-449C-40ED-AAC7-6A525E6B3C77}"/>
    <cellStyle name="Comma 4 3 2 4 3" xfId="5134" xr:uid="{8373DB34-0896-4C37-9317-86AD5E370572}"/>
    <cellStyle name="Comma 4 3 2 4 3 2" xfId="20067" xr:uid="{3DF10031-73C0-4F0A-AE29-3AF21E5D21DD}"/>
    <cellStyle name="Comma 4 3 2 4 4" xfId="18521" xr:uid="{C9DFA0E9-4FD1-40B3-A621-27090E7E1F9B}"/>
    <cellStyle name="Comma 4 3 2 5" xfId="6897" xr:uid="{C6D34AED-CA3D-45C2-B4E7-5839662B2D90}"/>
    <cellStyle name="Comma 4 3 2 5 2" xfId="10783" xr:uid="{689FE1FE-58FD-4783-8BAC-C28EDCF472C2}"/>
    <cellStyle name="Comma 4 3 2 5 2 2" xfId="24795" xr:uid="{9D90014B-ABAD-409D-A27D-E3A0A181AAE1}"/>
    <cellStyle name="Comma 4 3 2 5 3" xfId="13878" xr:uid="{F55D22E3-1F86-45AA-B904-2ABED422E54D}"/>
    <cellStyle name="Comma 4 3 2 5 3 2" xfId="27881" xr:uid="{1ECEFAA2-2BD8-4807-AFA7-50BA3AB05D3C}"/>
    <cellStyle name="Comma 4 3 2 5 4" xfId="21702" xr:uid="{6D15CD56-0CE7-48E9-A6F4-862FE86B19A6}"/>
    <cellStyle name="Comma 4 3 2 6" xfId="16978" xr:uid="{495E7854-7F45-4F2E-9352-E620FE8A4C65}"/>
    <cellStyle name="Comma 4 3 3" xfId="1145" xr:uid="{9251E694-1261-4EE9-BF7B-DB97DB5D33E5}"/>
    <cellStyle name="Comma 4 3 3 2" xfId="3455" xr:uid="{7977636C-1B52-410D-A72D-C603F330C751}"/>
    <cellStyle name="Comma 4 3 3 2 2" xfId="9155" xr:uid="{C2494954-114D-4CA3-B1FE-221D14C683D8}"/>
    <cellStyle name="Comma 4 3 3 2 2 2" xfId="12501" xr:uid="{3E8C9DD6-3CA1-4633-BB7A-72C4E0A4C5E8}"/>
    <cellStyle name="Comma 4 3 3 2 2 2 2" xfId="26513" xr:uid="{92195519-C5F9-45A1-91BF-4ABFB9814DB8}"/>
    <cellStyle name="Comma 4 3 3 2 2 3" xfId="15596" xr:uid="{D9243C2C-6754-4D82-AFB9-2C66BBC4269C}"/>
    <cellStyle name="Comma 4 3 3 2 2 3 2" xfId="29599" xr:uid="{94A3388A-11FD-41AA-88CC-266E28982EA7}"/>
    <cellStyle name="Comma 4 3 3 2 2 4" xfId="23420" xr:uid="{1A394947-7950-42F3-AC5D-CC42BFB68698}"/>
    <cellStyle name="Comma 4 3 3 2 3" xfId="5309" xr:uid="{F72F96B5-1285-46AD-9BF5-9F8C9E987E0A}"/>
    <cellStyle name="Comma 4 3 3 2 3 2" xfId="20242" xr:uid="{0DDA3C68-5052-41D0-9DAC-2097E641E2DE}"/>
    <cellStyle name="Comma 4 3 3 2 4" xfId="18696" xr:uid="{9719524E-E374-435A-9D36-6D1BA8DF67A5}"/>
    <cellStyle name="Comma 4 3 3 3" xfId="7154" xr:uid="{704EB140-ADF5-414F-A64B-9915B3E5FD49}"/>
    <cellStyle name="Comma 4 3 3 3 2" xfId="10958" xr:uid="{FECA1373-3A8A-4C9D-A762-2EE58C3C3DAF}"/>
    <cellStyle name="Comma 4 3 3 3 2 2" xfId="24970" xr:uid="{D36D8ED4-998B-468A-B942-D4DA1E7C7872}"/>
    <cellStyle name="Comma 4 3 3 3 3" xfId="14053" xr:uid="{91E56EA5-E64A-4D3E-84D1-6C70CC447AD0}"/>
    <cellStyle name="Comma 4 3 3 3 3 2" xfId="28056" xr:uid="{D9CBF328-CF7B-4AF4-85E3-80A59B4B2006}"/>
    <cellStyle name="Comma 4 3 3 3 4" xfId="21877" xr:uid="{D5D3E84C-952A-4CED-B9EE-8EF75F6E83D4}"/>
    <cellStyle name="Comma 4 3 3 4" xfId="17153" xr:uid="{F7B53540-298B-4281-8B23-21D93DDF1813}"/>
    <cellStyle name="Comma 4 3 4" xfId="376" xr:uid="{621F54E5-BB1A-476B-B84A-9D1396674552}"/>
    <cellStyle name="Comma 4 3 4 2" xfId="2253" xr:uid="{79B9D028-75DF-43ED-B09D-3B392366D769}"/>
    <cellStyle name="Comma 4 3 4 2 2" xfId="4444" xr:uid="{52046F3A-7A18-4D9F-B998-807D5B3F2943}"/>
    <cellStyle name="Comma 4 3 4 2 2 2" xfId="10090" xr:uid="{D441CD00-C3EC-435E-905C-FE5D8E84AE7E}"/>
    <cellStyle name="Comma 4 3 4 2 2 2 2" xfId="13298" xr:uid="{16550972-BC84-45F7-AEF0-4A2789ED0B78}"/>
    <cellStyle name="Comma 4 3 4 2 2 2 2 2" xfId="27309" xr:uid="{8FADCF50-789B-4B81-AC2F-410789B140A1}"/>
    <cellStyle name="Comma 4 3 4 2 2 2 3" xfId="16393" xr:uid="{E24C5B59-7637-463B-B222-4084857D3BC2}"/>
    <cellStyle name="Comma 4 3 4 2 2 2 3 2" xfId="30395" xr:uid="{C4BC856B-900E-42D7-BD6B-39F53FE8DF2F}"/>
    <cellStyle name="Comma 4 3 4 2 2 2 4" xfId="24216" xr:uid="{4D84A7C0-0BBF-4CD9-8512-638804C32F56}"/>
    <cellStyle name="Comma 4 3 4 2 2 3" xfId="6496" xr:uid="{6E577DA3-A965-4837-B99C-609A8A6F1AA3}"/>
    <cellStyle name="Comma 4 3 4 2 2 3 2" xfId="21429" xr:uid="{9B78C1B9-5EE6-4567-833F-A8CFA36AF2F9}"/>
    <cellStyle name="Comma 4 3 4 2 2 4" xfId="19492" xr:uid="{B5A0E8DB-0539-4A5A-A977-664F6C2E8FF5}"/>
    <cellStyle name="Comma 4 3 4 2 3" xfId="8108" xr:uid="{C06DC602-A010-44E4-A6AA-0863506308C6}"/>
    <cellStyle name="Comma 4 3 4 2 3 2" xfId="11754" xr:uid="{102E0D26-3841-461B-A818-75B3E11565C0}"/>
    <cellStyle name="Comma 4 3 4 2 3 2 2" xfId="25766" xr:uid="{A7C52FAD-2CCF-4832-AAA1-5B7CBE1473FC}"/>
    <cellStyle name="Comma 4 3 4 2 3 3" xfId="14849" xr:uid="{7D101985-BBF9-4B43-B562-7FCF177FAD64}"/>
    <cellStyle name="Comma 4 3 4 2 3 3 2" xfId="28852" xr:uid="{4F1F2244-EE28-44E6-8BF7-01D149403390}"/>
    <cellStyle name="Comma 4 3 4 2 3 4" xfId="22673" xr:uid="{EF9B63D8-E98A-4B02-963F-D487920CF4EA}"/>
    <cellStyle name="Comma 4 3 4 2 4" xfId="6105" xr:uid="{1DF33625-0F39-49C1-A655-10D03DA3644B}"/>
    <cellStyle name="Comma 4 3 4 2 4 2" xfId="21038" xr:uid="{EEC9E6A4-5255-442E-8077-4873D2429DB9}"/>
    <cellStyle name="Comma 4 3 4 2 5" xfId="17949" xr:uid="{3E96E4E6-4D45-4E62-830B-88D360BF8CDE}"/>
    <cellStyle name="Comma 4 3 4 3" xfId="3047" xr:uid="{EDA7E9AF-90BD-4D6F-A82A-CB71095760D6}"/>
    <cellStyle name="Comma 4 3 4 3 2" xfId="8766" xr:uid="{2EE9C4F2-D5B2-4584-B051-24CBDE3BC076}"/>
    <cellStyle name="Comma 4 3 4 3 2 2" xfId="12242" xr:uid="{EBE3C087-5849-4D91-B221-096FBD975D40}"/>
    <cellStyle name="Comma 4 3 4 3 2 2 2" xfId="26254" xr:uid="{EC303CB8-BAD5-463D-9F19-D35F12AFFDE5}"/>
    <cellStyle name="Comma 4 3 4 3 2 3" xfId="15337" xr:uid="{AEA5C69F-0304-4897-8195-24BE8E99DDCC}"/>
    <cellStyle name="Comma 4 3 4 3 2 3 2" xfId="29340" xr:uid="{13C90B68-F31B-4650-B9B6-E7BD1718FBB8}"/>
    <cellStyle name="Comma 4 3 4 3 2 4" xfId="23161" xr:uid="{13573EEB-2FA5-4AF3-9C70-BCA366D494BE}"/>
    <cellStyle name="Comma 4 3 4 3 3" xfId="5047" xr:uid="{82320383-572B-43C8-BEAF-1F983F501D07}"/>
    <cellStyle name="Comma 4 3 4 3 3 2" xfId="19983" xr:uid="{6BE60EBB-0417-47B6-82A5-12B286810561}"/>
    <cellStyle name="Comma 4 3 4 3 4" xfId="18437" xr:uid="{3A3E7141-367B-4E4E-ABA2-8FC87158B505}"/>
    <cellStyle name="Comma 4 3 4 4" xfId="6762" xr:uid="{158B5573-CF2B-48C5-8D5B-D7B6E4DD032F}"/>
    <cellStyle name="Comma 4 3 4 4 2" xfId="10699" xr:uid="{E5DF2F11-2EAF-43A0-9E3A-535792AE0923}"/>
    <cellStyle name="Comma 4 3 4 4 2 2" xfId="24711" xr:uid="{DDF92B2D-D9DC-4D53-9AF1-C8A206134742}"/>
    <cellStyle name="Comma 4 3 4 4 3" xfId="13794" xr:uid="{EE46644B-0FF9-443C-943A-9A92D81DB245}"/>
    <cellStyle name="Comma 4 3 4 4 3 2" xfId="27797" xr:uid="{EA342527-7AAA-4C1A-B87F-745AEF58588A}"/>
    <cellStyle name="Comma 4 3 4 4 4" xfId="21618" xr:uid="{F5DD55EA-35BE-46E8-AA8B-A270D1B056FA}"/>
    <cellStyle name="Comma 4 3 4 5" xfId="16894" xr:uid="{D6F20709-D72F-478C-B365-15CFC751FE29}"/>
    <cellStyle name="Comma 4 3 5" xfId="2930" xr:uid="{21C129B0-406E-4DF7-8983-78FF9DBFAAEC}"/>
    <cellStyle name="Comma 4 3 5 2" xfId="8668" xr:uid="{86DDF98C-3FE9-415E-8661-2547723B0367}"/>
    <cellStyle name="Comma 4 3 5 2 2" xfId="12152" xr:uid="{05ED4E41-75E6-46A8-A3D8-33CA39A9FDDB}"/>
    <cellStyle name="Comma 4 3 5 2 2 2" xfId="26164" xr:uid="{3697BA78-6E31-4DDB-80B3-53767906276C}"/>
    <cellStyle name="Comma 4 3 5 2 3" xfId="15247" xr:uid="{114CDCB0-A793-452D-A681-C9D0512C6957}"/>
    <cellStyle name="Comma 4 3 5 2 3 2" xfId="29250" xr:uid="{66CF3CEB-6FC0-485F-AAC4-7124A88ED05F}"/>
    <cellStyle name="Comma 4 3 5 2 4" xfId="23071" xr:uid="{F25FD7C9-EC09-479B-A545-79B46562F1A0}"/>
    <cellStyle name="Comma 4 3 5 3" xfId="4957" xr:uid="{F4C1C764-DCB5-4358-AE19-DC19631FD170}"/>
    <cellStyle name="Comma 4 3 5 3 2" xfId="19893" xr:uid="{8B015CDB-83B0-473B-92A5-55315BBCF073}"/>
    <cellStyle name="Comma 4 3 5 4" xfId="18347" xr:uid="{E309983A-919C-4027-81DF-666CC3C62F29}"/>
    <cellStyle name="Comma 4 3 6" xfId="6664" xr:uid="{B75B8006-E742-4C0C-ABC7-6C8F87EED69F}"/>
    <cellStyle name="Comma 4 3 6 2" xfId="10609" xr:uid="{BE328A18-93B6-4A05-881E-E10BCD7D5A89}"/>
    <cellStyle name="Comma 4 3 6 2 2" xfId="24621" xr:uid="{9E0B84D9-8DCE-47BD-B62B-1203DF6BAA2F}"/>
    <cellStyle name="Comma 4 3 6 3" xfId="13704" xr:uid="{927EA1C7-4013-4031-A936-FB910DCCF2B5}"/>
    <cellStyle name="Comma 4 3 6 3 2" xfId="27707" xr:uid="{94525D20-BD2D-47F6-8DDB-C7EA24B2EDE3}"/>
    <cellStyle name="Comma 4 3 6 4" xfId="21528" xr:uid="{41F25BFB-A264-4732-903D-4DCAC02AA231}"/>
    <cellStyle name="Comma 4 3 7" xfId="16804" xr:uid="{0771FA39-B05B-43B5-8EFC-7C381ED2E4F4}"/>
    <cellStyle name="Comma 4 4" xfId="275" xr:uid="{C85F37EC-C449-41C2-9A21-9CDCD03B7F8D}"/>
    <cellStyle name="Comma 4 4 2" xfId="67" xr:uid="{3D189B74-3486-46BD-B88E-6D66F59309B2}"/>
    <cellStyle name="Comma 4 4 2 2" xfId="126" xr:uid="{426D546F-865E-4485-B0F2-E2CAB88CD7A1}"/>
    <cellStyle name="Comma 4 4 2 2 2" xfId="331" xr:uid="{243659FA-BA23-49FE-8A43-5E00F59D40B6}"/>
    <cellStyle name="Comma 4 4 2 2 2 2" xfId="3007" xr:uid="{5F9D9288-E63C-471A-B95F-01142ECC9D0D}"/>
    <cellStyle name="Comma 4 4 2 2 2 2 2" xfId="8735" xr:uid="{009591F1-C979-4CFC-915B-508CBDF9127E}"/>
    <cellStyle name="Comma 4 4 2 2 2 2 2 2" xfId="12216" xr:uid="{64950C07-F0BF-4AB4-BCDF-57DD18AC49D7}"/>
    <cellStyle name="Comma 4 4 2 2 2 2 2 2 2" xfId="26228" xr:uid="{7FF46E5B-BBE3-4F44-B5C6-4E09C9D4A0E9}"/>
    <cellStyle name="Comma 4 4 2 2 2 2 2 3" xfId="15311" xr:uid="{F26927C1-9BF2-44F2-96A6-C433A4F07029}"/>
    <cellStyle name="Comma 4 4 2 2 2 2 2 3 2" xfId="29314" xr:uid="{ABA439AA-1693-461E-8946-8BC48F82C268}"/>
    <cellStyle name="Comma 4 4 2 2 2 2 2 4" xfId="23135" xr:uid="{C187BC4A-ECDC-426F-AEDF-D0487C71C4E4}"/>
    <cellStyle name="Comma 4 4 2 2 2 2 3" xfId="6439" xr:uid="{F9FC723F-72C1-491A-94DC-A1ADEA577525}"/>
    <cellStyle name="Comma 4 4 2 2 2 2 3 2" xfId="21372" xr:uid="{71260A20-2E4A-453D-BAB2-5DF912D8AF4B}"/>
    <cellStyle name="Comma 4 4 2 2 2 2 4" xfId="18411" xr:uid="{28BD8473-587A-4C7A-A74E-21425E289A9B}"/>
    <cellStyle name="Comma 4 4 2 2 2 3" xfId="6731" xr:uid="{E6E7EE5C-3B6A-470B-BB7B-DE33032D24A1}"/>
    <cellStyle name="Comma 4 4 2 2 2 3 2" xfId="10673" xr:uid="{AC208D05-D86E-49B4-8EA3-E4F2911F5A61}"/>
    <cellStyle name="Comma 4 4 2 2 2 3 2 2" xfId="24685" xr:uid="{D925D378-7F3B-4B74-BC26-1E63FA0DB9D3}"/>
    <cellStyle name="Comma 4 4 2 2 2 3 3" xfId="13768" xr:uid="{C268DF04-6427-40BA-A279-1CBA7CAB8BBD}"/>
    <cellStyle name="Comma 4 4 2 2 2 3 3 2" xfId="27771" xr:uid="{ED34D8D2-B332-4F22-BC04-56F7585FE9F6}"/>
    <cellStyle name="Comma 4 4 2 2 2 3 4" xfId="21592" xr:uid="{B3B18048-EE64-4ED5-94D4-28D9C9D16207}"/>
    <cellStyle name="Comma 4 4 2 2 2 4" xfId="5021" xr:uid="{D22BFCC0-9B9A-437B-B4BC-B6CBFCA38E05}"/>
    <cellStyle name="Comma 4 4 2 2 2 4 2" xfId="19957" xr:uid="{3B3A63E5-590C-4B23-835E-4FB917EAB32F}"/>
    <cellStyle name="Comma 4 4 2 2 2 5" xfId="16868" xr:uid="{45A4D0BE-D300-4BD4-B491-1315C3783CDD}"/>
    <cellStyle name="Comma 4 4 2 2 3" xfId="1992" xr:uid="{DF236808-45D3-455D-8E19-D9B47C352E8D}"/>
    <cellStyle name="Comma 4 4 2 2 3 2" xfId="4237" xr:uid="{A30A2709-8644-4CE5-A00D-D49BF08C1DF7}"/>
    <cellStyle name="Comma 4 4 2 2 3 2 2" xfId="9884" xr:uid="{C09BC497-236B-41D3-870E-5CE847EBBE00}"/>
    <cellStyle name="Comma 4 4 2 2 3 2 2 2" xfId="13134" xr:uid="{08D26A0C-43E5-4544-8296-65EF3170AD86}"/>
    <cellStyle name="Comma 4 4 2 2 3 2 2 2 2" xfId="27145" xr:uid="{CF575A27-7E0B-4BEC-B67D-9D9AA4692A94}"/>
    <cellStyle name="Comma 4 4 2 2 3 2 2 3" xfId="16229" xr:uid="{1288C8B6-F6A0-4536-A4AB-2CFBD5C7FE02}"/>
    <cellStyle name="Comma 4 4 2 2 3 2 2 3 2" xfId="30231" xr:uid="{24771873-CD79-40A0-9ADE-11C934DDCF31}"/>
    <cellStyle name="Comma 4 4 2 2 3 2 2 4" xfId="24052" xr:uid="{AFAD9314-884D-4703-99D7-DA14D863A784}"/>
    <cellStyle name="Comma 4 4 2 2 3 2 3" xfId="6475" xr:uid="{C5F2A395-2B33-45CD-B231-A10091845B0D}"/>
    <cellStyle name="Comma 4 4 2 2 3 2 3 2" xfId="21408" xr:uid="{C060ADD5-1172-4457-BDD6-C03F540F8C67}"/>
    <cellStyle name="Comma 4 4 2 2 3 2 4" xfId="19328" xr:uid="{569F16D2-7E59-4B95-B6C9-DE485031DAC2}"/>
    <cellStyle name="Comma 4 4 2 2 3 3" xfId="7883" xr:uid="{5C5C8315-4A80-4DFB-832F-03C7B5D52748}"/>
    <cellStyle name="Comma 4 4 2 2 3 3 2" xfId="11590" xr:uid="{517A7BAC-5291-4BFC-9BF7-76E7D3753DDD}"/>
    <cellStyle name="Comma 4 4 2 2 3 3 2 2" xfId="25602" xr:uid="{703D5A65-E2A2-4BD1-B400-378DFEB767DB}"/>
    <cellStyle name="Comma 4 4 2 2 3 3 3" xfId="14685" xr:uid="{CFA9FB07-20CA-4715-8507-30188473AB15}"/>
    <cellStyle name="Comma 4 4 2 2 3 3 3 2" xfId="28688" xr:uid="{4C8477D5-2D7B-40BB-B7BA-9E73275F0E78}"/>
    <cellStyle name="Comma 4 4 2 2 3 3 4" xfId="22509" xr:uid="{0E871E00-BAC3-4A85-AED3-CFBEB9BED09B}"/>
    <cellStyle name="Comma 4 4 2 2 3 4" xfId="5941" xr:uid="{625125E4-C7F5-465E-8D7A-214F11CB72DC}"/>
    <cellStyle name="Comma 4 4 2 2 3 4 2" xfId="20874" xr:uid="{7BF5FEBD-AB35-4B0D-A3DB-50570A7C0C60}"/>
    <cellStyle name="Comma 4 4 2 2 3 5" xfId="17785" xr:uid="{1E9A5B73-0239-403E-95B7-9F908C8C2B39}"/>
    <cellStyle name="Comma 4 4 2 2 4" xfId="2842" xr:uid="{4F1676DC-EA03-4E57-9AD0-27DFF4DA0D3A}"/>
    <cellStyle name="Comma 4 4 2 2 4 2" xfId="8590" xr:uid="{3A457A7D-F728-4F1E-B14D-7E59C3E8172B}"/>
    <cellStyle name="Comma 4 4 2 2 4 2 2" xfId="12103" xr:uid="{4861C473-73E2-4E04-8F73-F7B0920D2A58}"/>
    <cellStyle name="Comma 4 4 2 2 4 2 2 2" xfId="26115" xr:uid="{99B7A31C-23B6-4AB3-A900-D6ADE729C38D}"/>
    <cellStyle name="Comma 4 4 2 2 4 2 3" xfId="15198" xr:uid="{5D322C46-D4AE-49A2-82A8-7AAB63D21500}"/>
    <cellStyle name="Comma 4 4 2 2 4 2 3 2" xfId="29201" xr:uid="{3314241A-9AD5-425E-A76F-EB7CA579EAE9}"/>
    <cellStyle name="Comma 4 4 2 2 4 2 4" xfId="23022" xr:uid="{3DBD1408-76BE-4130-8E2B-D08ABF198E0E}"/>
    <cellStyle name="Comma 4 4 2 2 4 3" xfId="4908" xr:uid="{4AD757FE-EE18-4DBB-A35B-93708295D5EA}"/>
    <cellStyle name="Comma 4 4 2 2 4 3 2" xfId="19844" xr:uid="{4D56F5C4-EC60-46B6-AE41-8787D1208B3E}"/>
    <cellStyle name="Comma 4 4 2 2 4 4" xfId="18298" xr:uid="{1AA8AD4E-D8D0-4967-A21C-6C0C9EBB1CE1}"/>
    <cellStyle name="Comma 4 4 2 2 5" xfId="6586" xr:uid="{0C27A942-70E8-4429-BF2B-FA0E8DFEC296}"/>
    <cellStyle name="Comma 4 4 2 2 5 2" xfId="10560" xr:uid="{4C175545-E098-4FAF-8F25-318D2727EA1A}"/>
    <cellStyle name="Comma 4 4 2 2 5 2 2" xfId="24572" xr:uid="{323A6E74-A3B1-4329-A14C-DDFAC36F2C91}"/>
    <cellStyle name="Comma 4 4 2 2 5 3" xfId="13655" xr:uid="{097F8620-5978-4E90-A863-9A7621BFD950}"/>
    <cellStyle name="Comma 4 4 2 2 5 3 2" xfId="27658" xr:uid="{EC3C1CF3-0029-446E-AA2E-35193C17EF0C}"/>
    <cellStyle name="Comma 4 4 2 2 5 4" xfId="21479" xr:uid="{40296DAB-8F3E-4F0B-9437-3FB8075C53A6}"/>
    <cellStyle name="Comma 4 4 2 2 6" xfId="16755" xr:uid="{8D069D7F-36B9-453B-A6FB-A8CD16AB5E8B}"/>
    <cellStyle name="Comma 4 4 2 3" xfId="305" xr:uid="{0CA0D567-EA82-4F15-86B6-0F3FC6C318E9}"/>
    <cellStyle name="Comma 4 4 2 3 2" xfId="1636" xr:uid="{9AFF9C2E-E3BB-4F67-8F46-D5B304E7EB30}"/>
    <cellStyle name="Comma 4 4 2 3 2 2" xfId="3918" xr:uid="{9F77FD49-813B-42AD-B20D-84CCDAB19BED}"/>
    <cellStyle name="Comma 4 4 2 3 2 2 2" xfId="9617" xr:uid="{F4AFDE96-7E0B-4B54-805C-5CC20BE25AA4}"/>
    <cellStyle name="Comma 4 4 2 3 2 2 2 2" xfId="12875" xr:uid="{823277AF-D7D6-4D0E-BB29-3256D7506C41}"/>
    <cellStyle name="Comma 4 4 2 3 2 2 2 2 2" xfId="26886" xr:uid="{FB02F718-0377-4822-8852-530EB8BA50EE}"/>
    <cellStyle name="Comma 4 4 2 3 2 2 2 3" xfId="15970" xr:uid="{838B19A7-BC53-4054-BB23-2CF26C4D7065}"/>
    <cellStyle name="Comma 4 4 2 3 2 2 2 3 2" xfId="29972" xr:uid="{ED0FB0FA-962B-45EE-BBA8-28FEAB3C183B}"/>
    <cellStyle name="Comma 4 4 2 3 2 2 2 4" xfId="23793" xr:uid="{D0287D80-F3C7-4545-BB8E-641987ED377C}"/>
    <cellStyle name="Comma 4 4 2 3 2 2 3" xfId="6456" xr:uid="{B7E24B58-CF72-4AAC-9145-1EA074D5BBAC}"/>
    <cellStyle name="Comma 4 4 2 3 2 2 3 2" xfId="21389" xr:uid="{79675CFE-D538-40D1-BD73-FCB361C01C70}"/>
    <cellStyle name="Comma 4 4 2 3 2 2 4" xfId="19069" xr:uid="{BF1949B8-21E8-40F3-A3B9-3B4903961151}"/>
    <cellStyle name="Comma 4 4 2 3 2 3" xfId="7616" xr:uid="{28EBDDFE-62E5-4445-9DD0-C7BCA1552377}"/>
    <cellStyle name="Comma 4 4 2 3 2 3 2" xfId="11331" xr:uid="{C80C2640-8B80-463C-BFBD-356B762F2FC6}"/>
    <cellStyle name="Comma 4 4 2 3 2 3 2 2" xfId="25343" xr:uid="{E40F3FD4-D21E-4FAC-B4B5-F468CAD1B8C2}"/>
    <cellStyle name="Comma 4 4 2 3 2 3 3" xfId="14426" xr:uid="{D741333A-92AC-4FE4-98E5-D9D00B48D1A0}"/>
    <cellStyle name="Comma 4 4 2 3 2 3 3 2" xfId="28429" xr:uid="{5478CE00-2454-49FC-BACE-0BDE7B6BFA5C}"/>
    <cellStyle name="Comma 4 4 2 3 2 3 4" xfId="22250" xr:uid="{571C5B44-B73D-4A03-BF8F-25B160017995}"/>
    <cellStyle name="Comma 4 4 2 3 2 4" xfId="5682" xr:uid="{AE347E84-4669-43BB-92FA-509928EECEE2}"/>
    <cellStyle name="Comma 4 4 2 3 2 4 2" xfId="20615" xr:uid="{1B5914FF-86C7-41A8-840D-B93777C749DB}"/>
    <cellStyle name="Comma 4 4 2 3 2 5" xfId="17526" xr:uid="{EADB1E73-CBD7-43B0-B86D-DCA99D56D3F6}"/>
    <cellStyle name="Comma 4 4 2 3 3" xfId="2981" xr:uid="{6C94AD40-E18C-40AB-8D9C-FD2F336EBDEC}"/>
    <cellStyle name="Comma 4 4 2 3 3 2" xfId="8709" xr:uid="{D46C2A47-6A85-405D-92CE-94C9F370B001}"/>
    <cellStyle name="Comma 4 4 2 3 3 2 2" xfId="12191" xr:uid="{7E368A0C-705E-4414-9163-08D79F43D3C6}"/>
    <cellStyle name="Comma 4 4 2 3 3 2 2 2" xfId="26203" xr:uid="{BA81CC13-4C40-4F80-B9FF-DB9F9CC76CF7}"/>
    <cellStyle name="Comma 4 4 2 3 3 2 3" xfId="15286" xr:uid="{6B9654E6-9067-478C-812A-30C311E8F0BE}"/>
    <cellStyle name="Comma 4 4 2 3 3 2 3 2" xfId="29289" xr:uid="{4A758E66-BC01-4A7B-94AD-88E41E6FF317}"/>
    <cellStyle name="Comma 4 4 2 3 3 2 4" xfId="23110" xr:uid="{E4FB2F92-EEF4-4C2C-B863-00E89F9545FD}"/>
    <cellStyle name="Comma 4 4 2 3 3 3" xfId="4996" xr:uid="{3AEF56BF-C1F5-4508-9116-34CE26608FDE}"/>
    <cellStyle name="Comma 4 4 2 3 3 3 2" xfId="19932" xr:uid="{E7E99C0F-D12C-4565-8D8C-8E802C3CFE7A}"/>
    <cellStyle name="Comma 4 4 2 3 3 4" xfId="18386" xr:uid="{0DA64065-7241-4775-8768-280B0CF27CE6}"/>
    <cellStyle name="Comma 4 4 2 3 4" xfId="6705" xr:uid="{F2EA8D51-0AA0-4B82-8578-0C46F5AAD860}"/>
    <cellStyle name="Comma 4 4 2 3 4 2" xfId="10648" xr:uid="{11A355C6-01BB-4675-AD90-DA2046E8D40E}"/>
    <cellStyle name="Comma 4 4 2 3 4 2 2" xfId="24660" xr:uid="{4E840359-8077-44EB-8E5A-F73A3A66EF87}"/>
    <cellStyle name="Comma 4 4 2 3 4 3" xfId="13743" xr:uid="{47F8C877-2774-4F0D-963B-6791D9330BDC}"/>
    <cellStyle name="Comma 4 4 2 3 4 3 2" xfId="27746" xr:uid="{9A4B0519-296D-4520-9D99-1C1D2B3D6F19}"/>
    <cellStyle name="Comma 4 4 2 3 4 4" xfId="21567" xr:uid="{87C8A955-4039-4213-810F-4F94FC959243}"/>
    <cellStyle name="Comma 4 4 2 3 5" xfId="16843" xr:uid="{2AD61562-8BD5-4FC2-B227-33200C911218}"/>
    <cellStyle name="Comma 4 4 2 4" xfId="2585" xr:uid="{AE2E31FB-09F7-4003-9941-4F9E26FED1C2}"/>
    <cellStyle name="Comma 4 4 2 4 2" xfId="4775" xr:uid="{BCF1D08C-70EF-4794-A22C-64FFB30518AC}"/>
    <cellStyle name="Comma 4 4 2 4 2 2" xfId="10421" xr:uid="{120250C9-4438-4730-850C-C8063F4D4725}"/>
    <cellStyle name="Comma 4 4 2 4 2 2 2" xfId="13546" xr:uid="{5968D955-410B-441D-A36D-9AEBC671BC4E}"/>
    <cellStyle name="Comma 4 4 2 4 2 2 2 2" xfId="27557" xr:uid="{1B248789-C1C3-403A-805F-0B6DE95F0399}"/>
    <cellStyle name="Comma 4 4 2 4 2 2 3" xfId="16641" xr:uid="{FC8E3F28-46A5-450D-8A3C-991FBBA85432}"/>
    <cellStyle name="Comma 4 4 2 4 2 2 3 2" xfId="30643" xr:uid="{01FF5E9A-9C2D-4C01-B609-B3986447133F}"/>
    <cellStyle name="Comma 4 4 2 4 2 2 4" xfId="24464" xr:uid="{FD43CAF9-C235-47CB-9CA3-2099D752AD45}"/>
    <cellStyle name="Comma 4 4 2 4 2 3" xfId="6353" xr:uid="{E4C8B490-9693-42A9-9E7E-34C104ABEF4F}"/>
    <cellStyle name="Comma 4 4 2 4 2 3 2" xfId="21286" xr:uid="{A4282E84-6829-44B9-89A5-340902129B8B}"/>
    <cellStyle name="Comma 4 4 2 4 2 4" xfId="19740" xr:uid="{1C240CC5-E7FC-4285-86BA-F9CCA80844D7}"/>
    <cellStyle name="Comma 4 4 2 4 3" xfId="8439" xr:uid="{A4695E60-903D-4779-BF49-E7558D1028BD}"/>
    <cellStyle name="Comma 4 4 2 4 3 2" xfId="12002" xr:uid="{F13A1541-7B38-42AB-AD05-41AB1ED4430A}"/>
    <cellStyle name="Comma 4 4 2 4 3 2 2" xfId="26014" xr:uid="{EA5BF9D5-EF38-44CE-98C4-239436FA7EF2}"/>
    <cellStyle name="Comma 4 4 2 4 3 3" xfId="15097" xr:uid="{04952D4A-56FF-427E-BFFA-AA00BA7CAAC1}"/>
    <cellStyle name="Comma 4 4 2 4 3 3 2" xfId="29100" xr:uid="{6A9BF927-4C6D-484B-A35C-5007130E1BA1}"/>
    <cellStyle name="Comma 4 4 2 4 3 4" xfId="22921" xr:uid="{457BE905-3203-4931-8F30-E2641272D74F}"/>
    <cellStyle name="Comma 4 4 2 4 4" xfId="18197" xr:uid="{20860A02-EE4B-4B36-BB3F-015658B8606F}"/>
    <cellStyle name="Comma 4 4 2 5" xfId="2796" xr:uid="{7CD431A3-D02F-43DD-9EDC-025D13B7B006}"/>
    <cellStyle name="Comma 4 4 2 5 2" xfId="1118" xr:uid="{02A1ED2C-3E62-4657-9E34-D21978646B57}"/>
    <cellStyle name="Comma 4 4 2 5 2 2" xfId="1569" xr:uid="{5F33C31A-E580-431D-9E63-D79C2FC4C2D8}"/>
    <cellStyle name="Comma 4 4 2 5 2 2 2" xfId="1974" xr:uid="{B0F4E4D5-0CE1-4A62-BDC3-41F9447086D1}"/>
    <cellStyle name="Comma 4 4 2 5 2 2 2 2" xfId="4219" xr:uid="{E0A218F1-F5D6-4089-982B-7D1A44ADC410}"/>
    <cellStyle name="Comma 4 4 2 5 2 2 2 2 2" xfId="9866" xr:uid="{CB47F950-0CB0-4E8A-B86F-195E5A9C9048}"/>
    <cellStyle name="Comma 4 4 2 5 2 2 2 2 2 2" xfId="13116" xr:uid="{4FB7FC7A-4545-4172-839E-D7C32D7D4C0E}"/>
    <cellStyle name="Comma 4 4 2 5 2 2 2 2 2 2 2" xfId="27127" xr:uid="{E9B0F38E-C8C1-431D-A4A6-462F875E54CD}"/>
    <cellStyle name="Comma 4 4 2 5 2 2 2 2 2 3" xfId="16211" xr:uid="{73491049-2210-4FC5-AE79-C9A3186BB824}"/>
    <cellStyle name="Comma 4 4 2 5 2 2 2 2 2 3 2" xfId="30213" xr:uid="{95C1C6F6-4985-467E-BD0D-AF0335158281}"/>
    <cellStyle name="Comma 4 4 2 5 2 2 2 2 2 4" xfId="24034" xr:uid="{E968321A-975F-4499-A5BF-6F36D121A99B}"/>
    <cellStyle name="Comma 4 4 2 5 2 2 2 2 3" xfId="5923" xr:uid="{601C4671-24BE-49E3-BCA9-BBA96DA5D094}"/>
    <cellStyle name="Comma 4 4 2 5 2 2 2 2 3 2" xfId="20856" xr:uid="{14EA8FF0-5966-4C54-92D2-8F9009917885}"/>
    <cellStyle name="Comma 4 4 2 5 2 2 2 2 4" xfId="19310" xr:uid="{54572ED1-8E91-49F6-8FB2-A318264D0B7B}"/>
    <cellStyle name="Comma 4 4 2 5 2 2 2 3" xfId="7865" xr:uid="{FE275440-85FB-4904-85E4-61766EC8188C}"/>
    <cellStyle name="Comma 4 4 2 5 2 2 2 3 2" xfId="11572" xr:uid="{E240680A-7E0C-415B-A962-6FD048E0E77A}"/>
    <cellStyle name="Comma 4 4 2 5 2 2 2 3 2 2" xfId="25584" xr:uid="{7FA1A321-DB4F-4B31-8688-EB5FD1B39667}"/>
    <cellStyle name="Comma 4 4 2 5 2 2 2 3 3" xfId="14667" xr:uid="{49D73A32-7184-4847-8960-2BC59E5DFF6A}"/>
    <cellStyle name="Comma 4 4 2 5 2 2 2 3 3 2" xfId="28670" xr:uid="{B912D73E-B47E-486E-BEC9-A1C0AFDFDDE6}"/>
    <cellStyle name="Comma 4 4 2 5 2 2 2 3 4" xfId="22491" xr:uid="{658B31D7-81E8-4D63-AB06-4653150A08CF}"/>
    <cellStyle name="Comma 4 4 2 5 2 2 2 4" xfId="17767" xr:uid="{09DCBC39-DC01-4434-B5B4-9D4F403ED792}"/>
    <cellStyle name="Comma 4 4 2 5 2 2 3" xfId="3851" xr:uid="{7897A076-2926-4141-A4AE-88100AB1D144}"/>
    <cellStyle name="Comma 4 4 2 5 2 2 3 2" xfId="9550" xr:uid="{3D05DE7D-7862-4816-B002-A6BF0A218C07}"/>
    <cellStyle name="Comma 4 4 2 5 2 2 3 2 2" xfId="12811" xr:uid="{3812BBC2-3530-481C-948B-F71C716774C8}"/>
    <cellStyle name="Comma 4 4 2 5 2 2 3 2 2 2" xfId="26822" xr:uid="{436D467F-0FB5-4321-A57F-ED291DD074DD}"/>
    <cellStyle name="Comma 4 4 2 5 2 2 3 2 3" xfId="15906" xr:uid="{B58DAF1C-42AE-41DC-B97F-9DDA5E96B3EC}"/>
    <cellStyle name="Comma 4 4 2 5 2 2 3 2 3 2" xfId="29908" xr:uid="{ED4A215E-16B7-446B-994E-B9B5D50CDB1C}"/>
    <cellStyle name="Comma 4 4 2 5 2 2 3 2 4" xfId="23729" xr:uid="{E3CCC4B3-09C2-4A76-8250-901CF589C77B}"/>
    <cellStyle name="Comma 4 4 2 5 2 2 3 3" xfId="5618" xr:uid="{2E548B9E-B0AF-44AE-8CA4-A3517DF793F9}"/>
    <cellStyle name="Comma 4 4 2 5 2 2 3 3 2" xfId="20551" xr:uid="{E6219E72-B918-44CE-85EF-C2F1BD5D2AE0}"/>
    <cellStyle name="Comma 4 4 2 5 2 2 3 4" xfId="19005" xr:uid="{6DE1F843-BF2A-4333-8656-DC8AAF5C2D88}"/>
    <cellStyle name="Comma 4 4 2 5 2 2 4" xfId="7549" xr:uid="{7C98969B-8E8C-41AF-B52E-03F021EE42DC}"/>
    <cellStyle name="Comma 4 4 2 5 2 2 4 2" xfId="11267" xr:uid="{710AD919-07AF-49E1-8651-A262B444D379}"/>
    <cellStyle name="Comma 4 4 2 5 2 2 4 2 2" xfId="25279" xr:uid="{D99E8B85-0E99-4189-9C3F-4FEBC9EEBB4A}"/>
    <cellStyle name="Comma 4 4 2 5 2 2 4 3" xfId="14362" xr:uid="{E2AF4980-5DFA-495F-A11F-EE2005E733E1}"/>
    <cellStyle name="Comma 4 4 2 5 2 2 4 3 2" xfId="28365" xr:uid="{C626218C-C9A3-4F57-BEF1-D9ADC82E5C02}"/>
    <cellStyle name="Comma 4 4 2 5 2 2 4 4" xfId="22186" xr:uid="{4DF5407F-96BB-4471-9341-F8F53955F464}"/>
    <cellStyle name="Comma 4 4 2 5 2 2 5" xfId="17462" xr:uid="{218FB94F-3F0B-49E3-AD44-34F7A167A2DD}"/>
    <cellStyle name="Comma 4 4 2 5 2 3" xfId="1872" xr:uid="{1B47AF69-838A-4250-BAC4-5DE5818956A9}"/>
    <cellStyle name="Comma 4 4 2 5 2 3 2" xfId="4117" xr:uid="{E1E98318-1C84-4751-AD95-3F99819094FC}"/>
    <cellStyle name="Comma 4 4 2 5 2 3 2 2" xfId="9764" xr:uid="{BC99209E-5411-492A-8B44-494BDEC1D4D4}"/>
    <cellStyle name="Comma 4 4 2 5 2 3 2 2 2" xfId="13014" xr:uid="{A871A745-6798-46C9-8C24-3091A3063F81}"/>
    <cellStyle name="Comma 4 4 2 5 2 3 2 2 2 2" xfId="27025" xr:uid="{3A5F4F36-B237-4B04-A6EC-7A18C4311EBA}"/>
    <cellStyle name="Comma 4 4 2 5 2 3 2 2 3" xfId="16109" xr:uid="{A1DB9D71-8110-4DE3-8BFA-74F82D631358}"/>
    <cellStyle name="Comma 4 4 2 5 2 3 2 2 3 2" xfId="30111" xr:uid="{57C3485B-80EA-4AAB-8114-3CA114CE8180}"/>
    <cellStyle name="Comma 4 4 2 5 2 3 2 2 4" xfId="23932" xr:uid="{E36F4274-8FAE-4833-9E0C-8B60BD26D690}"/>
    <cellStyle name="Comma 4 4 2 5 2 3 2 3" xfId="5821" xr:uid="{24E5DC4A-A8CF-4878-84C3-AB0CADE019B0}"/>
    <cellStyle name="Comma 4 4 2 5 2 3 2 3 2" xfId="20754" xr:uid="{5397528F-E2E9-478D-8A0E-973F6D62302E}"/>
    <cellStyle name="Comma 4 4 2 5 2 3 2 4" xfId="19208" xr:uid="{CE5030D1-88CC-4DF1-AA09-7A79B55C9B4D}"/>
    <cellStyle name="Comma 4 4 2 5 2 3 3" xfId="7763" xr:uid="{F9B04A80-FC31-46A9-BE56-ECCDA7EDD1F3}"/>
    <cellStyle name="Comma 4 4 2 5 2 3 3 2" xfId="11470" xr:uid="{6DC8EE97-E731-48C1-BDB4-E9FEC0B38336}"/>
    <cellStyle name="Comma 4 4 2 5 2 3 3 2 2" xfId="25482" xr:uid="{BF427AFF-6FD8-4CA7-97ED-A8E9FBD22A6D}"/>
    <cellStyle name="Comma 4 4 2 5 2 3 3 3" xfId="14565" xr:uid="{A0AD0CCF-827D-401C-8511-168F710DE8FE}"/>
    <cellStyle name="Comma 4 4 2 5 2 3 3 3 2" xfId="28568" xr:uid="{8E58BE91-FD16-4649-8F65-A62C5C23AAC5}"/>
    <cellStyle name="Comma 4 4 2 5 2 3 3 4" xfId="22389" xr:uid="{06D351BF-6BEB-4B8A-8C35-EAD153C85240}"/>
    <cellStyle name="Comma 4 4 2 5 2 3 4" xfId="17665" xr:uid="{FA8A2D92-64F4-47C2-9CFE-B7809DF68BC8}"/>
    <cellStyle name="Comma 4 4 2 5 2 4" xfId="3429" xr:uid="{A9E1B2A4-FC22-47F9-8816-C9C59BEBE44B}"/>
    <cellStyle name="Comma 4 4 2 5 2 4 2" xfId="9129" xr:uid="{C9D266D6-648C-4804-B091-189D362A23F4}"/>
    <cellStyle name="Comma 4 4 2 5 2 4 2 2" xfId="12485" xr:uid="{3FE61599-6CCC-483A-ACF3-F0CC80EA8A99}"/>
    <cellStyle name="Comma 4 4 2 5 2 4 2 2 2" xfId="26497" xr:uid="{B26D547C-B861-4B60-9A0D-F919A5BE592D}"/>
    <cellStyle name="Comma 4 4 2 5 2 4 2 3" xfId="15580" xr:uid="{766A835D-505D-4D9D-9492-EA4F09F006B2}"/>
    <cellStyle name="Comma 4 4 2 5 2 4 2 3 2" xfId="29583" xr:uid="{D106B2A0-9919-4085-A476-57D5FD5B9606}"/>
    <cellStyle name="Comma 4 4 2 5 2 4 2 4" xfId="23404" xr:uid="{6DF8DBF6-5782-4C95-B2F2-062EC67D10F1}"/>
    <cellStyle name="Comma 4 4 2 5 2 4 3" xfId="5293" xr:uid="{83A6D5BE-5333-4364-9718-6CE6DD48AD1A}"/>
    <cellStyle name="Comma 4 4 2 5 2 4 3 2" xfId="20226" xr:uid="{CF786C04-7591-4031-A918-DFBAFDECBD9A}"/>
    <cellStyle name="Comma 4 4 2 5 2 4 4" xfId="18680" xr:uid="{DEE895B7-DF35-4A65-8B77-E0E2843CF4C1}"/>
    <cellStyle name="Comma 4 4 2 5 2 5" xfId="7128" xr:uid="{38D5FAD3-A539-49A1-8B9C-29947B82C4C8}"/>
    <cellStyle name="Comma 4 4 2 5 2 5 2" xfId="10942" xr:uid="{F4ED2397-26C4-4842-A619-D262B69CE413}"/>
    <cellStyle name="Comma 4 4 2 5 2 5 2 2" xfId="24954" xr:uid="{C3E1296A-63B8-456E-8606-1AF62482AE2C}"/>
    <cellStyle name="Comma 4 4 2 5 2 5 3" xfId="14037" xr:uid="{078CAD3C-9D36-43D9-BC71-0588D12771E0}"/>
    <cellStyle name="Comma 4 4 2 5 2 5 3 2" xfId="28040" xr:uid="{46617765-043D-42E4-AF5E-D286F1D520FE}"/>
    <cellStyle name="Comma 4 4 2 5 2 5 4" xfId="21861" xr:uid="{EB2C92AA-B8DF-4FB2-A113-3DDE50DA6A68}"/>
    <cellStyle name="Comma 4 4 2 5 2 6" xfId="17137" xr:uid="{47ABC0E7-5017-4567-ACA5-CC44BC569799}"/>
    <cellStyle name="Comma 4 4 2 5 3" xfId="8546" xr:uid="{D46995C7-F60A-41E4-AD55-7D43E91E35CE}"/>
    <cellStyle name="Comma 4 4 2 5 3 2" xfId="12078" xr:uid="{9225623D-085C-4113-B07A-D835B008B016}"/>
    <cellStyle name="Comma 4 4 2 5 3 2 2" xfId="26090" xr:uid="{1E0BE8FB-BB81-4FD2-828E-739647B3CA2A}"/>
    <cellStyle name="Comma 4 4 2 5 3 3" xfId="15173" xr:uid="{9433E8FD-F343-4521-8FBC-D81DF7DD3891}"/>
    <cellStyle name="Comma 4 4 2 5 3 3 2" xfId="29176" xr:uid="{1357F36E-8B48-476D-8E2A-38FAEA4435D7}"/>
    <cellStyle name="Comma 4 4 2 5 3 4" xfId="22997" xr:uid="{FA5E7C27-24C4-4303-A8D1-36A16C3B3FE0}"/>
    <cellStyle name="Comma 4 4 2 5 4" xfId="4883" xr:uid="{1F37BCE2-5303-47A2-A8DB-6ABAADCED560}"/>
    <cellStyle name="Comma 4 4 2 5 4 2" xfId="19819" xr:uid="{7FC74F16-3EEF-41B5-8E9B-64D6BC338878}"/>
    <cellStyle name="Comma 4 4 2 5 5" xfId="18273" xr:uid="{249873BA-6B97-4D0C-A4E2-A53CA8029949}"/>
    <cellStyle name="Comma 4 4 2 6" xfId="6539" xr:uid="{FC64D89F-4EAB-4DCA-80A0-DA1D873AAB8A}"/>
    <cellStyle name="Comma 4 4 2 6 2" xfId="10535" xr:uid="{9FF51519-51ED-4033-B2C4-347334F2682D}"/>
    <cellStyle name="Comma 4 4 2 6 2 2" xfId="24547" xr:uid="{11FD05B9-6996-4A6A-865F-DB969A998E85}"/>
    <cellStyle name="Comma 4 4 2 6 3" xfId="13630" xr:uid="{D8AC5CBD-2D78-478A-9ABD-A7D53F33D58B}"/>
    <cellStyle name="Comma 4 4 2 6 3 2" xfId="27633" xr:uid="{3ECBA5A8-FDB1-4736-BD32-BB768439824F}"/>
    <cellStyle name="Comma 4 4 2 6 4" xfId="21454" xr:uid="{0D56A6C6-908F-40FB-B574-F38DB446018B}"/>
    <cellStyle name="Comma 4 4 2 7" xfId="16730" xr:uid="{72C80D38-DB8D-4073-BCE2-2F8A91350AF2}"/>
    <cellStyle name="Comma 4 4 3" xfId="751" xr:uid="{70D1A783-068D-4F11-B39F-B60D8F7F30C7}"/>
    <cellStyle name="Comma 4 4 3 2" xfId="2293" xr:uid="{625AAE5C-4762-45F5-8561-EFFDCBCA1FEF}"/>
    <cellStyle name="Comma 4 4 3 2 2" xfId="4483" xr:uid="{7F16D962-1543-4A8A-9DB6-93AAE5C09C92}"/>
    <cellStyle name="Comma 4 4 3 2 2 2" xfId="10129" xr:uid="{D5197213-DE9E-4E85-97A5-20A659B36DA6}"/>
    <cellStyle name="Comma 4 4 3 2 2 2 2" xfId="13328" xr:uid="{4EC96473-F578-4D0F-940E-2403DFC7B7BB}"/>
    <cellStyle name="Comma 4 4 3 2 2 2 2 2" xfId="27339" xr:uid="{68158530-231E-4576-8CAB-04062A1002BE}"/>
    <cellStyle name="Comma 4 4 3 2 2 2 3" xfId="16423" xr:uid="{3790604D-8049-44DD-A56F-459A5554CB4E}"/>
    <cellStyle name="Comma 4 4 3 2 2 2 3 2" xfId="30425" xr:uid="{627B2CE3-BEED-4054-95A5-B4B030A7A2C9}"/>
    <cellStyle name="Comma 4 4 3 2 2 2 4" xfId="24246" xr:uid="{4E6B2F5A-E929-4E48-9954-FC1BEED87E91}"/>
    <cellStyle name="Comma 4 4 3 2 2 3" xfId="6135" xr:uid="{2AF9D8EB-5D62-4631-93D9-24C57A59E7C5}"/>
    <cellStyle name="Comma 4 4 3 2 2 3 2" xfId="21068" xr:uid="{8C2D1648-D57E-491A-AD89-132C938959F2}"/>
    <cellStyle name="Comma 4 4 3 2 2 4" xfId="19522" xr:uid="{119A4E2A-9678-4695-8722-4C03EBB8A1A1}"/>
    <cellStyle name="Comma 4 4 3 2 3" xfId="8147" xr:uid="{6C1BE9C4-EA83-498E-BACC-686A2743F328}"/>
    <cellStyle name="Comma 4 4 3 2 3 2" xfId="11784" xr:uid="{49F4BD9C-556A-4881-9C6F-F22C066D2545}"/>
    <cellStyle name="Comma 4 4 3 2 3 2 2" xfId="25796" xr:uid="{AA8D539A-613D-4DA3-9F87-3A5F8D417F11}"/>
    <cellStyle name="Comma 4 4 3 2 3 3" xfId="14879" xr:uid="{E0717EA1-2B58-43B1-973D-7C0D461C39F7}"/>
    <cellStyle name="Comma 4 4 3 2 3 3 2" xfId="28882" xr:uid="{7C0670B9-F6D4-46C2-B51D-329DA086C2B2}"/>
    <cellStyle name="Comma 4 4 3 2 3 4" xfId="22703" xr:uid="{5DFAEDD3-29D8-44E7-A6E4-E192F15B5CCE}"/>
    <cellStyle name="Comma 4 4 3 2 4" xfId="17979" xr:uid="{A1091991-6E28-46C5-89E2-95711ACC2F77}"/>
    <cellStyle name="Comma 4 4 3 3" xfId="3235" xr:uid="{DF0BE377-5F7D-40A0-B0A6-F8FBD782D03D}"/>
    <cellStyle name="Comma 4 4 3 3 2" xfId="8935" xr:uid="{A912DB60-2E48-4255-BDA5-D9373D0A0ADE}"/>
    <cellStyle name="Comma 4 4 3 3 2 2" xfId="12346" xr:uid="{A75CFDEE-4E0F-4725-99A6-2DA9E63B5CE4}"/>
    <cellStyle name="Comma 4 4 3 3 2 2 2" xfId="26358" xr:uid="{01995E5B-8063-416A-A581-58031D0527F2}"/>
    <cellStyle name="Comma 4 4 3 3 2 3" xfId="15441" xr:uid="{96559013-04C7-4A50-AAF4-8B4706F0A216}"/>
    <cellStyle name="Comma 4 4 3 3 2 3 2" xfId="29444" xr:uid="{61D91417-E913-4747-8D77-A6AE9327F0F5}"/>
    <cellStyle name="Comma 4 4 3 3 2 4" xfId="23265" xr:uid="{BE99DE89-52F2-4262-B119-C95FA0C776B9}"/>
    <cellStyle name="Comma 4 4 3 3 3" xfId="5154" xr:uid="{33A80B9A-0B77-4B4B-A3FD-D7C6C694D495}"/>
    <cellStyle name="Comma 4 4 3 3 3 2" xfId="20087" xr:uid="{F4AFCBF1-8F4E-4EE6-91B6-E1F4D648FD79}"/>
    <cellStyle name="Comma 4 4 3 3 4" xfId="18541" xr:uid="{273633DA-9477-46CE-8853-30E13E62ADB9}"/>
    <cellStyle name="Comma 4 4 3 4" xfId="6933" xr:uid="{5908F94E-CC2A-4828-8649-88F47D0291B8}"/>
    <cellStyle name="Comma 4 4 3 4 2" xfId="10803" xr:uid="{B70C4647-EA70-42A5-A16B-618A79DE0728}"/>
    <cellStyle name="Comma 4 4 3 4 2 2" xfId="24815" xr:uid="{247A3CC0-08D1-476A-A774-64B6C4755CD3}"/>
    <cellStyle name="Comma 4 4 3 4 3" xfId="13898" xr:uid="{195AC341-FC03-4459-9EE1-32F16A7CCB26}"/>
    <cellStyle name="Comma 4 4 3 4 3 2" xfId="27901" xr:uid="{DE0CB4A5-FF5C-45E3-AFCE-0C8216A5C095}"/>
    <cellStyle name="Comma 4 4 3 4 4" xfId="21722" xr:uid="{9A4485E0-7A28-4B60-B2AE-4D990E928316}"/>
    <cellStyle name="Comma 4 4 3 5" xfId="16998" xr:uid="{E018BFB7-47F0-4D72-B550-956BF9161143}"/>
    <cellStyle name="Comma 4 4 4" xfId="1212" xr:uid="{7D97B736-B43E-4DAA-859E-FFE13E324ABE}"/>
    <cellStyle name="Comma 4 4 4 2" xfId="3512" xr:uid="{8D68BFA3-F842-4F07-8BC2-C919951E7C46}"/>
    <cellStyle name="Comma 4 4 4 2 2" xfId="9212" xr:uid="{3A0C9218-B28A-4F3B-AA99-6E3D905E21C9}"/>
    <cellStyle name="Comma 4 4 4 2 2 2" xfId="12550" xr:uid="{3E990C9C-5E5E-4BFE-9463-216382F0912F}"/>
    <cellStyle name="Comma 4 4 4 2 2 2 2" xfId="26562" xr:uid="{5AC4BBFC-8678-48F9-8FFB-5FF75ED0DAED}"/>
    <cellStyle name="Comma 4 4 4 2 2 3" xfId="15645" xr:uid="{2A39777D-BF4E-4B51-83D4-04E3DBFF7D57}"/>
    <cellStyle name="Comma 4 4 4 2 2 3 2" xfId="29648" xr:uid="{BB1C5BD1-4DAD-4D60-94D9-58FA0A593D78}"/>
    <cellStyle name="Comma 4 4 4 2 2 4" xfId="23469" xr:uid="{9D15591D-C02F-4CD8-9551-230E7F387FF4}"/>
    <cellStyle name="Comma 4 4 4 2 3" xfId="5358" xr:uid="{E46878C1-04C3-45BA-8D9B-9E715E4B2844}"/>
    <cellStyle name="Comma 4 4 4 2 3 2" xfId="20291" xr:uid="{E3EB838A-8BAD-4808-8077-CF2613EF118B}"/>
    <cellStyle name="Comma 4 4 4 2 4" xfId="18745" xr:uid="{94B75A54-5A6B-49C8-9122-D01382DD37DA}"/>
    <cellStyle name="Comma 4 4 4 3" xfId="7211" xr:uid="{B9046E12-9060-439D-BFA4-D2E3A02E73E6}"/>
    <cellStyle name="Comma 4 4 4 3 2" xfId="11007" xr:uid="{C8D69E68-FDF0-4D50-B86A-2BF6EF745CE0}"/>
    <cellStyle name="Comma 4 4 4 3 2 2" xfId="25019" xr:uid="{EADCECF4-B228-46DA-82FA-089826878CDB}"/>
    <cellStyle name="Comma 4 4 4 3 3" xfId="14102" xr:uid="{58927FA9-E665-447F-BEED-76C28F2B9F3A}"/>
    <cellStyle name="Comma 4 4 4 3 3 2" xfId="28105" xr:uid="{5E62E06C-98DA-47A5-90B0-DDEF978C3ACD}"/>
    <cellStyle name="Comma 4 4 4 3 4" xfId="21926" xr:uid="{08BC6FE8-BA7F-4CCD-98A0-EC2B97154208}"/>
    <cellStyle name="Comma 4 4 4 4" xfId="17202" xr:uid="{77FB5563-1484-43A7-AFBC-8F501C47060D}"/>
    <cellStyle name="Comma 4 4 5" xfId="497" xr:uid="{94690FC9-438F-4D1C-91D5-E7A3C00367A7}"/>
    <cellStyle name="Comma 4 4 5 2" xfId="2134" xr:uid="{E8E18356-35C2-4FD2-9DAB-46EEB3ACDBB4}"/>
    <cellStyle name="Comma 4 4 5 2 2" xfId="4349" xr:uid="{41F81762-247C-4832-A80A-47B00D316D71}"/>
    <cellStyle name="Comma 4 4 5 2 2 2" xfId="9995" xr:uid="{0956EE49-A33A-4F8E-A6DA-7AA52D9F2AB4}"/>
    <cellStyle name="Comma 4 4 5 2 2 2 2" xfId="13240" xr:uid="{83FC2525-F6E6-46E8-A406-F935FBF35AB1}"/>
    <cellStyle name="Comma 4 4 5 2 2 2 2 2" xfId="27251" xr:uid="{041C2181-C4B2-4915-83D7-F86651D79A8A}"/>
    <cellStyle name="Comma 4 4 5 2 2 2 3" xfId="16335" xr:uid="{0797AAD7-E686-4626-8C9F-A57629C01E59}"/>
    <cellStyle name="Comma 4 4 5 2 2 2 3 2" xfId="30337" xr:uid="{975D9826-BEE7-4D77-BF05-D8662E862A81}"/>
    <cellStyle name="Comma 4 4 5 2 2 2 4" xfId="24158" xr:uid="{F711ED5E-9DD6-401C-8FC2-95FF6C24DBB4}"/>
    <cellStyle name="Comma 4 4 5 2 2 3" xfId="6485" xr:uid="{304E700B-FECA-4B4B-AEF3-6FFCED9CFA16}"/>
    <cellStyle name="Comma 4 4 5 2 2 3 2" xfId="21418" xr:uid="{3F54C697-9C1D-4C64-A8BA-6A17B3C7EB8A}"/>
    <cellStyle name="Comma 4 4 5 2 2 4" xfId="19434" xr:uid="{E1E21D93-19A7-4828-8D41-ADBF1AEBE368}"/>
    <cellStyle name="Comma 4 4 5 2 3" xfId="7995" xr:uid="{10D4A458-B676-467C-8BF6-1389D205F761}"/>
    <cellStyle name="Comma 4 4 5 2 3 2" xfId="11696" xr:uid="{AB2452B1-2D19-4A29-9521-903438DB3C61}"/>
    <cellStyle name="Comma 4 4 5 2 3 2 2" xfId="25708" xr:uid="{496E040A-D525-495F-B951-E0611E537F1A}"/>
    <cellStyle name="Comma 4 4 5 2 3 3" xfId="14791" xr:uid="{CB3C9D17-095A-45F8-B7C8-136FBDB262BC}"/>
    <cellStyle name="Comma 4 4 5 2 3 3 2" xfId="28794" xr:uid="{61792E1A-9F3D-403F-B9FA-A165D8DAC6DA}"/>
    <cellStyle name="Comma 4 4 5 2 3 4" xfId="22615" xr:uid="{C19E11A2-55FA-40A6-B261-A58B197BBD54}"/>
    <cellStyle name="Comma 4 4 5 2 4" xfId="6047" xr:uid="{66878F0B-D3AE-41BA-926F-699D0D65B9FB}"/>
    <cellStyle name="Comma 4 4 5 2 4 2" xfId="20980" xr:uid="{8BE129F9-3BA4-4F16-9323-2B076DEDF6C4}"/>
    <cellStyle name="Comma 4 4 5 2 5" xfId="17891" xr:uid="{C5BB6B1A-1EE6-46E7-88DB-17693A9BE679}"/>
    <cellStyle name="Comma 4 4 5 3" xfId="3079" xr:uid="{D5F6A255-24B9-4E76-A629-8CA7B63AFD8E}"/>
    <cellStyle name="Comma 4 4 5 3 2" xfId="8795" xr:uid="{BAF76FFD-575B-4DF5-B0BC-F2E1A3E2EC40}"/>
    <cellStyle name="Comma 4 4 5 3 2 2" xfId="12258" xr:uid="{6E55F5EE-858C-4ADB-9260-66A9F85B6ED3}"/>
    <cellStyle name="Comma 4 4 5 3 2 2 2" xfId="26270" xr:uid="{A7618727-D418-4A85-9EFA-EF8CF6828309}"/>
    <cellStyle name="Comma 4 4 5 3 2 3" xfId="15353" xr:uid="{31DCF544-9E16-4750-8EAC-21ECA41291CB}"/>
    <cellStyle name="Comma 4 4 5 3 2 3 2" xfId="29356" xr:uid="{80FD9304-05F9-46E0-8F4A-5F057B9FDD8F}"/>
    <cellStyle name="Comma 4 4 5 3 2 4" xfId="23177" xr:uid="{25AC77AE-683D-4B9C-80AA-59BD5E989943}"/>
    <cellStyle name="Comma 4 4 5 3 3" xfId="5064" xr:uid="{E027F6FA-47A3-425B-A24C-18B81DDD36C1}"/>
    <cellStyle name="Comma 4 4 5 3 3 2" xfId="19999" xr:uid="{DFE98C2A-11D8-4FD0-8426-00417469AED6}"/>
    <cellStyle name="Comma 4 4 5 3 4" xfId="18453" xr:uid="{F3C71958-4349-4B68-8043-16AFC53A62C5}"/>
    <cellStyle name="Comma 4 4 5 4" xfId="6792" xr:uid="{0A344DFA-CF37-4DAC-B79F-697B15674C5F}"/>
    <cellStyle name="Comma 4 4 5 4 2" xfId="10715" xr:uid="{2B89FACF-777C-4E72-859C-8502A2B82409}"/>
    <cellStyle name="Comma 4 4 5 4 2 2" xfId="24727" xr:uid="{40F46463-351D-4640-BF63-51BD8AEF50F3}"/>
    <cellStyle name="Comma 4 4 5 4 3" xfId="13810" xr:uid="{F60C41C6-14E0-4881-96E9-C3D31AA5682C}"/>
    <cellStyle name="Comma 4 4 5 4 3 2" xfId="27813" xr:uid="{9DF77A3F-DAF1-421F-88C8-7E6F8F3B4AC3}"/>
    <cellStyle name="Comma 4 4 5 4 4" xfId="21634" xr:uid="{F2F0EF33-3BAC-4FF1-A907-D9501CE517C8}"/>
    <cellStyle name="Comma 4 4 5 5" xfId="16910" xr:uid="{F20773BB-6E31-41DB-AC4E-C3815C943195}"/>
    <cellStyle name="Comma 4 4 6" xfId="2957" xr:uid="{615FEF2B-B731-4B83-A89D-FAA7BA8B6897}"/>
    <cellStyle name="Comma 4 4 6 2" xfId="8688" xr:uid="{E92CFC9B-FE2E-40C3-AC49-8A69190E0326}"/>
    <cellStyle name="Comma 4 4 6 2 2" xfId="12170" xr:uid="{123288AE-BE2E-491C-B1F9-F5CEB8C95E5A}"/>
    <cellStyle name="Comma 4 4 6 2 2 2" xfId="26182" xr:uid="{086C4305-7E66-4D13-9BA6-002277EDAB59}"/>
    <cellStyle name="Comma 4 4 6 2 3" xfId="15265" xr:uid="{CDF9C964-76A1-47CD-BA52-FC0834E23882}"/>
    <cellStyle name="Comma 4 4 6 2 3 2" xfId="29268" xr:uid="{CA9CB1DA-40BD-47A6-8C2D-7AE4F8B79386}"/>
    <cellStyle name="Comma 4 4 6 2 4" xfId="23089" xr:uid="{0273E40E-AF0D-488B-89DD-205D70B3AEC6}"/>
    <cellStyle name="Comma 4 4 6 3" xfId="4975" xr:uid="{51476D46-7393-48F4-98C5-091F6BBB00B3}"/>
    <cellStyle name="Comma 4 4 6 3 2" xfId="19911" xr:uid="{6B0381AB-EFA7-4FE2-AB04-DD7F6C581707}"/>
    <cellStyle name="Comma 4 4 6 4" xfId="18365" xr:uid="{5E71E745-B446-42E0-A868-9DABAF3C68F5}"/>
    <cellStyle name="Comma 4 4 7" xfId="6684" xr:uid="{E7E2477B-4635-4B4F-B13A-EC7E9B085B4A}"/>
    <cellStyle name="Comma 4 4 7 2" xfId="10627" xr:uid="{1EBC38FA-DE70-4BF7-8D18-618A3686C37A}"/>
    <cellStyle name="Comma 4 4 7 2 2" xfId="24639" xr:uid="{3BF48D6A-75F3-452F-8516-D13056CE6681}"/>
    <cellStyle name="Comma 4 4 7 3" xfId="13722" xr:uid="{C59C561B-0DC0-47F2-9D38-7E355727A098}"/>
    <cellStyle name="Comma 4 4 7 3 2" xfId="27725" xr:uid="{7C4B26D9-FB87-4FCD-927A-2084BF976B9F}"/>
    <cellStyle name="Comma 4 4 7 4" xfId="21546" xr:uid="{7E0C90B3-E4E9-484E-A63C-0BA190C67EAB}"/>
    <cellStyle name="Comma 4 4 8" xfId="16822" xr:uid="{39E1602B-FAC0-4127-B42D-E821FBCF4981}"/>
    <cellStyle name="Comma 4 5" xfId="293" xr:uid="{5B93ED98-DF6C-44F4-9F87-310E586008DC}"/>
    <cellStyle name="Comma 4 5 2" xfId="767" xr:uid="{E87743A7-3B61-4DE1-A024-08D668C434D0}"/>
    <cellStyle name="Comma 4 5 2 2" xfId="1661" xr:uid="{81307F34-9B31-48E9-8FA9-26F4B8E6E9D3}"/>
    <cellStyle name="Comma 4 5 2 2 2" xfId="3943" xr:uid="{4047E937-AE78-46BB-AA37-656F6573CD80}"/>
    <cellStyle name="Comma 4 5 2 2 2 2" xfId="9642" xr:uid="{FFCE66C7-306E-4FDB-A43F-2BE9819E87B1}"/>
    <cellStyle name="Comma 4 5 2 2 2 2 2" xfId="12900" xr:uid="{F7F970AA-8C79-4BF2-B30F-BE754A954205}"/>
    <cellStyle name="Comma 4 5 2 2 2 2 2 2" xfId="26911" xr:uid="{9B3A328D-FC15-4D83-8D43-21725EAF260D}"/>
    <cellStyle name="Comma 4 5 2 2 2 2 3" xfId="15995" xr:uid="{E46EC262-AED5-4382-A093-BAF294F4ABEB}"/>
    <cellStyle name="Comma 4 5 2 2 2 2 3 2" xfId="29997" xr:uid="{85D59565-C1B3-42BB-915B-67A0C63A2196}"/>
    <cellStyle name="Comma 4 5 2 2 2 2 4" xfId="23818" xr:uid="{9472ECB4-886F-424D-868B-E3D5B9CFE4D6}"/>
    <cellStyle name="Comma 4 5 2 2 2 3" xfId="5707" xr:uid="{7DC1920E-9746-4EDA-9FBB-90E116DCAE15}"/>
    <cellStyle name="Comma 4 5 2 2 2 3 2" xfId="20640" xr:uid="{38D772BC-A60B-4087-A1C8-BDE6AA0D3751}"/>
    <cellStyle name="Comma 4 5 2 2 2 4" xfId="19094" xr:uid="{1B1DB1BE-9C99-4795-AD32-D5D38304141D}"/>
    <cellStyle name="Comma 4 5 2 2 3" xfId="7641" xr:uid="{BD593070-2A17-4982-B2C4-427EA42C75F0}"/>
    <cellStyle name="Comma 4 5 2 2 3 2" xfId="11356" xr:uid="{78D6D4F3-946B-4242-9D9F-77850F41C370}"/>
    <cellStyle name="Comma 4 5 2 2 3 2 2" xfId="25368" xr:uid="{B08A028A-7797-4DD3-B43E-9977481AEF7E}"/>
    <cellStyle name="Comma 4 5 2 2 3 3" xfId="14451" xr:uid="{22F769B1-6D67-417F-A27A-93EEA6E31EED}"/>
    <cellStyle name="Comma 4 5 2 2 3 3 2" xfId="28454" xr:uid="{DF427367-1F25-440E-8110-EEDFEA8D8814}"/>
    <cellStyle name="Comma 4 5 2 2 3 4" xfId="22275" xr:uid="{5433191C-7CC8-4ED6-A1A4-679CC7A4B3E9}"/>
    <cellStyle name="Comma 4 5 2 2 4" xfId="17551" xr:uid="{805861D0-1044-4C5D-95E4-BC80F7A9354E}"/>
    <cellStyle name="Comma 4 5 2 3" xfId="2594" xr:uid="{9AE21BBB-D96D-4710-9386-F1D1BDD46FD4}"/>
    <cellStyle name="Comma 4 5 2 3 2" xfId="4784" xr:uid="{2531B29F-4D36-4EAC-86F0-E26F8475D9EF}"/>
    <cellStyle name="Comma 4 5 2 3 2 2" xfId="10430" xr:uid="{AEAC5143-5561-4E19-8630-93749CF5C21D}"/>
    <cellStyle name="Comma 4 5 2 3 2 2 2" xfId="13555" xr:uid="{6B94195F-5CE1-4811-8599-33D9263AF77E}"/>
    <cellStyle name="Comma 4 5 2 3 2 2 2 2" xfId="27566" xr:uid="{A27A733D-2F19-48D4-83B0-EE63E4BFCE97}"/>
    <cellStyle name="Comma 4 5 2 3 2 2 3" xfId="16650" xr:uid="{6107C9F8-18AA-459A-985E-176AAEC18A6A}"/>
    <cellStyle name="Comma 4 5 2 3 2 2 3 2" xfId="30652" xr:uid="{26392F70-3E7A-4CB8-9186-BD2A2C2EB151}"/>
    <cellStyle name="Comma 4 5 2 3 2 2 4" xfId="24473" xr:uid="{43807DB8-A9D8-4C4C-8F23-46AAA3F8FC19}"/>
    <cellStyle name="Comma 4 5 2 3 2 3" xfId="6362" xr:uid="{FE54676D-6B1C-430E-A660-5F3049EDE58A}"/>
    <cellStyle name="Comma 4 5 2 3 2 3 2" xfId="21295" xr:uid="{4D5A636E-2EFC-4816-9358-EEC7294358EB}"/>
    <cellStyle name="Comma 4 5 2 3 2 4" xfId="19749" xr:uid="{8DF35184-9358-4444-AA74-A3E7915908B9}"/>
    <cellStyle name="Comma 4 5 2 3 3" xfId="8448" xr:uid="{EB07FC18-3741-4BF1-8E07-5931176AB42F}"/>
    <cellStyle name="Comma 4 5 2 3 3 2" xfId="12011" xr:uid="{9621D2A0-0319-423A-A8B6-8FCDA1BC6811}"/>
    <cellStyle name="Comma 4 5 2 3 3 2 2" xfId="26023" xr:uid="{5A58C2B6-F72E-47DE-B117-42E6DB09A0DD}"/>
    <cellStyle name="Comma 4 5 2 3 3 3" xfId="15106" xr:uid="{707D4269-5F54-49A8-AAB3-CE6B61078CB6}"/>
    <cellStyle name="Comma 4 5 2 3 3 3 2" xfId="29109" xr:uid="{1832787A-1F15-4726-B4FC-18567A38938B}"/>
    <cellStyle name="Comma 4 5 2 3 3 4" xfId="22930" xr:uid="{9D3CD48E-952B-4400-BF8C-B408C2288796}"/>
    <cellStyle name="Comma 4 5 2 3 4" xfId="18206" xr:uid="{A508D916-7960-48B4-84F8-A076B3E53157}"/>
    <cellStyle name="Comma 4 5 2 4" xfId="3250" xr:uid="{6CB10CC8-6194-4B7C-8711-8C69856B7D79}"/>
    <cellStyle name="Comma 4 5 2 4 2" xfId="8950" xr:uid="{CAED8891-4ADA-48CD-A21A-C709756C8CB6}"/>
    <cellStyle name="Comma 4 5 2 4 2 2" xfId="12358" xr:uid="{BB36C999-A5DD-4933-A763-45425032AEBF}"/>
    <cellStyle name="Comma 4 5 2 4 2 2 2" xfId="26370" xr:uid="{A8DDE953-AAEB-4B59-B6EA-7CF5F664A24E}"/>
    <cellStyle name="Comma 4 5 2 4 2 3" xfId="15453" xr:uid="{EEB30CC9-8ECF-4E61-84EF-0619B100A6CE}"/>
    <cellStyle name="Comma 4 5 2 4 2 3 2" xfId="29456" xr:uid="{27D40D52-17FB-4CB4-9AED-288C16CB909E}"/>
    <cellStyle name="Comma 4 5 2 4 2 4" xfId="23277" xr:uid="{89D47009-42A4-41C9-AD62-38671ABF1E53}"/>
    <cellStyle name="Comma 4 5 2 4 3" xfId="5166" xr:uid="{684F163A-B44A-42A6-9F63-2A6F7CC95707}"/>
    <cellStyle name="Comma 4 5 2 4 3 2" xfId="20099" xr:uid="{B1FC28FC-36D4-4F18-A063-DF2297203B56}"/>
    <cellStyle name="Comma 4 5 2 4 4" xfId="18553" xr:uid="{36248E50-83EA-467C-A2AC-4ABC9CC97885}"/>
    <cellStyle name="Comma 4 5 2 5" xfId="6949" xr:uid="{E0D28635-308F-4E31-BDF6-3DDD95168724}"/>
    <cellStyle name="Comma 4 5 2 5 2" xfId="10815" xr:uid="{B08BE2DC-BCB8-4F5D-81EE-FEC0920BABDC}"/>
    <cellStyle name="Comma 4 5 2 5 2 2" xfId="24827" xr:uid="{68CEE1CD-0DB0-4DD8-A534-000FC6998631}"/>
    <cellStyle name="Comma 4 5 2 5 3" xfId="13910" xr:uid="{35B452FA-67CB-4860-8615-6070E7A4E67D}"/>
    <cellStyle name="Comma 4 5 2 5 3 2" xfId="27913" xr:uid="{39DE7460-E422-470D-B846-DBF2AD349193}"/>
    <cellStyle name="Comma 4 5 2 5 4" xfId="21734" xr:uid="{DDD49A2D-984A-435F-A858-6EEF8FEA52BF}"/>
    <cellStyle name="Comma 4 5 2 6" xfId="17010" xr:uid="{5DAB1A06-05C4-4539-9332-C694D7338724}"/>
    <cellStyle name="Comma 4 5 3" xfId="1243" xr:uid="{781871A0-9632-479E-8B30-FBCADD8FAAE1}"/>
    <cellStyle name="Comma 4 5 3 2" xfId="3539" xr:uid="{D916C59D-CF6B-423C-AEE2-DF0B90EF0497}"/>
    <cellStyle name="Comma 4 5 3 2 2" xfId="9239" xr:uid="{DE51C938-1865-4CBA-B970-24A2FC2C4E5C}"/>
    <cellStyle name="Comma 4 5 3 2 2 2" xfId="12575" xr:uid="{3E51F5D7-363F-4FD2-B91B-C9C878898524}"/>
    <cellStyle name="Comma 4 5 3 2 2 2 2" xfId="26587" xr:uid="{64FD3F6F-ECAF-4F8E-990C-D6D58317B11B}"/>
    <cellStyle name="Comma 4 5 3 2 2 3" xfId="15670" xr:uid="{0AD0BBCE-80B2-40BC-BA74-8FD722709F40}"/>
    <cellStyle name="Comma 4 5 3 2 2 3 2" xfId="29673" xr:uid="{9D3186E1-6236-4D32-AD79-09E396E3B5A6}"/>
    <cellStyle name="Comma 4 5 3 2 2 4" xfId="23494" xr:uid="{A1C6980A-B5E3-4D1B-BFC7-A8AF9E8DFD78}"/>
    <cellStyle name="Comma 4 5 3 2 3" xfId="5383" xr:uid="{613C311B-DCBD-430F-AA95-7D613D81AA4E}"/>
    <cellStyle name="Comma 4 5 3 2 3 2" xfId="20316" xr:uid="{CE5FB954-20D2-4719-9358-4AAD1054AF21}"/>
    <cellStyle name="Comma 4 5 3 2 4" xfId="18770" xr:uid="{C334D52A-7D20-4F81-951D-572CCCF9D089}"/>
    <cellStyle name="Comma 4 5 3 3" xfId="7238" xr:uid="{4D18182D-6EEA-4F0B-B14B-DFF7A02CB307}"/>
    <cellStyle name="Comma 4 5 3 3 2" xfId="11032" xr:uid="{172B6B5F-9A94-4CE2-BBA7-AA0ACCE7A088}"/>
    <cellStyle name="Comma 4 5 3 3 2 2" xfId="25044" xr:uid="{84ED96D9-26BF-499B-9A99-7D96389444B5}"/>
    <cellStyle name="Comma 4 5 3 3 3" xfId="14127" xr:uid="{9FE35159-242A-469A-BC6C-FD20AEBE3653}"/>
    <cellStyle name="Comma 4 5 3 3 3 2" xfId="28130" xr:uid="{23801699-9F20-45EB-8BE8-A2356D1E27D1}"/>
    <cellStyle name="Comma 4 5 3 3 4" xfId="21951" xr:uid="{79E82573-1A56-4283-9449-8FF1F0717644}"/>
    <cellStyle name="Comma 4 5 3 4" xfId="17227" xr:uid="{6DC6B8E2-F4A3-4826-8E39-61464B1C1B86}"/>
    <cellStyle name="Comma 4 5 4" xfId="522" xr:uid="{953ED38D-D581-4E77-8C81-53908672633C}"/>
    <cellStyle name="Comma 4 5 4 2" xfId="2309" xr:uid="{86136BF8-71AC-48DD-9B86-5D776005460A}"/>
    <cellStyle name="Comma 4 5 4 2 2" xfId="4499" xr:uid="{E62704F5-3002-44DE-9AE3-5C52B1E78403}"/>
    <cellStyle name="Comma 4 5 4 2 2 2" xfId="10145" xr:uid="{10A83B15-0B21-44FD-A064-88817C90CE78}"/>
    <cellStyle name="Comma 4 5 4 2 2 2 2" xfId="13343" xr:uid="{4F37CD1C-3C8B-453D-AAA2-C75DEF256E8A}"/>
    <cellStyle name="Comma 4 5 4 2 2 2 2 2" xfId="27354" xr:uid="{C626D6D8-FBD7-4BC6-914F-1BCA3A341542}"/>
    <cellStyle name="Comma 4 5 4 2 2 2 3" xfId="16438" xr:uid="{4950092D-1CB3-460C-A386-85577ACF4ACB}"/>
    <cellStyle name="Comma 4 5 4 2 2 2 3 2" xfId="30440" xr:uid="{A23A1CEE-C89C-4F5F-AF3C-57CD543C05A5}"/>
    <cellStyle name="Comma 4 5 4 2 2 2 4" xfId="24261" xr:uid="{4B6AC28C-8DE2-4523-972A-CFAD68FDE19A}"/>
    <cellStyle name="Comma 4 5 4 2 2 3" xfId="6503" xr:uid="{7580D609-5257-4F21-977A-71DE1F128875}"/>
    <cellStyle name="Comma 4 5 4 2 2 3 2" xfId="21436" xr:uid="{8C2BE456-97AF-4C4C-A341-BEE6A3476A98}"/>
    <cellStyle name="Comma 4 5 4 2 2 4" xfId="19537" xr:uid="{F5389D3F-CC61-4C0D-9C6F-AA2F9EED5261}"/>
    <cellStyle name="Comma 4 5 4 2 3" xfId="8163" xr:uid="{2567790D-AF89-4252-BD50-D92E1911C36C}"/>
    <cellStyle name="Comma 4 5 4 2 3 2" xfId="11799" xr:uid="{6086B5F8-566D-4887-8666-EEBA37BDE5BD}"/>
    <cellStyle name="Comma 4 5 4 2 3 2 2" xfId="25811" xr:uid="{DFBD9418-0370-4746-BFA7-A8244380004B}"/>
    <cellStyle name="Comma 4 5 4 2 3 3" xfId="14894" xr:uid="{A6AEFDE0-CB4D-4873-8209-3710E96732EE}"/>
    <cellStyle name="Comma 4 5 4 2 3 3 2" xfId="28897" xr:uid="{3C3CDC08-2D4E-4144-953A-B367476F55FB}"/>
    <cellStyle name="Comma 4 5 4 2 3 4" xfId="22718" xr:uid="{D9B25873-28BB-4176-9E5F-EB4E17A3B299}"/>
    <cellStyle name="Comma 4 5 4 2 4" xfId="6150" xr:uid="{D91DABB8-DA09-4D8A-AC57-8A68A385BAF8}"/>
    <cellStyle name="Comma 4 5 4 2 4 2" xfId="21083" xr:uid="{8C4F0C2D-28FB-4AB0-A1A8-412476316CAE}"/>
    <cellStyle name="Comma 4 5 4 2 5" xfId="17994" xr:uid="{72BF8052-9F32-4B72-A8C0-2B5A038CD642}"/>
    <cellStyle name="Comma 4 5 4 3" xfId="3091" xr:uid="{A4453366-747A-4199-84BE-5CADB5CBBF81}"/>
    <cellStyle name="Comma 4 5 4 3 2" xfId="8806" xr:uid="{2E27E6E6-F287-4FF0-A924-8D0308D4EA60}"/>
    <cellStyle name="Comma 4 5 4 3 2 2" xfId="12266" xr:uid="{C3112345-90AA-485C-BA9A-6A6F39AA9A4E}"/>
    <cellStyle name="Comma 4 5 4 3 2 2 2" xfId="26278" xr:uid="{40CF82B9-6D70-40A4-85F4-2FE205A32A6B}"/>
    <cellStyle name="Comma 4 5 4 3 2 3" xfId="15361" xr:uid="{B5252A1C-99EF-44F8-95F7-94AD37E0CE70}"/>
    <cellStyle name="Comma 4 5 4 3 2 3 2" xfId="29364" xr:uid="{5C9BFF6A-03CD-45C9-9FBA-F3EB7D3E0D75}"/>
    <cellStyle name="Comma 4 5 4 3 2 4" xfId="23185" xr:uid="{D73424AB-74C9-4ADC-B607-CBC207592291}"/>
    <cellStyle name="Comma 4 5 4 3 3" xfId="5072" xr:uid="{C907197E-FB75-4D58-8BA4-ABE303F1F649}"/>
    <cellStyle name="Comma 4 5 4 3 3 2" xfId="20007" xr:uid="{E9BA48AB-1446-4E3D-825C-57C857950B83}"/>
    <cellStyle name="Comma 4 5 4 3 4" xfId="18461" xr:uid="{2EB09A7A-FDE1-48CA-8E47-1E9601A95607}"/>
    <cellStyle name="Comma 4 5 4 4" xfId="6804" xr:uid="{F8217367-71E8-4FA1-9A3C-1C7E5B4FA3AA}"/>
    <cellStyle name="Comma 4 5 4 4 2" xfId="10723" xr:uid="{34682A2E-1BA4-4731-AD31-8DCF1210A2C0}"/>
    <cellStyle name="Comma 4 5 4 4 2 2" xfId="24735" xr:uid="{46BC7D09-9AFE-4D97-8CBA-2C58A6EF979F}"/>
    <cellStyle name="Comma 4 5 4 4 3" xfId="13818" xr:uid="{E78527E6-6BB8-455D-A18E-160D97A109A4}"/>
    <cellStyle name="Comma 4 5 4 4 3 2" xfId="27821" xr:uid="{19D8FAF8-2403-4F66-9553-8954BD64C03D}"/>
    <cellStyle name="Comma 4 5 4 4 4" xfId="21642" xr:uid="{B3552515-B05E-429F-BB6D-18378A1EDA05}"/>
    <cellStyle name="Comma 4 5 4 5" xfId="16918" xr:uid="{2836607E-B2AE-4F14-89E2-92B7971BC9EB}"/>
    <cellStyle name="Comma 4 5 5" xfId="2969" xr:uid="{48148054-4C29-473D-949D-AB44B927C036}"/>
    <cellStyle name="Comma 4 5 5 2" xfId="8697" xr:uid="{22D7C12D-77C8-4C73-8F5A-3307A34E7858}"/>
    <cellStyle name="Comma 4 5 5 2 2" xfId="12179" xr:uid="{B4778E65-1CBE-4AEB-A5B1-46B07571CDDF}"/>
    <cellStyle name="Comma 4 5 5 2 2 2" xfId="26191" xr:uid="{C399BBD4-97DD-4811-AAAE-E51727595C84}"/>
    <cellStyle name="Comma 4 5 5 2 3" xfId="15274" xr:uid="{A6B257BF-0CE7-4BCA-9809-A1F50643D4BC}"/>
    <cellStyle name="Comma 4 5 5 2 3 2" xfId="29277" xr:uid="{FC0E9E9E-74F3-4BAC-A729-CA5B14CBD0C8}"/>
    <cellStyle name="Comma 4 5 5 2 4" xfId="23098" xr:uid="{1FD149FF-8DA2-4D1E-8596-B1A94B2AE7F2}"/>
    <cellStyle name="Comma 4 5 5 3" xfId="4984" xr:uid="{6F3182AC-AF9D-4E34-9892-3EED4196DD70}"/>
    <cellStyle name="Comma 4 5 5 3 2" xfId="19920" xr:uid="{C37060BB-C062-4421-A358-74180E049B9E}"/>
    <cellStyle name="Comma 4 5 5 4" xfId="18374" xr:uid="{5FEB854C-22D7-4D58-A17A-C3029078D905}"/>
    <cellStyle name="Comma 4 5 6" xfId="6693" xr:uid="{7A69906B-C38E-49AC-9CD3-96A6C5B40063}"/>
    <cellStyle name="Comma 4 5 6 2" xfId="10636" xr:uid="{D8FF2210-3D66-4266-86FA-6024D3EC3E67}"/>
    <cellStyle name="Comma 4 5 6 2 2" xfId="24648" xr:uid="{F2890782-0124-4682-A3F1-D100D2535AF0}"/>
    <cellStyle name="Comma 4 5 6 3" xfId="13731" xr:uid="{900447C7-52B2-4AE3-8475-5624FA646037}"/>
    <cellStyle name="Comma 4 5 6 3 2" xfId="27734" xr:uid="{DBBB2837-92C7-434C-8411-991FD9C5E403}"/>
    <cellStyle name="Comma 4 5 6 4" xfId="21555" xr:uid="{229BA519-37E9-4563-968C-687C2A754C1D}"/>
    <cellStyle name="Comma 4 5 7" xfId="16831" xr:uid="{8BC569EE-4F6B-4CA5-90E2-6816257E7F04}"/>
    <cellStyle name="Comma 4 6" xfId="147" xr:uid="{7BB36451-8E68-4C73-BEF5-B7BF3AC6C313}"/>
    <cellStyle name="Comma 4 6 2" xfId="785" xr:uid="{3D510F90-50F6-48DF-BD25-8E87075039BC}"/>
    <cellStyle name="Comma 4 6 2 2" xfId="1679" xr:uid="{1FF205FC-FCCB-44CE-9DAC-52DB25C5211B}"/>
    <cellStyle name="Comma 4 6 2 2 2" xfId="3961" xr:uid="{614629E2-84C1-4F71-92D7-CEE55B85B8A2}"/>
    <cellStyle name="Comma 4 6 2 2 2 2" xfId="9660" xr:uid="{57BC7166-095B-46C8-805F-1F97E61E1D8A}"/>
    <cellStyle name="Comma 4 6 2 2 2 2 2" xfId="12918" xr:uid="{BD386870-81D2-4A3C-9E58-17EB3F82BAAB}"/>
    <cellStyle name="Comma 4 6 2 2 2 2 2 2" xfId="26929" xr:uid="{E2F8FA91-334C-4331-A920-7F3C12943F1F}"/>
    <cellStyle name="Comma 4 6 2 2 2 2 3" xfId="16013" xr:uid="{F47BDC78-E805-4782-8DD6-DF49E51661CF}"/>
    <cellStyle name="Comma 4 6 2 2 2 2 3 2" xfId="30015" xr:uid="{A79F702B-A578-4484-AFDF-0824497CD32D}"/>
    <cellStyle name="Comma 4 6 2 2 2 2 4" xfId="23836" xr:uid="{D931029F-A168-4E71-8010-217DA8D91371}"/>
    <cellStyle name="Comma 4 6 2 2 2 3" xfId="5725" xr:uid="{3CAD5250-F6E7-463D-88C2-73F9D6BB1246}"/>
    <cellStyle name="Comma 4 6 2 2 2 3 2" xfId="20658" xr:uid="{A5DEDA5B-4EF1-4A2F-B5DA-2641B77AC72D}"/>
    <cellStyle name="Comma 4 6 2 2 2 4" xfId="19112" xr:uid="{40A5B985-0EC2-477E-8FC5-B6AA1F44E1B0}"/>
    <cellStyle name="Comma 4 6 2 2 3" xfId="7659" xr:uid="{AF3896E1-0E04-4FBD-988D-4C9E6846F974}"/>
    <cellStyle name="Comma 4 6 2 2 3 2" xfId="11374" xr:uid="{09D2D41B-1C42-49EB-8265-78843B41FD0F}"/>
    <cellStyle name="Comma 4 6 2 2 3 2 2" xfId="25386" xr:uid="{7BEA4E8D-EA4A-4994-B200-6F8431757591}"/>
    <cellStyle name="Comma 4 6 2 2 3 3" xfId="14469" xr:uid="{D2C8619C-3AAD-4826-BE7A-2210F60E48AE}"/>
    <cellStyle name="Comma 4 6 2 2 3 3 2" xfId="28472" xr:uid="{14CFA125-B589-4037-B35A-C28C9E88361B}"/>
    <cellStyle name="Comma 4 6 2 2 3 4" xfId="22293" xr:uid="{352639F0-C3D5-4153-AC19-4C23BFD5F5BA}"/>
    <cellStyle name="Comma 4 6 2 2 4" xfId="17569" xr:uid="{35F4B186-DE56-446A-B78C-1E2ED34AB75E}"/>
    <cellStyle name="Comma 4 6 2 3" xfId="2600" xr:uid="{1FC5E83D-2F7E-43B7-A7CF-9DB9C9650D25}"/>
    <cellStyle name="Comma 4 6 2 3 2" xfId="4790" xr:uid="{70BD1406-2FA6-4C2D-AA42-66DEA1D5D143}"/>
    <cellStyle name="Comma 4 6 2 3 2 2" xfId="10436" xr:uid="{8DF629A3-15CF-4369-BA13-CB5C2BC0057C}"/>
    <cellStyle name="Comma 4 6 2 3 2 2 2" xfId="13561" xr:uid="{0BAB90E1-9CB2-4BB7-9E46-C077203CF9EA}"/>
    <cellStyle name="Comma 4 6 2 3 2 2 2 2" xfId="27572" xr:uid="{F63D31A3-A591-4575-993C-6A55656EB9CC}"/>
    <cellStyle name="Comma 4 6 2 3 2 2 3" xfId="16656" xr:uid="{E9937FE2-BEE8-4124-AF8A-D6A2DE5789E3}"/>
    <cellStyle name="Comma 4 6 2 3 2 2 3 2" xfId="30658" xr:uid="{CA60BC0F-3341-4C5A-BA17-0D3EFDF66FAE}"/>
    <cellStyle name="Comma 4 6 2 3 2 2 4" xfId="24479" xr:uid="{7D5A478D-7022-480A-BDEF-4A384A81F43D}"/>
    <cellStyle name="Comma 4 6 2 3 2 3" xfId="6368" xr:uid="{11612A9A-2BB9-47B7-A865-58EB8DB2923C}"/>
    <cellStyle name="Comma 4 6 2 3 2 3 2" xfId="21301" xr:uid="{1D1E79FF-0B9B-45D9-AF25-3E3A7759EB66}"/>
    <cellStyle name="Comma 4 6 2 3 2 4" xfId="19755" xr:uid="{9E4B503B-539D-44C8-AC2F-265EF80379C5}"/>
    <cellStyle name="Comma 4 6 2 3 3" xfId="8454" xr:uid="{3A26F192-7B18-4266-B813-FE46D56A47E2}"/>
    <cellStyle name="Comma 4 6 2 3 3 2" xfId="12017" xr:uid="{91652655-011B-4373-91CF-75710E324F25}"/>
    <cellStyle name="Comma 4 6 2 3 3 2 2" xfId="26029" xr:uid="{F3CF8465-FE40-488C-865B-371FEDC2487B}"/>
    <cellStyle name="Comma 4 6 2 3 3 3" xfId="15112" xr:uid="{6BB4DF12-17E3-4DA1-8DC0-C3784679ED6E}"/>
    <cellStyle name="Comma 4 6 2 3 3 3 2" xfId="29115" xr:uid="{AE6FB46C-FC47-493C-84A4-76DC5A6D9B7C}"/>
    <cellStyle name="Comma 4 6 2 3 3 4" xfId="22936" xr:uid="{6C14B6DC-56D3-48A4-8CCC-C7835E4A94B7}"/>
    <cellStyle name="Comma 4 6 2 3 4" xfId="18212" xr:uid="{AA3B095E-4D81-4A80-B8CF-4B8D2FB163D5}"/>
    <cellStyle name="Comma 4 6 2 4" xfId="3268" xr:uid="{413B17D1-D92C-4E63-ABFB-7697F2F4793F}"/>
    <cellStyle name="Comma 4 6 2 4 2" xfId="8968" xr:uid="{ED37A44E-B529-4397-9824-403196195830}"/>
    <cellStyle name="Comma 4 6 2 4 2 2" xfId="12372" xr:uid="{A3B4E9BD-46EF-4BB5-9FF3-BD67D29613EB}"/>
    <cellStyle name="Comma 4 6 2 4 2 2 2" xfId="26384" xr:uid="{BD56631D-156F-48C5-AC1E-F42A2F1E86F3}"/>
    <cellStyle name="Comma 4 6 2 4 2 3" xfId="15467" xr:uid="{851EF8BA-1132-41B8-A632-C5FA99415261}"/>
    <cellStyle name="Comma 4 6 2 4 2 3 2" xfId="29470" xr:uid="{96403AEE-8DB3-4B92-84F3-66CB22D11DE8}"/>
    <cellStyle name="Comma 4 6 2 4 2 4" xfId="23291" xr:uid="{DC209589-06E0-447E-8EDA-188AF2F40C20}"/>
    <cellStyle name="Comma 4 6 2 4 3" xfId="5180" xr:uid="{D6FF5353-37C6-4E72-A52F-918BC088B8BE}"/>
    <cellStyle name="Comma 4 6 2 4 3 2" xfId="20113" xr:uid="{768E550B-B1DD-4957-AA20-F0AF04E99257}"/>
    <cellStyle name="Comma 4 6 2 4 4" xfId="18567" xr:uid="{7D4F4E02-2638-4AAA-BF98-22684D51AE07}"/>
    <cellStyle name="Comma 4 6 2 5" xfId="6967" xr:uid="{D8785450-9F08-4A81-A675-F298044F4701}"/>
    <cellStyle name="Comma 4 6 2 5 2" xfId="10829" xr:uid="{393CB3A3-AC74-4B15-927D-B261F6EA1094}"/>
    <cellStyle name="Comma 4 6 2 5 2 2" xfId="24841" xr:uid="{18585BCB-E7E8-4A73-956E-BF8FBAD1A54C}"/>
    <cellStyle name="Comma 4 6 2 5 3" xfId="13924" xr:uid="{C3489B7E-EB85-4DF5-A117-219662E52FA4}"/>
    <cellStyle name="Comma 4 6 2 5 3 2" xfId="27927" xr:uid="{3EE2E0E2-9124-409B-A772-2A8A4F5E737F}"/>
    <cellStyle name="Comma 4 6 2 5 4" xfId="21748" xr:uid="{8100CAC6-C189-46DA-9459-14D2ED78E623}"/>
    <cellStyle name="Comma 4 6 2 6" xfId="17024" xr:uid="{143BE461-3DFD-44F3-AAC9-DAF3C253C0DC}"/>
    <cellStyle name="Comma 4 6 3" xfId="1283" xr:uid="{E43CFD00-02DB-417B-88C2-EE470B5239BC}"/>
    <cellStyle name="Comma 4 6 3 2" xfId="3566" xr:uid="{813F10DE-DA05-457E-81C2-BF08AFAEAD5B}"/>
    <cellStyle name="Comma 4 6 3 2 2" xfId="9265" xr:uid="{BF4C2BD4-008A-490A-BBFE-1F83B55B6BF7}"/>
    <cellStyle name="Comma 4 6 3 2 2 2" xfId="12594" xr:uid="{9B3C163A-3809-4BCA-BACC-46108EF3F9E4}"/>
    <cellStyle name="Comma 4 6 3 2 2 2 2" xfId="26606" xr:uid="{D3ABB1CE-0CE2-4EA3-A3BD-67443A2053CF}"/>
    <cellStyle name="Comma 4 6 3 2 2 3" xfId="15689" xr:uid="{98551177-017B-4062-89F9-9A63B769D0F3}"/>
    <cellStyle name="Comma 4 6 3 2 2 3 2" xfId="29692" xr:uid="{A436F7B1-06D1-4BA0-A15E-6281F9E10D53}"/>
    <cellStyle name="Comma 4 6 3 2 2 4" xfId="23513" xr:uid="{2B8DC061-91D7-469B-BBF6-4F5DF5950B93}"/>
    <cellStyle name="Comma 4 6 3 2 3" xfId="5402" xr:uid="{9F118ADB-0F74-42DC-A1BC-57DB2F354DB6}"/>
    <cellStyle name="Comma 4 6 3 2 3 2" xfId="20335" xr:uid="{34B3637D-49E5-4C08-BA2A-4734F9BF3E88}"/>
    <cellStyle name="Comma 4 6 3 2 4" xfId="18789" xr:uid="{884069FC-40CC-4096-91B7-697A63E5526F}"/>
    <cellStyle name="Comma 4 6 3 3" xfId="7264" xr:uid="{29BB24C5-6B6D-42F4-90A4-71354B2CC583}"/>
    <cellStyle name="Comma 4 6 3 3 2" xfId="11051" xr:uid="{3CD221B2-34D0-4532-86E4-E2724F71152E}"/>
    <cellStyle name="Comma 4 6 3 3 2 2" xfId="25063" xr:uid="{9CF4021F-553E-4F7C-BAE3-E7A77C6152BD}"/>
    <cellStyle name="Comma 4 6 3 3 3" xfId="14146" xr:uid="{4CC779AB-DB84-4D35-B1D1-15EFD27EC599}"/>
    <cellStyle name="Comma 4 6 3 3 3 2" xfId="28149" xr:uid="{A0458F14-AB96-4CE8-AF7F-505FE3A3E641}"/>
    <cellStyle name="Comma 4 6 3 3 4" xfId="21970" xr:uid="{342FA7E8-857B-445E-9DD1-258A51D9BFF2}"/>
    <cellStyle name="Comma 4 6 3 4" xfId="17246" xr:uid="{E6CD2FD3-AC54-4071-9FB9-823FABF4E42E}"/>
    <cellStyle name="Comma 4 6 4" xfId="547" xr:uid="{F5EDC399-E755-4671-BDF6-EB1E6AC95AD5}"/>
    <cellStyle name="Comma 4 6 4 2" xfId="3104" xr:uid="{FCB91756-798E-44D9-A8A8-9D78CB360220}"/>
    <cellStyle name="Comma 4 6 4 2 2" xfId="8817" xr:uid="{9A1F3BF7-F791-4BF4-A7BA-7D097DBA770A}"/>
    <cellStyle name="Comma 4 6 4 2 2 2" xfId="12273" xr:uid="{FADF25AE-FB00-49F8-8452-2A7224E326E8}"/>
    <cellStyle name="Comma 4 6 4 2 2 2 2" xfId="26285" xr:uid="{63686492-3ADC-4B24-88C2-6F1C0C4C512E}"/>
    <cellStyle name="Comma 4 6 4 2 2 3" xfId="15368" xr:uid="{E33E0E92-3113-4154-BD52-ABB50BD71477}"/>
    <cellStyle name="Comma 4 6 4 2 2 3 2" xfId="29371" xr:uid="{4CCBB6E5-A618-474C-98FA-6D118EC3E957}"/>
    <cellStyle name="Comma 4 6 4 2 2 4" xfId="23192" xr:uid="{FEBEA4A5-DE7C-4E5D-815D-8A53703A33BE}"/>
    <cellStyle name="Comma 4 6 4 2 3" xfId="5079" xr:uid="{2BEDD5F0-A266-4FA7-A9EA-883C93210018}"/>
    <cellStyle name="Comma 4 6 4 2 3 2" xfId="20014" xr:uid="{EB3F55CD-9AAD-436D-8D11-893A6803D776}"/>
    <cellStyle name="Comma 4 6 4 2 4" xfId="18468" xr:uid="{50A62EEF-EF75-4B78-B028-B79186A56445}"/>
    <cellStyle name="Comma 4 6 4 3" xfId="6815" xr:uid="{2F712369-AD72-472B-8297-7F71F2B3F57C}"/>
    <cellStyle name="Comma 4 6 4 3 2" xfId="10730" xr:uid="{B10A8EE4-861B-42A5-A938-C46F97540A97}"/>
    <cellStyle name="Comma 4 6 4 3 2 2" xfId="24742" xr:uid="{614AC9EA-9111-439D-94CF-9B023209E81E}"/>
    <cellStyle name="Comma 4 6 4 3 3" xfId="13825" xr:uid="{4A23E6D2-A149-4E75-819F-44FBB7EBD68C}"/>
    <cellStyle name="Comma 4 6 4 3 3 2" xfId="27828" xr:uid="{8F579953-2141-43AB-A07D-81D05005D0F7}"/>
    <cellStyle name="Comma 4 6 4 3 4" xfId="21649" xr:uid="{DFAE7C36-CB5C-4405-89B0-40108D1D71C5}"/>
    <cellStyle name="Comma 4 6 4 4" xfId="16925" xr:uid="{80F74D8C-271B-4425-9713-29512396107F}"/>
    <cellStyle name="Comma 4 6 5" xfId="2862" xr:uid="{E96CA995-459B-4A20-AA96-A78D620D9F4E}"/>
    <cellStyle name="Comma 4 6 5 2" xfId="8610" xr:uid="{47EE7903-40C9-4553-9FB1-44203E5B52F8}"/>
    <cellStyle name="Comma 4 6 5 2 2" xfId="12113" xr:uid="{53476ABE-1C60-473E-9B0D-55D2BA0DF0FD}"/>
    <cellStyle name="Comma 4 6 5 2 2 2" xfId="26125" xr:uid="{8F633C8B-0491-4ECB-BFB5-D40A83536534}"/>
    <cellStyle name="Comma 4 6 5 2 3" xfId="15208" xr:uid="{F38596DC-47A3-49CB-9509-4B571D8DBAF5}"/>
    <cellStyle name="Comma 4 6 5 2 3 2" xfId="29211" xr:uid="{21A91549-F6FC-45DD-B873-7CC810126015}"/>
    <cellStyle name="Comma 4 6 5 2 4" xfId="23032" xr:uid="{9F6BF3EA-1661-44CC-B63B-CE56185AF68F}"/>
    <cellStyle name="Comma 4 6 5 3" xfId="4918" xr:uid="{1AEDCFB8-932E-448F-8436-855E8D01055C}"/>
    <cellStyle name="Comma 4 6 5 3 2" xfId="19854" xr:uid="{E027CEED-BA27-45D1-B188-4BC2509CA84D}"/>
    <cellStyle name="Comma 4 6 5 4" xfId="18308" xr:uid="{65200652-C5EC-44C2-9C4F-F0505231C256}"/>
    <cellStyle name="Comma 4 6 6" xfId="6606" xr:uid="{4B18F726-EFDB-42E5-B62F-6F80A7BFAB37}"/>
    <cellStyle name="Comma 4 6 6 2" xfId="10570" xr:uid="{D10497A6-9FD9-4852-B9A7-5DFC082D1C11}"/>
    <cellStyle name="Comma 4 6 6 2 2" xfId="24582" xr:uid="{8E1EDF08-01E3-4A84-BF23-057895F30800}"/>
    <cellStyle name="Comma 4 6 6 3" xfId="13665" xr:uid="{570A792E-8072-49E1-9BE1-D0FD8BE72EC7}"/>
    <cellStyle name="Comma 4 6 6 3 2" xfId="27668" xr:uid="{80D4E30F-607D-4835-BB93-7D08061C7929}"/>
    <cellStyle name="Comma 4 6 6 4" xfId="21489" xr:uid="{A9C5BB1A-AAB7-466D-9606-F656904BBF7F}"/>
    <cellStyle name="Comma 4 6 7" xfId="16765" xr:uid="{E86CC62E-F9EC-44D5-ADE5-BDEE4D6CFFD5}"/>
    <cellStyle name="Comma 4 7" xfId="607" xr:uid="{6CBC8BAD-1A2C-43EB-B54B-30D04135379C}"/>
    <cellStyle name="Comma 4 7 2" xfId="798" xr:uid="{C2768CCA-A09D-4AEC-9DBC-5A89694E64D6}"/>
    <cellStyle name="Comma 4 7 2 2" xfId="1703" xr:uid="{C8071340-6198-4980-B8F7-2C369FD820CE}"/>
    <cellStyle name="Comma 4 7 2 2 2" xfId="3985" xr:uid="{2CAA6480-DFB9-485A-92DD-45BFD150148A}"/>
    <cellStyle name="Comma 4 7 2 2 2 2" xfId="9684" xr:uid="{59BA3EEC-B937-402F-9068-E80A026DF406}"/>
    <cellStyle name="Comma 4 7 2 2 2 2 2" xfId="12942" xr:uid="{64FB2A69-9479-4A46-B8B2-A95996D0D04E}"/>
    <cellStyle name="Comma 4 7 2 2 2 2 2 2" xfId="26953" xr:uid="{D07E49FD-D533-4F67-849F-EFFC49CF73E0}"/>
    <cellStyle name="Comma 4 7 2 2 2 2 3" xfId="16037" xr:uid="{5FE8B170-9A83-4540-A264-E75E10B40193}"/>
    <cellStyle name="Comma 4 7 2 2 2 2 3 2" xfId="30039" xr:uid="{BEF97994-0D5E-47A1-82D0-8AA2603E962B}"/>
    <cellStyle name="Comma 4 7 2 2 2 2 4" xfId="23860" xr:uid="{14D6E0B0-FB47-413E-8D01-89A7496339B0}"/>
    <cellStyle name="Comma 4 7 2 2 2 3" xfId="5749" xr:uid="{35035474-B6D3-45E3-AAA2-ADB8B3CAF317}"/>
    <cellStyle name="Comma 4 7 2 2 2 3 2" xfId="20682" xr:uid="{E63ACEB3-74BA-4EAB-85DE-6F153F743942}"/>
    <cellStyle name="Comma 4 7 2 2 2 4" xfId="19136" xr:uid="{7EEE95C1-BDCF-4499-880F-8ECB22212F63}"/>
    <cellStyle name="Comma 4 7 2 2 3" xfId="7683" xr:uid="{AC5D0F8D-9C35-4209-972A-3D220D38FDDC}"/>
    <cellStyle name="Comma 4 7 2 2 3 2" xfId="11398" xr:uid="{6F689E25-6EE5-4E1E-A00D-458CC14F6543}"/>
    <cellStyle name="Comma 4 7 2 2 3 2 2" xfId="25410" xr:uid="{F5575333-47E1-4EBE-9ACB-834329F72228}"/>
    <cellStyle name="Comma 4 7 2 2 3 3" xfId="14493" xr:uid="{F38BF636-08A7-4D5C-8C27-8D5FE5BC2F33}"/>
    <cellStyle name="Comma 4 7 2 2 3 3 2" xfId="28496" xr:uid="{D7E91B40-78EC-454F-8D87-D1D534BC9FD8}"/>
    <cellStyle name="Comma 4 7 2 2 3 4" xfId="22317" xr:uid="{D4E350AE-D603-470C-A198-12B5FC8BF32E}"/>
    <cellStyle name="Comma 4 7 2 2 4" xfId="17593" xr:uid="{3E5D2A0D-E031-436A-B6F6-855F8D75DC87}"/>
    <cellStyle name="Comma 4 7 2 3" xfId="2607" xr:uid="{1CB9409F-88B7-47D4-AD30-0029085F40FC}"/>
    <cellStyle name="Comma 4 7 2 3 2" xfId="4796" xr:uid="{17D994F7-8065-4716-A683-7241B24A450F}"/>
    <cellStyle name="Comma 4 7 2 3 2 2" xfId="10442" xr:uid="{FB4FBA79-6FC1-4C0E-A5A4-C304DD3616DF}"/>
    <cellStyle name="Comma 4 7 2 3 2 2 2" xfId="13567" xr:uid="{5660DFA2-8FA1-4ADF-BFFB-F9A4D096909A}"/>
    <cellStyle name="Comma 4 7 2 3 2 2 2 2" xfId="27578" xr:uid="{97B8E708-FBB2-4EC4-86C7-F742189588E4}"/>
    <cellStyle name="Comma 4 7 2 3 2 2 3" xfId="16662" xr:uid="{00B0DC9E-66DC-4C73-BA36-8A3C785C41C8}"/>
    <cellStyle name="Comma 4 7 2 3 2 2 3 2" xfId="30664" xr:uid="{FC3FD268-845A-4644-8B3F-2D2CC8753199}"/>
    <cellStyle name="Comma 4 7 2 3 2 2 4" xfId="24485" xr:uid="{0F1651FF-1364-4BAF-95BF-EA7DAB1EFD39}"/>
    <cellStyle name="Comma 4 7 2 3 2 3" xfId="6374" xr:uid="{B63D6B5C-B438-48E7-93AB-0B98E2D55A2A}"/>
    <cellStyle name="Comma 4 7 2 3 2 3 2" xfId="21307" xr:uid="{EDDA499D-DA5A-47D4-A49B-9C4D308CAFB3}"/>
    <cellStyle name="Comma 4 7 2 3 2 4" xfId="19761" xr:uid="{40B0AD6A-F41E-4845-A4F6-2F07F09B0F7E}"/>
    <cellStyle name="Comma 4 7 2 3 3" xfId="8460" xr:uid="{871C57B3-C665-4F0A-A02C-96C7F2EF876C}"/>
    <cellStyle name="Comma 4 7 2 3 3 2" xfId="12023" xr:uid="{AAE65C91-F03F-4C3C-9429-EF169CC61A7A}"/>
    <cellStyle name="Comma 4 7 2 3 3 2 2" xfId="26035" xr:uid="{7DD5DA48-21DA-40DE-9D68-0CF443D91BF4}"/>
    <cellStyle name="Comma 4 7 2 3 3 3" xfId="15118" xr:uid="{9C5CBD81-F210-4CA1-9575-AFB429D15DCF}"/>
    <cellStyle name="Comma 4 7 2 3 3 3 2" xfId="29121" xr:uid="{5389A7B4-4E50-4C5D-8423-51F102147A3F}"/>
    <cellStyle name="Comma 4 7 2 3 3 4" xfId="22942" xr:uid="{7B8CBA75-1E9D-4958-84E8-1C43094730CD}"/>
    <cellStyle name="Comma 4 7 2 3 4" xfId="18218" xr:uid="{C9438A66-A0F1-435F-A4DD-A4569AFB353F}"/>
    <cellStyle name="Comma 4 7 2 4" xfId="3279" xr:uid="{789CE34C-CE13-4521-9156-4EFD71B5CC6F}"/>
    <cellStyle name="Comma 4 7 2 4 2" xfId="8979" xr:uid="{FEEE29FA-A250-4399-B14D-CE663AFB7032}"/>
    <cellStyle name="Comma 4 7 2 4 2 2" xfId="12381" xr:uid="{42209B84-ED44-46F4-AD60-4A32E18C2FE4}"/>
    <cellStyle name="Comma 4 7 2 4 2 2 2" xfId="26393" xr:uid="{AE1F6AC9-8DC6-42AD-A7E2-475FCA8D3E5D}"/>
    <cellStyle name="Comma 4 7 2 4 2 3" xfId="15476" xr:uid="{9337F6EB-4383-425F-9560-C7F0DA6509BC}"/>
    <cellStyle name="Comma 4 7 2 4 2 3 2" xfId="29479" xr:uid="{75AA8172-3748-4094-B707-C64BA2C915FE}"/>
    <cellStyle name="Comma 4 7 2 4 2 4" xfId="23300" xr:uid="{89FC74DF-19B3-4758-B751-907224575070}"/>
    <cellStyle name="Comma 4 7 2 4 3" xfId="5189" xr:uid="{D64F02CC-2CE8-4666-8F58-3FCEEF485F5D}"/>
    <cellStyle name="Comma 4 7 2 4 3 2" xfId="20122" xr:uid="{FEA5BBD1-7B9D-4A82-B824-CA0872862EA7}"/>
    <cellStyle name="Comma 4 7 2 4 4" xfId="18576" xr:uid="{724909DE-18A5-460D-9F05-7E2C60C4F1A3}"/>
    <cellStyle name="Comma 4 7 2 5" xfId="6978" xr:uid="{1C62A65B-BF16-4FD8-BCD8-A9DD9DACF022}"/>
    <cellStyle name="Comma 4 7 2 5 2" xfId="10838" xr:uid="{C664223C-1309-45C7-8868-A683DBAB77CD}"/>
    <cellStyle name="Comma 4 7 2 5 2 2" xfId="24850" xr:uid="{D564E58C-7DAD-4D15-973F-E1FDA05C3DC2}"/>
    <cellStyle name="Comma 4 7 2 5 3" xfId="13933" xr:uid="{5E227BFF-AF74-433A-B24B-17110D6DEC46}"/>
    <cellStyle name="Comma 4 7 2 5 3 2" xfId="27936" xr:uid="{1FE917BC-F5C2-496E-A720-85EC545EE65F}"/>
    <cellStyle name="Comma 4 7 2 5 4" xfId="21757" xr:uid="{486372E8-4B20-4F37-A209-E4004EF238B9}"/>
    <cellStyle name="Comma 4 7 2 6" xfId="17033" xr:uid="{444313DB-073E-49E8-B509-604274EFB87B}"/>
    <cellStyle name="Comma 4 7 3" xfId="1312" xr:uid="{3A73C1D2-2A93-423B-841D-48EF1EAFE28C}"/>
    <cellStyle name="Comma 4 7 3 2" xfId="3595" xr:uid="{C8605620-450E-4051-BC96-505CA970C2D3}"/>
    <cellStyle name="Comma 4 7 3 2 2" xfId="9294" xr:uid="{47957B58-157E-47F0-BB30-BD7E198DFC7E}"/>
    <cellStyle name="Comma 4 7 3 2 2 2" xfId="12623" xr:uid="{DF786C13-6E28-461E-80E5-36E58D97C2E3}"/>
    <cellStyle name="Comma 4 7 3 2 2 2 2" xfId="26635" xr:uid="{5746A9F5-DA73-466B-BC6A-514C91901063}"/>
    <cellStyle name="Comma 4 7 3 2 2 3" xfId="15718" xr:uid="{47751186-930A-4ADE-909B-47F05F98D278}"/>
    <cellStyle name="Comma 4 7 3 2 2 3 2" xfId="29721" xr:uid="{30A70DEF-F350-4B63-99DA-68B6CBBCB38C}"/>
    <cellStyle name="Comma 4 7 3 2 2 4" xfId="23542" xr:uid="{4B007B22-9CED-4658-B0E5-9DC1554D1DF8}"/>
    <cellStyle name="Comma 4 7 3 2 3" xfId="5431" xr:uid="{E3AA436E-E609-4CE6-8EB1-01DCC4D6FB6D}"/>
    <cellStyle name="Comma 4 7 3 2 3 2" xfId="20364" xr:uid="{D68419D8-5A42-494C-9F30-381206895869}"/>
    <cellStyle name="Comma 4 7 3 2 4" xfId="18818" xr:uid="{FD6DFB0A-FAC3-480B-8B08-2F0E8CF47C91}"/>
    <cellStyle name="Comma 4 7 3 3" xfId="7293" xr:uid="{43FCDE7F-2383-4859-8EC9-42FFD316276C}"/>
    <cellStyle name="Comma 4 7 3 3 2" xfId="11080" xr:uid="{84FA058C-53D4-4F11-8A85-783D7B9C281A}"/>
    <cellStyle name="Comma 4 7 3 3 2 2" xfId="25092" xr:uid="{28D8CD6B-E6F3-4E41-B5CE-2787A00A40A2}"/>
    <cellStyle name="Comma 4 7 3 3 3" xfId="14175" xr:uid="{D0EF3E3B-77B8-4EE2-92D3-5BA4DF91F2BF}"/>
    <cellStyle name="Comma 4 7 3 3 3 2" xfId="28178" xr:uid="{C4FA8311-3247-4B54-A070-53152AA7F74A}"/>
    <cellStyle name="Comma 4 7 3 3 4" xfId="21999" xr:uid="{FF097D9C-6FCA-4B35-B3AE-4C1F541010AF}"/>
    <cellStyle name="Comma 4 7 3 4" xfId="17275" xr:uid="{3F20ECA6-8D8C-4FC3-9802-9D241429CF0C}"/>
    <cellStyle name="Comma 4 7 4" xfId="2339" xr:uid="{D4382B5F-3BF0-4BB5-9CAB-2A8907AF0E96}"/>
    <cellStyle name="Comma 4 7 4 2" xfId="4529" xr:uid="{E197A9CB-0911-4A08-AE1F-4D91EAB11A22}"/>
    <cellStyle name="Comma 4 7 4 2 2" xfId="10175" xr:uid="{922AD69F-8167-4447-8C32-2DF0F99551D8}"/>
    <cellStyle name="Comma 4 7 4 2 2 2" xfId="13366" xr:uid="{2DCB82F3-6C46-44CD-BA9E-BB902CEA249C}"/>
    <cellStyle name="Comma 4 7 4 2 2 2 2" xfId="27377" xr:uid="{DD71EBD8-C322-4B71-8C35-0DB6D21B3749}"/>
    <cellStyle name="Comma 4 7 4 2 2 3" xfId="16461" xr:uid="{8FEEBE6C-49D7-4559-B5A5-6D711890E254}"/>
    <cellStyle name="Comma 4 7 4 2 2 3 2" xfId="30463" xr:uid="{4FA3E2D7-28BD-4D23-B39C-1E421FBA8C1A}"/>
    <cellStyle name="Comma 4 7 4 2 2 4" xfId="24284" xr:uid="{C4D39993-463C-4FC7-B353-3DE2881D4E1D}"/>
    <cellStyle name="Comma 4 7 4 2 3" xfId="6173" xr:uid="{B41B3919-83B1-44C5-881A-3D44338A0AC2}"/>
    <cellStyle name="Comma 4 7 4 2 3 2" xfId="21106" xr:uid="{DFB49CEE-1F10-413F-A4AD-F22B94776AE3}"/>
    <cellStyle name="Comma 4 7 4 2 4" xfId="19560" xr:uid="{7A61B9D5-0EA1-4DBD-B642-C16AD91534A6}"/>
    <cellStyle name="Comma 4 7 4 3" xfId="8193" xr:uid="{8D8E16F3-F5F6-494C-B69C-800C54C65CBE}"/>
    <cellStyle name="Comma 4 7 4 3 2" xfId="11822" xr:uid="{71FE9138-3772-40D8-A7F6-30DFE94FE06C}"/>
    <cellStyle name="Comma 4 7 4 3 2 2" xfId="25834" xr:uid="{1E5D625B-960E-4D47-B0DF-CC4C828CDFE4}"/>
    <cellStyle name="Comma 4 7 4 3 3" xfId="14917" xr:uid="{08D3AE98-493B-4139-804F-A5EE5DC38039}"/>
    <cellStyle name="Comma 4 7 4 3 3 2" xfId="28920" xr:uid="{A6419896-E119-405D-8350-D4EA95061512}"/>
    <cellStyle name="Comma 4 7 4 3 4" xfId="22741" xr:uid="{30BF284D-6957-47E7-8FE4-1F988A71C72A}"/>
    <cellStyle name="Comma 4 7 4 4" xfId="18017" xr:uid="{1E5F816C-1E66-4B5C-9BE5-D9298D0DDF15}"/>
    <cellStyle name="Comma 4 7 5" xfId="3133" xr:uid="{C31D4935-5FC7-45F1-81E6-145D0A92A548}"/>
    <cellStyle name="Comma 4 7 5 2" xfId="8835" xr:uid="{CBBDDE60-C6A7-4997-BBCE-52E617FE80C3}"/>
    <cellStyle name="Comma 4 7 5 2 2" xfId="12287" xr:uid="{6BFCB936-41C5-40EE-9C67-0493E28E77CB}"/>
    <cellStyle name="Comma 4 7 5 2 2 2" xfId="26299" xr:uid="{C61C0125-103C-4015-B9B5-6A57E36C2C06}"/>
    <cellStyle name="Comma 4 7 5 2 3" xfId="15382" xr:uid="{1A3EE479-721F-4774-9D8B-AC41F9EDE335}"/>
    <cellStyle name="Comma 4 7 5 2 3 2" xfId="29385" xr:uid="{B7C647D0-15F8-43FC-A908-6C651DAADA4F}"/>
    <cellStyle name="Comma 4 7 5 2 4" xfId="23206" xr:uid="{D17D91B6-820F-49B6-9872-528B6096CB68}"/>
    <cellStyle name="Comma 4 7 5 3" xfId="5094" xr:uid="{B41FEAA4-65DA-4A17-91F9-9D2107B6322B}"/>
    <cellStyle name="Comma 4 7 5 3 2" xfId="20028" xr:uid="{8105A028-3016-4311-8EBB-4828774526BB}"/>
    <cellStyle name="Comma 4 7 5 4" xfId="18482" xr:uid="{139E4D26-1039-4EA0-9A0D-B0A944222228}"/>
    <cellStyle name="Comma 4 7 6" xfId="6833" xr:uid="{F77AA989-B81B-4641-AB00-96856298B885}"/>
    <cellStyle name="Comma 4 7 6 2" xfId="10744" xr:uid="{43E1E8E2-FA29-46A6-ABA1-5433F4F43297}"/>
    <cellStyle name="Comma 4 7 6 2 2" xfId="24756" xr:uid="{E3B4E3AB-D9EA-4E98-BF4E-1DA243878117}"/>
    <cellStyle name="Comma 4 7 6 3" xfId="13839" xr:uid="{1A17CAFC-BC4F-4617-8CF7-73DEC0CD7081}"/>
    <cellStyle name="Comma 4 7 6 3 2" xfId="27842" xr:uid="{F6A7C127-8BF5-45D8-B1D4-C9E5832A1628}"/>
    <cellStyle name="Comma 4 7 6 4" xfId="21663" xr:uid="{E193FE33-EC7E-46B7-A5F8-7B87D128CC22}"/>
    <cellStyle name="Comma 4 7 7" xfId="16939" xr:uid="{24A654B5-4907-4A30-932D-578586C83FF8}"/>
    <cellStyle name="Comma 4 8" xfId="643" xr:uid="{F6FCD074-4A2F-4349-8722-F63294B7AB95}"/>
    <cellStyle name="Comma 4 8 2" xfId="1506" xr:uid="{11210187-5B82-4B12-B95A-FCE163D7E239}"/>
    <cellStyle name="Comma 4 8 2 2" xfId="2511" xr:uid="{E6C4B003-F204-479D-BCEA-1BEE5493FCC3}"/>
    <cellStyle name="Comma 4 8 2 2 2" xfId="4701" xr:uid="{EF38E7A7-183F-4162-8BA7-E5BFFC372CE0}"/>
    <cellStyle name="Comma 4 8 2 2 2 2" xfId="10347" xr:uid="{9CD2F25F-8367-4F52-989A-718EE8FF1472}"/>
    <cellStyle name="Comma 4 8 2 2 2 2 2" xfId="13478" xr:uid="{F28A7C5E-460E-4F04-B260-AD3BA227E3BE}"/>
    <cellStyle name="Comma 4 8 2 2 2 2 2 2" xfId="27489" xr:uid="{592D4608-42BD-4E72-9780-983A7118BB7B}"/>
    <cellStyle name="Comma 4 8 2 2 2 2 3" xfId="16573" xr:uid="{7C426FA4-EE24-478C-9961-43A8A45FB389}"/>
    <cellStyle name="Comma 4 8 2 2 2 2 3 2" xfId="30575" xr:uid="{C5664070-83B6-4E3C-A047-B316DE43DAA6}"/>
    <cellStyle name="Comma 4 8 2 2 2 2 4" xfId="24396" xr:uid="{6D39FEF7-0990-4212-A1A7-C6AC809C7334}"/>
    <cellStyle name="Comma 4 8 2 2 2 3" xfId="6285" xr:uid="{1CE60BBE-FFBB-4449-B5D9-3EF84DF97629}"/>
    <cellStyle name="Comma 4 8 2 2 2 3 2" xfId="21218" xr:uid="{10397840-C154-4E1C-9ACB-2BE6949DA93C}"/>
    <cellStyle name="Comma 4 8 2 2 2 4" xfId="19672" xr:uid="{26DCB51A-0298-4470-8CF0-B5599FD9CD6D}"/>
    <cellStyle name="Comma 4 8 2 2 3" xfId="8365" xr:uid="{6C73DDE6-C575-4126-A774-53F57D1B9434}"/>
    <cellStyle name="Comma 4 8 2 2 3 2" xfId="11934" xr:uid="{87756958-DEA5-479C-97DF-60ECD221D735}"/>
    <cellStyle name="Comma 4 8 2 2 3 2 2" xfId="25946" xr:uid="{22FF4D70-0BC0-4ADA-9A26-3920458204F2}"/>
    <cellStyle name="Comma 4 8 2 2 3 3" xfId="15029" xr:uid="{A551EB3E-74F9-451E-AE8C-7923A86901F4}"/>
    <cellStyle name="Comma 4 8 2 2 3 3 2" xfId="29032" xr:uid="{0548D5DE-7696-465B-9CA0-EF02BC12DEF1}"/>
    <cellStyle name="Comma 4 8 2 2 3 4" xfId="22853" xr:uid="{10FAF394-7A17-40D7-A0B0-8DE2F2FBF707}"/>
    <cellStyle name="Comma 4 8 2 2 4" xfId="18129" xr:uid="{9AD8DBEB-36D1-421D-A244-2EEBAA758E0A}"/>
    <cellStyle name="Comma 4 8 2 3" xfId="3788" xr:uid="{624D8DF6-316C-4C95-8D07-EC9B65875EE0}"/>
    <cellStyle name="Comma 4 8 2 3 2" xfId="9487" xr:uid="{546307A1-6AE7-4DBE-8A0C-ED21DF9CFF13}"/>
    <cellStyle name="Comma 4 8 2 3 2 2" xfId="12751" xr:uid="{50C4750F-CE80-4E93-9BC1-600DA2910C5E}"/>
    <cellStyle name="Comma 4 8 2 3 2 2 2" xfId="26762" xr:uid="{FC7AB5D6-C43B-435C-8E9E-FBBEB3B55A9E}"/>
    <cellStyle name="Comma 4 8 2 3 2 3" xfId="15846" xr:uid="{76D60981-44B7-415A-ACD2-C6B9899128AA}"/>
    <cellStyle name="Comma 4 8 2 3 2 3 2" xfId="29848" xr:uid="{7ABC490E-493F-4876-900E-315A8436E68E}"/>
    <cellStyle name="Comma 4 8 2 3 2 4" xfId="23669" xr:uid="{1337F43A-F3A7-4ACA-A31E-06431FDCF0BE}"/>
    <cellStyle name="Comma 4 8 2 3 3" xfId="5558" xr:uid="{3D15445C-4BB2-4DE6-9966-2ACD03134789}"/>
    <cellStyle name="Comma 4 8 2 3 3 2" xfId="20491" xr:uid="{A0C099BF-9B62-4175-82E3-81B1E4321602}"/>
    <cellStyle name="Comma 4 8 2 3 4" xfId="18945" xr:uid="{78F388E1-E0AE-4A0D-9C70-B5FA4280537B}"/>
    <cellStyle name="Comma 4 8 2 4" xfId="7486" xr:uid="{B2C581B9-0396-4EEB-92D1-D8237F000132}"/>
    <cellStyle name="Comma 4 8 2 4 2" xfId="11207" xr:uid="{073955AB-7684-4C75-A929-A33B1408C896}"/>
    <cellStyle name="Comma 4 8 2 4 2 2" xfId="25219" xr:uid="{2640D584-A8BF-4E62-B4FB-1C128A6C1FC5}"/>
    <cellStyle name="Comma 4 8 2 4 3" xfId="14302" xr:uid="{9AE84C63-CC7F-4661-9D6D-2974B68B772A}"/>
    <cellStyle name="Comma 4 8 2 4 3 2" xfId="28305" xr:uid="{86DC80A7-0D0B-44E9-BACD-EB9AE988359F}"/>
    <cellStyle name="Comma 4 8 2 4 4" xfId="22126" xr:uid="{018AFAD8-8E12-4A24-95C1-66DEE6406CA0}"/>
    <cellStyle name="Comma 4 8 2 5" xfId="17402" xr:uid="{52F80FF3-330A-4B35-B501-E85798723F22}"/>
    <cellStyle name="Comma 4 8 3" xfId="1013" xr:uid="{0EC24211-7871-4962-9D13-30E937B2FF46}"/>
    <cellStyle name="Comma 4 8 3 2" xfId="3336" xr:uid="{8B3A9A53-81D7-47E9-B78B-739CADC5A4C0}"/>
    <cellStyle name="Comma 4 8 3 2 2" xfId="9036" xr:uid="{4F5571AE-6282-4AAD-9CFF-635ED41593D5}"/>
    <cellStyle name="Comma 4 8 3 2 2 2" xfId="12425" xr:uid="{9EAA19D9-5AC1-4B59-A5C9-AEF8A5B0BE86}"/>
    <cellStyle name="Comma 4 8 3 2 2 2 2" xfId="26437" xr:uid="{7C2B7667-5295-4242-8B96-F7034529FA7A}"/>
    <cellStyle name="Comma 4 8 3 2 2 3" xfId="15520" xr:uid="{689FEF86-24B5-4720-862E-5AA4CF80F450}"/>
    <cellStyle name="Comma 4 8 3 2 2 3 2" xfId="29523" xr:uid="{5C924635-47B9-4D86-95AC-3E53413C867D}"/>
    <cellStyle name="Comma 4 8 3 2 2 4" xfId="23344" xr:uid="{97810436-8148-4B44-B248-76F1506476A1}"/>
    <cellStyle name="Comma 4 8 3 2 3" xfId="5233" xr:uid="{B6C13782-6ECA-4886-ADCD-73DE2FDD92BA}"/>
    <cellStyle name="Comma 4 8 3 2 3 2" xfId="20166" xr:uid="{460C67A7-294D-4215-BC57-8AA0087E44E5}"/>
    <cellStyle name="Comma 4 8 3 2 4" xfId="18620" xr:uid="{126854A5-257A-4533-8D55-05D3A9C1A3F4}"/>
    <cellStyle name="Comma 4 8 3 3" xfId="7035" xr:uid="{1716C3CC-1D26-462C-8CE7-B89D993DC463}"/>
    <cellStyle name="Comma 4 8 3 3 2" xfId="10882" xr:uid="{714BCADD-BFE8-4A67-A81B-7D3BF723CE24}"/>
    <cellStyle name="Comma 4 8 3 3 2 2" xfId="24894" xr:uid="{EB8307D7-644F-4D89-8395-FBF0B8CDE960}"/>
    <cellStyle name="Comma 4 8 3 3 3" xfId="13977" xr:uid="{0FE17CB0-E9B0-4121-91D7-41D6954D6545}"/>
    <cellStyle name="Comma 4 8 3 3 3 2" xfId="27980" xr:uid="{2A5E9753-6823-4AA1-A07A-61EA5F58CA42}"/>
    <cellStyle name="Comma 4 8 3 3 4" xfId="21801" xr:uid="{0F16770A-BE55-45E3-A1AB-627854D6E61C}"/>
    <cellStyle name="Comma 4 8 3 4" xfId="17077" xr:uid="{3BC23929-D54E-4ADC-B977-4B742FFFB476}"/>
    <cellStyle name="Comma 4 8 4" xfId="2169" xr:uid="{97EA984D-8C51-4939-AC01-E354FAC93EA5}"/>
    <cellStyle name="Comma 4 8 4 2" xfId="4378" xr:uid="{A52E6AD6-D0A4-478F-A908-B3C2D51AA80B}"/>
    <cellStyle name="Comma 4 8 4 2 2" xfId="10024" xr:uid="{E7785251-FA65-4717-B296-FD4E3BF95CAA}"/>
    <cellStyle name="Comma 4 8 4 2 2 2" xfId="13259" xr:uid="{0531A702-424B-4D10-B374-E77CCDF7660C}"/>
    <cellStyle name="Comma 4 8 4 2 2 2 2" xfId="27270" xr:uid="{4D4B01EA-1A5A-4F27-903E-F8687D8BE8BC}"/>
    <cellStyle name="Comma 4 8 4 2 2 3" xfId="16354" xr:uid="{36E96139-0DD8-481E-A64B-149900597637}"/>
    <cellStyle name="Comma 4 8 4 2 2 3 2" xfId="30356" xr:uid="{40D08B75-08DB-4C7E-9DC5-6B8B4CDBDFC2}"/>
    <cellStyle name="Comma 4 8 4 2 2 4" xfId="24177" xr:uid="{4EEDEA64-D444-48D2-970B-B43C757B22CC}"/>
    <cellStyle name="Comma 4 8 4 2 3" xfId="6066" xr:uid="{85F07A01-AF3A-4F77-B058-2B11BC425B3C}"/>
    <cellStyle name="Comma 4 8 4 2 3 2" xfId="20999" xr:uid="{915079CE-5984-4316-89F1-5A9451181E79}"/>
    <cellStyle name="Comma 4 8 4 2 4" xfId="19453" xr:uid="{1C1E9931-2342-4CE7-A286-C9F85C71F0A5}"/>
    <cellStyle name="Comma 4 8 4 3" xfId="8026" xr:uid="{849AE4FF-5BEE-4C4F-A7A3-D59985F5A05D}"/>
    <cellStyle name="Comma 4 8 4 3 2" xfId="11715" xr:uid="{561947AA-152D-4138-93B3-17B20CCF6FBB}"/>
    <cellStyle name="Comma 4 8 4 3 2 2" xfId="25727" xr:uid="{6BBF120F-8AD4-4DF1-BCCA-1BC6AE36D725}"/>
    <cellStyle name="Comma 4 8 4 3 3" xfId="14810" xr:uid="{F286BA03-0BD5-4BE1-86DD-D844F90DDD4D}"/>
    <cellStyle name="Comma 4 8 4 3 3 2" xfId="28813" xr:uid="{9B9D6858-5CA0-45AA-BD44-CEC8CBC25AA5}"/>
    <cellStyle name="Comma 4 8 4 3 4" xfId="22634" xr:uid="{C8A73428-37B4-4A18-A171-D71CDFC6EF8F}"/>
    <cellStyle name="Comma 4 8 4 4" xfId="17910" xr:uid="{A3973C35-F30A-40A1-815B-1D16B886DB69}"/>
    <cellStyle name="Comma 4 8 5" xfId="3144" xr:uid="{3B136A2F-B9B7-44E6-AF24-FA947A7887A4}"/>
    <cellStyle name="Comma 4 8 5 2" xfId="8846" xr:uid="{0329F160-E165-4E7F-B06C-3A1E0BE2DC9D}"/>
    <cellStyle name="Comma 4 8 5 2 2" xfId="12296" xr:uid="{4C230BC3-F823-4E56-9E17-E9A3C8815404}"/>
    <cellStyle name="Comma 4 8 5 2 2 2" xfId="26308" xr:uid="{904D89EF-38A9-4203-90BF-A2EE0447D245}"/>
    <cellStyle name="Comma 4 8 5 2 3" xfId="15391" xr:uid="{E0575EF3-433E-4744-AF39-D7B29348FA30}"/>
    <cellStyle name="Comma 4 8 5 2 3 2" xfId="29394" xr:uid="{BE692662-DD6D-4366-88D9-EF09B52DDF99}"/>
    <cellStyle name="Comma 4 8 5 2 4" xfId="23215" xr:uid="{8E389BEA-2DBF-4FF4-A10B-A73671BFFE42}"/>
    <cellStyle name="Comma 4 8 5 3" xfId="5104" xr:uid="{16E4C6BC-0B07-4C7A-93EA-C7B8EA280B1C}"/>
    <cellStyle name="Comma 4 8 5 3 2" xfId="20037" xr:uid="{EF40F208-8976-4F88-B99F-A6E50DB4985F}"/>
    <cellStyle name="Comma 4 8 5 4" xfId="18491" xr:uid="{20ABDA40-DFEE-4102-B278-BA1479A65B5B}"/>
    <cellStyle name="Comma 4 8 6" xfId="6844" xr:uid="{7120B964-983B-4F31-93DC-DF318B6070CC}"/>
    <cellStyle name="Comma 4 8 6 2" xfId="10753" xr:uid="{DEAE892C-4C95-4ACF-9E7C-B815AE40E3D9}"/>
    <cellStyle name="Comma 4 8 6 2 2" xfId="24765" xr:uid="{8D824E58-64B0-4444-8D89-04A5C6341290}"/>
    <cellStyle name="Comma 4 8 6 3" xfId="13848" xr:uid="{458B3B34-6CDB-49B2-ADB5-EF7731161F64}"/>
    <cellStyle name="Comma 4 8 6 3 2" xfId="27851" xr:uid="{C4CB0692-B6D9-4C56-A5B2-61D80343DE4B}"/>
    <cellStyle name="Comma 4 8 6 4" xfId="21672" xr:uid="{A9852C19-ECE9-4879-9C27-7F8459E1FF7A}"/>
    <cellStyle name="Comma 4 8 7" xfId="16948" xr:uid="{4ED2222D-E7BC-473F-8029-82D025D0D1FB}"/>
    <cellStyle name="Comma 4 9" xfId="1338" xr:uid="{E1D4DF28-A3CB-4CEA-819C-D038B8635F31}"/>
    <cellStyle name="Comma 4 9 2" xfId="2349" xr:uid="{6F6E1C34-7403-44E5-8B65-0D93F95AABD4}"/>
    <cellStyle name="Comma 4 9 2 2" xfId="4539" xr:uid="{A9775421-981F-47CD-86AE-AC7C2B264136}"/>
    <cellStyle name="Comma 4 9 2 2 2" xfId="10185" xr:uid="{6355F36A-02B1-481A-A688-FF116F425AB9}"/>
    <cellStyle name="Comma 4 9 2 2 2 2" xfId="13374" xr:uid="{1C7D5B77-6EF3-47C6-91EF-E8766E9AFA77}"/>
    <cellStyle name="Comma 4 9 2 2 2 2 2" xfId="27385" xr:uid="{AF404304-95C4-4E04-8E1D-740F3C3DE77E}"/>
    <cellStyle name="Comma 4 9 2 2 2 3" xfId="16469" xr:uid="{A1B3321F-8D5B-44E3-BF80-CEB9F087F844}"/>
    <cellStyle name="Comma 4 9 2 2 2 3 2" xfId="30471" xr:uid="{D234A46E-E8A2-49D3-B5FF-05127420FE7C}"/>
    <cellStyle name="Comma 4 9 2 2 2 4" xfId="24292" xr:uid="{E6DD7018-9068-4134-A416-87E1195FE486}"/>
    <cellStyle name="Comma 4 9 2 2 3" xfId="6181" xr:uid="{BFB3B02E-B5BB-4206-B00C-A67ECA28A10F}"/>
    <cellStyle name="Comma 4 9 2 2 3 2" xfId="21114" xr:uid="{3FA58EFA-F6F1-4127-8456-4577DA38358D}"/>
    <cellStyle name="Comma 4 9 2 2 4" xfId="19568" xr:uid="{91F9CC33-7C62-4033-A99F-6EC6A01B0BAD}"/>
    <cellStyle name="Comma 4 9 2 3" xfId="8203" xr:uid="{684949BE-F0F2-41F8-AD3D-8365F5C2BC8B}"/>
    <cellStyle name="Comma 4 9 2 3 2" xfId="11830" xr:uid="{3D327214-F7EE-47C2-8C13-C894EF3992A0}"/>
    <cellStyle name="Comma 4 9 2 3 2 2" xfId="25842" xr:uid="{6C6A0B4B-8E78-43A0-9059-F1EE08A78D54}"/>
    <cellStyle name="Comma 4 9 2 3 3" xfId="14925" xr:uid="{00E75F0D-9ECC-409C-BE70-4036259BE8D5}"/>
    <cellStyle name="Comma 4 9 2 3 3 2" xfId="28928" xr:uid="{7C8C7C21-567D-4760-8857-326653A78827}"/>
    <cellStyle name="Comma 4 9 2 3 4" xfId="22749" xr:uid="{2485FA5C-4E1D-4BCC-A53B-794ED8097BB4}"/>
    <cellStyle name="Comma 4 9 2 4" xfId="18025" xr:uid="{27B30538-3C72-46AE-894D-2F8374706E01}"/>
    <cellStyle name="Comma 4 9 3" xfId="3620" xr:uid="{60CC4A99-7AF3-489F-B480-157381826B2C}"/>
    <cellStyle name="Comma 4 9 3 2" xfId="9319" xr:uid="{E916699F-F4F8-4620-B160-EDA8CCF4FA3B}"/>
    <cellStyle name="Comma 4 9 3 2 2" xfId="12646" xr:uid="{96F24C29-4619-409E-BA8F-94DB1036E368}"/>
    <cellStyle name="Comma 4 9 3 2 2 2" xfId="26658" xr:uid="{D137E2DC-97EF-4039-93FB-CC20246EFBF0}"/>
    <cellStyle name="Comma 4 9 3 2 3" xfId="15741" xr:uid="{2F945055-C00D-46B9-A751-9C576FD25197}"/>
    <cellStyle name="Comma 4 9 3 2 3 2" xfId="29744" xr:uid="{D9F6AC84-810F-40B6-95C5-150EE1CF112B}"/>
    <cellStyle name="Comma 4 9 3 2 4" xfId="23565" xr:uid="{73B5C1A9-BAB1-4977-8048-70FB1BE88475}"/>
    <cellStyle name="Comma 4 9 3 3" xfId="5454" xr:uid="{14BC2E10-A723-4652-91EC-A36A6166DF9D}"/>
    <cellStyle name="Comma 4 9 3 3 2" xfId="20387" xr:uid="{74DF94C8-D704-49CD-9DA9-9D494B77F0B3}"/>
    <cellStyle name="Comma 4 9 3 4" xfId="18841" xr:uid="{9CF99D1C-544F-4FAA-885C-DA94BEB2D4EF}"/>
    <cellStyle name="Comma 4 9 4" xfId="7318" xr:uid="{033F6B01-4061-4963-B071-8354547BF1D7}"/>
    <cellStyle name="Comma 4 9 4 2" xfId="11103" xr:uid="{9DE4DF51-D30F-45F3-BEC6-5716975E6AEB}"/>
    <cellStyle name="Comma 4 9 4 2 2" xfId="25115" xr:uid="{E8A0F5FA-8C2F-4914-9F45-C9EE1A8CF9B2}"/>
    <cellStyle name="Comma 4 9 4 3" xfId="14198" xr:uid="{97CDFADA-4867-48C9-B809-102B35523A74}"/>
    <cellStyle name="Comma 4 9 4 3 2" xfId="28201" xr:uid="{DB02982F-6E87-48C6-8DBE-D3BCBA73565B}"/>
    <cellStyle name="Comma 4 9 4 4" xfId="22022" xr:uid="{82412012-FB9D-4C8D-99FE-71F7F65C453B}"/>
    <cellStyle name="Comma 4 9 5" xfId="17298" xr:uid="{7A0E37EA-E620-4FF9-963C-B23FB2BD726A}"/>
    <cellStyle name="Comma 5" xfId="137" xr:uid="{7CF7BB90-A6C0-4F00-9894-1437219B4263}"/>
    <cellStyle name="Comma 5 10" xfId="1744" xr:uid="{57B9821A-2D81-4FBE-B2E2-1E697B6D0670}"/>
    <cellStyle name="Comma 5 10 2" xfId="1837" xr:uid="{A2204B40-02D8-4180-867F-496FBDBF95A1}"/>
    <cellStyle name="Comma 5 10 2 2" xfId="4082" xr:uid="{2CE0720C-2EC1-4BA9-86A5-470F1BC5A0D4}"/>
    <cellStyle name="Comma 5 10 2 2 2" xfId="9729" xr:uid="{B65CBF55-1B2D-4226-B88A-0C77661B6250}"/>
    <cellStyle name="Comma 5 10 2 2 2 2" xfId="12979" xr:uid="{682B8629-77DD-4F7A-9FD2-E1BDD4B2CD49}"/>
    <cellStyle name="Comma 5 10 2 2 2 2 2" xfId="26990" xr:uid="{F90EC1E0-23F8-4BB2-81BA-F09B1D2EE7CD}"/>
    <cellStyle name="Comma 5 10 2 2 2 3" xfId="16074" xr:uid="{72556F51-8E77-4AF9-A1F3-BF81F02E01AE}"/>
    <cellStyle name="Comma 5 10 2 2 2 3 2" xfId="30076" xr:uid="{2CE6A14A-F5F7-473B-A6A5-223CC30F4DB4}"/>
    <cellStyle name="Comma 5 10 2 2 2 4" xfId="23897" xr:uid="{C0E2BFE3-70D7-4144-8E78-A65939E6A056}"/>
    <cellStyle name="Comma 5 10 2 2 3" xfId="6461" xr:uid="{34A18483-14F5-4187-A389-868BE3369F33}"/>
    <cellStyle name="Comma 5 10 2 2 3 2" xfId="21394" xr:uid="{C3DE9BFA-8741-4E51-9485-9B3960CDDA7D}"/>
    <cellStyle name="Comma 5 10 2 2 4" xfId="19173" xr:uid="{B1113117-59A7-4363-8CA7-F3D5B39329DD}"/>
    <cellStyle name="Comma 5 10 2 3" xfId="7728" xr:uid="{7B7499AA-BF93-4CEC-B426-F0FC384259E8}"/>
    <cellStyle name="Comma 5 10 2 3 2" xfId="11435" xr:uid="{E30239A5-FE90-42D3-BA27-A5ACA9676F81}"/>
    <cellStyle name="Comma 5 10 2 3 2 2" xfId="25447" xr:uid="{89AE9DE6-967F-4FCB-A003-6E341B4A776C}"/>
    <cellStyle name="Comma 5 10 2 3 3" xfId="14530" xr:uid="{61AABE02-E53C-435B-B64E-024B8107B8C8}"/>
    <cellStyle name="Comma 5 10 2 3 3 2" xfId="28533" xr:uid="{F9D8F35D-3897-42A8-84FC-8B9DE73DFE4C}"/>
    <cellStyle name="Comma 5 10 2 3 4" xfId="22354" xr:uid="{99F43F49-DC2C-40CF-92A3-2D3C7DE7D73E}"/>
    <cellStyle name="Comma 5 10 2 4" xfId="5786" xr:uid="{92E4F207-C6C6-41ED-B37C-7D5EBE2EAEA2}"/>
    <cellStyle name="Comma 5 10 2 4 2" xfId="20719" xr:uid="{5B5D3486-F701-4AF4-93CD-6231D9887681}"/>
    <cellStyle name="Comma 5 10 2 5" xfId="17630" xr:uid="{C03F085A-F26F-4569-BA1C-75F66BEB5C76}"/>
    <cellStyle name="Comma 5 10 3" xfId="4003" xr:uid="{064B846B-FB16-429E-AA79-04895748218F}"/>
    <cellStyle name="Comma 5 10 3 2" xfId="9702" xr:uid="{32773C90-3331-4F51-BBBD-E786F45D2560}"/>
    <cellStyle name="Comma 5 10 3 2 2" xfId="12958" xr:uid="{D2B5E942-3EEB-4D9A-8E86-D994613E5970}"/>
    <cellStyle name="Comma 5 10 3 2 2 2" xfId="26969" xr:uid="{794C3D53-A3E4-448D-81B7-8122CD804CB3}"/>
    <cellStyle name="Comma 5 10 3 2 3" xfId="16053" xr:uid="{51E19916-4C73-4BA6-ABEB-D82279F4A746}"/>
    <cellStyle name="Comma 5 10 3 2 3 2" xfId="30055" xr:uid="{D9BC7AC7-E022-4B2C-8690-B0873DB59E48}"/>
    <cellStyle name="Comma 5 10 3 2 4" xfId="23876" xr:uid="{7C58E765-F9B2-40CD-A78E-83F9642DA5B5}"/>
    <cellStyle name="Comma 5 10 3 3" xfId="5765" xr:uid="{5BD25122-F249-46DF-9FCE-E32B80628453}"/>
    <cellStyle name="Comma 5 10 3 3 2" xfId="20698" xr:uid="{0E7E3C59-6E52-4338-9CCB-CAFD3F27D799}"/>
    <cellStyle name="Comma 5 10 3 4" xfId="19152" xr:uid="{0CB8C1BB-58DC-4BB6-BCB0-1FC910DEEF8B}"/>
    <cellStyle name="Comma 5 10 4" xfId="7701" xr:uid="{8A01CE70-AA03-464B-BE70-7B28AB7C478A}"/>
    <cellStyle name="Comma 5 10 4 2" xfId="11414" xr:uid="{5B3631CF-78FC-4687-B903-BD931AF356F7}"/>
    <cellStyle name="Comma 5 10 4 2 2" xfId="25426" xr:uid="{E375E287-1E02-4DEC-BA00-D0661C0B6CA2}"/>
    <cellStyle name="Comma 5 10 4 3" xfId="14509" xr:uid="{68DE19C1-DF1B-4F0B-9296-9827DDB0E673}"/>
    <cellStyle name="Comma 5 10 4 3 2" xfId="28512" xr:uid="{23A85CF9-E894-4B64-B9B2-F32DE71FFB92}"/>
    <cellStyle name="Comma 5 10 4 4" xfId="22333" xr:uid="{06EFAB8C-96B1-4C98-B760-B6785E8F873E}"/>
    <cellStyle name="Comma 5 10 5" xfId="17609" xr:uid="{E82DF6D4-A1C5-4B8A-9BAD-C4A58C8779F3}"/>
    <cellStyle name="Comma 5 11" xfId="2053" xr:uid="{6E3AEEF7-8AFF-4DBD-A699-7BECBE571D2B}"/>
    <cellStyle name="Comma 5 11 2" xfId="4297" xr:uid="{EB892E07-E29E-4DD3-9412-073436DCBB59}"/>
    <cellStyle name="Comma 5 11 2 2" xfId="9944" xr:uid="{AD261B55-A65D-42DC-9BC1-A83A42CD88F9}"/>
    <cellStyle name="Comma 5 11 2 2 2" xfId="13194" xr:uid="{08DD905F-1AE0-4F12-9337-C4E953A40BA7}"/>
    <cellStyle name="Comma 5 11 2 2 2 2" xfId="27205" xr:uid="{755D4BFD-C4A8-4B2A-A892-0A969D7DAFF9}"/>
    <cellStyle name="Comma 5 11 2 2 3" xfId="16289" xr:uid="{81B12355-5ABB-4641-8556-4FDDA919CA02}"/>
    <cellStyle name="Comma 5 11 2 2 3 2" xfId="30291" xr:uid="{FD61A350-0710-4E39-96EC-C4F6E7932EF9}"/>
    <cellStyle name="Comma 5 11 2 2 4" xfId="24112" xr:uid="{2CE21A8D-9E2F-4DF3-BDB3-815CC2A37E69}"/>
    <cellStyle name="Comma 5 11 2 3" xfId="6001" xr:uid="{05B5AF8B-8361-4A43-B78C-7718B9AB1CEA}"/>
    <cellStyle name="Comma 5 11 2 3 2" xfId="20934" xr:uid="{1CECE7B0-766A-4CF9-9EE2-4D0DCEE6CE89}"/>
    <cellStyle name="Comma 5 11 2 4" xfId="19388" xr:uid="{39A3D28C-0891-481B-8641-3326B130957F}"/>
    <cellStyle name="Comma 5 11 3" xfId="7943" xr:uid="{B0F1472D-599D-415F-989A-1B70FB837CD5}"/>
    <cellStyle name="Comma 5 11 3 2" xfId="11650" xr:uid="{49519469-B6E7-4049-8C63-9E539D2676DF}"/>
    <cellStyle name="Comma 5 11 3 2 2" xfId="25662" xr:uid="{2FD37A81-FB83-4B57-92CE-74982B249673}"/>
    <cellStyle name="Comma 5 11 3 3" xfId="14745" xr:uid="{7FAA6778-3CF4-437E-BAB9-9A40ED418AFE}"/>
    <cellStyle name="Comma 5 11 3 3 2" xfId="28748" xr:uid="{48BEE0D1-B15A-46F6-8DC2-1D6033931102}"/>
    <cellStyle name="Comma 5 11 3 4" xfId="22569" xr:uid="{394160C1-3F4D-43B3-BAF6-8B1CB5C1F2D5}"/>
    <cellStyle name="Comma 5 11 4" xfId="17845" xr:uid="{6DA2087C-B99C-4F7C-BFE5-C030E31BF7C3}"/>
    <cellStyle name="Comma 5 12" xfId="2070" xr:uid="{8E5455D5-3DB4-4A76-ADC0-593933230194}"/>
    <cellStyle name="Comma 5 12 2" xfId="4314" xr:uid="{9E25EDA5-0D93-443E-99FB-62245B031896}"/>
    <cellStyle name="Comma 5 12 2 2" xfId="9961" xr:uid="{934085E3-AA92-463B-9A45-3A60E696D0C6}"/>
    <cellStyle name="Comma 5 12 2 2 2" xfId="13211" xr:uid="{A133D959-7C73-4867-8E4B-446E8B4703B8}"/>
    <cellStyle name="Comma 5 12 2 2 2 2" xfId="27222" xr:uid="{92DD052D-337C-4FD9-BAC3-F03C5D2B6EA1}"/>
    <cellStyle name="Comma 5 12 2 2 3" xfId="16306" xr:uid="{A3AA47D4-BE67-4149-B9C6-F251A4F7E3AF}"/>
    <cellStyle name="Comma 5 12 2 2 3 2" xfId="30308" xr:uid="{200C9E73-FC51-4D72-8F1D-2BF76185FB4A}"/>
    <cellStyle name="Comma 5 12 2 2 4" xfId="24129" xr:uid="{0899BC8A-52B0-42E0-8EA6-322960277496}"/>
    <cellStyle name="Comma 5 12 2 3" xfId="6018" xr:uid="{36E03F4C-AA6D-416B-BA6F-3BE5DC796C49}"/>
    <cellStyle name="Comma 5 12 2 3 2" xfId="20951" xr:uid="{0E3A1899-9914-48A2-A5FA-F2D04547B461}"/>
    <cellStyle name="Comma 5 12 2 4" xfId="19405" xr:uid="{6D2FD550-A7B8-4C05-96CD-7D828AE90F48}"/>
    <cellStyle name="Comma 5 12 3" xfId="7960" xr:uid="{D1A47D1B-E1BD-4B7B-88E6-964B3AB764FF}"/>
    <cellStyle name="Comma 5 12 3 2" xfId="11667" xr:uid="{12D54BCA-A078-432C-8DCB-A4498EDC43B6}"/>
    <cellStyle name="Comma 5 12 3 2 2" xfId="25679" xr:uid="{D0FADC08-E7D0-46FD-834D-B74A9F7BB87D}"/>
    <cellStyle name="Comma 5 12 3 3" xfId="14762" xr:uid="{7B457B7F-0302-475C-9681-0C5624ACC313}"/>
    <cellStyle name="Comma 5 12 3 3 2" xfId="28765" xr:uid="{6726E0E9-EB85-47D2-8B42-9F6FEDEA2305}"/>
    <cellStyle name="Comma 5 12 3 4" xfId="22586" xr:uid="{8B5FCC1D-C69B-47AE-B570-C216563F08C8}"/>
    <cellStyle name="Comma 5 12 4" xfId="17862" xr:uid="{114BDE60-5549-49AC-B44B-2333275F6740}"/>
    <cellStyle name="Comma 5 13" xfId="2708" xr:uid="{96264335-6C89-44CA-8B01-D418EA186373}"/>
    <cellStyle name="Comma 5 13 2" xfId="4830" xr:uid="{F8D41552-8479-49EA-A527-69E86C1FC801}"/>
    <cellStyle name="Comma 5 13 2 2" xfId="10476" xr:uid="{F774404F-8047-4ECC-9A14-028C3427000E}"/>
    <cellStyle name="Comma 5 13 2 2 2" xfId="13588" xr:uid="{BF0844D2-A0BB-4C34-8148-5FF2AF051C4B}"/>
    <cellStyle name="Comma 5 13 2 2 2 2" xfId="27599" xr:uid="{19D953C9-3251-4E47-BE05-B96DF1B968DD}"/>
    <cellStyle name="Comma 5 13 2 2 3" xfId="16683" xr:uid="{8F769B67-6CAD-4819-B330-584BD690CB31}"/>
    <cellStyle name="Comma 5 13 2 2 3 2" xfId="30685" xr:uid="{B09DAAD0-894F-4958-A9A4-27EE4CEAC5C2}"/>
    <cellStyle name="Comma 5 13 2 2 4" xfId="24506" xr:uid="{AAC7C382-1224-4B8A-829B-F81DAEACCC58}"/>
    <cellStyle name="Comma 5 13 2 3" xfId="6395" xr:uid="{73AF2B8B-4EF5-43E7-94F2-9ABA9657A797}"/>
    <cellStyle name="Comma 5 13 2 3 2" xfId="21328" xr:uid="{BEF79B46-C36F-4A9A-9765-CB1E7A2133D4}"/>
    <cellStyle name="Comma 5 13 2 4" xfId="19782" xr:uid="{3D6F9D53-1F62-4858-BB94-135C4C9511A4}"/>
    <cellStyle name="Comma 5 13 3" xfId="8495" xr:uid="{210771AE-CF1D-426F-B89B-103C65301ACD}"/>
    <cellStyle name="Comma 5 13 3 2" xfId="12044" xr:uid="{D7233EDD-219F-4686-8A72-CCE48ABC81ED}"/>
    <cellStyle name="Comma 5 13 3 2 2" xfId="26056" xr:uid="{20ABCEC2-3B41-4400-8C28-EC07EF5A85CB}"/>
    <cellStyle name="Comma 5 13 3 3" xfId="15139" xr:uid="{15819160-47DE-48DF-A1F7-0E671A59A325}"/>
    <cellStyle name="Comma 5 13 3 3 2" xfId="29142" xr:uid="{60B9A21A-FAEA-4962-9E79-365DBA765C7F}"/>
    <cellStyle name="Comma 5 13 3 4" xfId="22963" xr:uid="{40CF48DD-3992-407B-B32A-A9BA6DF03107}"/>
    <cellStyle name="Comma 5 13 4" xfId="18239" xr:uid="{61D5D411-C0B5-4BEC-AAB2-AFE822F0C20B}"/>
    <cellStyle name="Comma 5 14" xfId="2853" xr:uid="{E58F1E30-B0CE-47B5-9382-702AF9BFF475}"/>
    <cellStyle name="Comma 5 14 2" xfId="8601" xr:uid="{644CDED5-5980-467A-97E0-0FFC3AD8A640}"/>
    <cellStyle name="Comma 5 14 2 2" xfId="12111" xr:uid="{1A5AE6E0-538C-483D-933D-04F59C01C48A}"/>
    <cellStyle name="Comma 5 14 2 2 2" xfId="26123" xr:uid="{5F966655-D263-49EE-A886-AF396E4F6D32}"/>
    <cellStyle name="Comma 5 14 2 3" xfId="15206" xr:uid="{D0631EC3-5BD6-45A0-A430-8FEEA99AB6AB}"/>
    <cellStyle name="Comma 5 14 2 3 2" xfId="29209" xr:uid="{CFD24FAC-5914-43D6-8D93-D9DE04E0B4B7}"/>
    <cellStyle name="Comma 5 14 2 4" xfId="23030" xr:uid="{B1B4E021-63CC-476F-A48A-08B48EB4D614}"/>
    <cellStyle name="Comma 5 14 3" xfId="4916" xr:uid="{4A7BBE0A-B1AB-45ED-AD0E-68EE41E5293E}"/>
    <cellStyle name="Comma 5 14 3 2" xfId="19852" xr:uid="{626198CC-B3DF-475B-95A9-534D187219A0}"/>
    <cellStyle name="Comma 5 14 4" xfId="16707" xr:uid="{D9F65FD1-B571-4F29-8568-8957035DA72B}"/>
    <cellStyle name="Comma 5 14 4 2" xfId="30709" xr:uid="{1BB46619-9D92-4004-9FE8-14423C921EA0}"/>
    <cellStyle name="Comma 5 14 5" xfId="18306" xr:uid="{BC2C0B39-8D18-47D6-A3CE-5C7C07BBA632}"/>
    <cellStyle name="Comma 5 15" xfId="6597" xr:uid="{8BAD65D5-B592-4CF9-8C67-6B1D7630D653}"/>
    <cellStyle name="Comma 5 15 2" xfId="10568" xr:uid="{498FB815-F3A6-4CD9-9166-B4CFBC1CE4FC}"/>
    <cellStyle name="Comma 5 15 2 2" xfId="24580" xr:uid="{EBB2D11A-E165-43BE-858C-5908C6C3CD63}"/>
    <cellStyle name="Comma 5 15 3" xfId="13663" xr:uid="{4EDE7343-96CB-4D74-92F4-A8725CD40F88}"/>
    <cellStyle name="Comma 5 15 3 2" xfId="27666" xr:uid="{1244779E-345A-4F18-B297-A9A795D2B036}"/>
    <cellStyle name="Comma 5 15 4" xfId="21487" xr:uid="{84A30771-955B-4D14-B242-D32C3DB9BECB}"/>
    <cellStyle name="Comma 5 16" xfId="16763" xr:uid="{F745E18F-1ACE-4BFE-B799-715C99C7DFA4}"/>
    <cellStyle name="Comma 5 2" xfId="213" xr:uid="{A735179F-BF3B-4840-A56C-4AE45636E706}"/>
    <cellStyle name="Comma 5 2 10" xfId="16793" xr:uid="{729ED364-8AB6-476D-B5AC-406F504C0A20}"/>
    <cellStyle name="Comma 5 2 2" xfId="175" xr:uid="{A9F307E5-35F7-4C94-A639-344DD4FEB1CE}"/>
    <cellStyle name="Comma 5 2 2 2" xfId="1537" xr:uid="{24C01586-D769-4351-AA3C-87F0E5088E86}"/>
    <cellStyle name="Comma 5 2 2 2 2" xfId="1956" xr:uid="{22DF3705-B781-4BCC-9662-491620252FDF}"/>
    <cellStyle name="Comma 5 2 2 2 2 2" xfId="4201" xr:uid="{DDA07274-DE24-47F7-8837-D56D3E36D699}"/>
    <cellStyle name="Comma 5 2 2 2 2 2 2" xfId="9848" xr:uid="{EF81A65B-F12D-4B3C-AFD2-8D780E538467}"/>
    <cellStyle name="Comma 5 2 2 2 2 2 2 2" xfId="13098" xr:uid="{FAA8020C-01D6-431C-9396-3498FA911C39}"/>
    <cellStyle name="Comma 5 2 2 2 2 2 2 2 2" xfId="27109" xr:uid="{760923C5-23EB-41C4-A86F-DFE6D4686772}"/>
    <cellStyle name="Comma 5 2 2 2 2 2 2 3" xfId="16193" xr:uid="{9B24FC4E-88A5-4F36-AE15-3927739FE18A}"/>
    <cellStyle name="Comma 5 2 2 2 2 2 2 3 2" xfId="30195" xr:uid="{8BAD4613-097F-425D-92E7-85E1F1710016}"/>
    <cellStyle name="Comma 5 2 2 2 2 2 2 4" xfId="24016" xr:uid="{AEFEC3E5-8EC3-4364-89B6-CC93870D4872}"/>
    <cellStyle name="Comma 5 2 2 2 2 2 3" xfId="5905" xr:uid="{5DC6E539-8A8D-4F0D-8492-BA31DBF4EE60}"/>
    <cellStyle name="Comma 5 2 2 2 2 2 3 2" xfId="20838" xr:uid="{34DE1A13-41B7-46D0-B077-C85B22BED058}"/>
    <cellStyle name="Comma 5 2 2 2 2 2 4" xfId="19292" xr:uid="{868B98E3-4031-4B23-ABC4-11BE8231F603}"/>
    <cellStyle name="Comma 5 2 2 2 2 3" xfId="7847" xr:uid="{1584DAA5-9B9B-4D59-8D74-7D3D880CD0EE}"/>
    <cellStyle name="Comma 5 2 2 2 2 3 2" xfId="11554" xr:uid="{1AE546B3-07E2-47D0-80FE-A7EB5C016875}"/>
    <cellStyle name="Comma 5 2 2 2 2 3 2 2" xfId="25566" xr:uid="{C23A602B-25B4-41E1-AABF-1B47011C011A}"/>
    <cellStyle name="Comma 5 2 2 2 2 3 3" xfId="14649" xr:uid="{C3174722-AC9E-4C97-96BC-18DDD63E3304}"/>
    <cellStyle name="Comma 5 2 2 2 2 3 3 2" xfId="28652" xr:uid="{33958AAB-85B4-417D-B582-1020A592CC87}"/>
    <cellStyle name="Comma 5 2 2 2 2 3 4" xfId="22473" xr:uid="{64BC8D0C-03AE-4985-A09C-C5653CAC202F}"/>
    <cellStyle name="Comma 5 2 2 2 2 4" xfId="17749" xr:uid="{428DD093-A41F-44D1-BD44-5C250B7A0B73}"/>
    <cellStyle name="Comma 5 2 2 2 3" xfId="3819" xr:uid="{1BC68551-2B8A-4E2B-9E8F-5E0C71C4BC03}"/>
    <cellStyle name="Comma 5 2 2 2 3 2" xfId="9518" xr:uid="{56C04420-0422-4DFE-B16A-2BE50D351369}"/>
    <cellStyle name="Comma 5 2 2 2 3 2 2" xfId="12781" xr:uid="{BDC5E08C-6F20-4E1C-9EA9-FB4F29467BD4}"/>
    <cellStyle name="Comma 5 2 2 2 3 2 2 2" xfId="26792" xr:uid="{DAC0E7AB-5EF3-436F-8718-DFD872AC63A3}"/>
    <cellStyle name="Comma 5 2 2 2 3 2 3" xfId="15876" xr:uid="{2E7ECF01-20AB-4179-9F90-E855DC883EFE}"/>
    <cellStyle name="Comma 5 2 2 2 3 2 3 2" xfId="29878" xr:uid="{0B68DEEE-C71F-4FF1-9387-D4EEE416F04F}"/>
    <cellStyle name="Comma 5 2 2 2 3 2 4" xfId="23699" xr:uid="{78AAF130-09E8-4F3C-A597-0A89408A734D}"/>
    <cellStyle name="Comma 5 2 2 2 3 3" xfId="5588" xr:uid="{7CB8DE20-AF57-421A-8F1E-1A60CB2A54F1}"/>
    <cellStyle name="Comma 5 2 2 2 3 3 2" xfId="20521" xr:uid="{CC3B4DE9-1924-43B5-A225-A0929AB45875}"/>
    <cellStyle name="Comma 5 2 2 2 3 4" xfId="18975" xr:uid="{17FC0CD2-38E6-4E01-AFA3-DDC0845D7AC5}"/>
    <cellStyle name="Comma 5 2 2 2 4" xfId="7517" xr:uid="{8D81A948-3D83-4D79-99A2-01F11F0C7A2A}"/>
    <cellStyle name="Comma 5 2 2 2 4 2" xfId="11237" xr:uid="{8FC8027F-AD4E-47DC-B348-6004E61B45B5}"/>
    <cellStyle name="Comma 5 2 2 2 4 2 2" xfId="25249" xr:uid="{C3046310-5BFB-4A47-9A4F-C908241B4E80}"/>
    <cellStyle name="Comma 5 2 2 2 4 3" xfId="14332" xr:uid="{8974BEE9-7AF3-4B7C-BB72-058632761FBB}"/>
    <cellStyle name="Comma 5 2 2 2 4 3 2" xfId="28335" xr:uid="{92678F50-0170-4EA8-AF9D-81B35776EE37}"/>
    <cellStyle name="Comma 5 2 2 2 4 4" xfId="22156" xr:uid="{E8F64666-A3B9-4D75-BE67-0FA960CB5ECC}"/>
    <cellStyle name="Comma 5 2 2 2 5" xfId="17432" xr:uid="{12D83E03-5E6E-40F9-99E3-DA3634415C28}"/>
    <cellStyle name="Comma 5 2 2 3" xfId="1064" xr:uid="{05EE85C3-D2A5-41CB-854C-6A216205AC84}"/>
    <cellStyle name="Comma 5 2 2 3 2" xfId="3382" xr:uid="{1BAABE47-01BC-4163-8380-D2E360717128}"/>
    <cellStyle name="Comma 5 2 2 3 2 2" xfId="9082" xr:uid="{E261BDAA-B34B-41D2-9B09-557BF57C2409}"/>
    <cellStyle name="Comma 5 2 2 3 2 2 2" xfId="12455" xr:uid="{BE682CC4-6112-4B97-A531-300924D9E541}"/>
    <cellStyle name="Comma 5 2 2 3 2 2 2 2" xfId="26467" xr:uid="{B90012F0-99E0-4A26-BD5E-68B4FCCB1A58}"/>
    <cellStyle name="Comma 5 2 2 3 2 2 3" xfId="15550" xr:uid="{08F73D2D-348C-4611-BA8D-3640D84ED2A9}"/>
    <cellStyle name="Comma 5 2 2 3 2 2 3 2" xfId="29553" xr:uid="{7CDB39FF-DFE2-470B-89E3-FE7922ED134A}"/>
    <cellStyle name="Comma 5 2 2 3 2 2 4" xfId="23374" xr:uid="{C35A8B98-0F4F-4BBB-954E-181765785252}"/>
    <cellStyle name="Comma 5 2 2 3 2 3" xfId="5263" xr:uid="{46002E33-6EA0-41E0-A817-C0CBDBD343A3}"/>
    <cellStyle name="Comma 5 2 2 3 2 3 2" xfId="20196" xr:uid="{FA5FAB2F-2455-41B4-9BD1-9AC24A9F7365}"/>
    <cellStyle name="Comma 5 2 2 3 2 4" xfId="18650" xr:uid="{5BC3EE5F-BC40-4CF8-A419-703FC15E2C94}"/>
    <cellStyle name="Comma 5 2 2 3 3" xfId="7081" xr:uid="{7C15849B-BE3B-420E-82BA-A9A165A77094}"/>
    <cellStyle name="Comma 5 2 2 3 3 2" xfId="10912" xr:uid="{A189F056-DC61-4F00-BC5B-6D2E428C555A}"/>
    <cellStyle name="Comma 5 2 2 3 3 2 2" xfId="24924" xr:uid="{71B620A2-8EE2-4D0A-B302-11DCF454C0B7}"/>
    <cellStyle name="Comma 5 2 2 3 3 3" xfId="14007" xr:uid="{0F3132F5-4489-4B17-B5F7-2B31437FCACE}"/>
    <cellStyle name="Comma 5 2 2 3 3 3 2" xfId="28010" xr:uid="{465594CA-40FC-4E53-8B71-AA7A750101AE}"/>
    <cellStyle name="Comma 5 2 2 3 3 4" xfId="21831" xr:uid="{79C0215B-A76D-492A-AC67-48ABDF36E9EE}"/>
    <cellStyle name="Comma 5 2 2 3 4" xfId="17107" xr:uid="{9C99D8E7-A915-4E0A-80F6-178F0C195980}"/>
    <cellStyle name="Comma 5 2 2 4" xfId="703" xr:uid="{02832485-8644-4E27-AD7F-D8EE275B9100}"/>
    <cellStyle name="Comma 5 2 2 4 2" xfId="2197" xr:uid="{9F73399A-5D43-4147-B87B-74485608EBF6}"/>
    <cellStyle name="Comma 5 2 2 4 2 2" xfId="4397" xr:uid="{16BDC5A3-1EB2-428A-9A83-2355E5DCC595}"/>
    <cellStyle name="Comma 5 2 2 4 2 2 2" xfId="10043" xr:uid="{2956E0DE-3BCF-495D-B2BA-C0BD11AF1E05}"/>
    <cellStyle name="Comma 5 2 2 4 2 2 2 2" xfId="13270" xr:uid="{E8236D56-60E6-4F6C-ACB1-56ED517A9F1A}"/>
    <cellStyle name="Comma 5 2 2 4 2 2 2 2 2" xfId="27281" xr:uid="{B2C4EB0D-AC3E-4299-863F-E733740759AD}"/>
    <cellStyle name="Comma 5 2 2 4 2 2 2 3" xfId="16365" xr:uid="{C82A3212-CFD2-4714-8C4F-6AFF4548186D}"/>
    <cellStyle name="Comma 5 2 2 4 2 2 2 3 2" xfId="30367" xr:uid="{D4EAE48A-A1C0-4BD1-B889-75C686050D50}"/>
    <cellStyle name="Comma 5 2 2 4 2 2 2 4" xfId="24188" xr:uid="{18ACA27E-E92B-4E56-AF0C-8C959F73D4D5}"/>
    <cellStyle name="Comma 5 2 2 4 2 2 3" xfId="6491" xr:uid="{ADEF45FE-E27F-4ED1-9B98-270CBA944756}"/>
    <cellStyle name="Comma 5 2 2 4 2 2 3 2" xfId="21424" xr:uid="{A48E1D4D-51A9-4290-BB16-F2AF841B07D5}"/>
    <cellStyle name="Comma 5 2 2 4 2 2 4" xfId="19464" xr:uid="{320DFB62-90F2-45A6-B38C-6BD7035F4A0A}"/>
    <cellStyle name="Comma 5 2 2 4 2 3" xfId="8054" xr:uid="{6F82D64C-F036-41D5-8D90-436BA389F43A}"/>
    <cellStyle name="Comma 5 2 2 4 2 3 2" xfId="11726" xr:uid="{63DC3AD6-8EAC-4E0C-BA7D-F8A7107F4D79}"/>
    <cellStyle name="Comma 5 2 2 4 2 3 2 2" xfId="25738" xr:uid="{7BA6A42B-EB67-4DCD-B4E5-4CE08034D103}"/>
    <cellStyle name="Comma 5 2 2 4 2 3 3" xfId="14821" xr:uid="{DA9F4B28-D7E9-4F9A-8181-626C205C29ED}"/>
    <cellStyle name="Comma 5 2 2 4 2 3 3 2" xfId="28824" xr:uid="{1FD9177D-939B-4270-8F2D-405324CA3974}"/>
    <cellStyle name="Comma 5 2 2 4 2 3 4" xfId="22645" xr:uid="{63CF0C43-EB44-4002-BB76-81F39D770072}"/>
    <cellStyle name="Comma 5 2 2 4 2 4" xfId="6077" xr:uid="{34513CFA-FB27-444A-B79A-5CD71E54542D}"/>
    <cellStyle name="Comma 5 2 2 4 2 4 2" xfId="21010" xr:uid="{464DF60D-E1C8-4F9E-A250-C627F73C0821}"/>
    <cellStyle name="Comma 5 2 2 4 2 5" xfId="17921" xr:uid="{C7FBF95C-28EC-4A93-A5C1-AEDB1F6DAB1F}"/>
    <cellStyle name="Comma 5 2 2 4 3" xfId="3200" xr:uid="{A4F3EAD4-ED86-4680-8A15-AAEA50289CFA}"/>
    <cellStyle name="Comma 5 2 2 4 3 2" xfId="8900" xr:uid="{2C3FB386-5F8A-43A7-87DD-BC4EC9A43CFF}"/>
    <cellStyle name="Comma 5 2 2 4 3 2 2" xfId="12327" xr:uid="{52D80DA3-0E1B-40C8-B512-0F535B97CE8C}"/>
    <cellStyle name="Comma 5 2 2 4 3 2 2 2" xfId="26339" xr:uid="{F540FC92-07DC-40E3-86C1-212CB7B92844}"/>
    <cellStyle name="Comma 5 2 2 4 3 2 3" xfId="15422" xr:uid="{8DBE2EA7-1A8C-4953-901A-AF1CBA7C77FA}"/>
    <cellStyle name="Comma 5 2 2 4 3 2 3 2" xfId="29425" xr:uid="{15454412-7BD8-4624-A357-FEEA2BF08D91}"/>
    <cellStyle name="Comma 5 2 2 4 3 2 4" xfId="23246" xr:uid="{EE35BB82-2D09-4439-851F-90AEC89E1778}"/>
    <cellStyle name="Comma 5 2 2 4 3 3" xfId="5135" xr:uid="{4178899F-777F-4B25-9079-8853A9B8D7E5}"/>
    <cellStyle name="Comma 5 2 2 4 3 3 2" xfId="20068" xr:uid="{DF5CC884-0B5E-486A-BB1E-2884F56F2E01}"/>
    <cellStyle name="Comma 5 2 2 4 3 4" xfId="18522" xr:uid="{1FCD7369-135C-468F-9A02-A9CAE4F2373A}"/>
    <cellStyle name="Comma 5 2 2 4 4" xfId="6898" xr:uid="{A2630A36-F695-45F9-BC8E-6E2DE3CEBB89}"/>
    <cellStyle name="Comma 5 2 2 4 4 2" xfId="10784" xr:uid="{A50AC456-1B31-497A-A32B-95CB294AF9F4}"/>
    <cellStyle name="Comma 5 2 2 4 4 2 2" xfId="24796" xr:uid="{70302C21-35B7-483F-9284-AFFA2112D584}"/>
    <cellStyle name="Comma 5 2 2 4 4 3" xfId="13879" xr:uid="{949C4396-B79F-4074-9347-032084D071E0}"/>
    <cellStyle name="Comma 5 2 2 4 4 3 2" xfId="27882" xr:uid="{C72D5F47-3615-42C4-ABAD-16AAA4BB7018}"/>
    <cellStyle name="Comma 5 2 2 4 4 4" xfId="21703" xr:uid="{190285DE-C888-4E51-97C1-6124C980CB94}"/>
    <cellStyle name="Comma 5 2 2 4 5" xfId="16979" xr:uid="{3228B47B-9259-4807-BBAF-373CB179E165}"/>
    <cellStyle name="Comma 5 2 2 5" xfId="2887" xr:uid="{DFB69738-49B4-4902-8917-286F7B426707}"/>
    <cellStyle name="Comma 5 2 2 5 2" xfId="8635" xr:uid="{3EB7BF1D-C628-4379-A0DE-B430246BF850}"/>
    <cellStyle name="Comma 5 2 2 5 2 2" xfId="12126" xr:uid="{5C2FEFBA-7564-43EB-BAD6-D0B087184FB4}"/>
    <cellStyle name="Comma 5 2 2 5 2 2 2" xfId="26138" xr:uid="{8AFE60C6-0D4E-488D-8AA3-1BFD968C669B}"/>
    <cellStyle name="Comma 5 2 2 5 2 3" xfId="15221" xr:uid="{DA1DF8F1-2667-4D09-A66F-D5732079C7FD}"/>
    <cellStyle name="Comma 5 2 2 5 2 3 2" xfId="29224" xr:uid="{7323AB83-E47A-42AD-B9E9-420091F7DC1E}"/>
    <cellStyle name="Comma 5 2 2 5 2 4" xfId="23045" xr:uid="{E9AB1576-3AF7-452F-A09A-B1F93F30A61C}"/>
    <cellStyle name="Comma 5 2 2 5 3" xfId="4931" xr:uid="{6E62BC6F-2CD2-41D3-BD38-077B6323A022}"/>
    <cellStyle name="Comma 5 2 2 5 3 2" xfId="19867" xr:uid="{3802B302-B6CE-4706-859B-164140FCA3F0}"/>
    <cellStyle name="Comma 5 2 2 5 4" xfId="18321" xr:uid="{DA02AFEE-B7A7-4D13-943E-71E3C0FBA1CE}"/>
    <cellStyle name="Comma 5 2 2 6" xfId="6631" xr:uid="{33857987-D7E7-41A9-B3EE-A829B421C3C3}"/>
    <cellStyle name="Comma 5 2 2 6 2" xfId="10583" xr:uid="{C09DBC91-9252-4699-AF17-A6874BFBB68F}"/>
    <cellStyle name="Comma 5 2 2 6 2 2" xfId="24595" xr:uid="{786AE06A-FE4B-4E95-B68A-62C7AF24422C}"/>
    <cellStyle name="Comma 5 2 2 6 3" xfId="13678" xr:uid="{83B0C3D2-B401-4B2C-8B2F-65A12687D6C8}"/>
    <cellStyle name="Comma 5 2 2 6 3 2" xfId="27681" xr:uid="{F6F9385E-3910-4C99-8E19-D31333C9308A}"/>
    <cellStyle name="Comma 5 2 2 6 4" xfId="21502" xr:uid="{3F7F9902-C837-48F2-B9AC-DF0BF87AF6D7}"/>
    <cellStyle name="Comma 5 2 2 7" xfId="16778" xr:uid="{3AC6A7FB-563F-4D52-8BFF-42127C7C1A57}"/>
    <cellStyle name="Comma 5 2 3" xfId="1584" xr:uid="{2DCA3510-323A-4639-B28A-B0BBDB2CDF87}"/>
    <cellStyle name="Comma 5 2 3 2" xfId="1978" xr:uid="{62AD482D-8506-4CCD-B776-539153C29152}"/>
    <cellStyle name="Comma 5 2 3 2 2" xfId="4223" xr:uid="{D257E9FD-CAC5-4771-A571-F41B1DD14BD0}"/>
    <cellStyle name="Comma 5 2 3 2 2 2" xfId="9870" xr:uid="{C4935463-D651-4B9B-BC6B-C8CBFF35ED3F}"/>
    <cellStyle name="Comma 5 2 3 2 2 2 2" xfId="13120" xr:uid="{3EB7BAAA-5D43-4318-B601-D426FBB7E340}"/>
    <cellStyle name="Comma 5 2 3 2 2 2 2 2" xfId="27131" xr:uid="{9B72ADCC-CD96-454D-A812-49FC3A3136B8}"/>
    <cellStyle name="Comma 5 2 3 2 2 2 3" xfId="16215" xr:uid="{DE415D30-E370-4D03-B4E1-421F0F430A49}"/>
    <cellStyle name="Comma 5 2 3 2 2 2 3 2" xfId="30217" xr:uid="{4660FA8C-B750-41D9-BDC5-3E46C537CD28}"/>
    <cellStyle name="Comma 5 2 3 2 2 2 4" xfId="24038" xr:uid="{329FEC22-4135-4DE5-A719-1CFAAAC051D8}"/>
    <cellStyle name="Comma 5 2 3 2 2 3" xfId="5927" xr:uid="{38A169B0-99A5-4737-8F99-D4AA7F504F51}"/>
    <cellStyle name="Comma 5 2 3 2 2 3 2" xfId="20860" xr:uid="{5D71A8F3-BB9B-431E-83C1-2F02F25714BF}"/>
    <cellStyle name="Comma 5 2 3 2 2 4" xfId="19314" xr:uid="{647C569A-0497-4083-AF4B-C59F0A88AEA8}"/>
    <cellStyle name="Comma 5 2 3 2 3" xfId="7869" xr:uid="{03A122C3-B231-4A9D-BE1E-4E72302E1113}"/>
    <cellStyle name="Comma 5 2 3 2 3 2" xfId="11576" xr:uid="{7BFD4C94-8C4C-471A-B444-7C5B9E51B6E5}"/>
    <cellStyle name="Comma 5 2 3 2 3 2 2" xfId="25588" xr:uid="{D32467A4-8100-4765-9F25-61A67BBF0DB0}"/>
    <cellStyle name="Comma 5 2 3 2 3 3" xfId="14671" xr:uid="{E32E88B9-E336-4E95-8DAD-CE2CCE756558}"/>
    <cellStyle name="Comma 5 2 3 2 3 3 2" xfId="28674" xr:uid="{09AEEF34-C868-4CD7-9F7F-D0FF69E4C072}"/>
    <cellStyle name="Comma 5 2 3 2 3 4" xfId="22495" xr:uid="{77F9777E-4E06-425F-80FC-92472E05A307}"/>
    <cellStyle name="Comma 5 2 3 2 4" xfId="17771" xr:uid="{B9F2B5E4-AEB7-463D-A190-68956BB41655}"/>
    <cellStyle name="Comma 5 2 3 3" xfId="3866" xr:uid="{FAA71FFD-C98C-4D55-8A25-F3A96BE88D09}"/>
    <cellStyle name="Comma 5 2 3 3 2" xfId="9565" xr:uid="{58D9240B-DEBD-422B-A574-D450EEDF5623}"/>
    <cellStyle name="Comma 5 2 3 3 2 2" xfId="12826" xr:uid="{050F1FDD-0E11-42A8-B909-62E50C9F0633}"/>
    <cellStyle name="Comma 5 2 3 3 2 2 2" xfId="26837" xr:uid="{6B6CCB8D-C2BE-4469-83FE-14FA91D6992E}"/>
    <cellStyle name="Comma 5 2 3 3 2 3" xfId="15921" xr:uid="{743AA784-181A-41C3-B0BD-1C4D41CDE831}"/>
    <cellStyle name="Comma 5 2 3 3 2 3 2" xfId="29923" xr:uid="{C1FD598C-255B-4FEA-9103-001EDEB0FF90}"/>
    <cellStyle name="Comma 5 2 3 3 2 4" xfId="23744" xr:uid="{882A83AA-A37F-4593-99DB-75C9EF1EBDC7}"/>
    <cellStyle name="Comma 5 2 3 3 3" xfId="5633" xr:uid="{E7070196-0A42-47D3-8579-507410E5C1DB}"/>
    <cellStyle name="Comma 5 2 3 3 3 2" xfId="20566" xr:uid="{992622E9-C816-4EB9-9ED7-123E3BC1AAFE}"/>
    <cellStyle name="Comma 5 2 3 3 4" xfId="19020" xr:uid="{52E68B49-8376-4EA6-9580-63FBCAD30B13}"/>
    <cellStyle name="Comma 5 2 3 4" xfId="7564" xr:uid="{232C0287-ED38-4DF9-9043-9519744F885C}"/>
    <cellStyle name="Comma 5 2 3 4 2" xfId="11282" xr:uid="{2CFED24F-F4FB-4AF9-8401-71C960BC191D}"/>
    <cellStyle name="Comma 5 2 3 4 2 2" xfId="25294" xr:uid="{554BA31A-9E0E-4384-8C26-27E18A4BC659}"/>
    <cellStyle name="Comma 5 2 3 4 3" xfId="14377" xr:uid="{29CF81A2-1D2A-4AEA-8308-68FEEFC2908F}"/>
    <cellStyle name="Comma 5 2 3 4 3 2" xfId="28380" xr:uid="{A707ACFA-A686-481D-97DC-C727AFC82E18}"/>
    <cellStyle name="Comma 5 2 3 4 4" xfId="22201" xr:uid="{887CB296-0B3C-4430-B2C5-140DCA03E49F}"/>
    <cellStyle name="Comma 5 2 3 5" xfId="17477" xr:uid="{C2AF3D1E-0BAB-4DEF-B144-9CC8174C3B85}"/>
    <cellStyle name="Comma 5 2 4" xfId="1418" xr:uid="{7F6F6B02-66D0-4063-9C1F-6DC957222D2D}"/>
    <cellStyle name="Comma 5 2 4 2" xfId="2423" xr:uid="{E6823229-9DD7-42DE-BA2C-492BB18AF1F8}"/>
    <cellStyle name="Comma 5 2 4 2 2" xfId="4613" xr:uid="{B5E9BAD5-A01D-4ED5-9347-D91A32FFD117}"/>
    <cellStyle name="Comma 5 2 4 2 2 2" xfId="10259" xr:uid="{E14EDA6A-0C80-4ECD-9FE7-91C881EF188D}"/>
    <cellStyle name="Comma 5 2 4 2 2 2 2" xfId="13409" xr:uid="{92B68151-7734-4510-939F-C1DAB1F7801C}"/>
    <cellStyle name="Comma 5 2 4 2 2 2 2 2" xfId="27420" xr:uid="{1501073B-FBBA-429D-A301-C95B3C9E3A3C}"/>
    <cellStyle name="Comma 5 2 4 2 2 2 3" xfId="16504" xr:uid="{221A776C-888B-40BC-AAE3-CB7BE860F3EA}"/>
    <cellStyle name="Comma 5 2 4 2 2 2 3 2" xfId="30506" xr:uid="{EDAE7BF3-60BE-4F76-89FF-684DE210E174}"/>
    <cellStyle name="Comma 5 2 4 2 2 2 4" xfId="24327" xr:uid="{BA2373C0-55F3-4B47-A42D-72224E845F56}"/>
    <cellStyle name="Comma 5 2 4 2 2 3" xfId="6216" xr:uid="{9E1D3277-996C-4EEA-8CFA-0084E7E1682D}"/>
    <cellStyle name="Comma 5 2 4 2 2 3 2" xfId="21149" xr:uid="{F61E2F0C-3EB4-45FA-8056-9BEFD6989F74}"/>
    <cellStyle name="Comma 5 2 4 2 2 4" xfId="19603" xr:uid="{F6417B6F-137F-485F-BBCF-E167FBB745F9}"/>
    <cellStyle name="Comma 5 2 4 2 3" xfId="8277" xr:uid="{09B3D356-0D50-4011-B83F-37C7DEDC1B6E}"/>
    <cellStyle name="Comma 5 2 4 2 3 2" xfId="11865" xr:uid="{9D0B1CC3-C8F8-4104-B7A5-79361807650B}"/>
    <cellStyle name="Comma 5 2 4 2 3 2 2" xfId="25877" xr:uid="{741575B1-2C25-469C-9F69-6CAA5BE8EE61}"/>
    <cellStyle name="Comma 5 2 4 2 3 3" xfId="14960" xr:uid="{196167C0-ABA1-4C33-A5B7-D1B938E79E58}"/>
    <cellStyle name="Comma 5 2 4 2 3 3 2" xfId="28963" xr:uid="{7ACE94B3-5FB7-47F9-871C-779E74625963}"/>
    <cellStyle name="Comma 5 2 4 2 3 4" xfId="22784" xr:uid="{3EB22BC8-F08F-4826-80C1-E3F374B287F2}"/>
    <cellStyle name="Comma 5 2 4 2 4" xfId="18060" xr:uid="{C65169B0-EB41-426F-A529-D171D155D073}"/>
    <cellStyle name="Comma 5 2 4 3" xfId="3700" xr:uid="{9B99F539-03D8-4AD8-9CDF-2AA436115EC0}"/>
    <cellStyle name="Comma 5 2 4 3 2" xfId="9399" xr:uid="{D99C972A-77D9-4FB7-B9BE-90873CDD29C7}"/>
    <cellStyle name="Comma 5 2 4 3 2 2" xfId="12682" xr:uid="{CA2ADD95-E8B8-49C5-9623-F705567044A9}"/>
    <cellStyle name="Comma 5 2 4 3 2 2 2" xfId="26693" xr:uid="{38E6B6AE-4C3A-4BC0-8EAC-D13B8A3CD7C8}"/>
    <cellStyle name="Comma 5 2 4 3 2 3" xfId="15777" xr:uid="{0DABB52C-5C01-400E-A21F-702076DD434A}"/>
    <cellStyle name="Comma 5 2 4 3 2 3 2" xfId="29779" xr:uid="{0FF43AFB-C468-4823-8597-D1843FFCF3DB}"/>
    <cellStyle name="Comma 5 2 4 3 2 4" xfId="23600" xr:uid="{92CE732E-4030-4F8F-AA87-547FC569C5E1}"/>
    <cellStyle name="Comma 5 2 4 3 3" xfId="5489" xr:uid="{A155E174-C7F0-410D-914D-AB36C3D76177}"/>
    <cellStyle name="Comma 5 2 4 3 3 2" xfId="20422" xr:uid="{3B5E8224-B451-4B46-87A3-A033DF01D7F9}"/>
    <cellStyle name="Comma 5 2 4 3 4" xfId="18876" xr:uid="{5CF42EEB-D3BA-4F1E-AF0E-04499DD5E93D}"/>
    <cellStyle name="Comma 5 2 4 4" xfId="7398" xr:uid="{21213488-32BA-46FC-96C9-977AB69E41C5}"/>
    <cellStyle name="Comma 5 2 4 4 2" xfId="11138" xr:uid="{4CF414DA-BCF9-4075-A743-AC07857D585B}"/>
    <cellStyle name="Comma 5 2 4 4 2 2" xfId="25150" xr:uid="{FB77A632-AF9C-48DA-9EC0-86F47EA63549}"/>
    <cellStyle name="Comma 5 2 4 4 3" xfId="14233" xr:uid="{96E353DA-7A37-45A1-9047-1BB433692D7F}"/>
    <cellStyle name="Comma 5 2 4 4 3 2" xfId="28236" xr:uid="{CE65C8E1-52F6-4FEE-8C8A-17DF36575FD8}"/>
    <cellStyle name="Comma 5 2 4 4 4" xfId="22057" xr:uid="{17A22E76-087E-43B5-A548-D66F003B7E6E}"/>
    <cellStyle name="Comma 5 2 4 5" xfId="17333" xr:uid="{FD607CBA-33F1-4E9D-A847-66CBE72F585E}"/>
    <cellStyle name="Comma 5 2 5" xfId="78" xr:uid="{48011214-26FB-4594-9E0B-19F239A8A5BB}"/>
    <cellStyle name="Comma 5 2 5 2" xfId="134" xr:uid="{1216521F-EA1C-48F2-81E0-495C79F1A785}"/>
    <cellStyle name="Comma 5 2 5 2 2" xfId="337" xr:uid="{776D547D-EB48-4DBE-9833-DF4B4D08B9ED}"/>
    <cellStyle name="Comma 5 2 5 2 2 2" xfId="3013" xr:uid="{94C5C6E0-83B8-495C-B3B0-249515A6EE5B}"/>
    <cellStyle name="Comma 5 2 5 2 2 2 2" xfId="8741" xr:uid="{BC1AB5F5-B6CF-4696-B5CB-A6253EE52EE7}"/>
    <cellStyle name="Comma 5 2 5 2 2 2 2 2" xfId="12221" xr:uid="{E98E2E50-39C9-4599-BECE-408B4931D568}"/>
    <cellStyle name="Comma 5 2 5 2 2 2 2 2 2" xfId="26233" xr:uid="{0D9FFDDE-FD1E-476C-A1AC-299398423B29}"/>
    <cellStyle name="Comma 5 2 5 2 2 2 2 3" xfId="15316" xr:uid="{A2FF7A72-206E-4DEE-AE43-7CAEC1F126B8}"/>
    <cellStyle name="Comma 5 2 5 2 2 2 2 3 2" xfId="29319" xr:uid="{4FECD929-7DD1-4825-9740-2A4043E36B26}"/>
    <cellStyle name="Comma 5 2 5 2 2 2 2 4" xfId="23140" xr:uid="{F00F3170-A81B-4D9C-A987-8017A3D92EA8}"/>
    <cellStyle name="Comma 5 2 5 2 2 2 3" xfId="5026" xr:uid="{016CDE5A-674E-4E60-AEB9-772A4248A3B1}"/>
    <cellStyle name="Comma 5 2 5 2 2 2 3 2" xfId="19962" xr:uid="{265D1071-1ADF-496D-AE37-489D6A633DE5}"/>
    <cellStyle name="Comma 5 2 5 2 2 2 4" xfId="18416" xr:uid="{314BE3A1-16A9-4CCD-83CA-B46AE8B1DE7A}"/>
    <cellStyle name="Comma 5 2 5 2 2 3" xfId="6737" xr:uid="{3603F751-70FC-49FE-A72B-20974EE5A840}"/>
    <cellStyle name="Comma 5 2 5 2 2 3 2" xfId="10678" xr:uid="{F2D606FD-4334-4857-A4B2-C75300824460}"/>
    <cellStyle name="Comma 5 2 5 2 2 3 2 2" xfId="24690" xr:uid="{D6197575-BB9F-49E9-8725-097C05E4B624}"/>
    <cellStyle name="Comma 5 2 5 2 2 3 3" xfId="13773" xr:uid="{B7204BC2-8E29-4746-8688-035D137BB1C0}"/>
    <cellStyle name="Comma 5 2 5 2 2 3 3 2" xfId="27776" xr:uid="{1BE237BD-B4C8-4EDB-910F-0FE8D9A3C4A1}"/>
    <cellStyle name="Comma 5 2 5 2 2 3 4" xfId="21597" xr:uid="{C2B9E8A5-7425-48DE-90E6-F0FEE9EDB6D9}"/>
    <cellStyle name="Comma 5 2 5 2 2 4" xfId="16873" xr:uid="{047D0C15-0620-420C-BF5A-7751B0FB1352}"/>
    <cellStyle name="Comma 5 2 5 2 3" xfId="2850" xr:uid="{713DE1E0-D422-4E96-86B5-498EF57B0A0E}"/>
    <cellStyle name="Comma 5 2 5 2 3 2" xfId="8598" xr:uid="{821475BA-0340-4565-A513-BA2B8A94CC2E}"/>
    <cellStyle name="Comma 5 2 5 2 3 2 2" xfId="12108" xr:uid="{4ADFE0E4-6FB5-4F8A-BAFC-B3658069B924}"/>
    <cellStyle name="Comma 5 2 5 2 3 2 2 2" xfId="26120" xr:uid="{C282E7CF-FF3B-450E-BB89-B154469ABF37}"/>
    <cellStyle name="Comma 5 2 5 2 3 2 3" xfId="15203" xr:uid="{07196B9A-6F4A-4977-A16C-ABEE846D0945}"/>
    <cellStyle name="Comma 5 2 5 2 3 2 3 2" xfId="29206" xr:uid="{8893F594-4693-4FC7-AEC4-7DC85FE276EB}"/>
    <cellStyle name="Comma 5 2 5 2 3 2 4" xfId="23027" xr:uid="{68CB1F0B-D017-4CEE-AA47-AD0F47B8098E}"/>
    <cellStyle name="Comma 5 2 5 2 3 3" xfId="4913" xr:uid="{47F310E6-01DB-417C-B7E6-3F28D367EF61}"/>
    <cellStyle name="Comma 5 2 5 2 3 3 2" xfId="19849" xr:uid="{073FF11E-2D32-41A5-829F-A89F1A7F43B2}"/>
    <cellStyle name="Comma 5 2 5 2 3 4" xfId="18303" xr:uid="{61BB1675-97CC-4C84-A28B-7B9750B7E136}"/>
    <cellStyle name="Comma 5 2 5 2 4" xfId="6594" xr:uid="{442DEEC4-16EE-4E0A-A6FD-EDA6E8007A70}"/>
    <cellStyle name="Comma 5 2 5 2 4 2" xfId="1113" xr:uid="{73676FA3-4C3F-454E-94C2-91463142234B}"/>
    <cellStyle name="Comma 5 2 5 2 4 2 2" xfId="1566" xr:uid="{54A5584B-B6C9-428C-B014-C6B4A578E91B}"/>
    <cellStyle name="Comma 5 2 5 2 4 2 2 2" xfId="1972" xr:uid="{2718DF31-14E7-4CA2-A6D5-8B6C51DDF33E}"/>
    <cellStyle name="Comma 5 2 5 2 4 2 2 2 2" xfId="4217" xr:uid="{14B007D7-DCB9-4C63-9068-349AB98485D9}"/>
    <cellStyle name="Comma 5 2 5 2 4 2 2 2 2 2" xfId="9864" xr:uid="{6CB93561-376B-432B-8245-A485C67C7F2E}"/>
    <cellStyle name="Comma 5 2 5 2 4 2 2 2 2 2 2" xfId="13114" xr:uid="{3E8804D2-0906-4467-B16A-8BD4C79C2B3D}"/>
    <cellStyle name="Comma 5 2 5 2 4 2 2 2 2 2 2 2" xfId="27125" xr:uid="{C20DF874-CF1A-49FE-9CD7-95A46AF4A2B0}"/>
    <cellStyle name="Comma 5 2 5 2 4 2 2 2 2 2 3" xfId="16209" xr:uid="{7F2C324F-BAEE-4D3B-AB0C-252A0D21412D}"/>
    <cellStyle name="Comma 5 2 5 2 4 2 2 2 2 2 3 2" xfId="30211" xr:uid="{5052463A-8E8E-4228-A966-F28D5E2FC685}"/>
    <cellStyle name="Comma 5 2 5 2 4 2 2 2 2 2 4" xfId="24032" xr:uid="{D475B12D-1CE9-4C1A-A8D7-B3C5C4540A85}"/>
    <cellStyle name="Comma 5 2 5 2 4 2 2 2 2 3" xfId="5921" xr:uid="{DA7FAFBA-8E71-4F10-9A9D-F1681E43CD07}"/>
    <cellStyle name="Comma 5 2 5 2 4 2 2 2 2 3 2" xfId="20854" xr:uid="{7E1BD73E-DBED-408B-A53B-A57693B81DCB}"/>
    <cellStyle name="Comma 5 2 5 2 4 2 2 2 2 4" xfId="19308" xr:uid="{A8B86F8E-7D97-48C3-9863-D6EC63AE8F84}"/>
    <cellStyle name="Comma 5 2 5 2 4 2 2 2 3" xfId="7863" xr:uid="{2846ACB3-CDB5-4AB8-9896-74D6A1C9F37E}"/>
    <cellStyle name="Comma 5 2 5 2 4 2 2 2 3 2" xfId="11570" xr:uid="{7F3B4892-64E8-4F9B-9D32-2ACA49FC670D}"/>
    <cellStyle name="Comma 5 2 5 2 4 2 2 2 3 2 2" xfId="25582" xr:uid="{8D611AEB-96B9-4D49-A461-3E752A5E76E6}"/>
    <cellStyle name="Comma 5 2 5 2 4 2 2 2 3 3" xfId="14665" xr:uid="{0723C453-AD0E-45F8-8DFD-E6269EBBF5AD}"/>
    <cellStyle name="Comma 5 2 5 2 4 2 2 2 3 3 2" xfId="28668" xr:uid="{35D38700-1D8A-4573-B1F5-C0B74084C47A}"/>
    <cellStyle name="Comma 5 2 5 2 4 2 2 2 3 4" xfId="22489" xr:uid="{BDFD936F-2E92-4389-A395-D62264870F22}"/>
    <cellStyle name="Comma 5 2 5 2 4 2 2 2 4" xfId="17765" xr:uid="{809310FC-26A3-43C4-A393-F8E9BD8E759F}"/>
    <cellStyle name="Comma 5 2 5 2 4 2 2 3" xfId="3848" xr:uid="{D6AF75D8-41BF-4CAB-B5F3-DC7DFE4FBE12}"/>
    <cellStyle name="Comma 5 2 5 2 4 2 2 3 2" xfId="9547" xr:uid="{2225531D-F2EC-4D72-8CB2-E154BC674B13}"/>
    <cellStyle name="Comma 5 2 5 2 4 2 2 3 2 2" xfId="12808" xr:uid="{3753EFEE-3582-468F-81B1-E8310512B396}"/>
    <cellStyle name="Comma 5 2 5 2 4 2 2 3 2 2 2" xfId="26819" xr:uid="{42F53B78-4B95-4AEF-8046-BE1635E147AF}"/>
    <cellStyle name="Comma 5 2 5 2 4 2 2 3 2 3" xfId="15903" xr:uid="{B00DCE96-C50A-4838-999D-812697340D54}"/>
    <cellStyle name="Comma 5 2 5 2 4 2 2 3 2 3 2" xfId="29905" xr:uid="{0506CFDD-FDF6-40D0-AAC9-5822BD7D0004}"/>
    <cellStyle name="Comma 5 2 5 2 4 2 2 3 2 4" xfId="23726" xr:uid="{9DCF02AC-D4AB-4DA5-A8CB-FBBCC766FB48}"/>
    <cellStyle name="Comma 5 2 5 2 4 2 2 3 3" xfId="5615" xr:uid="{F3ECBE44-6B64-46DE-8BAF-55717C42D812}"/>
    <cellStyle name="Comma 5 2 5 2 4 2 2 3 3 2" xfId="20548" xr:uid="{862EABC0-F8F8-4225-A25C-67C933D1D02E}"/>
    <cellStyle name="Comma 5 2 5 2 4 2 2 3 4" xfId="19002" xr:uid="{2E8B86CF-1275-43AF-8075-D332FB94B316}"/>
    <cellStyle name="Comma 5 2 5 2 4 2 2 4" xfId="7546" xr:uid="{B319035D-6AB3-414D-9A7E-0512F8A1A6AD}"/>
    <cellStyle name="Comma 5 2 5 2 4 2 2 4 2" xfId="11264" xr:uid="{675A4597-358A-45E0-A34D-6CDDE1BDA317}"/>
    <cellStyle name="Comma 5 2 5 2 4 2 2 4 2 2" xfId="25276" xr:uid="{11961EBD-EC91-4285-8371-C34AD8534B8C}"/>
    <cellStyle name="Comma 5 2 5 2 4 2 2 4 3" xfId="14359" xr:uid="{AF85D91A-3834-4AA4-A76D-705B2EDE6FE6}"/>
    <cellStyle name="Comma 5 2 5 2 4 2 2 4 3 2" xfId="28362" xr:uid="{96A72B00-25F3-4943-989C-D184901FC384}"/>
    <cellStyle name="Comma 5 2 5 2 4 2 2 4 4" xfId="22183" xr:uid="{33C8AC47-FE2B-45BB-8423-9BB361888812}"/>
    <cellStyle name="Comma 5 2 5 2 4 2 2 5" xfId="17459" xr:uid="{02D3F33F-0555-4ED9-968D-9CEC5F3C0D03}"/>
    <cellStyle name="Comma 5 2 5 2 4 2 3" xfId="1401" xr:uid="{D47F5720-60F1-4A72-AD6D-495BFFAE3D67}"/>
    <cellStyle name="Comma 5 2 5 2 4 2 3 2" xfId="2406" xr:uid="{605CEFC2-CC79-4A59-9965-C9DBCBA68D26}"/>
    <cellStyle name="Comma 5 2 5 2 4 2 3 2 2" xfId="4596" xr:uid="{B4B61CA0-2DC0-4290-BD0D-F66270B39B7A}"/>
    <cellStyle name="Comma 5 2 5 2 4 2 3 2 2 2" xfId="10242" xr:uid="{B1DD71EF-660D-4C29-A272-6E03266CACA6}"/>
    <cellStyle name="Comma 5 2 5 2 4 2 3 2 2 2 2" xfId="13403" xr:uid="{DFD963B4-E9B6-4440-AE1D-A21216E1B486}"/>
    <cellStyle name="Comma 5 2 5 2 4 2 3 2 2 2 2 2" xfId="27414" xr:uid="{A75D5A39-CD9E-4ABE-9FA2-C4F82C72555D}"/>
    <cellStyle name="Comma 5 2 5 2 4 2 3 2 2 2 3" xfId="16498" xr:uid="{42FD246F-B8A1-415C-BEA2-3D39561AF994}"/>
    <cellStyle name="Comma 5 2 5 2 4 2 3 2 2 2 3 2" xfId="30500" xr:uid="{EFC92477-DB9B-4D54-A588-21FC3ACABCE2}"/>
    <cellStyle name="Comma 5 2 5 2 4 2 3 2 2 2 4" xfId="24321" xr:uid="{C84388A2-CA24-471D-AC59-32AC0117189C}"/>
    <cellStyle name="Comma 5 2 5 2 4 2 3 2 2 3" xfId="6210" xr:uid="{F5BA0CC0-9FCC-45FD-9FF2-95A6F1021C49}"/>
    <cellStyle name="Comma 5 2 5 2 4 2 3 2 2 3 2" xfId="21143" xr:uid="{28CEBE20-8022-4E1C-A3A9-681D78E2DD08}"/>
    <cellStyle name="Comma 5 2 5 2 4 2 3 2 2 4" xfId="19597" xr:uid="{996A3DC0-98D3-4E57-8E56-90C9A726B625}"/>
    <cellStyle name="Comma 5 2 5 2 4 2 3 2 3" xfId="8260" xr:uid="{6720FA79-6703-402A-99E9-5F800B8D881C}"/>
    <cellStyle name="Comma 5 2 5 2 4 2 3 2 3 2" xfId="11859" xr:uid="{4CEFF0F4-6EF9-462E-BAAD-E26D641436EA}"/>
    <cellStyle name="Comma 5 2 5 2 4 2 3 2 3 2 2" xfId="25871" xr:uid="{41384E9E-8415-4166-AF86-72426BA83F93}"/>
    <cellStyle name="Comma 5 2 5 2 4 2 3 2 3 3" xfId="14954" xr:uid="{6314A1A0-C8C8-4711-8660-69CC2F8D1283}"/>
    <cellStyle name="Comma 5 2 5 2 4 2 3 2 3 3 2" xfId="28957" xr:uid="{81E50B40-945F-4F1A-9BA4-D54DB20B0FCD}"/>
    <cellStyle name="Comma 5 2 5 2 4 2 3 2 3 4" xfId="22778" xr:uid="{1D66860A-A0AB-499B-B75E-B2F9D8A49669}"/>
    <cellStyle name="Comma 5 2 5 2 4 2 3 2 4" xfId="18054" xr:uid="{CF352FFC-058D-4C4C-B27E-E3C064AA1520}"/>
    <cellStyle name="Comma 5 2 5 2 4 2 3 3" xfId="3683" xr:uid="{299AA684-8D54-4C65-806B-68A9EEFA0BCA}"/>
    <cellStyle name="Comma 5 2 5 2 4 2 3 3 2" xfId="9382" xr:uid="{831D26ED-4BE1-4AF7-A165-26057FA49E99}"/>
    <cellStyle name="Comma 5 2 5 2 4 2 3 3 2 2" xfId="12675" xr:uid="{88AB4590-3AC8-46DA-8088-2E9B851D69A6}"/>
    <cellStyle name="Comma 5 2 5 2 4 2 3 3 2 2 2" xfId="26687" xr:uid="{9F4B0E53-861E-4BC5-A061-78A3D0570623}"/>
    <cellStyle name="Comma 5 2 5 2 4 2 3 3 2 3" xfId="15770" xr:uid="{CD0E5F77-E28D-47F9-B0EB-E86D0EE07541}"/>
    <cellStyle name="Comma 5 2 5 2 4 2 3 3 2 3 2" xfId="29773" xr:uid="{80A200CB-60F1-4DBA-9A2B-EC53B0C1860F}"/>
    <cellStyle name="Comma 5 2 5 2 4 2 3 3 2 4" xfId="23594" xr:uid="{18DB7DCD-A564-418B-ABC8-315387EFC314}"/>
    <cellStyle name="Comma 5 2 5 2 4 2 3 3 3" xfId="5483" xr:uid="{DC0FD710-33E3-488A-BE8B-4963968E9C6E}"/>
    <cellStyle name="Comma 5 2 5 2 4 2 3 3 3 2" xfId="20416" xr:uid="{6E89935C-B7C8-4246-A10A-1946A86FDA85}"/>
    <cellStyle name="Comma 5 2 5 2 4 2 3 3 4" xfId="18870" xr:uid="{76130AE2-40CE-4C0A-99F3-F2062D934C91}"/>
    <cellStyle name="Comma 5 2 5 2 4 2 3 4" xfId="7381" xr:uid="{806ACCC2-7C46-4115-A336-EFC696BBEDE4}"/>
    <cellStyle name="Comma 5 2 5 2 4 2 3 4 2" xfId="11132" xr:uid="{E8C58C4A-32FC-4464-B173-09290AAEC90C}"/>
    <cellStyle name="Comma 5 2 5 2 4 2 3 4 2 2" xfId="25144" xr:uid="{23AA2082-E1EB-47B0-94B6-6009BE1B7587}"/>
    <cellStyle name="Comma 5 2 5 2 4 2 3 4 3" xfId="14227" xr:uid="{E6DAD5A5-9DE0-4FEC-8886-992A7C4D1200}"/>
    <cellStyle name="Comma 5 2 5 2 4 2 3 4 3 2" xfId="28230" xr:uid="{308F4063-48E7-427B-9FF7-7F776A00B4B8}"/>
    <cellStyle name="Comma 5 2 5 2 4 2 3 4 4" xfId="22051" xr:uid="{A946829A-9D93-4333-904F-4455F788886E}"/>
    <cellStyle name="Comma 5 2 5 2 4 2 3 5" xfId="17327" xr:uid="{D2FF98B8-20E4-4472-9E28-2FCE0BC843AD}"/>
    <cellStyle name="Comma 5 2 5 2 4 2 4" xfId="1870" xr:uid="{A4E9DCCA-7668-4744-BA7F-5BEB816DA8C4}"/>
    <cellStyle name="Comma 5 2 5 2 4 2 4 2" xfId="4115" xr:uid="{2328292D-85FE-4F46-843A-60B8F8496915}"/>
    <cellStyle name="Comma 5 2 5 2 4 2 4 2 2" xfId="9762" xr:uid="{7FBFFACA-261E-4774-9FAE-CF9047FAB6DB}"/>
    <cellStyle name="Comma 5 2 5 2 4 2 4 2 2 2" xfId="13012" xr:uid="{92B03932-C7CF-4F9B-90CA-E14922C5E717}"/>
    <cellStyle name="Comma 5 2 5 2 4 2 4 2 2 2 2" xfId="27023" xr:uid="{53876DDD-3D6A-488D-86DB-986F67EAA2FB}"/>
    <cellStyle name="Comma 5 2 5 2 4 2 4 2 2 3" xfId="16107" xr:uid="{070C4B57-3812-43D1-BEDD-81D82C5130A8}"/>
    <cellStyle name="Comma 5 2 5 2 4 2 4 2 2 3 2" xfId="30109" xr:uid="{1CE235C2-224F-4DA4-9091-FFFFA2FA77B5}"/>
    <cellStyle name="Comma 5 2 5 2 4 2 4 2 2 4" xfId="23930" xr:uid="{6ED5B6A1-42C3-45D1-84E4-DC8298689ECE}"/>
    <cellStyle name="Comma 5 2 5 2 4 2 4 2 3" xfId="5819" xr:uid="{94BA2A3A-3C01-4C00-B8C0-335BDBA34ED8}"/>
    <cellStyle name="Comma 5 2 5 2 4 2 4 2 3 2" xfId="20752" xr:uid="{B0892EBF-140C-4388-843D-0CECD61545E9}"/>
    <cellStyle name="Comma 5 2 5 2 4 2 4 2 4" xfId="19206" xr:uid="{12F8D5F9-6D46-4F53-B763-38D25C7210D2}"/>
    <cellStyle name="Comma 5 2 5 2 4 2 4 3" xfId="7761" xr:uid="{46AD4AF0-E08B-45F1-AB17-F8C149A2EEB3}"/>
    <cellStyle name="Comma 5 2 5 2 4 2 4 3 2" xfId="11468" xr:uid="{49098AA0-5DC9-470C-B10A-90132FA4E38E}"/>
    <cellStyle name="Comma 5 2 5 2 4 2 4 3 2 2" xfId="25480" xr:uid="{F67E68EE-D814-482A-A052-620BDD7E8901}"/>
    <cellStyle name="Comma 5 2 5 2 4 2 4 3 3" xfId="14563" xr:uid="{D55B2965-18D6-444A-A67A-73E1F9251801}"/>
    <cellStyle name="Comma 5 2 5 2 4 2 4 3 3 2" xfId="28566" xr:uid="{5686A477-A5BF-4A17-A174-857A3BFD64C7}"/>
    <cellStyle name="Comma 5 2 5 2 4 2 4 3 4" xfId="22387" xr:uid="{154935BF-7929-4952-8902-EA3999212CE8}"/>
    <cellStyle name="Comma 5 2 5 2 4 2 4 4" xfId="17663" xr:uid="{058DE11E-E28F-4146-8CA6-62FD961E392E}"/>
    <cellStyle name="Comma 5 2 5 2 4 2 5" xfId="3425" xr:uid="{983E98F5-F3A6-4CF5-AB39-D47FDA3AF7E4}"/>
    <cellStyle name="Comma 5 2 5 2 4 2 5 2" xfId="9125" xr:uid="{9486D3DB-11A5-426A-8049-402D3B3E07A4}"/>
    <cellStyle name="Comma 5 2 5 2 4 2 5 2 2" xfId="12482" xr:uid="{2627FD75-4EBD-4A1F-AA0F-83D6929C9547}"/>
    <cellStyle name="Comma 5 2 5 2 4 2 5 2 2 2" xfId="26494" xr:uid="{974C1424-B7C7-4527-8976-038393FFCD7F}"/>
    <cellStyle name="Comma 5 2 5 2 4 2 5 2 3" xfId="15577" xr:uid="{3EA0F167-1D59-4C42-AD2F-DE0A5A53445C}"/>
    <cellStyle name="Comma 5 2 5 2 4 2 5 2 3 2" xfId="29580" xr:uid="{6869D9F9-6FAB-48FB-8C80-DA7A20E86528}"/>
    <cellStyle name="Comma 5 2 5 2 4 2 5 2 4" xfId="23401" xr:uid="{6865F57C-1C41-4530-980D-B44247937741}"/>
    <cellStyle name="Comma 5 2 5 2 4 2 5 3" xfId="5290" xr:uid="{56425018-F57A-4370-B566-66E8A6B24324}"/>
    <cellStyle name="Comma 5 2 5 2 4 2 5 3 2" xfId="20223" xr:uid="{D7B6A043-0AFD-4045-BB8F-C5F8166E22BC}"/>
    <cellStyle name="Comma 5 2 5 2 4 2 5 4" xfId="18677" xr:uid="{9F682312-B14E-47BC-8E7E-B37C763ECB8F}"/>
    <cellStyle name="Comma 5 2 5 2 4 2 6" xfId="7124" xr:uid="{A8440045-E23D-467F-857D-6AB58748ECAF}"/>
    <cellStyle name="Comma 5 2 5 2 4 2 6 2" xfId="10939" xr:uid="{9FE16F04-2141-4AC8-AC7A-04DDECD13502}"/>
    <cellStyle name="Comma 5 2 5 2 4 2 6 2 2" xfId="24951" xr:uid="{9242D583-7E0F-488B-8278-182DAB24E7DE}"/>
    <cellStyle name="Comma 5 2 5 2 4 2 6 3" xfId="14034" xr:uid="{A1FED1F6-03F1-409F-AFDA-92BBAB3EE16B}"/>
    <cellStyle name="Comma 5 2 5 2 4 2 6 3 2" xfId="28037" xr:uid="{1B295B06-1E0F-45A0-96D3-70154016DBE5}"/>
    <cellStyle name="Comma 5 2 5 2 4 2 6 4" xfId="21858" xr:uid="{76AAD812-C169-4C15-9DC6-E8E24B5236D8}"/>
    <cellStyle name="Comma 5 2 5 2 4 2 7" xfId="17134" xr:uid="{27A5DFAD-A8FD-40D6-AD6F-6E26178D7C27}"/>
    <cellStyle name="Comma 5 2 5 2 4 3" xfId="10565" xr:uid="{6D05544C-6CDA-4652-BBCA-40FFDB572CE3}"/>
    <cellStyle name="Comma 5 2 5 2 4 3 2" xfId="24577" xr:uid="{0A728FB2-7586-4DF4-8CAE-A672457DD5D3}"/>
    <cellStyle name="Comma 5 2 5 2 4 4" xfId="13660" xr:uid="{797129C1-BB2C-46F8-A2EA-08B6434365F3}"/>
    <cellStyle name="Comma 5 2 5 2 4 4 2" xfId="27663" xr:uid="{80868195-F18F-48E3-B631-217AE6A354F8}"/>
    <cellStyle name="Comma 5 2 5 2 4 5" xfId="21484" xr:uid="{B0C04600-B431-485B-80F0-632C441633C2}"/>
    <cellStyle name="Comma 5 2 5 2 5" xfId="16760" xr:uid="{3BC6112E-8E03-4F8D-BD4D-D7A4BA2C8225}"/>
    <cellStyle name="Comma 5 2 5 3" xfId="310" xr:uid="{639737CB-16E1-4BAE-ADDD-AF6C7043369A}"/>
    <cellStyle name="Comma 5 2 5 3 2" xfId="2986" xr:uid="{A0BAB42D-B770-4BA8-9946-13E26E3C79F6}"/>
    <cellStyle name="Comma 5 2 5 3 2 2" xfId="8714" xr:uid="{9A7012F3-38DE-4DFF-B8C2-F03F4197933E}"/>
    <cellStyle name="Comma 5 2 5 3 2 2 2" xfId="12196" xr:uid="{5F594EF7-46BE-473E-B646-B7C72C02805F}"/>
    <cellStyle name="Comma 5 2 5 3 2 2 2 2" xfId="26208" xr:uid="{1AD6B768-5C3C-4343-8DF3-FA66A2FFAAC2}"/>
    <cellStyle name="Comma 5 2 5 3 2 2 3" xfId="15291" xr:uid="{062BD9C8-EDD3-4C25-BA7D-ECF56EFFAD90}"/>
    <cellStyle name="Comma 5 2 5 3 2 2 3 2" xfId="29294" xr:uid="{38AB811A-7531-42AC-90EF-8EDA237857DD}"/>
    <cellStyle name="Comma 5 2 5 3 2 2 4" xfId="23115" xr:uid="{F2435DBA-386C-40BF-9E66-CE484CEC0C86}"/>
    <cellStyle name="Comma 5 2 5 3 2 3" xfId="6432" xr:uid="{3F6EBD10-4863-4714-89E0-DAE0D36BE565}"/>
    <cellStyle name="Comma 5 2 5 3 2 3 2" xfId="21365" xr:uid="{869B11B6-B24E-46E5-9294-F912BC8FFC93}"/>
    <cellStyle name="Comma 5 2 5 3 2 4" xfId="18391" xr:uid="{00C60837-6AB9-4891-9A8D-D9E8DFD04CE2}"/>
    <cellStyle name="Comma 5 2 5 3 3" xfId="6710" xr:uid="{37F54B48-F16E-4844-943C-8B6AF51B1FEE}"/>
    <cellStyle name="Comma 5 2 5 3 3 2" xfId="10653" xr:uid="{39A2C771-768E-4D9D-9876-8607FEF5DE7C}"/>
    <cellStyle name="Comma 5 2 5 3 3 2 2" xfId="24665" xr:uid="{8BC3360E-B75E-4AF8-B6FC-35278DE34849}"/>
    <cellStyle name="Comma 5 2 5 3 3 3" xfId="13748" xr:uid="{4CCEAC78-F0E3-4DDC-B476-530F2E9B088E}"/>
    <cellStyle name="Comma 5 2 5 3 3 3 2" xfId="27751" xr:uid="{81F0AAD3-3A78-4899-8243-AC59A7DA7D31}"/>
    <cellStyle name="Comma 5 2 5 3 3 4" xfId="21572" xr:uid="{22BF6CE9-FC93-4EA1-B5E5-750FD1DB538F}"/>
    <cellStyle name="Comma 5 2 5 3 4" xfId="5001" xr:uid="{441430E8-3E4D-4CB4-9F44-D0742D72846C}"/>
    <cellStyle name="Comma 5 2 5 3 4 2" xfId="19937" xr:uid="{3BDB16C3-D64A-4B47-87E4-3D004AD3A1F5}"/>
    <cellStyle name="Comma 5 2 5 3 5" xfId="16848" xr:uid="{0C1C3917-9E6B-4AC4-9B8B-4DFCF5E904F5}"/>
    <cellStyle name="Comma 5 2 5 4" xfId="1144" xr:uid="{4D1B6AE3-478A-4C56-88DB-401023C108C4}"/>
    <cellStyle name="Comma 5 2 5 4 2" xfId="3454" xr:uid="{CD4052B0-4A61-4337-A719-9FF42A477073}"/>
    <cellStyle name="Comma 5 2 5 4 2 2" xfId="9154" xr:uid="{86E35243-FF25-4FF5-B36E-E69978B1D859}"/>
    <cellStyle name="Comma 5 2 5 4 2 2 2" xfId="12500" xr:uid="{68BAD5B8-C698-41F5-AF17-C1A14C7B2521}"/>
    <cellStyle name="Comma 5 2 5 4 2 2 2 2" xfId="26512" xr:uid="{A383A7D4-E056-40CA-B4B0-68D92823C9F6}"/>
    <cellStyle name="Comma 5 2 5 4 2 2 3" xfId="15595" xr:uid="{BD98AD39-4F54-4BDB-85F4-FAA389F8F3C1}"/>
    <cellStyle name="Comma 5 2 5 4 2 2 3 2" xfId="29598" xr:uid="{9ECE9DB8-10AC-4901-BEA2-390D08471C8A}"/>
    <cellStyle name="Comma 5 2 5 4 2 2 4" xfId="23419" xr:uid="{B94D8038-C766-4442-9582-D0FCDBC5CB03}"/>
    <cellStyle name="Comma 5 2 5 4 2 3" xfId="6447" xr:uid="{5EC59BB3-5C53-43D3-BBDD-D26D055066B8}"/>
    <cellStyle name="Comma 5 2 5 4 2 3 2" xfId="21380" xr:uid="{236964DC-1A68-400A-84B1-62704858411B}"/>
    <cellStyle name="Comma 5 2 5 4 2 4" xfId="18695" xr:uid="{1F715843-7D69-4FBE-AC31-5367A006A27C}"/>
    <cellStyle name="Comma 5 2 5 4 3" xfId="7153" xr:uid="{987710C3-0C52-426C-9F14-7F73A8FF4AB8}"/>
    <cellStyle name="Comma 5 2 5 4 3 2" xfId="10957" xr:uid="{A174BA17-25CE-43A7-86C5-85E73701D18F}"/>
    <cellStyle name="Comma 5 2 5 4 3 2 2" xfId="24969" xr:uid="{AA519861-3D2A-4EAA-9679-442A1387C71B}"/>
    <cellStyle name="Comma 5 2 5 4 3 3" xfId="14052" xr:uid="{95904616-D97D-452E-8B58-E2FB558EB2DA}"/>
    <cellStyle name="Comma 5 2 5 4 3 3 2" xfId="28055" xr:uid="{96739250-46D8-4FD6-95BD-1D576BD5B8B8}"/>
    <cellStyle name="Comma 5 2 5 4 3 4" xfId="21876" xr:uid="{C7F8D052-FA54-49AB-AB3D-E6E67CC42567}"/>
    <cellStyle name="Comma 5 2 5 4 4" xfId="5308" xr:uid="{335FE2C1-B299-4E1F-9203-C44F1AC20D10}"/>
    <cellStyle name="Comma 5 2 5 4 4 2" xfId="20241" xr:uid="{9CE2B3EB-EFC5-4930-8C3A-23157BDE5C65}"/>
    <cellStyle name="Comma 5 2 5 4 5" xfId="17152" xr:uid="{E5D8B72B-EE94-4182-A6B3-9E29B87EE1B9}"/>
    <cellStyle name="Comma 5 2 5 5" xfId="2804" xr:uid="{61091F61-8D4B-44DA-A251-4086301DBA9C}"/>
    <cellStyle name="Comma 5 2 5 5 2" xfId="8554" xr:uid="{3BD564BF-2A06-4233-8B29-B60FEC93C826}"/>
    <cellStyle name="Comma 5 2 5 5 2 2" xfId="12083" xr:uid="{BED039A4-CD1B-4205-8645-353D1E442A3F}"/>
    <cellStyle name="Comma 5 2 5 5 2 2 2" xfId="26095" xr:uid="{853057A9-C47F-47AA-AB9F-7211F3959726}"/>
    <cellStyle name="Comma 5 2 5 5 2 3" xfId="15178" xr:uid="{95BFF2B3-93D4-488D-BD9E-5B3AE0B334C6}"/>
    <cellStyle name="Comma 5 2 5 5 2 3 2" xfId="29181" xr:uid="{774ED866-3C5C-431A-A2AB-03147D24B9C7}"/>
    <cellStyle name="Comma 5 2 5 5 2 4" xfId="23002" xr:uid="{3EE97D75-2606-4C51-B2A3-6009072B8EDD}"/>
    <cellStyle name="Comma 5 2 5 5 3" xfId="4888" xr:uid="{F3EEA955-5C39-48BE-8B4B-FD88E0092A75}"/>
    <cellStyle name="Comma 5 2 5 5 3 2" xfId="19824" xr:uid="{55D18CDF-E403-467A-BE88-FDBCF4D730B9}"/>
    <cellStyle name="Comma 5 2 5 5 4" xfId="18278" xr:uid="{B692F7FE-B140-40EE-BFC0-D633D7BB95E2}"/>
    <cellStyle name="Comma 5 2 5 6" xfId="6547" xr:uid="{5FEAB5F3-D706-49D0-850A-E8B8C81CB125}"/>
    <cellStyle name="Comma 5 2 5 6 2" xfId="10540" xr:uid="{839E1B0F-9E99-4F4B-87AA-E857E66C611E}"/>
    <cellStyle name="Comma 5 2 5 6 2 2" xfId="24552" xr:uid="{475D9886-4852-4777-9BB0-4C592F47CA49}"/>
    <cellStyle name="Comma 5 2 5 6 3" xfId="13635" xr:uid="{7BDF8DB8-302D-4909-B7A3-634953B0ABC0}"/>
    <cellStyle name="Comma 5 2 5 6 3 2" xfId="27638" xr:uid="{4EFF648F-2111-4879-8172-92245452053A}"/>
    <cellStyle name="Comma 5 2 5 6 4" xfId="21459" xr:uid="{8C4FB674-236F-4988-A6C3-C397F8239A41}"/>
    <cellStyle name="Comma 5 2 5 7" xfId="16735" xr:uid="{54D5FEC3-8C0C-44AA-A479-E493EB292CD6}"/>
    <cellStyle name="Comma 5 2 6" xfId="377" xr:uid="{77DB9BAE-5BF8-479F-A566-85FBE51F47EA}"/>
    <cellStyle name="Comma 5 2 6 2" xfId="2252" xr:uid="{695F808D-1C63-42D4-94FC-8F9525C03E50}"/>
    <cellStyle name="Comma 5 2 6 2 2" xfId="4443" xr:uid="{F0FB3703-3861-448F-AABD-92D9661D4F0F}"/>
    <cellStyle name="Comma 5 2 6 2 2 2" xfId="10089" xr:uid="{CAC0019B-7E52-42D8-8DE4-C752D64F180D}"/>
    <cellStyle name="Comma 5 2 6 2 2 2 2" xfId="13297" xr:uid="{D3565555-F7C0-443F-A8E8-7B60FBD47950}"/>
    <cellStyle name="Comma 5 2 6 2 2 2 2 2" xfId="27308" xr:uid="{EE9F6CA5-DDA7-4657-B89E-7B48964067F4}"/>
    <cellStyle name="Comma 5 2 6 2 2 2 3" xfId="16392" xr:uid="{BBC127A9-15DD-478B-8234-7A0E067DA133}"/>
    <cellStyle name="Comma 5 2 6 2 2 2 3 2" xfId="30394" xr:uid="{F970D873-BD3B-4AB2-88BD-D2535D6FC432}"/>
    <cellStyle name="Comma 5 2 6 2 2 2 4" xfId="24215" xr:uid="{691F71EC-E9E4-4A9B-BA92-BDA3D630B628}"/>
    <cellStyle name="Comma 5 2 6 2 2 3" xfId="6495" xr:uid="{26E833D1-C49B-40B9-A25E-8689B90B17BA}"/>
    <cellStyle name="Comma 5 2 6 2 2 3 2" xfId="21428" xr:uid="{9638C3BE-B67C-4E18-A7C8-5B67BEE3B158}"/>
    <cellStyle name="Comma 5 2 6 2 2 4" xfId="19491" xr:uid="{640A391E-A7B3-4FB3-9A9B-979B29A1B5E5}"/>
    <cellStyle name="Comma 5 2 6 2 3" xfId="8107" xr:uid="{EC03D6F5-2AD1-4030-A260-B69FDBC940B1}"/>
    <cellStyle name="Comma 5 2 6 2 3 2" xfId="11753" xr:uid="{E1AC622A-3509-4C35-9A6F-88E4FEB6E7F2}"/>
    <cellStyle name="Comma 5 2 6 2 3 2 2" xfId="25765" xr:uid="{F11177F6-825A-47FE-8888-EE06A4DBD3E8}"/>
    <cellStyle name="Comma 5 2 6 2 3 3" xfId="14848" xr:uid="{A68B687B-89CB-4527-93DA-7433D42FB9BA}"/>
    <cellStyle name="Comma 5 2 6 2 3 3 2" xfId="28851" xr:uid="{4219914C-BD87-43C5-A4A2-E3B1D4D0E4F1}"/>
    <cellStyle name="Comma 5 2 6 2 3 4" xfId="22672" xr:uid="{0758B65E-2FC4-4205-B24D-7BD87864B8CA}"/>
    <cellStyle name="Comma 5 2 6 2 4" xfId="6104" xr:uid="{951167F3-9D73-4C20-A8C6-58B6AAA3681D}"/>
    <cellStyle name="Comma 5 2 6 2 4 2" xfId="21037" xr:uid="{5B0B23B9-F90B-4800-82B9-55A11915E8D7}"/>
    <cellStyle name="Comma 5 2 6 2 5" xfId="17948" xr:uid="{0154D9AE-C177-4B8F-A68A-4589962C05FE}"/>
    <cellStyle name="Comma 5 2 6 3" xfId="3048" xr:uid="{FD2F097D-D05B-4A76-AF77-2EFC7E1B669C}"/>
    <cellStyle name="Comma 5 2 6 3 2" xfId="8767" xr:uid="{11C1FB4D-F2F8-4FC0-BA00-79AE93F7895E}"/>
    <cellStyle name="Comma 5 2 6 3 2 2" xfId="12243" xr:uid="{6AD65C70-C62F-4B99-9E7E-0566C4BFC3F8}"/>
    <cellStyle name="Comma 5 2 6 3 2 2 2" xfId="26255" xr:uid="{335F3D34-2C26-4F40-9AED-B3731AA99988}"/>
    <cellStyle name="Comma 5 2 6 3 2 3" xfId="15338" xr:uid="{F454928F-5499-42A3-975F-0C9BB1F7227B}"/>
    <cellStyle name="Comma 5 2 6 3 2 3 2" xfId="29341" xr:uid="{20186573-04FF-4582-8EC8-E30FDC42A10B}"/>
    <cellStyle name="Comma 5 2 6 3 2 4" xfId="23162" xr:uid="{39729AD5-A4BC-45F0-93F8-46823FA82D66}"/>
    <cellStyle name="Comma 5 2 6 3 3" xfId="5048" xr:uid="{FD413703-A8FC-4033-A0FD-59C0000305AB}"/>
    <cellStyle name="Comma 5 2 6 3 3 2" xfId="19984" xr:uid="{3A640A5C-7FC8-43B6-BE99-055C65FF5FF5}"/>
    <cellStyle name="Comma 5 2 6 3 4" xfId="18438" xr:uid="{EEB7EA45-4E75-4233-B7D1-B12340294B46}"/>
    <cellStyle name="Comma 5 2 6 4" xfId="6763" xr:uid="{FC8E3B41-2F00-4B4F-8DB3-C2384F54755F}"/>
    <cellStyle name="Comma 5 2 6 4 2" xfId="10700" xr:uid="{D7877A38-8706-46A1-9CAD-61FB241A9D1E}"/>
    <cellStyle name="Comma 5 2 6 4 2 2" xfId="24712" xr:uid="{C84F9FF1-1EFF-4C6A-9299-3B08D3F35BD2}"/>
    <cellStyle name="Comma 5 2 6 4 3" xfId="13795" xr:uid="{A066B4D4-0B6F-4C30-9A45-EC4F35322EB7}"/>
    <cellStyle name="Comma 5 2 6 4 3 2" xfId="27798" xr:uid="{904329D9-693F-41C5-8A41-9DA88D17B70C}"/>
    <cellStyle name="Comma 5 2 6 4 4" xfId="21619" xr:uid="{9ECE2D0D-BCE2-4E86-BBA5-B11764C92E1E}"/>
    <cellStyle name="Comma 5 2 6 5" xfId="16895" xr:uid="{C4AEBF25-3BB6-417D-A6D0-F9A187BF19C7}"/>
    <cellStyle name="Comma 5 2 7" xfId="2734" xr:uid="{F7075F10-3522-4C6D-BB9E-6F705FA7BB45}"/>
    <cellStyle name="Comma 5 2 7 2" xfId="4856" xr:uid="{5FDCE505-DD03-4EDD-845C-DDBFD0DAC5E3}"/>
    <cellStyle name="Comma 5 2 7 2 2" xfId="10502" xr:uid="{64395730-E8E3-4E75-BD41-38256E2A1635}"/>
    <cellStyle name="Comma 5 2 7 2 2 2" xfId="13606" xr:uid="{4985D4B5-ED2D-442B-AED3-7F2B3E16C319}"/>
    <cellStyle name="Comma 5 2 7 2 2 2 2" xfId="27617" xr:uid="{6CB3E6E9-2E4B-405F-B375-24DE642CAC3B}"/>
    <cellStyle name="Comma 5 2 7 2 2 3" xfId="16701" xr:uid="{7B179CB7-BA54-4DE2-8DFC-D68FCCCCE07F}"/>
    <cellStyle name="Comma 5 2 7 2 2 3 2" xfId="30703" xr:uid="{81B0134C-896E-4F17-BCB0-3A100A618D59}"/>
    <cellStyle name="Comma 5 2 7 2 2 4" xfId="24524" xr:uid="{BC9B6DD2-8B96-4B26-A5A1-FE4F5BD8319F}"/>
    <cellStyle name="Comma 5 2 7 2 3" xfId="6413" xr:uid="{44ADEF58-28E9-47F9-975C-DF475E41C35F}"/>
    <cellStyle name="Comma 5 2 7 2 3 2" xfId="21346" xr:uid="{B04E6A39-87D3-4AAB-845B-24B0D702FF89}"/>
    <cellStyle name="Comma 5 2 7 2 4" xfId="19800" xr:uid="{5384A890-6984-46E8-9F23-58D9D9C12D43}"/>
    <cellStyle name="Comma 5 2 7 3" xfId="8521" xr:uid="{B33B7F75-A914-416D-AC64-4B30362C3362}"/>
    <cellStyle name="Comma 5 2 7 3 2" xfId="12062" xr:uid="{EF394977-0E8C-4D5E-ABC5-B6CE0CAD0357}"/>
    <cellStyle name="Comma 5 2 7 3 2 2" xfId="26074" xr:uid="{4B18A496-A781-46CD-BF88-AFEEE365C1F9}"/>
    <cellStyle name="Comma 5 2 7 3 3" xfId="15157" xr:uid="{CA040BD0-0FE2-4046-BC43-E5699A2B761C}"/>
    <cellStyle name="Comma 5 2 7 3 3 2" xfId="29160" xr:uid="{2C77F25F-8CE9-4FC0-99D7-C4FA708FAE1E}"/>
    <cellStyle name="Comma 5 2 7 3 4" xfId="22981" xr:uid="{84D3696F-9508-4346-B729-36151D2B9A4C}"/>
    <cellStyle name="Comma 5 2 7 4" xfId="18257" xr:uid="{B6B6A2F1-294B-4320-8AE1-4955C13E94BC}"/>
    <cellStyle name="Comma 5 2 8" xfId="2916" xr:uid="{51E5789D-4213-479E-A501-D1F6F6258F88}"/>
    <cellStyle name="Comma 5 2 8 2" xfId="8656" xr:uid="{026FF7D2-7D64-49DF-A2EE-E263200667D6}"/>
    <cellStyle name="Comma 5 2 8 2 2" xfId="12141" xr:uid="{CE06C156-E525-4A96-93E3-1885A3E81913}"/>
    <cellStyle name="Comma 5 2 8 2 2 2" xfId="26153" xr:uid="{4AC9F927-3BDE-4BC4-813E-E60C619B56A9}"/>
    <cellStyle name="Comma 5 2 8 2 3" xfId="15236" xr:uid="{48F79D38-3C15-46E0-8965-EB4BCEE1AA68}"/>
    <cellStyle name="Comma 5 2 8 2 3 2" xfId="29239" xr:uid="{16E67CBE-4AC4-439C-9E41-D143D3175730}"/>
    <cellStyle name="Comma 5 2 8 2 4" xfId="23060" xr:uid="{907F5C04-2AE3-494D-BCA1-BAE59B58417E}"/>
    <cellStyle name="Comma 5 2 8 3" xfId="4946" xr:uid="{F5DEEA93-C68F-4FF9-BDE9-A9C0DAF86DD1}"/>
    <cellStyle name="Comma 5 2 8 3 2" xfId="19882" xr:uid="{91FE48B4-DA5D-4CC9-9D24-0E7A50641073}"/>
    <cellStyle name="Comma 5 2 8 4" xfId="18336" xr:uid="{2A69E1CA-B7C7-49FA-ACFF-46C02B5231A6}"/>
    <cellStyle name="Comma 5 2 9" xfId="6652" xr:uid="{252B48A4-2AB3-4EB4-8669-1FD7F72E77BB}"/>
    <cellStyle name="Comma 5 2 9 2" xfId="10598" xr:uid="{F1166137-43C3-4B6D-A86B-B2F2F506186F}"/>
    <cellStyle name="Comma 5 2 9 2 2" xfId="24610" xr:uid="{3038E851-12A7-4128-9A76-EEBEA7EA5A63}"/>
    <cellStyle name="Comma 5 2 9 3" xfId="13693" xr:uid="{F0F3D3EB-94A3-4A50-91F8-5E516B6ED494}"/>
    <cellStyle name="Comma 5 2 9 3 2" xfId="27696" xr:uid="{0F42A369-A3CB-47C2-A461-EA04C0193F5E}"/>
    <cellStyle name="Comma 5 2 9 4" xfId="21517" xr:uid="{AE2BE5A8-647E-4369-A21C-77D5CCB81D85}"/>
    <cellStyle name="Comma 5 3" xfId="247" xr:uid="{0756BC47-3D14-438D-B817-20F86FF9ADC0}"/>
    <cellStyle name="Comma 5 3 2" xfId="750" xr:uid="{3CC63E6C-3767-49D5-B226-63104E7E1AB6}"/>
    <cellStyle name="Comma 5 3 2 2" xfId="1633" xr:uid="{5EF20494-4702-4898-AFE9-12E03BBA93E7}"/>
    <cellStyle name="Comma 5 3 2 2 2" xfId="3915" xr:uid="{D9DCDC76-9709-4A09-A2D2-D6B71DF70ABF}"/>
    <cellStyle name="Comma 5 3 2 2 2 2" xfId="9614" xr:uid="{90B6B912-33A7-4104-9C7C-AA38EE8D1CD0}"/>
    <cellStyle name="Comma 5 3 2 2 2 2 2" xfId="12872" xr:uid="{4510A5B6-8B91-494F-987A-AC9EC0B40C26}"/>
    <cellStyle name="Comma 5 3 2 2 2 2 2 2" xfId="26883" xr:uid="{83840597-4760-4A7E-8447-A3D646A08FEE}"/>
    <cellStyle name="Comma 5 3 2 2 2 2 3" xfId="15967" xr:uid="{7A48CD47-173E-4802-93E2-51C6E1EBC2C8}"/>
    <cellStyle name="Comma 5 3 2 2 2 2 3 2" xfId="29969" xr:uid="{A2447020-F760-42B5-966A-2482B47E92E6}"/>
    <cellStyle name="Comma 5 3 2 2 2 2 4" xfId="23790" xr:uid="{1571CD5B-91AF-4CBB-AAEE-F14B2F3844A3}"/>
    <cellStyle name="Comma 5 3 2 2 2 3" xfId="5679" xr:uid="{02847CC9-CF09-4903-A1C2-74EBDBDD6684}"/>
    <cellStyle name="Comma 5 3 2 2 2 3 2" xfId="20612" xr:uid="{566BE48D-8CD8-45D7-944E-7278BA67A62F}"/>
    <cellStyle name="Comma 5 3 2 2 2 4" xfId="19066" xr:uid="{9AFB94C6-FCBF-4798-9FE5-D36D84CDA544}"/>
    <cellStyle name="Comma 5 3 2 2 3" xfId="7613" xr:uid="{D2B00F83-0186-4DF2-B49F-98BF7F08C21F}"/>
    <cellStyle name="Comma 5 3 2 2 3 2" xfId="11328" xr:uid="{11562F85-3766-47DA-A1BE-ED5D80488044}"/>
    <cellStyle name="Comma 5 3 2 2 3 2 2" xfId="25340" xr:uid="{750A619A-617D-4D56-AC9D-080C2F381C6C}"/>
    <cellStyle name="Comma 5 3 2 2 3 3" xfId="14423" xr:uid="{CBC24C3B-05E6-417F-9990-3AFEBE79BA5A}"/>
    <cellStyle name="Comma 5 3 2 2 3 3 2" xfId="28426" xr:uid="{34EC1889-2B28-45AC-84CE-F5ED154468BC}"/>
    <cellStyle name="Comma 5 3 2 2 3 4" xfId="22247" xr:uid="{924DB13B-903D-4C43-9E2D-17B7116F9C6A}"/>
    <cellStyle name="Comma 5 3 2 2 4" xfId="17523" xr:uid="{262CDAF5-8AFE-4341-B28A-07521551842D}"/>
    <cellStyle name="Comma 5 3 2 3" xfId="2582" xr:uid="{8A3DA3D6-0D8B-4C93-B07A-5AFB89E03B08}"/>
    <cellStyle name="Comma 5 3 2 3 2" xfId="4772" xr:uid="{7F75BAF9-A60F-40A1-9EDE-B7A9EF43EF5A}"/>
    <cellStyle name="Comma 5 3 2 3 2 2" xfId="10418" xr:uid="{843CACB5-566E-463B-AC1E-9CFF7D568B76}"/>
    <cellStyle name="Comma 5 3 2 3 2 2 2" xfId="13543" xr:uid="{D0AC8ADB-EEE3-4908-A706-EDAE94024691}"/>
    <cellStyle name="Comma 5 3 2 3 2 2 2 2" xfId="27554" xr:uid="{200FE867-8171-4416-80E7-9E5B94B57C9D}"/>
    <cellStyle name="Comma 5 3 2 3 2 2 3" xfId="16638" xr:uid="{BE53C49F-E344-499D-B392-667DE061F210}"/>
    <cellStyle name="Comma 5 3 2 3 2 2 3 2" xfId="30640" xr:uid="{D5D47FB2-3819-4207-965F-146716BBB614}"/>
    <cellStyle name="Comma 5 3 2 3 2 2 4" xfId="24461" xr:uid="{58A33379-B36F-405B-BBDF-C91A70389D4D}"/>
    <cellStyle name="Comma 5 3 2 3 2 3" xfId="6350" xr:uid="{055528F6-3DC1-4F31-8338-BBC9E81872C4}"/>
    <cellStyle name="Comma 5 3 2 3 2 3 2" xfId="21283" xr:uid="{8DDA5729-E2E9-459D-B4D2-DCAA612DA2C1}"/>
    <cellStyle name="Comma 5 3 2 3 2 4" xfId="19737" xr:uid="{B47062C4-B22F-469F-A276-BF57B2A01B88}"/>
    <cellStyle name="Comma 5 3 2 3 3" xfId="8436" xr:uid="{B59B926A-BE17-4B71-8E22-EDBC4B6A9498}"/>
    <cellStyle name="Comma 5 3 2 3 3 2" xfId="11999" xr:uid="{1C18CBEE-C36A-4C80-8B44-BE9B928670C5}"/>
    <cellStyle name="Comma 5 3 2 3 3 2 2" xfId="26011" xr:uid="{3475DF4B-D5A7-4F95-AD5C-8E575B84F5B1}"/>
    <cellStyle name="Comma 5 3 2 3 3 3" xfId="15094" xr:uid="{D7439D9A-5AC5-4188-BD9A-31FD60FA5BE5}"/>
    <cellStyle name="Comma 5 3 2 3 3 3 2" xfId="29097" xr:uid="{EAA87756-6B70-44AA-9BFD-C8BC920FA743}"/>
    <cellStyle name="Comma 5 3 2 3 3 4" xfId="22918" xr:uid="{5F904E18-EFD2-4BD9-ADAC-CC84789D16F9}"/>
    <cellStyle name="Comma 5 3 2 3 4" xfId="18194" xr:uid="{AF564B66-EBF2-4C5D-9045-39B0A91EB4DB}"/>
    <cellStyle name="Comma 5 3 2 4" xfId="3234" xr:uid="{E6F7EFC6-3874-4028-87FE-89B3C4840BEB}"/>
    <cellStyle name="Comma 5 3 2 4 2" xfId="8934" xr:uid="{909C94ED-75F9-41AF-8841-C87A57E874D2}"/>
    <cellStyle name="Comma 5 3 2 4 2 2" xfId="12345" xr:uid="{2A522CFB-BB98-4D29-9745-923FFFB283EC}"/>
    <cellStyle name="Comma 5 3 2 4 2 2 2" xfId="26357" xr:uid="{5D8A79BA-169D-4C5E-BD59-CAC26CB4FBFD}"/>
    <cellStyle name="Comma 5 3 2 4 2 3" xfId="15440" xr:uid="{C6D4EDC0-A4BC-4248-9137-BE8449B53034}"/>
    <cellStyle name="Comma 5 3 2 4 2 3 2" xfId="29443" xr:uid="{6F28DF4E-F5D6-4937-8B2F-470CB232E2CF}"/>
    <cellStyle name="Comma 5 3 2 4 2 4" xfId="23264" xr:uid="{16DCFAAA-90D0-441B-8757-FE40DEEAD5E8}"/>
    <cellStyle name="Comma 5 3 2 4 3" xfId="5153" xr:uid="{AFB176BC-FC3E-42C9-9169-2D43E830ECC3}"/>
    <cellStyle name="Comma 5 3 2 4 3 2" xfId="20086" xr:uid="{F510117B-F393-4659-8FAF-89A33048B9F3}"/>
    <cellStyle name="Comma 5 3 2 4 4" xfId="18540" xr:uid="{F009CEF2-A9CB-4BCF-957B-A3C1C5173B9A}"/>
    <cellStyle name="Comma 5 3 2 5" xfId="6932" xr:uid="{8532E39B-D02F-4049-8A91-70234A7D28F6}"/>
    <cellStyle name="Comma 5 3 2 5 2" xfId="10802" xr:uid="{63357B8A-FD8B-42E4-8877-0F8E1AD9F98E}"/>
    <cellStyle name="Comma 5 3 2 5 2 2" xfId="24814" xr:uid="{B1B32C87-4EE5-4197-B811-17DE16399B40}"/>
    <cellStyle name="Comma 5 3 2 5 3" xfId="13897" xr:uid="{A865DA17-51D4-445C-B650-87B6AB843EEA}"/>
    <cellStyle name="Comma 5 3 2 5 3 2" xfId="27900" xr:uid="{F58CB4A7-6182-4391-80AC-3DD772C83099}"/>
    <cellStyle name="Comma 5 3 2 5 4" xfId="21721" xr:uid="{49323E62-07D7-455B-B38E-2543A1A439F3}"/>
    <cellStyle name="Comma 5 3 2 6" xfId="16997" xr:uid="{40E2B135-CBFC-4A6B-9BB0-DD9DE3AB5E44}"/>
    <cellStyle name="Comma 5 3 3" xfId="1444" xr:uid="{C85789CE-FAEC-4B9F-AD22-A662DEA9AF48}"/>
    <cellStyle name="Comma 5 3 3 2" xfId="2449" xr:uid="{99BD607D-91F0-4A62-9089-DECDB63FFDE2}"/>
    <cellStyle name="Comma 5 3 3 2 2" xfId="4639" xr:uid="{A4C253D2-907C-4F06-AB9C-F0F99D11AF02}"/>
    <cellStyle name="Comma 5 3 3 2 2 2" xfId="10285" xr:uid="{AE8D77F6-CCFC-445F-863A-02E76E94535E}"/>
    <cellStyle name="Comma 5 3 3 2 2 2 2" xfId="13427" xr:uid="{88D3133B-5567-427D-8F6B-74B282C6559C}"/>
    <cellStyle name="Comma 5 3 3 2 2 2 2 2" xfId="27438" xr:uid="{E9EA60BE-D4A6-4246-8CAA-5D6E9922C8C5}"/>
    <cellStyle name="Comma 5 3 3 2 2 2 3" xfId="16522" xr:uid="{FC279D02-49C0-4FFE-BFF6-0EC5109D6A37}"/>
    <cellStyle name="Comma 5 3 3 2 2 2 3 2" xfId="30524" xr:uid="{EFC55BAB-099F-4BCF-B53B-A7245B95EC82}"/>
    <cellStyle name="Comma 5 3 3 2 2 2 4" xfId="24345" xr:uid="{E908120A-ACFF-4551-9A1B-3BE1BE95EC78}"/>
    <cellStyle name="Comma 5 3 3 2 2 3" xfId="6234" xr:uid="{223A28B7-5247-466E-BB1B-55A8A21499C7}"/>
    <cellStyle name="Comma 5 3 3 2 2 3 2" xfId="21167" xr:uid="{39961198-6FB7-49FE-BAAD-F7868896CD08}"/>
    <cellStyle name="Comma 5 3 3 2 2 4" xfId="19621" xr:uid="{C67B1912-078A-470E-B8AD-4780685641F5}"/>
    <cellStyle name="Comma 5 3 3 2 3" xfId="8303" xr:uid="{BD80F578-B068-4C35-BF25-0E71A304D07B}"/>
    <cellStyle name="Comma 5 3 3 2 3 2" xfId="11883" xr:uid="{F609427C-9EBC-48F4-A24C-EDDF9CDCE59B}"/>
    <cellStyle name="Comma 5 3 3 2 3 2 2" xfId="25895" xr:uid="{FE9102CD-DB73-4B92-B928-7413F028A2FC}"/>
    <cellStyle name="Comma 5 3 3 2 3 3" xfId="14978" xr:uid="{3F56E4FB-CC91-4450-B8B6-607793E65F6F}"/>
    <cellStyle name="Comma 5 3 3 2 3 3 2" xfId="28981" xr:uid="{670C60CC-E51B-4F2B-A8E3-A56FB99542C1}"/>
    <cellStyle name="Comma 5 3 3 2 3 4" xfId="22802" xr:uid="{39672B5C-B01D-43DD-BDA3-957C05FAD6D4}"/>
    <cellStyle name="Comma 5 3 3 2 4" xfId="18078" xr:uid="{A423D7B1-C8A4-4828-A53D-54B0D1651D65}"/>
    <cellStyle name="Comma 5 3 3 3" xfId="3726" xr:uid="{0624034F-FC94-428B-9189-9DECF209DBBE}"/>
    <cellStyle name="Comma 5 3 3 3 2" xfId="9425" xr:uid="{EC017A02-48A4-41D1-95FA-BEEB0BCCC2F9}"/>
    <cellStyle name="Comma 5 3 3 3 2 2" xfId="12700" xr:uid="{0688F4C9-F136-408C-86D4-91F392875BC3}"/>
    <cellStyle name="Comma 5 3 3 3 2 2 2" xfId="26711" xr:uid="{ED5A3654-850F-4269-9CC3-43B766C7683B}"/>
    <cellStyle name="Comma 5 3 3 3 2 3" xfId="15795" xr:uid="{94FACAE8-C44C-4BDB-94C7-B106FF7B1ACC}"/>
    <cellStyle name="Comma 5 3 3 3 2 3 2" xfId="29797" xr:uid="{31F9FFBF-D1FB-4446-BF32-52931D3DA7EF}"/>
    <cellStyle name="Comma 5 3 3 3 2 4" xfId="23618" xr:uid="{35CB60FA-0C39-43B4-8595-9A45886BE8F5}"/>
    <cellStyle name="Comma 5 3 3 3 3" xfId="5507" xr:uid="{594C8BA3-8AB0-4270-9C3C-4C9640F878EA}"/>
    <cellStyle name="Comma 5 3 3 3 3 2" xfId="20440" xr:uid="{8450CE6B-2360-4178-9DB1-8E6E5C5A4830}"/>
    <cellStyle name="Comma 5 3 3 3 4" xfId="18894" xr:uid="{F5405FCD-C881-4FC9-A40D-619902839E1E}"/>
    <cellStyle name="Comma 5 3 3 4" xfId="7424" xr:uid="{E2928520-7681-4762-AB50-1B4A0FD87127}"/>
    <cellStyle name="Comma 5 3 3 4 2" xfId="11156" xr:uid="{4AE1BF02-12B1-4493-8AE3-812A4E03C99E}"/>
    <cellStyle name="Comma 5 3 3 4 2 2" xfId="25168" xr:uid="{543DAF61-8F61-4E40-9866-8963601A3498}"/>
    <cellStyle name="Comma 5 3 3 4 3" xfId="14251" xr:uid="{AF9ABEF3-06D8-4156-A652-E768264EA5C9}"/>
    <cellStyle name="Comma 5 3 3 4 3 2" xfId="28254" xr:uid="{ECDA0326-9507-415B-8FD0-9B62F915A653}"/>
    <cellStyle name="Comma 5 3 3 4 4" xfId="22075" xr:uid="{41C154D4-15F3-4511-9B1A-61670AE79C13}"/>
    <cellStyle name="Comma 5 3 3 5" xfId="17351" xr:uid="{2D2DA766-5F9D-4075-BDB9-24A92526396A}"/>
    <cellStyle name="Comma 5 3 4" xfId="1206" xr:uid="{BEAC52F3-88BB-42F0-A95F-A9F599C7FCCA}"/>
    <cellStyle name="Comma 5 3 4 2" xfId="3508" xr:uid="{C1C4A92D-045F-48AA-9178-8C723BAE1E4C}"/>
    <cellStyle name="Comma 5 3 4 2 2" xfId="9208" xr:uid="{1EFF368C-FD87-457A-B74D-9F71AA2F4113}"/>
    <cellStyle name="Comma 5 3 4 2 2 2" xfId="12547" xr:uid="{FFCF7C72-1BD4-4099-9314-FBF8D842CD57}"/>
    <cellStyle name="Comma 5 3 4 2 2 2 2" xfId="26559" xr:uid="{A180B026-0D66-478F-8333-18FC8A21383A}"/>
    <cellStyle name="Comma 5 3 4 2 2 3" xfId="15642" xr:uid="{5FD59258-2C64-4C26-B587-E0FD99CD44C5}"/>
    <cellStyle name="Comma 5 3 4 2 2 3 2" xfId="29645" xr:uid="{3F3C8819-20FD-4735-A898-C07EA3C945C5}"/>
    <cellStyle name="Comma 5 3 4 2 2 4" xfId="23466" xr:uid="{218FF63A-01ED-481C-9584-0D8023A690F2}"/>
    <cellStyle name="Comma 5 3 4 2 3" xfId="5355" xr:uid="{8FB886B4-D27C-4F76-A273-DBFB4403DCA3}"/>
    <cellStyle name="Comma 5 3 4 2 3 2" xfId="20288" xr:uid="{246DB13C-4A1D-4A65-96BB-EFE8F35FDC43}"/>
    <cellStyle name="Comma 5 3 4 2 4" xfId="18742" xr:uid="{53DE3153-462C-45D8-A4D6-8F8CCF50246E}"/>
    <cellStyle name="Comma 5 3 4 3" xfId="7207" xr:uid="{8D47516E-D2C1-4F23-B7EF-938A900341C4}"/>
    <cellStyle name="Comma 5 3 4 3 2" xfId="11004" xr:uid="{B97670FE-F652-4C9E-A4FA-90E70B1E846C}"/>
    <cellStyle name="Comma 5 3 4 3 2 2" xfId="25016" xr:uid="{BE37FEDC-273E-4A08-B96C-7D2518584130}"/>
    <cellStyle name="Comma 5 3 4 3 3" xfId="14099" xr:uid="{FA07BB0B-F44A-4A4D-B181-D144E8D49FDA}"/>
    <cellStyle name="Comma 5 3 4 3 3 2" xfId="28102" xr:uid="{38A2C8A5-A899-4AF8-A53E-545C144CA74B}"/>
    <cellStyle name="Comma 5 3 4 3 4" xfId="21923" xr:uid="{511C36C7-A423-4A4F-9EEA-AD976E6E49E7}"/>
    <cellStyle name="Comma 5 3 4 4" xfId="17199" xr:uid="{1EFB9B23-CE29-4D02-801F-2DC373F0EBB3}"/>
    <cellStyle name="Comma 5 3 5" xfId="75" xr:uid="{B86210A6-DCBE-4941-A553-0E83FF8AE16A}"/>
    <cellStyle name="Comma 5 3 5 2" xfId="132" xr:uid="{7F94D417-CD34-44C6-BE6A-18B4EA73C718}"/>
    <cellStyle name="Comma 5 3 5 2 2" xfId="336" xr:uid="{F52AB658-1345-4386-9F05-914AA1E9E616}"/>
    <cellStyle name="Comma 5 3 5 2 2 2" xfId="1576" xr:uid="{8AC7216B-1E37-441D-BFA4-DDFF0A96FEF8}"/>
    <cellStyle name="Comma 5 3 5 2 2 2 2" xfId="3858" xr:uid="{05946CFE-E4EB-4394-8C6F-44D0E3F18BEA}"/>
    <cellStyle name="Comma 5 3 5 2 2 2 2 2" xfId="9557" xr:uid="{113BF890-D2F3-4D0F-A1C7-D6D3EA50AB3F}"/>
    <cellStyle name="Comma 5 3 5 2 2 2 2 2 2" xfId="12818" xr:uid="{4E8AEA39-1C12-4916-B434-776BDA8ECA88}"/>
    <cellStyle name="Comma 5 3 5 2 2 2 2 2 2 2" xfId="26829" xr:uid="{0F5133EE-6997-43A3-B0D7-0F8C9022F93A}"/>
    <cellStyle name="Comma 5 3 5 2 2 2 2 2 3" xfId="15913" xr:uid="{2917BA0A-F9D1-40F6-B6C1-EE39D19783D6}"/>
    <cellStyle name="Comma 5 3 5 2 2 2 2 2 3 2" xfId="29915" xr:uid="{1C1FE404-022F-4960-BDC7-4A6DCED0F393}"/>
    <cellStyle name="Comma 5 3 5 2 2 2 2 2 4" xfId="23736" xr:uid="{26B941D2-F3CA-454C-9E0F-8D9CD8F500E3}"/>
    <cellStyle name="Comma 5 3 5 2 2 2 2 3" xfId="5625" xr:uid="{59C561BF-32BA-41E7-B649-07C60C0EF989}"/>
    <cellStyle name="Comma 5 3 5 2 2 2 2 3 2" xfId="20558" xr:uid="{B7F0DEEF-E96B-42E4-9B4D-6676ADF83C9B}"/>
    <cellStyle name="Comma 5 3 5 2 2 2 2 4" xfId="19012" xr:uid="{9916F36B-5E4E-4C83-9665-4D81C408008F}"/>
    <cellStyle name="Comma 5 3 5 2 2 2 3" xfId="7556" xr:uid="{B07A9320-B60E-4822-8DCE-7F85054CC797}"/>
    <cellStyle name="Comma 5 3 5 2 2 2 3 2" xfId="11274" xr:uid="{14209DC1-4583-4042-9280-D498CBEC805B}"/>
    <cellStyle name="Comma 5 3 5 2 2 2 3 2 2" xfId="25286" xr:uid="{EBAB60CC-1642-4143-8B49-492326752751}"/>
    <cellStyle name="Comma 5 3 5 2 2 2 3 3" xfId="14369" xr:uid="{B3A7B843-9DE7-4E38-8FD2-28C31D4AB899}"/>
    <cellStyle name="Comma 5 3 5 2 2 2 3 3 2" xfId="28372" xr:uid="{5596729A-703C-48BC-BB00-2486DF5DE874}"/>
    <cellStyle name="Comma 5 3 5 2 2 2 3 4" xfId="22193" xr:uid="{1B759C12-6ED9-4127-8BA4-5E349CBD27A9}"/>
    <cellStyle name="Comma 5 3 5 2 2 2 4" xfId="17469" xr:uid="{A91774E9-F6FA-4AD1-B1C8-1D7EC75466B2}"/>
    <cellStyle name="Comma 5 3 5 2 2 3" xfId="2542" xr:uid="{57A45F47-52A9-4763-B9DC-A726E43CB8C3}"/>
    <cellStyle name="Comma 5 3 5 2 2 3 2" xfId="4732" xr:uid="{50A7FB90-4309-4289-97E0-A3A85C4B578E}"/>
    <cellStyle name="Comma 5 3 5 2 2 3 2 2" xfId="10378" xr:uid="{E913D5B9-154E-465A-8476-D6C841FEF24B}"/>
    <cellStyle name="Comma 5 3 5 2 2 3 2 2 2" xfId="13506" xr:uid="{79591C30-FA5D-42E2-BC3E-BAA91F9BA084}"/>
    <cellStyle name="Comma 5 3 5 2 2 3 2 2 2 2" xfId="27517" xr:uid="{5A3CF585-C9D2-469B-B040-C17C5FD4A33D}"/>
    <cellStyle name="Comma 5 3 5 2 2 3 2 2 3" xfId="16601" xr:uid="{6E4EB0FA-70E7-4533-A958-18FA8316FFBE}"/>
    <cellStyle name="Comma 5 3 5 2 2 3 2 2 3 2" xfId="30603" xr:uid="{B15EB2B5-E982-417C-9F6F-3B8C94037B7B}"/>
    <cellStyle name="Comma 5 3 5 2 2 3 2 2 4" xfId="24424" xr:uid="{2B01D7E4-7BD4-474D-BFB3-502DF0D152BE}"/>
    <cellStyle name="Comma 5 3 5 2 2 3 2 3" xfId="6313" xr:uid="{3CB9AF26-FEF2-4A78-A9DD-29D8AB9E7E01}"/>
    <cellStyle name="Comma 5 3 5 2 2 3 2 3 2" xfId="21246" xr:uid="{2AF3CEF5-CA06-4963-AA6C-852B03E1B697}"/>
    <cellStyle name="Comma 5 3 5 2 2 3 2 4" xfId="19700" xr:uid="{DE863656-2664-4177-A48D-D3250732B5A6}"/>
    <cellStyle name="Comma 5 3 5 2 2 3 3" xfId="8396" xr:uid="{71BF1D29-8096-47C6-A752-69F222B0C2F1}"/>
    <cellStyle name="Comma 5 3 5 2 2 3 3 2" xfId="11962" xr:uid="{633F673E-624C-404B-8201-7324370C3A18}"/>
    <cellStyle name="Comma 5 3 5 2 2 3 3 2 2" xfId="25974" xr:uid="{11F83A86-1360-405E-BFCD-E86A72C297F9}"/>
    <cellStyle name="Comma 5 3 5 2 2 3 3 3" xfId="15057" xr:uid="{11A55EE4-D628-4238-9CD9-BDCE4D2E8E13}"/>
    <cellStyle name="Comma 5 3 5 2 2 3 3 3 2" xfId="29060" xr:uid="{7C8B9047-9BBF-43A4-8832-624929D8418C}"/>
    <cellStyle name="Comma 5 3 5 2 2 3 3 4" xfId="22881" xr:uid="{00814B6C-0D5E-46BB-BF69-865077C15EB8}"/>
    <cellStyle name="Comma 5 3 5 2 2 3 4" xfId="18157" xr:uid="{D232DD48-CD1F-4EE6-ABAF-B0F70DA3E179}"/>
    <cellStyle name="Comma 5 3 5 2 2 4" xfId="3012" xr:uid="{D76CEEC6-FA9D-4077-8696-E152C3979288}"/>
    <cellStyle name="Comma 5 3 5 2 2 4 2" xfId="8740" xr:uid="{40BDBBB1-93D8-44DA-BEAE-0D5DAB394797}"/>
    <cellStyle name="Comma 5 3 5 2 2 4 2 2" xfId="12220" xr:uid="{7C076924-84D7-4B84-A933-6FB942CD385B}"/>
    <cellStyle name="Comma 5 3 5 2 2 4 2 2 2" xfId="26232" xr:uid="{EFD73F03-36D2-4A30-AD54-FB9B4FDE1A6B}"/>
    <cellStyle name="Comma 5 3 5 2 2 4 2 3" xfId="15315" xr:uid="{8D2880BB-70A2-43C8-8CA2-7395D59D9650}"/>
    <cellStyle name="Comma 5 3 5 2 2 4 2 3 2" xfId="29318" xr:uid="{9DC26AAB-B948-496C-8790-2B9633479253}"/>
    <cellStyle name="Comma 5 3 5 2 2 4 2 4" xfId="23139" xr:uid="{712BF536-CE02-46D2-A481-9CF6E4601B0F}"/>
    <cellStyle name="Comma 5 3 5 2 2 4 3" xfId="5025" xr:uid="{CC547F8C-51E4-45CC-ABE7-686D0EBD98B4}"/>
    <cellStyle name="Comma 5 3 5 2 2 4 3 2" xfId="19961" xr:uid="{1E7776FE-0942-49D1-9CC7-72B5D0200705}"/>
    <cellStyle name="Comma 5 3 5 2 2 4 4" xfId="18415" xr:uid="{9AD4B225-75E7-4F66-9E3F-82A558363A8A}"/>
    <cellStyle name="Comma 5 3 5 2 2 5" xfId="6736" xr:uid="{11C9847F-873E-46F0-B26C-8C1065C63EDB}"/>
    <cellStyle name="Comma 5 3 5 2 2 5 2" xfId="10677" xr:uid="{0B58E771-08D9-4088-8ACF-A210FBCA32C7}"/>
    <cellStyle name="Comma 5 3 5 2 2 5 2 2" xfId="24689" xr:uid="{98A4CE38-E3BC-457B-9607-27C955E6FA26}"/>
    <cellStyle name="Comma 5 3 5 2 2 5 3" xfId="13772" xr:uid="{4151BD18-B55F-4049-8ABA-C4B25E516858}"/>
    <cellStyle name="Comma 5 3 5 2 2 5 3 2" xfId="27775" xr:uid="{1163244A-2444-41FD-BA9D-7D0CA1C4C9A3}"/>
    <cellStyle name="Comma 5 3 5 2 2 5 4" xfId="21596" xr:uid="{B8EE4F71-927F-4ED8-AB35-6B980EA3F151}"/>
    <cellStyle name="Comma 5 3 5 2 2 6" xfId="16872" xr:uid="{940E06F0-3F34-4C40-9672-75BDC101EE66}"/>
    <cellStyle name="Comma 5 3 5 2 3" xfId="1411" xr:uid="{F11DAC63-E5DF-4D49-88FE-2C42BDC12973}"/>
    <cellStyle name="Comma 5 3 5 2 3 2" xfId="2416" xr:uid="{E28D9F49-5EDD-4402-9ABE-A930EB06D48F}"/>
    <cellStyle name="Comma 5 3 5 2 3 2 2" xfId="4606" xr:uid="{6BEF0FB2-87D7-4DBA-9FF8-47CA424813BC}"/>
    <cellStyle name="Comma 5 3 5 2 3 2 2 2" xfId="10252" xr:uid="{F160A103-590C-4A71-9323-5FAA14858168}"/>
    <cellStyle name="Comma 5 3 5 2 3 2 2 2 2" xfId="13407" xr:uid="{91066B78-C210-4F79-AD35-2729ED71D808}"/>
    <cellStyle name="Comma 5 3 5 2 3 2 2 2 2 2" xfId="27418" xr:uid="{06CFDEEC-5C76-45E7-A134-54D201929649}"/>
    <cellStyle name="Comma 5 3 5 2 3 2 2 2 3" xfId="16502" xr:uid="{F3344E3A-119E-48DF-8BB0-1606080BBFCB}"/>
    <cellStyle name="Comma 5 3 5 2 3 2 2 2 3 2" xfId="30504" xr:uid="{9FE18589-5D5B-4002-9974-B2E56EB3E856}"/>
    <cellStyle name="Comma 5 3 5 2 3 2 2 2 4" xfId="24325" xr:uid="{B45EF378-C2B6-4CFC-A4FF-091CA32B6AD3}"/>
    <cellStyle name="Comma 5 3 5 2 3 2 2 3" xfId="6214" xr:uid="{A0041B1A-07B1-4EC9-A1E8-F46369D75226}"/>
    <cellStyle name="Comma 5 3 5 2 3 2 2 3 2" xfId="21147" xr:uid="{05F137EE-AF1F-46A2-BD34-CEA6A600954C}"/>
    <cellStyle name="Comma 5 3 5 2 3 2 2 4" xfId="19601" xr:uid="{170FAE80-1293-405E-9AB6-138315CEBCB1}"/>
    <cellStyle name="Comma 5 3 5 2 3 2 3" xfId="8270" xr:uid="{BC9D9E5A-762B-4325-A1A0-0DB8F1636E30}"/>
    <cellStyle name="Comma 5 3 5 2 3 2 3 2" xfId="11863" xr:uid="{3CACB160-581B-4156-BA1B-7321625B809F}"/>
    <cellStyle name="Comma 5 3 5 2 3 2 3 2 2" xfId="25875" xr:uid="{CC840EE8-E306-4C9E-BE39-FBF993F1DB65}"/>
    <cellStyle name="Comma 5 3 5 2 3 2 3 3" xfId="14958" xr:uid="{62ED90B8-7DFE-449D-A301-3B39F135506E}"/>
    <cellStyle name="Comma 5 3 5 2 3 2 3 3 2" xfId="28961" xr:uid="{C02B71C3-6B68-4DE4-B79B-5E4C8D8A1A92}"/>
    <cellStyle name="Comma 5 3 5 2 3 2 3 4" xfId="22782" xr:uid="{304E28C2-9401-4804-9AAF-96F94C06A113}"/>
    <cellStyle name="Comma 5 3 5 2 3 2 4" xfId="18058" xr:uid="{786BAAE0-29EE-4057-8A3D-BA8D22F5CF83}"/>
    <cellStyle name="Comma 5 3 5 2 3 3" xfId="3693" xr:uid="{27BA9096-0E9D-4D8C-A974-EE008BE798BD}"/>
    <cellStyle name="Comma 5 3 5 2 3 3 2" xfId="9392" xr:uid="{EE7DF98A-8020-4D0E-83F6-BAECE69ECD0C}"/>
    <cellStyle name="Comma 5 3 5 2 3 3 2 2" xfId="12680" xr:uid="{CF798378-25AA-44AF-A749-3AB1721CFC28}"/>
    <cellStyle name="Comma 5 3 5 2 3 3 2 2 2" xfId="26691" xr:uid="{6D4A33F5-869D-498B-AE9B-0C18CB119D8A}"/>
    <cellStyle name="Comma 5 3 5 2 3 3 2 3" xfId="15775" xr:uid="{C99942EA-1E40-4DEA-B251-6383E60AC317}"/>
    <cellStyle name="Comma 5 3 5 2 3 3 2 3 2" xfId="29777" xr:uid="{9D9A425F-26B2-4180-AEC6-928447B2493F}"/>
    <cellStyle name="Comma 5 3 5 2 3 3 2 4" xfId="23598" xr:uid="{A90431C1-5378-44B1-A10E-3714D0861B51}"/>
    <cellStyle name="Comma 5 3 5 2 3 3 3" xfId="5487" xr:uid="{6771EB93-418A-47A8-8425-9F2F25EE617C}"/>
    <cellStyle name="Comma 5 3 5 2 3 3 3 2" xfId="20420" xr:uid="{43A8B00F-7F15-4DE6-AD71-33773AAB7CA4}"/>
    <cellStyle name="Comma 5 3 5 2 3 3 4" xfId="18874" xr:uid="{74B85985-6DE2-4642-B2AE-ACEBEEE1ECEC}"/>
    <cellStyle name="Comma 5 3 5 2 3 4" xfId="7391" xr:uid="{7D34F40E-1D4B-445C-A08A-1B93DB859F33}"/>
    <cellStyle name="Comma 5 3 5 2 3 4 2" xfId="11136" xr:uid="{E22DC764-BDC9-4D3B-B6F8-772BE3EDDE8B}"/>
    <cellStyle name="Comma 5 3 5 2 3 4 2 2" xfId="25148" xr:uid="{F32780A1-675B-4F83-A04D-DBFF7F70584A}"/>
    <cellStyle name="Comma 5 3 5 2 3 4 3" xfId="14231" xr:uid="{63A729EB-DED3-4351-99C7-D77C18618715}"/>
    <cellStyle name="Comma 5 3 5 2 3 4 3 2" xfId="28234" xr:uid="{6601B8B0-0AA8-4730-9BBC-49FC362D96E3}"/>
    <cellStyle name="Comma 5 3 5 2 3 4 4" xfId="22055" xr:uid="{E6A1CA53-E6A3-4931-8F70-6E2E418A5ACA}"/>
    <cellStyle name="Comma 5 3 5 2 3 5" xfId="17331" xr:uid="{E449B137-F9B2-4837-9329-02AFB0962BCC}"/>
    <cellStyle name="Comma 5 3 5 2 4" xfId="1130" xr:uid="{9AE0CD3B-F82C-406A-981E-34F29676CFEF}"/>
    <cellStyle name="Comma 5 3 5 2 4 2" xfId="3441" xr:uid="{1A7BF130-8AE1-4461-8BE5-58E2ACB0F017}"/>
    <cellStyle name="Comma 5 3 5 2 4 2 2" xfId="9141" xr:uid="{A39CFF01-5A94-47E3-91BB-EDD363F0F503}"/>
    <cellStyle name="Comma 5 3 5 2 4 2 2 2" xfId="12492" xr:uid="{3CB9D96D-E3DB-47C4-A6FF-67DCC3CCF569}"/>
    <cellStyle name="Comma 5 3 5 2 4 2 2 2 2" xfId="26504" xr:uid="{0AD10F33-4C9E-4901-8BF6-C8ABBDBF47E9}"/>
    <cellStyle name="Comma 5 3 5 2 4 2 2 3" xfId="15587" xr:uid="{310D96A5-52E7-4697-A0C6-AF789E3FC2EE}"/>
    <cellStyle name="Comma 5 3 5 2 4 2 2 3 2" xfId="29590" xr:uid="{3058836B-15A2-4E67-904C-95AE0913DFB5}"/>
    <cellStyle name="Comma 5 3 5 2 4 2 2 4" xfId="23411" xr:uid="{424EFFC3-7DD7-481D-92A4-935E2DB892D6}"/>
    <cellStyle name="Comma 5 3 5 2 4 2 3" xfId="5300" xr:uid="{73650E30-7AEF-4F5D-8433-1CDB7627D716}"/>
    <cellStyle name="Comma 5 3 5 2 4 2 3 2" xfId="20233" xr:uid="{80CBEEB0-9329-42A7-9D41-25D0107FBDE4}"/>
    <cellStyle name="Comma 5 3 5 2 4 2 4" xfId="18687" xr:uid="{C8550928-815F-474F-9B44-CF9D98A59B67}"/>
    <cellStyle name="Comma 5 3 5 2 4 3" xfId="7140" xr:uid="{C3193A37-8BB9-40F4-B591-31DA78C255B4}"/>
    <cellStyle name="Comma 5 3 5 2 4 3 2" xfId="10949" xr:uid="{CF2B9686-83FB-4341-BA94-801E3C2A6C83}"/>
    <cellStyle name="Comma 5 3 5 2 4 3 2 2" xfId="24961" xr:uid="{51D0ECDD-4B60-4BA3-97D7-165130474CF0}"/>
    <cellStyle name="Comma 5 3 5 2 4 3 3" xfId="14044" xr:uid="{C45F17FA-566B-429E-986E-78E88EC48945}"/>
    <cellStyle name="Comma 5 3 5 2 4 3 3 2" xfId="28047" xr:uid="{94FF7F58-00F1-4DD9-870D-461D4D1F0620}"/>
    <cellStyle name="Comma 5 3 5 2 4 3 4" xfId="21868" xr:uid="{47C4C4F0-AEFE-428E-8455-0D7D4D79F2AD}"/>
    <cellStyle name="Comma 5 3 5 2 4 4" xfId="17144" xr:uid="{C94FD3B6-E4A9-4CB7-A795-E257B9980096}"/>
    <cellStyle name="Comma 5 3 5 2 5" xfId="2240" xr:uid="{6700C67C-DE26-47BD-877E-3F421BF36E08}"/>
    <cellStyle name="Comma 5 3 5 2 5 2" xfId="4431" xr:uid="{F0CE381E-5AA6-446B-BF81-67C1CAC8B3AA}"/>
    <cellStyle name="Comma 5 3 5 2 5 2 2" xfId="10077" xr:uid="{8A7E212A-52E2-4522-83AF-D35DF9ADD61E}"/>
    <cellStyle name="Comma 5 3 5 2 5 2 2 2" xfId="13290" xr:uid="{767D7F80-B220-488B-9653-014EC968C578}"/>
    <cellStyle name="Comma 5 3 5 2 5 2 2 2 2" xfId="27301" xr:uid="{006699CC-71E9-4DAC-98D5-B2314BDE6089}"/>
    <cellStyle name="Comma 5 3 5 2 5 2 2 3" xfId="16385" xr:uid="{53CED7DD-F4B3-4D59-823C-0158AD812DC2}"/>
    <cellStyle name="Comma 5 3 5 2 5 2 2 3 2" xfId="30387" xr:uid="{53A223BD-3F46-4B89-B7F8-A8A2A3880901}"/>
    <cellStyle name="Comma 5 3 5 2 5 2 2 4" xfId="24208" xr:uid="{FEA1C402-FDB4-4932-BC43-292592AEE8C3}"/>
    <cellStyle name="Comma 5 3 5 2 5 2 3" xfId="6097" xr:uid="{266A557B-620C-4E51-A178-39B5D31E87AC}"/>
    <cellStyle name="Comma 5 3 5 2 5 2 3 2" xfId="21030" xr:uid="{790D1EB3-5D71-4C16-9282-0FBD90885048}"/>
    <cellStyle name="Comma 5 3 5 2 5 2 4" xfId="19484" xr:uid="{2113BC5E-070A-44FC-82CD-5787E7D45B3C}"/>
    <cellStyle name="Comma 5 3 5 2 5 3" xfId="8095" xr:uid="{D8B9EEB5-7A29-4F8E-9996-DEC676AC5162}"/>
    <cellStyle name="Comma 5 3 5 2 5 3 2" xfId="11746" xr:uid="{056BF2EA-1124-40E5-BC8B-DA4F9A67FF4E}"/>
    <cellStyle name="Comma 5 3 5 2 5 3 2 2" xfId="25758" xr:uid="{66F1CA4C-689A-495F-953B-96634B6773A2}"/>
    <cellStyle name="Comma 5 3 5 2 5 3 3" xfId="14841" xr:uid="{D551F4F3-225E-4BD9-B6EB-993C0A4920A8}"/>
    <cellStyle name="Comma 5 3 5 2 5 3 3 2" xfId="28844" xr:uid="{7687C80B-FDBE-4A20-84B0-062648675AFE}"/>
    <cellStyle name="Comma 5 3 5 2 5 3 4" xfId="22665" xr:uid="{68019ED4-3156-4C21-9F0F-8B2CC662F1F8}"/>
    <cellStyle name="Comma 5 3 5 2 5 4" xfId="17941" xr:uid="{CC405410-8071-415F-905E-7CE596C6244E}"/>
    <cellStyle name="Comma 5 3 5 2 6" xfId="2848" xr:uid="{3C870659-0210-4F48-82A8-B3557FB57BC3}"/>
    <cellStyle name="Comma 5 3 5 2 6 2" xfId="8596" xr:uid="{27D318EA-2240-4924-952F-4CE224AAF052}"/>
    <cellStyle name="Comma 5 3 5 2 6 2 2" xfId="12107" xr:uid="{7DF7BD93-E74A-466B-94D5-F7538A1BA049}"/>
    <cellStyle name="Comma 5 3 5 2 6 2 2 2" xfId="26119" xr:uid="{A70D1C32-AC34-4736-8F13-3C2E5CBB5088}"/>
    <cellStyle name="Comma 5 3 5 2 6 2 3" xfId="15202" xr:uid="{3E3BA47B-27D9-4360-9F4E-3D4BFAF1AFF4}"/>
    <cellStyle name="Comma 5 3 5 2 6 2 3 2" xfId="29205" xr:uid="{9C6B8911-8B16-4E9B-86D1-D21FD5F5ECE7}"/>
    <cellStyle name="Comma 5 3 5 2 6 2 4" xfId="23026" xr:uid="{1C7761CB-D05E-4491-90B9-8845FB5EAFBA}"/>
    <cellStyle name="Comma 5 3 5 2 6 3" xfId="4912" xr:uid="{22AA6634-07E9-44DB-9082-38F449B750DF}"/>
    <cellStyle name="Comma 5 3 5 2 6 3 2" xfId="19848" xr:uid="{0CFFE442-0558-4BD6-8D22-1B5B56500EB8}"/>
    <cellStyle name="Comma 5 3 5 2 6 4" xfId="18302" xr:uid="{D0BDA3F7-9713-4AFD-B4A5-66C4A942A70D}"/>
    <cellStyle name="Comma 5 3 5 2 7" xfId="6592" xr:uid="{68DECC21-5454-4E7F-8A6F-B4D860C43618}"/>
    <cellStyle name="Comma 5 3 5 2 7 2" xfId="10564" xr:uid="{EBEB9C1E-329C-4E7E-BB67-C58B6838DFB4}"/>
    <cellStyle name="Comma 5 3 5 2 7 2 2" xfId="24576" xr:uid="{EC88F4A6-44D7-4EC4-86AA-DBF374CE81D9}"/>
    <cellStyle name="Comma 5 3 5 2 7 3" xfId="13659" xr:uid="{6BCD28BA-4D7D-44D8-B09F-7E69BE3A8C20}"/>
    <cellStyle name="Comma 5 3 5 2 7 3 2" xfId="27662" xr:uid="{25791E84-05CF-43A3-887F-522FAC4EF922}"/>
    <cellStyle name="Comma 5 3 5 2 7 4" xfId="21483" xr:uid="{588AE037-6526-405F-A54C-45217BF2EFA2}"/>
    <cellStyle name="Comma 5 3 5 2 8" xfId="16759" xr:uid="{3E40FC79-F37F-42D5-A904-7EC209EE0F4B}"/>
    <cellStyle name="Comma 5 3 5 3" xfId="309" xr:uid="{209C9AA4-959E-48D6-9A27-6DF576710BB4}"/>
    <cellStyle name="Comma 5 3 5 3 2" xfId="2985" xr:uid="{6A598A90-8423-41CD-93A6-BA277F2A3A91}"/>
    <cellStyle name="Comma 5 3 5 3 2 2" xfId="8713" xr:uid="{E17C1B0E-0869-4250-85BE-5848FF970C1A}"/>
    <cellStyle name="Comma 5 3 5 3 2 2 2" xfId="12195" xr:uid="{014A82DF-91E5-4148-A336-96984F21E77E}"/>
    <cellStyle name="Comma 5 3 5 3 2 2 2 2" xfId="26207" xr:uid="{2249C720-25A4-49EB-BD67-8A50CCD91F0B}"/>
    <cellStyle name="Comma 5 3 5 3 2 2 3" xfId="15290" xr:uid="{AB27B663-EDD5-48DE-A2BD-013A54273B83}"/>
    <cellStyle name="Comma 5 3 5 3 2 2 3 2" xfId="29293" xr:uid="{3945A1BD-ECA9-469A-ACD0-45F4D63AE444}"/>
    <cellStyle name="Comma 5 3 5 3 2 2 4" xfId="23114" xr:uid="{198C5C89-BF78-41C1-9FC6-D3195F6EEEF9}"/>
    <cellStyle name="Comma 5 3 5 3 2 3" xfId="6431" xr:uid="{AC1D8924-0303-46A3-8BF3-8F709288EFDF}"/>
    <cellStyle name="Comma 5 3 5 3 2 3 2" xfId="21364" xr:uid="{787F324A-B50D-4A1F-B40C-7442549AEC2A}"/>
    <cellStyle name="Comma 5 3 5 3 2 4" xfId="18390" xr:uid="{2184641C-35A6-4AF8-BC2E-45E7D458135E}"/>
    <cellStyle name="Comma 5 3 5 3 3" xfId="6709" xr:uid="{45D26139-748F-4D00-8892-AF9027100E47}"/>
    <cellStyle name="Comma 5 3 5 3 3 2" xfId="10652" xr:uid="{7C8DC7FD-EE30-419D-B57E-D2CD0C86B0BA}"/>
    <cellStyle name="Comma 5 3 5 3 3 2 2" xfId="24664" xr:uid="{92EB780F-5DBA-4E42-A054-00775F68AA98}"/>
    <cellStyle name="Comma 5 3 5 3 3 3" xfId="13747" xr:uid="{728D139A-EFE6-4D49-A768-019C9737D135}"/>
    <cellStyle name="Comma 5 3 5 3 3 3 2" xfId="27750" xr:uid="{1344CB93-AA3E-4544-8940-943546CF26A0}"/>
    <cellStyle name="Comma 5 3 5 3 3 4" xfId="21571" xr:uid="{A45486AF-6FDA-42E7-9D43-65CAB7C1E0D2}"/>
    <cellStyle name="Comma 5 3 5 3 4" xfId="5000" xr:uid="{17D822F4-8F63-40B3-B47B-D03897AF134F}"/>
    <cellStyle name="Comma 5 3 5 3 4 2" xfId="19936" xr:uid="{B21F41A5-AFFF-4E82-A7A5-864C20893499}"/>
    <cellStyle name="Comma 5 3 5 3 5" xfId="16847" xr:uid="{B4BF361C-0B8E-481E-996D-5CA4EE2B1D24}"/>
    <cellStyle name="Comma 5 3 5 4" xfId="2802" xr:uid="{81112D40-F850-42C9-93D4-B689B1122C6B}"/>
    <cellStyle name="Comma 5 3 5 4 2" xfId="8552" xr:uid="{E9119316-B14A-40C5-A3A6-231E3332D9BA}"/>
    <cellStyle name="Comma 5 3 5 4 2 2" xfId="12082" xr:uid="{D139EB70-8D31-428A-B127-FE73BC4D1B7A}"/>
    <cellStyle name="Comma 5 3 5 4 2 2 2" xfId="26094" xr:uid="{10DDC3D5-F001-4186-B467-1BCF410A971B}"/>
    <cellStyle name="Comma 5 3 5 4 2 3" xfId="15177" xr:uid="{2829F5A6-7280-40B2-8380-67E854798016}"/>
    <cellStyle name="Comma 5 3 5 4 2 3 2" xfId="29180" xr:uid="{217B7B64-BFC6-41B8-A330-3FBD438DF240}"/>
    <cellStyle name="Comma 5 3 5 4 2 4" xfId="23001" xr:uid="{B5386D10-D38B-4928-9538-A764B696DD6D}"/>
    <cellStyle name="Comma 5 3 5 4 3" xfId="4887" xr:uid="{A28E7160-B2D6-4252-841E-6D886C172F72}"/>
    <cellStyle name="Comma 5 3 5 4 3 2" xfId="19823" xr:uid="{0A5FF8F0-F524-406E-B7B5-4A51B7728C5F}"/>
    <cellStyle name="Comma 5 3 5 4 4" xfId="18277" xr:uid="{376A8AB8-B366-4FA1-9597-8808DF9259D0}"/>
    <cellStyle name="Comma 5 3 5 5" xfId="6545" xr:uid="{A588B594-3DD0-40D4-A1D4-2B6FF7FDD6A2}"/>
    <cellStyle name="Comma 5 3 5 5 2" xfId="10539" xr:uid="{0C007185-2AFE-4678-B472-94CA7CE55003}"/>
    <cellStyle name="Comma 5 3 5 5 2 2" xfId="24551" xr:uid="{4F820DED-8757-4A59-8105-3E9C21EE83C8}"/>
    <cellStyle name="Comma 5 3 5 5 3" xfId="13634" xr:uid="{36F40DF0-8C30-4C9E-AA3A-8ECE9DE9EFDF}"/>
    <cellStyle name="Comma 5 3 5 5 3 2" xfId="27637" xr:uid="{667C7866-43A0-4260-B142-C3845E18C43A}"/>
    <cellStyle name="Comma 5 3 5 5 4" xfId="21458" xr:uid="{CE4908B6-9610-45A1-B380-25FAB8511028}"/>
    <cellStyle name="Comma 5 3 5 6" xfId="16734" xr:uid="{45287AB7-C6A6-46FC-A64E-0CA21B3B10FB}"/>
    <cellStyle name="Comma 5 3 6" xfId="2936" xr:uid="{80BDB6E6-DCD4-4C05-954F-DAAF5C3FAB1E}"/>
    <cellStyle name="Comma 5 3 6 2" xfId="8673" xr:uid="{EE596359-A501-4361-A0F4-AD3730385873}"/>
    <cellStyle name="Comma 5 3 6 2 2" xfId="12156" xr:uid="{BFA27E0D-DA86-42E4-B2C5-226675164BA6}"/>
    <cellStyle name="Comma 5 3 6 2 2 2" xfId="26168" xr:uid="{E5A1B421-81D8-4009-BD8E-F6FCB9CFCF45}"/>
    <cellStyle name="Comma 5 3 6 2 3" xfId="15251" xr:uid="{A8E2D829-4855-4B10-A4A8-7650BE00D84D}"/>
    <cellStyle name="Comma 5 3 6 2 3 2" xfId="29254" xr:uid="{5BB5872E-DF49-4842-A5B5-B8B3E5EB6E4D}"/>
    <cellStyle name="Comma 5 3 6 2 4" xfId="23075" xr:uid="{18A75E4C-7360-47C9-AB13-C44CF920E273}"/>
    <cellStyle name="Comma 5 3 6 3" xfId="4961" xr:uid="{6EDF51EC-D4B3-4BBC-BA4B-5C5B314FF32C}"/>
    <cellStyle name="Comma 5 3 6 3 2" xfId="19897" xr:uid="{38D5713E-0898-430E-BC5F-5105A0BE22C3}"/>
    <cellStyle name="Comma 5 3 6 4" xfId="18351" xr:uid="{5F6ECA3D-84D9-4B1C-AC5F-259A1FB4BBCB}"/>
    <cellStyle name="Comma 5 3 7" xfId="6669" xr:uid="{7094D893-F229-49A2-B14A-A06C6C6CEDF3}"/>
    <cellStyle name="Comma 5 3 7 2" xfId="10613" xr:uid="{077891F3-F9C2-4B4A-8729-663FA526A657}"/>
    <cellStyle name="Comma 5 3 7 2 2" xfId="24625" xr:uid="{BE6AC647-C087-4F6B-9569-B25244FC6652}"/>
    <cellStyle name="Comma 5 3 7 3" xfId="13708" xr:uid="{86E6846B-252D-49EB-A5C3-B0D6C3DD03E7}"/>
    <cellStyle name="Comma 5 3 7 3 2" xfId="27711" xr:uid="{F912F3BB-5BF1-48AC-AD10-12ACAAF52E6E}"/>
    <cellStyle name="Comma 5 3 7 4" xfId="21532" xr:uid="{D8C6EB11-4925-45E4-A21C-3545FAD3E8CF}"/>
    <cellStyle name="Comma 5 3 8" xfId="16808" xr:uid="{4D5A21A2-8F01-485A-80E3-36659717DAD2}"/>
    <cellStyle name="Comma 5 4" xfId="340" xr:uid="{76FCE45F-EBD1-40BD-AAAA-9BF0528F21BE}"/>
    <cellStyle name="Comma 5 4 2" xfId="766" xr:uid="{669BAC59-C897-478C-8570-B76F371B5A8A}"/>
    <cellStyle name="Comma 5 4 2 2" xfId="1637" xr:uid="{9D190FF2-C515-47ED-AEF1-2BD274246A74}"/>
    <cellStyle name="Comma 5 4 2 2 2" xfId="3919" xr:uid="{78EA5499-F006-42E2-99A4-59531A7E133E}"/>
    <cellStyle name="Comma 5 4 2 2 2 2" xfId="9618" xr:uid="{848E3089-988C-4A03-9705-9E65A45BB7C7}"/>
    <cellStyle name="Comma 5 4 2 2 2 2 2" xfId="12876" xr:uid="{7F525B6A-8E1A-4C35-A62E-5BD1049B0B1C}"/>
    <cellStyle name="Comma 5 4 2 2 2 2 2 2" xfId="26887" xr:uid="{3E1056A5-34D0-4856-BB9B-D3B906E345F9}"/>
    <cellStyle name="Comma 5 4 2 2 2 2 3" xfId="15971" xr:uid="{8F4E8A16-1A4A-4796-9008-D189E92F88B8}"/>
    <cellStyle name="Comma 5 4 2 2 2 2 3 2" xfId="29973" xr:uid="{8D8D7DAF-228D-4079-81EF-78E9547A50FC}"/>
    <cellStyle name="Comma 5 4 2 2 2 2 4" xfId="23794" xr:uid="{E244530F-254E-4FC0-B1BF-520D8FA94CBB}"/>
    <cellStyle name="Comma 5 4 2 2 2 3" xfId="5683" xr:uid="{D9B4A92F-87DF-4CA9-AF14-9216B87FAC51}"/>
    <cellStyle name="Comma 5 4 2 2 2 3 2" xfId="20616" xr:uid="{9449858E-E890-4C43-9051-53E1B05EEBDA}"/>
    <cellStyle name="Comma 5 4 2 2 2 4" xfId="19070" xr:uid="{4AA74C27-D631-4B75-A56D-7F2CA3B6FA4C}"/>
    <cellStyle name="Comma 5 4 2 2 3" xfId="7617" xr:uid="{4CB2EDBD-903D-472D-A6E7-9AE655BC382B}"/>
    <cellStyle name="Comma 5 4 2 2 3 2" xfId="11332" xr:uid="{AE241F10-F45E-4EAB-85E8-9381910C0F02}"/>
    <cellStyle name="Comma 5 4 2 2 3 2 2" xfId="25344" xr:uid="{A2E5334A-5549-4E23-8EC5-B9622C8C1A4A}"/>
    <cellStyle name="Comma 5 4 2 2 3 3" xfId="14427" xr:uid="{B7A38615-4545-46C2-BCAA-BE20B9CED095}"/>
    <cellStyle name="Comma 5 4 2 2 3 3 2" xfId="28430" xr:uid="{B2EFE221-95F3-4066-B7FA-8DC371FCF413}"/>
    <cellStyle name="Comma 5 4 2 2 3 4" xfId="22251" xr:uid="{F17869D0-BEB1-4E60-ABB1-5C40B89D97C1}"/>
    <cellStyle name="Comma 5 4 2 2 4" xfId="17527" xr:uid="{E9D77D43-900F-4FAC-9FAA-1CBC4BACFEE4}"/>
    <cellStyle name="Comma 5 4 2 3" xfId="2586" xr:uid="{B631C335-AB71-42F2-9692-289413C0BDB4}"/>
    <cellStyle name="Comma 5 4 2 3 2" xfId="4776" xr:uid="{A5BA3806-6C6D-4B40-9F57-FE30C8982BFA}"/>
    <cellStyle name="Comma 5 4 2 3 2 2" xfId="10422" xr:uid="{ED3EEFF8-1360-4C0E-B18D-5117451FDAB7}"/>
    <cellStyle name="Comma 5 4 2 3 2 2 2" xfId="13547" xr:uid="{BECDF4AD-C377-4AA9-9B78-A0466F80C044}"/>
    <cellStyle name="Comma 5 4 2 3 2 2 2 2" xfId="27558" xr:uid="{CF1C1356-3F24-46E1-9EE7-B4BE62A744D1}"/>
    <cellStyle name="Comma 5 4 2 3 2 2 3" xfId="16642" xr:uid="{07968EEE-365A-4A56-B66B-0722EBFDD393}"/>
    <cellStyle name="Comma 5 4 2 3 2 2 3 2" xfId="30644" xr:uid="{3EE5DF9E-3A76-41D8-A211-2258EE8FE62F}"/>
    <cellStyle name="Comma 5 4 2 3 2 2 4" xfId="24465" xr:uid="{542C998A-7143-45C1-BD25-02A283A2438C}"/>
    <cellStyle name="Comma 5 4 2 3 2 3" xfId="6354" xr:uid="{B201D0E1-3B09-4CD4-A60F-72DEB6400771}"/>
    <cellStyle name="Comma 5 4 2 3 2 3 2" xfId="21287" xr:uid="{5E6E4DFB-E4B7-4E8F-907C-B3CE86A846ED}"/>
    <cellStyle name="Comma 5 4 2 3 2 4" xfId="19741" xr:uid="{BF6DD1C8-8CF6-4E0B-8DD8-39C3B9E49F6F}"/>
    <cellStyle name="Comma 5 4 2 3 3" xfId="8440" xr:uid="{66EAA755-2B8D-40A2-ABFE-9CA1257014F5}"/>
    <cellStyle name="Comma 5 4 2 3 3 2" xfId="12003" xr:uid="{1061258E-CB64-4EBD-8B3D-BB832307426A}"/>
    <cellStyle name="Comma 5 4 2 3 3 2 2" xfId="26015" xr:uid="{FD1CCB9D-82E9-4F6E-ACEF-E185C7F2EA56}"/>
    <cellStyle name="Comma 5 4 2 3 3 3" xfId="15098" xr:uid="{62C39A02-8914-46A2-BCBB-56D1AEA9CC54}"/>
    <cellStyle name="Comma 5 4 2 3 3 3 2" xfId="29101" xr:uid="{3E50FB74-B7A5-4CFD-A967-250492EAB183}"/>
    <cellStyle name="Comma 5 4 2 3 3 4" xfId="22922" xr:uid="{040E97D9-CC0D-43DB-BBB3-AE63B40F1B11}"/>
    <cellStyle name="Comma 5 4 2 3 4" xfId="18198" xr:uid="{7895D5B0-FA0C-4510-B736-1573882FCC02}"/>
    <cellStyle name="Comma 5 4 2 4" xfId="3249" xr:uid="{51F71D49-0219-4C7E-9FAB-44703FC73966}"/>
    <cellStyle name="Comma 5 4 2 4 2" xfId="8949" xr:uid="{45D0B512-BE12-4A78-A57C-87C6C8AB1ADF}"/>
    <cellStyle name="Comma 5 4 2 4 2 2" xfId="12357" xr:uid="{F495016C-1DC7-4ED9-AF4B-095EB9702A7A}"/>
    <cellStyle name="Comma 5 4 2 4 2 2 2" xfId="26369" xr:uid="{F90281D7-F384-4090-8C0D-ED3E84C470E3}"/>
    <cellStyle name="Comma 5 4 2 4 2 3" xfId="15452" xr:uid="{F4507B10-44B6-40ED-B4FA-E02FB1294816}"/>
    <cellStyle name="Comma 5 4 2 4 2 3 2" xfId="29455" xr:uid="{9EB924AA-7C6D-4AF5-8879-EFB355A340EE}"/>
    <cellStyle name="Comma 5 4 2 4 2 4" xfId="23276" xr:uid="{1586160E-449A-4C63-BC7A-7C5A232DA564}"/>
    <cellStyle name="Comma 5 4 2 4 3" xfId="5165" xr:uid="{2D2B80B4-A72A-418A-A459-4B5EF246988B}"/>
    <cellStyle name="Comma 5 4 2 4 3 2" xfId="20098" xr:uid="{9E040F3A-2C8A-4DE2-B38C-89DF498056F1}"/>
    <cellStyle name="Comma 5 4 2 4 4" xfId="18552" xr:uid="{A9A93928-10A3-433F-BEB6-5F727EF1DFDA}"/>
    <cellStyle name="Comma 5 4 2 5" xfId="6948" xr:uid="{07B01982-7F73-4702-9B2C-1C0A9ED26640}"/>
    <cellStyle name="Comma 5 4 2 5 2" xfId="10814" xr:uid="{DEEEEA16-CC92-4456-89B9-3E7A0AECDBF2}"/>
    <cellStyle name="Comma 5 4 2 5 2 2" xfId="24826" xr:uid="{899C9CF2-D2C1-44ED-94BB-55B178E2CF06}"/>
    <cellStyle name="Comma 5 4 2 5 3" xfId="13909" xr:uid="{9B11A212-3898-45D0-8952-9AC73F712E0C}"/>
    <cellStyle name="Comma 5 4 2 5 3 2" xfId="27912" xr:uid="{C8453388-F564-415B-BE09-ABCA21760F76}"/>
    <cellStyle name="Comma 5 4 2 5 4" xfId="21733" xr:uid="{76579F1A-557B-4FB5-B910-BF57D4CD6BDC}"/>
    <cellStyle name="Comma 5 4 2 6" xfId="17009" xr:uid="{9DF260E1-1C9F-4B02-A438-19C476B13C14}"/>
    <cellStyle name="Comma 5 4 3" xfId="1213" xr:uid="{448F6D0C-153C-4AE0-A13C-F58FD2137484}"/>
    <cellStyle name="Comma 5 4 3 2" xfId="3513" xr:uid="{6DEBDBA3-2EF9-46C8-9259-B83CA1B60916}"/>
    <cellStyle name="Comma 5 4 3 2 2" xfId="9213" xr:uid="{340F023D-41BD-4A64-918A-99CB50D6979D}"/>
    <cellStyle name="Comma 5 4 3 2 2 2" xfId="12551" xr:uid="{B1C7A150-66B7-4CD4-85C9-5D5BC94DB1DA}"/>
    <cellStyle name="Comma 5 4 3 2 2 2 2" xfId="26563" xr:uid="{0C57E9D2-4A94-4658-8D77-D7CE7331892C}"/>
    <cellStyle name="Comma 5 4 3 2 2 3" xfId="15646" xr:uid="{AF43FD72-D22A-4931-A16E-1E45FF25939E}"/>
    <cellStyle name="Comma 5 4 3 2 2 3 2" xfId="29649" xr:uid="{EF9B06D8-D53D-485A-A932-FFAB43770566}"/>
    <cellStyle name="Comma 5 4 3 2 2 4" xfId="23470" xr:uid="{A82582C1-9F7C-47E3-BA6E-DB112E144339}"/>
    <cellStyle name="Comma 5 4 3 2 3" xfId="5359" xr:uid="{BA982932-1D60-4C6C-8228-4733F445BE7E}"/>
    <cellStyle name="Comma 5 4 3 2 3 2" xfId="20292" xr:uid="{9E3F5C23-049B-495A-ADF6-283FD1DD5577}"/>
    <cellStyle name="Comma 5 4 3 2 4" xfId="18746" xr:uid="{2322B080-FD6F-4F06-B80C-55279EB24EF6}"/>
    <cellStyle name="Comma 5 4 3 3" xfId="7212" xr:uid="{4ED5364E-AE9B-436C-8AD8-ADF054C0AADC}"/>
    <cellStyle name="Comma 5 4 3 3 2" xfId="11008" xr:uid="{3921AE36-1AC5-4B57-BF50-199CB3E83163}"/>
    <cellStyle name="Comma 5 4 3 3 2 2" xfId="25020" xr:uid="{5290C668-1519-4E84-865A-AAFAD22FA667}"/>
    <cellStyle name="Comma 5 4 3 3 3" xfId="14103" xr:uid="{C5BAD811-7E4B-4653-8EA7-DA8C169006D4}"/>
    <cellStyle name="Comma 5 4 3 3 3 2" xfId="28106" xr:uid="{406A9B1C-FD03-4AA6-BED1-CF0ECF1881AA}"/>
    <cellStyle name="Comma 5 4 3 3 4" xfId="21927" xr:uid="{23A6F592-ADAD-4E04-8F3F-1415213E3C54}"/>
    <cellStyle name="Comma 5 4 3 4" xfId="17203" xr:uid="{B80B79F3-75E7-47B0-A64B-06EA3116D03F}"/>
    <cellStyle name="Comma 5 4 4" xfId="521" xr:uid="{1195CCE6-64ED-4D79-94E6-F910CA337443}"/>
    <cellStyle name="Comma 5 4 4 2" xfId="2294" xr:uid="{93B31402-BBC2-4534-890B-9CEE83D5F8B8}"/>
    <cellStyle name="Comma 5 4 4 2 2" xfId="4484" xr:uid="{4CDDD532-A06E-436C-ABD6-3B080C4FEEDD}"/>
    <cellStyle name="Comma 5 4 4 2 2 2" xfId="10130" xr:uid="{7A0D63C1-6695-4444-BD2B-C640FDF62534}"/>
    <cellStyle name="Comma 5 4 4 2 2 2 2" xfId="13329" xr:uid="{520F1F20-6918-40D5-8156-CE0B552B0B1C}"/>
    <cellStyle name="Comma 5 4 4 2 2 2 2 2" xfId="27340" xr:uid="{FAAF51DC-4EEC-4D9B-88D2-5303725655A6}"/>
    <cellStyle name="Comma 5 4 4 2 2 2 3" xfId="16424" xr:uid="{8D347B7A-BE3F-4C17-B3FD-AE0048E7208C}"/>
    <cellStyle name="Comma 5 4 4 2 2 2 3 2" xfId="30426" xr:uid="{B583D237-4672-47D4-B962-245C88B0B246}"/>
    <cellStyle name="Comma 5 4 4 2 2 2 4" xfId="24247" xr:uid="{BCFB0075-52FE-418B-93B8-7204A33D3938}"/>
    <cellStyle name="Comma 5 4 4 2 2 3" xfId="6502" xr:uid="{01C800D7-CDB4-4E37-9957-E2464133FF3C}"/>
    <cellStyle name="Comma 5 4 4 2 2 3 2" xfId="21435" xr:uid="{BF61292A-41AC-4850-BB04-5AD0FCF870C1}"/>
    <cellStyle name="Comma 5 4 4 2 2 4" xfId="19523" xr:uid="{EE422157-2F89-4B64-95A1-6F18D667548E}"/>
    <cellStyle name="Comma 5 4 4 2 3" xfId="8148" xr:uid="{887A42A1-9CB7-4F90-A340-9DD6B094ED80}"/>
    <cellStyle name="Comma 5 4 4 2 3 2" xfId="11785" xr:uid="{A3461DFF-23BF-4DA3-8CCE-BE8957ECCDF6}"/>
    <cellStyle name="Comma 5 4 4 2 3 2 2" xfId="25797" xr:uid="{0F7FCADF-70B2-4F6B-A8B1-921CDDFD4320}"/>
    <cellStyle name="Comma 5 4 4 2 3 3" xfId="14880" xr:uid="{63F56735-3B47-4EA1-9DAB-4013FEFC32A0}"/>
    <cellStyle name="Comma 5 4 4 2 3 3 2" xfId="28883" xr:uid="{4CD1ACEB-9148-4241-84F7-5E2AA866348F}"/>
    <cellStyle name="Comma 5 4 4 2 3 4" xfId="22704" xr:uid="{22C2A3C6-44A3-440B-AFD1-B95FEF554235}"/>
    <cellStyle name="Comma 5 4 4 2 4" xfId="6136" xr:uid="{C8A4F601-5302-4F7B-BD05-1D9B3A64BA08}"/>
    <cellStyle name="Comma 5 4 4 2 4 2" xfId="21069" xr:uid="{42164098-8557-4AAB-9FCA-01DE1CB1A262}"/>
    <cellStyle name="Comma 5 4 4 2 5" xfId="17980" xr:uid="{27F34DAF-10E7-4815-BE63-B56553AFEC18}"/>
    <cellStyle name="Comma 5 4 4 3" xfId="3090" xr:uid="{6E9C9311-AE28-4155-9F7F-A96081F4528E}"/>
    <cellStyle name="Comma 5 4 4 3 2" xfId="8805" xr:uid="{03B5FD9E-0424-4BBD-B616-9553957D3090}"/>
    <cellStyle name="Comma 5 4 4 3 2 2" xfId="12265" xr:uid="{2D417152-84F5-4E80-849C-D286A5629327}"/>
    <cellStyle name="Comma 5 4 4 3 2 2 2" xfId="26277" xr:uid="{C9471164-88D1-401A-B4B9-CE28E3C99194}"/>
    <cellStyle name="Comma 5 4 4 3 2 3" xfId="15360" xr:uid="{9E114EBA-3F62-48A2-B0C0-25B2CFA18C15}"/>
    <cellStyle name="Comma 5 4 4 3 2 3 2" xfId="29363" xr:uid="{346C8B56-2B01-4AB0-99A0-F1026CDF2073}"/>
    <cellStyle name="Comma 5 4 4 3 2 4" xfId="23184" xr:uid="{052E7096-07C0-49DF-8ABD-6E7B6CE79BC9}"/>
    <cellStyle name="Comma 5 4 4 3 3" xfId="5071" xr:uid="{5C09E954-6485-4E4C-BB03-71D440699509}"/>
    <cellStyle name="Comma 5 4 4 3 3 2" xfId="20006" xr:uid="{4A02BACD-7A2E-404C-871E-B8D46DA5D1B9}"/>
    <cellStyle name="Comma 5 4 4 3 4" xfId="18460" xr:uid="{941C14D5-3F32-402C-A88F-FD9F2BE33BE4}"/>
    <cellStyle name="Comma 5 4 4 4" xfId="6803" xr:uid="{D23C736A-8557-436D-9CFF-4047C696924A}"/>
    <cellStyle name="Comma 5 4 4 4 2" xfId="10722" xr:uid="{071DF07C-C02C-44D4-9801-565FD2E1EE15}"/>
    <cellStyle name="Comma 5 4 4 4 2 2" xfId="24734" xr:uid="{69BAF6D2-02C9-49EB-A632-CEDC7F743172}"/>
    <cellStyle name="Comma 5 4 4 4 3" xfId="13817" xr:uid="{FDE9E10B-70FD-40C4-9D95-51727B8434F6}"/>
    <cellStyle name="Comma 5 4 4 4 3 2" xfId="27820" xr:uid="{98BCAEF2-B47C-4EE5-91B4-1490D059C394}"/>
    <cellStyle name="Comma 5 4 4 4 4" xfId="21641" xr:uid="{DD5B8840-1910-40EF-8F74-CF4D1036D8B5}"/>
    <cellStyle name="Comma 5 4 4 5" xfId="16917" xr:uid="{3A33011D-3015-4BF2-9D7F-1419EFBACE62}"/>
    <cellStyle name="Comma 5 4 5" xfId="3016" xr:uid="{6650EBD2-4B39-432E-979E-80E580E924D2}"/>
    <cellStyle name="Comma 5 4 5 2" xfId="8744" xr:uid="{E522CC6C-0E71-42DD-8C3C-415225393746}"/>
    <cellStyle name="Comma 5 4 5 2 2" xfId="12224" xr:uid="{3C70978C-B23F-4E98-9406-BB752CA3F1EF}"/>
    <cellStyle name="Comma 5 4 5 2 2 2" xfId="26236" xr:uid="{43F5AE93-03E9-442E-BE6D-8D119C58B2CF}"/>
    <cellStyle name="Comma 5 4 5 2 3" xfId="15319" xr:uid="{B3228F36-80E3-4A80-B855-5294AFF59BC8}"/>
    <cellStyle name="Comma 5 4 5 2 3 2" xfId="29322" xr:uid="{9C71192D-8C85-49E1-A8F7-5A6C5C2D1904}"/>
    <cellStyle name="Comma 5 4 5 2 4" xfId="23143" xr:uid="{843EBC34-26F2-43E7-997A-7E8AD8958EED}"/>
    <cellStyle name="Comma 5 4 5 3" xfId="5029" xr:uid="{37AC6388-EDA9-4EEE-90F5-EAB86548E4EE}"/>
    <cellStyle name="Comma 5 4 5 3 2" xfId="19965" xr:uid="{075186FE-3EFA-41ED-8A9D-657E5B857531}"/>
    <cellStyle name="Comma 5 4 5 4" xfId="18419" xr:uid="{CACAD73D-EE15-46A4-B459-C405CAE91F54}"/>
    <cellStyle name="Comma 5 4 6" xfId="6740" xr:uid="{AA42C7A3-0E65-48CE-BE7D-2B57250BB505}"/>
    <cellStyle name="Comma 5 4 6 2" xfId="10681" xr:uid="{D9FC7331-9D27-4E90-A19E-373D0962BD68}"/>
    <cellStyle name="Comma 5 4 6 2 2" xfId="24693" xr:uid="{CE274DC5-863C-457D-AE5B-7DCBA1D7E674}"/>
    <cellStyle name="Comma 5 4 6 3" xfId="13776" xr:uid="{17B47D03-F788-4105-B8F2-041857070A1E}"/>
    <cellStyle name="Comma 5 4 6 3 2" xfId="27779" xr:uid="{99871361-A82E-4179-938A-6E9F5110F23B}"/>
    <cellStyle name="Comma 5 4 6 4" xfId="21600" xr:uid="{3F9513A9-F92B-4B84-A768-D3C23ED6E83C}"/>
    <cellStyle name="Comma 5 4 7" xfId="16876" xr:uid="{07C13B8F-AFB3-462B-AA63-DB71CE04716B}"/>
    <cellStyle name="Comma 5 5" xfId="546" xr:uid="{16E3017A-B069-49E2-8156-47826AD64000}"/>
    <cellStyle name="Comma 5 5 2" xfId="784" xr:uid="{886CFFE8-8E6F-4F8E-89DC-5532EDEA0BF8}"/>
    <cellStyle name="Comma 5 5 2 2" xfId="1666" xr:uid="{D81123F0-81C3-4247-B51D-B41030EAD591}"/>
    <cellStyle name="Comma 5 5 2 2 2" xfId="3948" xr:uid="{0599C606-46F6-4B22-92FD-981F207C2246}"/>
    <cellStyle name="Comma 5 5 2 2 2 2" xfId="9647" xr:uid="{48EBD537-9E36-4385-8F4D-BDA1967F911B}"/>
    <cellStyle name="Comma 5 5 2 2 2 2 2" xfId="12905" xr:uid="{69CB4500-E462-4DCC-80C9-89E5180DC138}"/>
    <cellStyle name="Comma 5 5 2 2 2 2 2 2" xfId="26916" xr:uid="{1FAF861B-3311-4D49-8DDE-241F556F9D15}"/>
    <cellStyle name="Comma 5 5 2 2 2 2 3" xfId="16000" xr:uid="{AD8C83BA-2CD4-49A0-9A74-8973A1D528CA}"/>
    <cellStyle name="Comma 5 5 2 2 2 2 3 2" xfId="30002" xr:uid="{63552E06-EA18-4E82-A89F-D63395B407C2}"/>
    <cellStyle name="Comma 5 5 2 2 2 2 4" xfId="23823" xr:uid="{33E12A97-B298-4671-8DD2-4E83A004CE72}"/>
    <cellStyle name="Comma 5 5 2 2 2 3" xfId="5712" xr:uid="{E8B0F555-23D4-45DD-A8A1-0222C7E96CC7}"/>
    <cellStyle name="Comma 5 5 2 2 2 3 2" xfId="20645" xr:uid="{9FA032A6-E936-43C4-A7FB-FF6EF1B9D3FB}"/>
    <cellStyle name="Comma 5 5 2 2 2 4" xfId="19099" xr:uid="{22A535C6-2520-4590-A622-2C464A882EE3}"/>
    <cellStyle name="Comma 5 5 2 2 3" xfId="7646" xr:uid="{C1CB643A-19C3-499C-97D8-C0A6A2CE23D6}"/>
    <cellStyle name="Comma 5 5 2 2 3 2" xfId="11361" xr:uid="{99AB4056-D373-464C-A411-B59DA824DD8A}"/>
    <cellStyle name="Comma 5 5 2 2 3 2 2" xfId="25373" xr:uid="{981EE0A7-F537-4AFE-BBE1-E41D7F8B76CC}"/>
    <cellStyle name="Comma 5 5 2 2 3 3" xfId="14456" xr:uid="{4C0FAF82-FEF3-489F-A110-E545F1C8FCE6}"/>
    <cellStyle name="Comma 5 5 2 2 3 3 2" xfId="28459" xr:uid="{F72BE9E1-330A-44A0-B12A-0ABC5B5E8D74}"/>
    <cellStyle name="Comma 5 5 2 2 3 4" xfId="22280" xr:uid="{5FD5A3E1-1743-42FC-90C3-D1AC04E45707}"/>
    <cellStyle name="Comma 5 5 2 2 4" xfId="17556" xr:uid="{6B4D94BA-E6D1-4D5C-8CFD-1EAD672A2F69}"/>
    <cellStyle name="Comma 5 5 2 3" xfId="2598" xr:uid="{2D09C9BB-D80A-478A-93A6-0A9850397B42}"/>
    <cellStyle name="Comma 5 5 2 3 2" xfId="4788" xr:uid="{A0CCEC98-F134-4C66-8ED9-148B29777CF1}"/>
    <cellStyle name="Comma 5 5 2 3 2 2" xfId="10434" xr:uid="{88C2C4DB-D7D6-42E0-BFBE-C42068086A13}"/>
    <cellStyle name="Comma 5 5 2 3 2 2 2" xfId="13559" xr:uid="{0E610E79-85F2-4243-A2EB-0BF954BC7ABE}"/>
    <cellStyle name="Comma 5 5 2 3 2 2 2 2" xfId="27570" xr:uid="{32D32747-25D2-4C52-8D78-EB3BAA0306B9}"/>
    <cellStyle name="Comma 5 5 2 3 2 2 3" xfId="16654" xr:uid="{9720EA29-6D9B-4B0F-A542-AC3C8BAF03EC}"/>
    <cellStyle name="Comma 5 5 2 3 2 2 3 2" xfId="30656" xr:uid="{988CB505-363F-4F55-93DC-5517760A22E9}"/>
    <cellStyle name="Comma 5 5 2 3 2 2 4" xfId="24477" xr:uid="{977AA852-9E3B-406E-80E7-9E3BE562D5AD}"/>
    <cellStyle name="Comma 5 5 2 3 2 3" xfId="6366" xr:uid="{F77C2670-079A-4C33-985D-45D01CA0A349}"/>
    <cellStyle name="Comma 5 5 2 3 2 3 2" xfId="21299" xr:uid="{97528746-8841-4F0C-8F4D-AC8A4F947000}"/>
    <cellStyle name="Comma 5 5 2 3 2 4" xfId="19753" xr:uid="{E95C15A7-1988-40EC-9581-C2E09B98BB24}"/>
    <cellStyle name="Comma 5 5 2 3 3" xfId="8452" xr:uid="{66D474FA-87C9-4626-A901-A3EA076A039B}"/>
    <cellStyle name="Comma 5 5 2 3 3 2" xfId="12015" xr:uid="{54C916D9-A56D-4E8A-AF4D-8A812D6789DD}"/>
    <cellStyle name="Comma 5 5 2 3 3 2 2" xfId="26027" xr:uid="{0BE8342A-BA90-4BA3-8748-EA8E3AD9AC06}"/>
    <cellStyle name="Comma 5 5 2 3 3 3" xfId="15110" xr:uid="{E9C2268B-D8DD-439A-AB9A-41D6CC1615C2}"/>
    <cellStyle name="Comma 5 5 2 3 3 3 2" xfId="29113" xr:uid="{7FC639B0-4707-4DCB-B12B-8EAA7746F9EF}"/>
    <cellStyle name="Comma 5 5 2 3 3 4" xfId="22934" xr:uid="{EC406C0D-7FD2-41D1-A0E7-3C4B3A9FB5DF}"/>
    <cellStyle name="Comma 5 5 2 3 4" xfId="18210" xr:uid="{6A1EF6DC-9A95-41BF-98A8-C2F5A6C05807}"/>
    <cellStyle name="Comma 5 5 2 4" xfId="3267" xr:uid="{1ACC3144-56C7-4CAA-A626-55EBBE052EC3}"/>
    <cellStyle name="Comma 5 5 2 4 2" xfId="8967" xr:uid="{BF68A0D2-F244-457B-857B-8C9BE4AA8489}"/>
    <cellStyle name="Comma 5 5 2 4 2 2" xfId="12371" xr:uid="{FDA4DEEC-2056-4238-9B54-5313CA32C1AB}"/>
    <cellStyle name="Comma 5 5 2 4 2 2 2" xfId="26383" xr:uid="{D1A8D66A-7FA7-4BD6-86F1-37DC6FA0DB61}"/>
    <cellStyle name="Comma 5 5 2 4 2 3" xfId="15466" xr:uid="{D83D1D74-EC1B-4F2C-B855-836DDD5E75CE}"/>
    <cellStyle name="Comma 5 5 2 4 2 3 2" xfId="29469" xr:uid="{A04D5F2E-7AF6-4492-B8FA-598F9BF17762}"/>
    <cellStyle name="Comma 5 5 2 4 2 4" xfId="23290" xr:uid="{AE4CB580-FAA1-44EE-9975-9FF78FA172F2}"/>
    <cellStyle name="Comma 5 5 2 4 3" xfId="5179" xr:uid="{7EC46039-A5FF-4103-94FC-CDE933E459F3}"/>
    <cellStyle name="Comma 5 5 2 4 3 2" xfId="20112" xr:uid="{D0638D5C-D153-480B-8E79-07C41A73DE17}"/>
    <cellStyle name="Comma 5 5 2 4 4" xfId="18566" xr:uid="{461DC154-25F6-4CB6-893F-C7C65DBA6784}"/>
    <cellStyle name="Comma 5 5 2 5" xfId="6966" xr:uid="{0E6CEE51-6BFF-4A5C-95E4-618AF51CDC43}"/>
    <cellStyle name="Comma 5 5 2 5 2" xfId="10828" xr:uid="{C664D977-4972-4500-8458-A590608CFDA1}"/>
    <cellStyle name="Comma 5 5 2 5 2 2" xfId="24840" xr:uid="{9E138106-5BA0-4B27-AF4B-D96A949193CE}"/>
    <cellStyle name="Comma 5 5 2 5 3" xfId="13923" xr:uid="{9E005FD0-C407-452A-98F1-630585D398F5}"/>
    <cellStyle name="Comma 5 5 2 5 3 2" xfId="27926" xr:uid="{13976922-5344-4C32-AA57-DC620B7114FA}"/>
    <cellStyle name="Comma 5 5 2 5 4" xfId="21747" xr:uid="{77DBD97A-3D47-407F-B4F3-61ED2DA8E9CC}"/>
    <cellStyle name="Comma 5 5 2 6" xfId="17023" xr:uid="{6E32975A-91D6-415E-83CF-CAB9A2BFFAF0}"/>
    <cellStyle name="Comma 5 5 3" xfId="1470" xr:uid="{5650859B-BC1B-43CF-9DF2-04769B3F69AB}"/>
    <cellStyle name="Comma 5 5 3 2" xfId="2475" xr:uid="{8F6D647E-1B52-41D1-80E1-072F6EF06F64}"/>
    <cellStyle name="Comma 5 5 3 2 2" xfId="4665" xr:uid="{7C283E2C-3D2E-4F71-8B2C-5A6CBA1039C7}"/>
    <cellStyle name="Comma 5 5 3 2 2 2" xfId="10311" xr:uid="{70A85D25-8711-48D9-8DD2-4DDD224D8995}"/>
    <cellStyle name="Comma 5 5 3 2 2 2 2" xfId="13443" xr:uid="{9C4283EE-43FF-48E9-8364-912ACAC9F047}"/>
    <cellStyle name="Comma 5 5 3 2 2 2 2 2" xfId="27454" xr:uid="{2997078E-1885-4B19-ACD8-EAAF92802893}"/>
    <cellStyle name="Comma 5 5 3 2 2 2 3" xfId="16538" xr:uid="{2381F5ED-290C-474A-B200-51173A9636AB}"/>
    <cellStyle name="Comma 5 5 3 2 2 2 3 2" xfId="30540" xr:uid="{DEEEA01C-9B5D-4AE4-8940-44F897E4065F}"/>
    <cellStyle name="Comma 5 5 3 2 2 2 4" xfId="24361" xr:uid="{1D266A66-8D67-4A6E-9F30-AE4CE4D11BC3}"/>
    <cellStyle name="Comma 5 5 3 2 2 3" xfId="6250" xr:uid="{53B2D2A6-EB5E-41B5-B517-DD29F77E964B}"/>
    <cellStyle name="Comma 5 5 3 2 2 3 2" xfId="21183" xr:uid="{91F5F5FF-6DA5-45A9-AD05-963DF86DE63F}"/>
    <cellStyle name="Comma 5 5 3 2 2 4" xfId="19637" xr:uid="{8DF0B3DD-E3C3-4D08-9517-421DE0FC5B40}"/>
    <cellStyle name="Comma 5 5 3 2 3" xfId="8329" xr:uid="{E5DE738C-93F2-43A1-8FAB-A809E11ECAA0}"/>
    <cellStyle name="Comma 5 5 3 2 3 2" xfId="11899" xr:uid="{C7172C77-8C11-4538-B190-6D4E8931D0DD}"/>
    <cellStyle name="Comma 5 5 3 2 3 2 2" xfId="25911" xr:uid="{63D9B185-9DFE-4CC8-8F3E-5EAEA01A6D4B}"/>
    <cellStyle name="Comma 5 5 3 2 3 3" xfId="14994" xr:uid="{EAA52E39-B41C-4758-99B2-151ACA7A7C38}"/>
    <cellStyle name="Comma 5 5 3 2 3 3 2" xfId="28997" xr:uid="{15281442-51FF-4DC7-BBB4-A9A331747F0C}"/>
    <cellStyle name="Comma 5 5 3 2 3 4" xfId="22818" xr:uid="{E6881DE0-949B-4770-9781-EA16D73354BA}"/>
    <cellStyle name="Comma 5 5 3 2 4" xfId="18094" xr:uid="{2BB7CE21-F6BE-449A-898D-7717E8963403}"/>
    <cellStyle name="Comma 5 5 3 3" xfId="3752" xr:uid="{E4414514-EC73-43C7-9CA6-FD5FEB4A5342}"/>
    <cellStyle name="Comma 5 5 3 3 2" xfId="9451" xr:uid="{8FF2E690-97BE-4AD2-A74C-F9DC41743552}"/>
    <cellStyle name="Comma 5 5 3 3 2 2" xfId="12716" xr:uid="{C1A02512-7475-452C-9494-E5F21CE6EE97}"/>
    <cellStyle name="Comma 5 5 3 3 2 2 2" xfId="26727" xr:uid="{CDCB5485-3BBD-46CA-94C3-E1D5364512B2}"/>
    <cellStyle name="Comma 5 5 3 3 2 3" xfId="15811" xr:uid="{F231D53B-D00A-4085-9F47-91B16C4114D9}"/>
    <cellStyle name="Comma 5 5 3 3 2 3 2" xfId="29813" xr:uid="{311F69F5-4EE4-4365-9DFC-27E8139DE59C}"/>
    <cellStyle name="Comma 5 5 3 3 2 4" xfId="23634" xr:uid="{A3D4250A-7863-4589-91A6-14951ED1AAC0}"/>
    <cellStyle name="Comma 5 5 3 3 3" xfId="5523" xr:uid="{174C79BA-5986-4EA2-B4A8-0B1AE774EFC5}"/>
    <cellStyle name="Comma 5 5 3 3 3 2" xfId="20456" xr:uid="{F56D5C1E-FE28-4D9C-99F2-1D29A7265F9B}"/>
    <cellStyle name="Comma 5 5 3 3 4" xfId="18910" xr:uid="{B026DFA9-0FFF-4296-94C6-742F930ED53E}"/>
    <cellStyle name="Comma 5 5 3 4" xfId="7450" xr:uid="{C3A695CC-AFE7-4EB7-B7DE-64BCACFD05BF}"/>
    <cellStyle name="Comma 5 5 3 4 2" xfId="11172" xr:uid="{26EE8953-54D0-40D3-92E4-1B5599AC17D2}"/>
    <cellStyle name="Comma 5 5 3 4 2 2" xfId="25184" xr:uid="{54D15BE6-5708-4072-8710-C80C8016C010}"/>
    <cellStyle name="Comma 5 5 3 4 3" xfId="14267" xr:uid="{567D2DC4-30B6-4A33-84B6-895FEB86A867}"/>
    <cellStyle name="Comma 5 5 3 4 3 2" xfId="28270" xr:uid="{BD0337AA-435F-4817-8FCF-8C829988F356}"/>
    <cellStyle name="Comma 5 5 3 4 4" xfId="22091" xr:uid="{BBD6D499-608E-492E-BA3A-47A66EBC5091}"/>
    <cellStyle name="Comma 5 5 3 5" xfId="17367" xr:uid="{980A2D94-083D-4D90-9BB9-4AA31A5ED278}"/>
    <cellStyle name="Comma 5 5 4" xfId="1263" xr:uid="{E9AEA0DB-05F1-4291-A26B-D31C16971FDE}"/>
    <cellStyle name="Comma 5 5 4 2" xfId="3553" xr:uid="{87A68F6F-7E5A-4910-9EDD-6870EA035FE7}"/>
    <cellStyle name="Comma 5 5 4 2 2" xfId="9252" xr:uid="{8AFD3AFE-463E-4AB4-9C32-7A59891565D0}"/>
    <cellStyle name="Comma 5 5 4 2 2 2" xfId="12581" xr:uid="{5FA7B963-5F3F-4828-90F1-810B68E3A4B2}"/>
    <cellStyle name="Comma 5 5 4 2 2 2 2" xfId="26593" xr:uid="{DFEBB0AD-FE59-41DF-BF11-59F7E0C28174}"/>
    <cellStyle name="Comma 5 5 4 2 2 3" xfId="15676" xr:uid="{21223C78-82C8-4F24-B782-01E230414D18}"/>
    <cellStyle name="Comma 5 5 4 2 2 3 2" xfId="29679" xr:uid="{4798EF00-AB75-4685-BC0A-5EC7B75C9CAC}"/>
    <cellStyle name="Comma 5 5 4 2 2 4" xfId="23500" xr:uid="{D12D4767-87A8-4CA6-9EAE-ED04E486AE07}"/>
    <cellStyle name="Comma 5 5 4 2 3" xfId="5389" xr:uid="{829F0EB9-E289-4E74-ABF7-63E5DF0EF46C}"/>
    <cellStyle name="Comma 5 5 4 2 3 2" xfId="20322" xr:uid="{1FA6F16A-4FA6-45A2-9745-C55422D9DCBD}"/>
    <cellStyle name="Comma 5 5 4 2 4" xfId="18776" xr:uid="{94862CC8-160C-40CB-87DD-9175AC892DF4}"/>
    <cellStyle name="Comma 5 5 4 3" xfId="7251" xr:uid="{A4EBFFAD-95CC-4DCE-A207-6E5B774025E3}"/>
    <cellStyle name="Comma 5 5 4 3 2" xfId="11038" xr:uid="{5E0022DA-3385-4899-84CF-26C256972160}"/>
    <cellStyle name="Comma 5 5 4 3 2 2" xfId="25050" xr:uid="{B34DCC9F-E439-4E78-A4D8-10FD512D9EA9}"/>
    <cellStyle name="Comma 5 5 4 3 3" xfId="14133" xr:uid="{E3CEC3AF-49DF-481D-90CE-9381433EC7BD}"/>
    <cellStyle name="Comma 5 5 4 3 3 2" xfId="28136" xr:uid="{18C5F576-6001-44EB-99C3-2FA4BF0264AF}"/>
    <cellStyle name="Comma 5 5 4 3 4" xfId="21957" xr:uid="{C8B1472C-AE3C-4DEC-B18B-C9923B7F25D4}"/>
    <cellStyle name="Comma 5 5 4 4" xfId="17233" xr:uid="{938DC328-CE1C-4930-B209-419FF9874E89}"/>
    <cellStyle name="Comma 5 5 5" xfId="2321" xr:uid="{41279CC3-955E-4268-9502-70222D70275F}"/>
    <cellStyle name="Comma 5 5 5 2" xfId="4511" xr:uid="{630FB2D9-3222-4C14-BE34-35B80BF04F89}"/>
    <cellStyle name="Comma 5 5 5 2 2" xfId="10157" xr:uid="{3DCC9279-E10E-4B37-AB06-346507332115}"/>
    <cellStyle name="Comma 5 5 5 2 2 2" xfId="13348" xr:uid="{059DEFCE-E06B-4510-BA09-7E5DF069B62C}"/>
    <cellStyle name="Comma 5 5 5 2 2 2 2" xfId="27359" xr:uid="{88F9F31A-E05B-4802-8672-DA64CEE9D1D9}"/>
    <cellStyle name="Comma 5 5 5 2 2 3" xfId="16443" xr:uid="{F1DBC837-FA85-4947-AFB7-60A8BCDE0930}"/>
    <cellStyle name="Comma 5 5 5 2 2 3 2" xfId="30445" xr:uid="{ABA8FC84-8D12-4DCF-AAE6-67FBFD795422}"/>
    <cellStyle name="Comma 5 5 5 2 2 4" xfId="24266" xr:uid="{6166598B-F2EC-4530-9A7B-F88887D81847}"/>
    <cellStyle name="Comma 5 5 5 2 3" xfId="6155" xr:uid="{45EA8139-B8FC-4BF4-B017-9E924BB18F5A}"/>
    <cellStyle name="Comma 5 5 5 2 3 2" xfId="21088" xr:uid="{A783A256-877B-412D-B4AF-7D786B27558E}"/>
    <cellStyle name="Comma 5 5 5 2 4" xfId="19542" xr:uid="{F37D05DF-AD4B-43B1-BC67-33849CCAADB2}"/>
    <cellStyle name="Comma 5 5 5 3" xfId="8175" xr:uid="{04BCCA67-149D-45C2-B75A-C9BA6652CDA9}"/>
    <cellStyle name="Comma 5 5 5 3 2" xfId="11804" xr:uid="{4C561403-216D-49FA-9D11-2FC09BB6189C}"/>
    <cellStyle name="Comma 5 5 5 3 2 2" xfId="25816" xr:uid="{C5775040-F21A-47E5-BB9A-58051F8E955A}"/>
    <cellStyle name="Comma 5 5 5 3 3" xfId="14899" xr:uid="{3FC4E726-0618-4502-AE99-D10AFB5646AF}"/>
    <cellStyle name="Comma 5 5 5 3 3 2" xfId="28902" xr:uid="{B8F95A1A-0404-44A8-96BA-E9163C51C9C6}"/>
    <cellStyle name="Comma 5 5 5 3 4" xfId="22723" xr:uid="{629902D5-09D0-416B-8C7F-D5DF633992EA}"/>
    <cellStyle name="Comma 5 5 5 4" xfId="17999" xr:uid="{8E8A1CBF-1E9B-46AE-BB53-71A1982FE3F4}"/>
    <cellStyle name="Comma 5 5 6" xfId="3103" xr:uid="{8E8D47CA-97CD-4559-9833-231DF7B51D8E}"/>
    <cellStyle name="Comma 5 5 6 2" xfId="8816" xr:uid="{9B324915-A61F-4F53-B76E-81E62E614CDF}"/>
    <cellStyle name="Comma 5 5 6 2 2" xfId="12272" xr:uid="{219E4D2D-D444-471F-BF5B-994FB8A60CF2}"/>
    <cellStyle name="Comma 5 5 6 2 2 2" xfId="26284" xr:uid="{56D92BA3-3329-481B-909E-F31171F86A89}"/>
    <cellStyle name="Comma 5 5 6 2 3" xfId="15367" xr:uid="{142752C3-6A2D-4BCB-8C21-6A7D42129CD4}"/>
    <cellStyle name="Comma 5 5 6 2 3 2" xfId="29370" xr:uid="{41885855-7FD0-47B3-AB04-300CB91F2CDD}"/>
    <cellStyle name="Comma 5 5 6 2 4" xfId="23191" xr:uid="{99023C4B-4430-4D5C-9337-D1FCBA775E6F}"/>
    <cellStyle name="Comma 5 5 6 3" xfId="5078" xr:uid="{323E2ECA-A22C-4845-A85F-27231E5C9BEB}"/>
    <cellStyle name="Comma 5 5 6 3 2" xfId="20013" xr:uid="{EE841B90-4C1B-40AA-B95F-F8A3F977100B}"/>
    <cellStyle name="Comma 5 5 6 4" xfId="18467" xr:uid="{B8917264-6F9C-4CCA-A548-786C22C1419C}"/>
    <cellStyle name="Comma 5 5 7" xfId="6814" xr:uid="{F4ECA462-8DCD-417A-B44C-F3D98F157DB2}"/>
    <cellStyle name="Comma 5 5 7 2" xfId="10729" xr:uid="{433B2E45-EC68-4057-9604-7DA2A331CC76}"/>
    <cellStyle name="Comma 5 5 7 2 2" xfId="24741" xr:uid="{6E1B0124-9EA7-4B90-AF80-F0A98213277D}"/>
    <cellStyle name="Comma 5 5 7 3" xfId="13824" xr:uid="{0DADB892-E21B-4C5B-AAB2-3812E00BACCD}"/>
    <cellStyle name="Comma 5 5 7 3 2" xfId="27827" xr:uid="{2A5400ED-3752-4945-9854-3A950627FB76}"/>
    <cellStyle name="Comma 5 5 7 4" xfId="21648" xr:uid="{0DEDEB2A-3509-4299-B5DC-6AA73D9E8A47}"/>
    <cellStyle name="Comma 5 5 8" xfId="16924" xr:uid="{33E7F3A4-F6D7-49F9-BD9D-03AB31A53B7D}"/>
    <cellStyle name="Comma 5 6" xfId="606" xr:uid="{F2E284A8-7FC8-4E73-BF74-305E28A0FB4E}"/>
    <cellStyle name="Comma 5 6 2" xfId="1678" xr:uid="{A14FD1AA-A639-45F5-83C2-939C6CD4283A}"/>
    <cellStyle name="Comma 5 6 2 2" xfId="2020" xr:uid="{EB0FED6F-7700-40B6-9849-4A897E2D1FCF}"/>
    <cellStyle name="Comma 5 6 2 2 2" xfId="4265" xr:uid="{26CEB9C3-A3A0-4F2B-8E4B-1EF15FB6AC1B}"/>
    <cellStyle name="Comma 5 6 2 2 2 2" xfId="9912" xr:uid="{E91CF0B4-6201-4370-B8D5-96AD635A89EF}"/>
    <cellStyle name="Comma 5 6 2 2 2 2 2" xfId="13162" xr:uid="{5199B816-BC6F-4BBA-A83D-5D743E6F6776}"/>
    <cellStyle name="Comma 5 6 2 2 2 2 2 2" xfId="27173" xr:uid="{F587FDC5-E09E-40A4-85BA-3AA5C6C2B41A}"/>
    <cellStyle name="Comma 5 6 2 2 2 2 3" xfId="16257" xr:uid="{06CC417C-F5F6-4D03-A066-A57C4549A830}"/>
    <cellStyle name="Comma 5 6 2 2 2 2 3 2" xfId="30259" xr:uid="{D3CF2989-CEA6-46D6-A640-04F05CFC4E04}"/>
    <cellStyle name="Comma 5 6 2 2 2 2 4" xfId="24080" xr:uid="{0F389E6B-B5F2-4B91-A33B-607352E79599}"/>
    <cellStyle name="Comma 5 6 2 2 2 3" xfId="5969" xr:uid="{F1024402-199E-4292-84B4-543382FE8524}"/>
    <cellStyle name="Comma 5 6 2 2 2 3 2" xfId="20902" xr:uid="{8383F851-05DC-4E39-860E-3ECE93E04FA9}"/>
    <cellStyle name="Comma 5 6 2 2 2 4" xfId="19356" xr:uid="{1CC45D9D-FB8F-437E-8F16-8EF535CD7A83}"/>
    <cellStyle name="Comma 5 6 2 2 3" xfId="7911" xr:uid="{CFE925EF-4EEB-4CF7-9B18-5EF848520583}"/>
    <cellStyle name="Comma 5 6 2 2 3 2" xfId="11618" xr:uid="{B22330CF-6B6F-4EFB-9DD7-7B848F90E15D}"/>
    <cellStyle name="Comma 5 6 2 2 3 2 2" xfId="25630" xr:uid="{A56943C0-052A-479F-A9EF-1A0B98FBB956}"/>
    <cellStyle name="Comma 5 6 2 2 3 3" xfId="14713" xr:uid="{D7634776-EF28-4F77-9685-6B9CA7784F83}"/>
    <cellStyle name="Comma 5 6 2 2 3 3 2" xfId="28716" xr:uid="{B35C02F4-8A12-4AFB-85F3-054686575523}"/>
    <cellStyle name="Comma 5 6 2 2 3 4" xfId="22537" xr:uid="{27EBE465-37F4-449E-8812-B2573192E119}"/>
    <cellStyle name="Comma 5 6 2 2 4" xfId="17813" xr:uid="{6289647A-580B-4456-A92D-D6FBD09F46C2}"/>
    <cellStyle name="Comma 5 6 2 3" xfId="3960" xr:uid="{E12DBBFB-8CCE-4AEB-BE6C-1F924C6B5F22}"/>
    <cellStyle name="Comma 5 6 2 3 2" xfId="9659" xr:uid="{0BD820DB-037F-4266-9382-0B2D26B4F647}"/>
    <cellStyle name="Comma 5 6 2 3 2 2" xfId="12917" xr:uid="{564BBEB4-3735-4EE3-B15A-FA4E1A75F184}"/>
    <cellStyle name="Comma 5 6 2 3 2 2 2" xfId="26928" xr:uid="{649FEEAC-B60E-478A-ADC2-01B03B0A6462}"/>
    <cellStyle name="Comma 5 6 2 3 2 3" xfId="16012" xr:uid="{2B9BC5F4-1141-4C90-BD36-CAFE98B43F2F}"/>
    <cellStyle name="Comma 5 6 2 3 2 3 2" xfId="30014" xr:uid="{E24A0028-C4BB-4197-83BA-0FDC13B3154A}"/>
    <cellStyle name="Comma 5 6 2 3 2 4" xfId="23835" xr:uid="{2E291CCE-9891-4E8B-969B-11F9BD6C2F5A}"/>
    <cellStyle name="Comma 5 6 2 3 3" xfId="5724" xr:uid="{75969EAA-D856-4D56-BC93-1277CA777AAA}"/>
    <cellStyle name="Comma 5 6 2 3 3 2" xfId="20657" xr:uid="{9C4DCAEC-55CD-4663-9E86-F2B0EB329357}"/>
    <cellStyle name="Comma 5 6 2 3 4" xfId="19111" xr:uid="{F6B525C0-DEBB-483D-9561-F63BE3EC3E76}"/>
    <cellStyle name="Comma 5 6 2 4" xfId="7658" xr:uid="{9A90B202-92D6-4FB7-AF9D-C808D31A10DC}"/>
    <cellStyle name="Comma 5 6 2 4 2" xfId="11373" xr:uid="{0BE908B8-21E5-4C0A-B6A4-B038819A6D8D}"/>
    <cellStyle name="Comma 5 6 2 4 2 2" xfId="25385" xr:uid="{AD686A51-EE8D-4ED3-BF92-A797995DDAA8}"/>
    <cellStyle name="Comma 5 6 2 4 3" xfId="14468" xr:uid="{008A5B27-198B-4491-A74E-93CD52A64B9F}"/>
    <cellStyle name="Comma 5 6 2 4 3 2" xfId="28471" xr:uid="{506F2214-6D7A-4DC8-B222-6B69A657B93E}"/>
    <cellStyle name="Comma 5 6 2 4 4" xfId="22292" xr:uid="{904167D5-5865-4551-9117-E5B4C666D3DA}"/>
    <cellStyle name="Comma 5 6 2 5" xfId="17568" xr:uid="{A3B4C42E-D982-40E0-9A4A-3BAAB77C503F}"/>
    <cellStyle name="Comma 5 6 3" xfId="1473" xr:uid="{5CAF41FC-7F5A-4252-BB4B-3A53A9BF01D7}"/>
    <cellStyle name="Comma 5 6 3 2" xfId="2478" xr:uid="{49503F86-BB6D-4147-8D41-FA80519BECF3}"/>
    <cellStyle name="Comma 5 6 3 2 2" xfId="4668" xr:uid="{447715F4-48DC-410F-AED9-2244F9F3126B}"/>
    <cellStyle name="Comma 5 6 3 2 2 2" xfId="10314" xr:uid="{1E20DDFE-6F4F-4C58-B736-5115CC921B91}"/>
    <cellStyle name="Comma 5 6 3 2 2 2 2" xfId="13446" xr:uid="{B5032F94-7172-46D6-BE52-CF9134CD55DA}"/>
    <cellStyle name="Comma 5 6 3 2 2 2 2 2" xfId="27457" xr:uid="{D3A0041E-3E4B-4AA1-B0DD-908CF2B65658}"/>
    <cellStyle name="Comma 5 6 3 2 2 2 3" xfId="16541" xr:uid="{462BE725-1A2B-4676-AF92-D5F6F559008D}"/>
    <cellStyle name="Comma 5 6 3 2 2 2 3 2" xfId="30543" xr:uid="{716EE14F-4BF9-4E88-97C1-3F99F19F3273}"/>
    <cellStyle name="Comma 5 6 3 2 2 2 4" xfId="24364" xr:uid="{EB8B06DE-84AF-469B-8722-6100A824EA16}"/>
    <cellStyle name="Comma 5 6 3 2 2 3" xfId="6253" xr:uid="{96184D90-B9CF-47C0-A351-AFAF0C87A0D3}"/>
    <cellStyle name="Comma 5 6 3 2 2 3 2" xfId="21186" xr:uid="{74123843-5811-4FD9-8BB1-2A9A47B04019}"/>
    <cellStyle name="Comma 5 6 3 2 2 4" xfId="19640" xr:uid="{E40D945A-C553-4412-89AF-2F7659AAFC70}"/>
    <cellStyle name="Comma 5 6 3 2 3" xfId="8332" xr:uid="{08760D5F-52F8-420A-961C-320E417B45F5}"/>
    <cellStyle name="Comma 5 6 3 2 3 2" xfId="11902" xr:uid="{357C5D17-1EB7-4A28-839A-DBB88347CC65}"/>
    <cellStyle name="Comma 5 6 3 2 3 2 2" xfId="25914" xr:uid="{2AA0F750-EA1E-4120-8954-3EEE85D87D92}"/>
    <cellStyle name="Comma 5 6 3 2 3 3" xfId="14997" xr:uid="{F5C4E71E-404F-48E3-B03C-BAFEC8699205}"/>
    <cellStyle name="Comma 5 6 3 2 3 3 2" xfId="29000" xr:uid="{B20DE1BA-1428-42F3-A982-29D01FEDEE76}"/>
    <cellStyle name="Comma 5 6 3 2 3 4" xfId="22821" xr:uid="{4AE7612F-8553-4F9A-992D-35FB0C86E32A}"/>
    <cellStyle name="Comma 5 6 3 2 4" xfId="18097" xr:uid="{AA400BC6-DB17-4944-957B-668B35992066}"/>
    <cellStyle name="Comma 5 6 3 3" xfId="3755" xr:uid="{8AAE4116-060F-420C-AE4C-4FA669A53D3A}"/>
    <cellStyle name="Comma 5 6 3 3 2" xfId="9454" xr:uid="{EB92B2F1-0639-41AE-8344-9F0657D6AC5B}"/>
    <cellStyle name="Comma 5 6 3 3 2 2" xfId="12719" xr:uid="{DE6351D8-E536-41E3-964F-79ED6D039021}"/>
    <cellStyle name="Comma 5 6 3 3 2 2 2" xfId="26730" xr:uid="{047CE17D-735D-459D-B0CB-3DFE28976138}"/>
    <cellStyle name="Comma 5 6 3 3 2 3" xfId="15814" xr:uid="{DEE19446-2B70-442C-B221-A96D3D3E3E15}"/>
    <cellStyle name="Comma 5 6 3 3 2 3 2" xfId="29816" xr:uid="{E6885983-B30E-452D-88B1-9F90C8E34BD7}"/>
    <cellStyle name="Comma 5 6 3 3 2 4" xfId="23637" xr:uid="{7B58B9A4-78CC-43F6-BC28-067293B54C34}"/>
    <cellStyle name="Comma 5 6 3 3 3" xfId="5526" xr:uid="{B554F9E2-B226-4213-BBA6-A13B7D822F53}"/>
    <cellStyle name="Comma 5 6 3 3 3 2" xfId="20459" xr:uid="{1DDF5255-F811-49BA-9A2F-1CC63AB93584}"/>
    <cellStyle name="Comma 5 6 3 3 4" xfId="18913" xr:uid="{60D3C2AF-5EFE-4478-A729-4AF47F64D1E0}"/>
    <cellStyle name="Comma 5 6 3 4" xfId="7453" xr:uid="{0E894899-3716-468C-BB57-7896719CE7FD}"/>
    <cellStyle name="Comma 5 6 3 4 2" xfId="11175" xr:uid="{F6CCFE87-D103-436F-9A97-CB5C55A3EF82}"/>
    <cellStyle name="Comma 5 6 3 4 2 2" xfId="25187" xr:uid="{8069AE3F-4EB5-4A21-A3A2-82709A9E8F64}"/>
    <cellStyle name="Comma 5 6 3 4 3" xfId="14270" xr:uid="{358A3CC0-FB30-4CE6-959A-8C2376DF2390}"/>
    <cellStyle name="Comma 5 6 3 4 3 2" xfId="28273" xr:uid="{AC842E54-0F81-4636-BE68-B004A148E0B7}"/>
    <cellStyle name="Comma 5 6 3 4 4" xfId="22094" xr:uid="{071201AC-F05F-4DD4-B6A0-AEF1132100F7}"/>
    <cellStyle name="Comma 5 6 3 5" xfId="17370" xr:uid="{3C147A2D-C0D0-4FDB-817F-449F67D0FDC6}"/>
    <cellStyle name="Comma 5 6 4" xfId="1282" xr:uid="{5CF0A005-A6D2-46A2-A098-7AA1AE3B995B}"/>
    <cellStyle name="Comma 5 6 4 2" xfId="3565" xr:uid="{1A646F5F-39F7-4706-BA4C-26F120AAF0A8}"/>
    <cellStyle name="Comma 5 6 4 2 2" xfId="9264" xr:uid="{B35AEB2A-A8F9-47F3-8186-7791C300C9C9}"/>
    <cellStyle name="Comma 5 6 4 2 2 2" xfId="12593" xr:uid="{C6A21B7A-6D4B-4EB0-A553-D2313B8B26A0}"/>
    <cellStyle name="Comma 5 6 4 2 2 2 2" xfId="26605" xr:uid="{B7398919-0A5D-4B45-9F2C-479A4E6A57F8}"/>
    <cellStyle name="Comma 5 6 4 2 2 3" xfId="15688" xr:uid="{AF7ECFBD-4780-48A3-BD15-C94BF5CA135A}"/>
    <cellStyle name="Comma 5 6 4 2 2 3 2" xfId="29691" xr:uid="{EDFFDFCD-D5FC-4D1E-85B0-417F01A1CE54}"/>
    <cellStyle name="Comma 5 6 4 2 2 4" xfId="23512" xr:uid="{51CED7DC-2CF8-4786-86D4-82FC793DEC9C}"/>
    <cellStyle name="Comma 5 6 4 2 3" xfId="5401" xr:uid="{A23ACF6F-2BBB-4594-996A-DD4D7C9F2CBE}"/>
    <cellStyle name="Comma 5 6 4 2 3 2" xfId="20334" xr:uid="{3663E510-5321-41C8-B51C-44080D17567B}"/>
    <cellStyle name="Comma 5 6 4 2 4" xfId="18788" xr:uid="{B5A1A933-0AF8-4664-8467-63E2B5C0EE4D}"/>
    <cellStyle name="Comma 5 6 4 3" xfId="7263" xr:uid="{258C793C-0FFF-4917-9A2C-4E109E237581}"/>
    <cellStyle name="Comma 5 6 4 3 2" xfId="11050" xr:uid="{22737571-62F2-42CB-9449-123E3737AB10}"/>
    <cellStyle name="Comma 5 6 4 3 2 2" xfId="25062" xr:uid="{B1E9C3B9-4464-42FE-A8AF-39AF7548EA2A}"/>
    <cellStyle name="Comma 5 6 4 3 3" xfId="14145" xr:uid="{17A4FF89-ADFC-4F6A-A858-C001774B79AD}"/>
    <cellStyle name="Comma 5 6 4 3 3 2" xfId="28148" xr:uid="{DE771786-A93B-4522-89A9-E3E444DD29A9}"/>
    <cellStyle name="Comma 5 6 4 3 4" xfId="21969" xr:uid="{CA9E423B-0D78-43F5-A2C5-A32685061752}"/>
    <cellStyle name="Comma 5 6 4 4" xfId="17245" xr:uid="{9303C708-692C-46E0-9E61-DB997A3A9580}"/>
    <cellStyle name="Comma 5 6 5" xfId="2327" xr:uid="{FFCB9606-2713-4BE2-860D-0C413CC582F0}"/>
    <cellStyle name="Comma 5 6 5 2" xfId="4517" xr:uid="{7A10E859-7E4C-48B4-94E2-B4CA85A5F871}"/>
    <cellStyle name="Comma 5 6 5 2 2" xfId="10163" xr:uid="{324BB219-55A3-4907-B1BB-6EBC6312F2F3}"/>
    <cellStyle name="Comma 5 6 5 2 2 2" xfId="13354" xr:uid="{9EDE3FEB-6AD7-46EC-9CC4-28392ECCD401}"/>
    <cellStyle name="Comma 5 6 5 2 2 2 2" xfId="27365" xr:uid="{A99406B7-1419-4EB2-AB41-6155B295CB72}"/>
    <cellStyle name="Comma 5 6 5 2 2 3" xfId="16449" xr:uid="{B7743C40-3D9A-46E6-9BDF-302FE054C105}"/>
    <cellStyle name="Comma 5 6 5 2 2 3 2" xfId="30451" xr:uid="{257296E1-4143-463E-86AD-3BBE00AE17B8}"/>
    <cellStyle name="Comma 5 6 5 2 2 4" xfId="24272" xr:uid="{0B0EC838-96E3-42B6-91AA-4CC4D94B47FE}"/>
    <cellStyle name="Comma 5 6 5 2 3" xfId="6161" xr:uid="{2CAE4053-CE5B-4E3B-8077-36063EAF28A6}"/>
    <cellStyle name="Comma 5 6 5 2 3 2" xfId="21094" xr:uid="{86ABCCF3-4CA9-426B-9610-1E671C7CE396}"/>
    <cellStyle name="Comma 5 6 5 2 4" xfId="19548" xr:uid="{93DA723B-586A-44E3-83A7-45E51B18241A}"/>
    <cellStyle name="Comma 5 6 5 3" xfId="8181" xr:uid="{2970955A-90B6-4D87-B120-6AD8882799AB}"/>
    <cellStyle name="Comma 5 6 5 3 2" xfId="11810" xr:uid="{72A063D0-AA95-4FCE-AC9E-82ED73E128C4}"/>
    <cellStyle name="Comma 5 6 5 3 2 2" xfId="25822" xr:uid="{E12DBB12-B2CD-435B-A715-F1D1450AE639}"/>
    <cellStyle name="Comma 5 6 5 3 3" xfId="14905" xr:uid="{0B57DFB5-B222-4CE5-B0D1-8A2265482CB1}"/>
    <cellStyle name="Comma 5 6 5 3 3 2" xfId="28908" xr:uid="{04805780-20DA-4E41-A012-679A048E7363}"/>
    <cellStyle name="Comma 5 6 5 3 4" xfId="22729" xr:uid="{9B1C58C8-85E2-447A-A2D1-59392F0920EA}"/>
    <cellStyle name="Comma 5 6 5 4" xfId="18005" xr:uid="{9C8AD49B-ACD7-42BA-AEC8-FDF214F3830F}"/>
    <cellStyle name="Comma 5 6 6" xfId="3132" xr:uid="{2C9EC308-25A9-40AC-92E0-EED87013C577}"/>
    <cellStyle name="Comma 5 6 6 2" xfId="8834" xr:uid="{147F6A12-EDA8-43EE-9AE1-EE927101DF33}"/>
    <cellStyle name="Comma 5 6 6 2 2" xfId="12286" xr:uid="{A778EC41-3AF8-4AC2-A832-1D0E18265D3B}"/>
    <cellStyle name="Comma 5 6 6 2 2 2" xfId="26298" xr:uid="{BD8A7055-1091-46BE-AD6F-4A85820ECC9A}"/>
    <cellStyle name="Comma 5 6 6 2 3" xfId="15381" xr:uid="{CDB3EC65-9587-46F4-848F-20A3D10774DF}"/>
    <cellStyle name="Comma 5 6 6 2 3 2" xfId="29384" xr:uid="{041328EF-DFB1-4A54-9D54-E9857EC331BD}"/>
    <cellStyle name="Comma 5 6 6 2 4" xfId="23205" xr:uid="{C52BE389-9131-4E6D-8B8F-A2CD822F735B}"/>
    <cellStyle name="Comma 5 6 6 3" xfId="5093" xr:uid="{743CA3AD-71A0-42B0-AB20-606889DA37A1}"/>
    <cellStyle name="Comma 5 6 6 3 2" xfId="20027" xr:uid="{496CDAEF-CD66-423C-81B9-4181F742C1D7}"/>
    <cellStyle name="Comma 5 6 6 4" xfId="18481" xr:uid="{D3ADCD1B-8EA9-4547-B4C2-DCBA0EA0A507}"/>
    <cellStyle name="Comma 5 6 7" xfId="6832" xr:uid="{2B54F90F-B4EE-40CA-8C2E-CDFE5CCB2863}"/>
    <cellStyle name="Comma 5 6 7 2" xfId="10743" xr:uid="{57E71FB1-4188-4AC7-A638-6E2BA7129C9C}"/>
    <cellStyle name="Comma 5 6 7 2 2" xfId="24755" xr:uid="{08CEB0C1-B0D0-49FF-95F4-F57DA2EC2C13}"/>
    <cellStyle name="Comma 5 6 7 3" xfId="13838" xr:uid="{DC827C66-58D5-49E8-BD36-839F9EA00474}"/>
    <cellStyle name="Comma 5 6 7 3 2" xfId="27841" xr:uid="{3803DF6F-C349-4F02-90E6-6A4B940C8F82}"/>
    <cellStyle name="Comma 5 6 7 4" xfId="21662" xr:uid="{B449B3DF-0ED8-4165-8F09-58DD1AA5DF26}"/>
    <cellStyle name="Comma 5 6 8" xfId="16938" xr:uid="{A85FA3AE-6A80-4CE2-A8F5-710289FC147A}"/>
    <cellStyle name="Comma 5 7" xfId="660" xr:uid="{7673C70D-3B4B-4964-8E29-4D24545AF08E}"/>
    <cellStyle name="Comma 5 7 2" xfId="1487" xr:uid="{A5002659-92CB-4F3A-9CE6-08AF5B5F955A}"/>
    <cellStyle name="Comma 5 7 2 2" xfId="2492" xr:uid="{CFB3F0D2-8484-40B9-AFDF-FF2D79DE01F1}"/>
    <cellStyle name="Comma 5 7 2 2 2" xfId="4682" xr:uid="{C5634DC0-1A6B-4BEC-A2B4-9A28F6095A90}"/>
    <cellStyle name="Comma 5 7 2 2 2 2" xfId="10328" xr:uid="{63BFD76E-220F-4F2B-9E8E-703365603B5D}"/>
    <cellStyle name="Comma 5 7 2 2 2 2 2" xfId="13460" xr:uid="{5DCD4DDB-5D52-43AC-924A-B25984756823}"/>
    <cellStyle name="Comma 5 7 2 2 2 2 2 2" xfId="27471" xr:uid="{30A1BA38-6D66-4BF0-B3B4-DD29F8D63ABB}"/>
    <cellStyle name="Comma 5 7 2 2 2 2 3" xfId="16555" xr:uid="{B2F94017-4C23-4C78-ADE7-1AF6565308C5}"/>
    <cellStyle name="Comma 5 7 2 2 2 2 3 2" xfId="30557" xr:uid="{14ECF39C-A9A6-46CC-8260-1483E19B4B9A}"/>
    <cellStyle name="Comma 5 7 2 2 2 2 4" xfId="24378" xr:uid="{FB9D1FD5-DFF2-4F20-B6AF-311DDA4EC3CD}"/>
    <cellStyle name="Comma 5 7 2 2 2 3" xfId="6267" xr:uid="{AFCB1346-CAA1-4B90-AD55-1D2115C538C9}"/>
    <cellStyle name="Comma 5 7 2 2 2 3 2" xfId="21200" xr:uid="{1730DAC2-8F46-4B6E-BDB3-4E9928AC5C9F}"/>
    <cellStyle name="Comma 5 7 2 2 2 4" xfId="19654" xr:uid="{EC5B946F-7D71-4475-BAEC-5CFCDE4D908E}"/>
    <cellStyle name="Comma 5 7 2 2 3" xfId="8346" xr:uid="{BC6F3367-56C8-4813-9209-21D38E82D826}"/>
    <cellStyle name="Comma 5 7 2 2 3 2" xfId="11916" xr:uid="{99534E5A-F261-4D38-B9DB-8B97D7FC038F}"/>
    <cellStyle name="Comma 5 7 2 2 3 2 2" xfId="25928" xr:uid="{695B0C4D-2A58-4B0E-8CC5-3291EB4A3BE2}"/>
    <cellStyle name="Comma 5 7 2 2 3 3" xfId="15011" xr:uid="{AF12FA5D-99D2-4284-BDC2-47190F886DC6}"/>
    <cellStyle name="Comma 5 7 2 2 3 3 2" xfId="29014" xr:uid="{6A2E5EA3-E60F-4DF3-8A73-0801E72F11C0}"/>
    <cellStyle name="Comma 5 7 2 2 3 4" xfId="22835" xr:uid="{FC07B73E-83E2-443D-A38E-9459B2B79B43}"/>
    <cellStyle name="Comma 5 7 2 2 4" xfId="18111" xr:uid="{15756896-B7AC-4D7B-833E-1FCBB870A758}"/>
    <cellStyle name="Comma 5 7 2 3" xfId="3769" xr:uid="{A8267A0E-77A6-4892-93C2-0D6608473759}"/>
    <cellStyle name="Comma 5 7 2 3 2" xfId="9468" xr:uid="{92E6D283-6C29-4A89-97A9-8F4B2363B793}"/>
    <cellStyle name="Comma 5 7 2 3 2 2" xfId="12733" xr:uid="{A34332B1-2EA0-4962-AB0C-5A186FEE2D97}"/>
    <cellStyle name="Comma 5 7 2 3 2 2 2" xfId="26744" xr:uid="{9EDE87EB-8F33-4DA3-8894-27931E67A8BD}"/>
    <cellStyle name="Comma 5 7 2 3 2 3" xfId="15828" xr:uid="{A90ABFD1-BF5D-4ABC-894D-EB7C3C249125}"/>
    <cellStyle name="Comma 5 7 2 3 2 3 2" xfId="29830" xr:uid="{62BC82EB-3EDC-41B7-8FFF-B76B1BFB2EF8}"/>
    <cellStyle name="Comma 5 7 2 3 2 4" xfId="23651" xr:uid="{914C0F49-67A4-4D79-BC55-D7FEFB7A4413}"/>
    <cellStyle name="Comma 5 7 2 3 3" xfId="5540" xr:uid="{4A83F413-8FFD-4C7A-B7AC-08BF70EA27B3}"/>
    <cellStyle name="Comma 5 7 2 3 3 2" xfId="20473" xr:uid="{F9E7892A-C773-43D3-B4CF-F8F36E14CED2}"/>
    <cellStyle name="Comma 5 7 2 3 4" xfId="18927" xr:uid="{8CE5CEC9-B776-4DC1-A002-3FD0F19EADE2}"/>
    <cellStyle name="Comma 5 7 2 4" xfId="7467" xr:uid="{1457EA40-4CFF-4159-B98E-8D4BB1082D8F}"/>
    <cellStyle name="Comma 5 7 2 4 2" xfId="11189" xr:uid="{329DD382-EFA7-4736-BD2D-8AB166C1DAA8}"/>
    <cellStyle name="Comma 5 7 2 4 2 2" xfId="25201" xr:uid="{EEEFBC0D-6151-4393-993E-06EC075EE017}"/>
    <cellStyle name="Comma 5 7 2 4 3" xfId="14284" xr:uid="{8CA38169-9BD3-435A-8AB4-D67E81FC7B9A}"/>
    <cellStyle name="Comma 5 7 2 4 3 2" xfId="28287" xr:uid="{5839A736-884C-49D9-9EB8-0752D8D968A3}"/>
    <cellStyle name="Comma 5 7 2 4 4" xfId="22108" xr:uid="{BAE39806-BB4E-43A9-A553-D217D5997D68}"/>
    <cellStyle name="Comma 5 7 2 5" xfId="17384" xr:uid="{86785B09-284A-46B7-AA5C-472B996637B1}"/>
    <cellStyle name="Comma 5 7 3" xfId="1311" xr:uid="{52574901-7EA2-4321-B3C7-0BA06C8630DB}"/>
    <cellStyle name="Comma 5 7 3 2" xfId="3594" xr:uid="{5836D357-4CD6-4DA0-8C75-95A6DAF4EB18}"/>
    <cellStyle name="Comma 5 7 3 2 2" xfId="9293" xr:uid="{B9079AF0-F3C1-4453-A2FC-5DCE469ACEB7}"/>
    <cellStyle name="Comma 5 7 3 2 2 2" xfId="12622" xr:uid="{449B58FB-F843-4D64-9192-3DD24B8F7810}"/>
    <cellStyle name="Comma 5 7 3 2 2 2 2" xfId="26634" xr:uid="{3FF982EB-41A8-45F3-97F6-97BF8A50A583}"/>
    <cellStyle name="Comma 5 7 3 2 2 3" xfId="15717" xr:uid="{4314EA2D-6DB3-4AB8-A9E4-4653E4CE96A9}"/>
    <cellStyle name="Comma 5 7 3 2 2 3 2" xfId="29720" xr:uid="{B7E8A140-41E7-489A-99E7-76798AF45826}"/>
    <cellStyle name="Comma 5 7 3 2 2 4" xfId="23541" xr:uid="{C1660725-7689-40F2-A692-4EF7CCC965CE}"/>
    <cellStyle name="Comma 5 7 3 2 3" xfId="5430" xr:uid="{2ECA0B78-9ECC-42A6-9D18-ABECEA5B560C}"/>
    <cellStyle name="Comma 5 7 3 2 3 2" xfId="20363" xr:uid="{8D4AF63E-3EDA-4A30-A853-1A974297E72F}"/>
    <cellStyle name="Comma 5 7 3 2 4" xfId="18817" xr:uid="{B4F82D3B-813F-4DB9-9AB7-1B47AF30D78B}"/>
    <cellStyle name="Comma 5 7 3 3" xfId="7292" xr:uid="{D4E329C1-19D3-4AEA-AAC8-7B485308A151}"/>
    <cellStyle name="Comma 5 7 3 3 2" xfId="11079" xr:uid="{147F4ABE-2019-4CF1-8B9E-A747AC697E4D}"/>
    <cellStyle name="Comma 5 7 3 3 2 2" xfId="25091" xr:uid="{6ABDC6C9-7380-496B-961B-99FFF21E8EF8}"/>
    <cellStyle name="Comma 5 7 3 3 3" xfId="14174" xr:uid="{68A9F82B-937E-4AC2-96B2-6F73C2E0BA5D}"/>
    <cellStyle name="Comma 5 7 3 3 3 2" xfId="28177" xr:uid="{5C858D1C-7CE3-4B15-B7EC-E89E02EEA905}"/>
    <cellStyle name="Comma 5 7 3 3 4" xfId="21998" xr:uid="{C35A4BBC-1D12-4DC4-986F-ECA99D2CCA76}"/>
    <cellStyle name="Comma 5 7 3 4" xfId="17274" xr:uid="{D300CC7B-7550-4F96-A6A9-BC6290535602}"/>
    <cellStyle name="Comma 5 7 4" xfId="2338" xr:uid="{90CDDFF1-7BC4-4231-92CE-FA5A0B328482}"/>
    <cellStyle name="Comma 5 7 4 2" xfId="4528" xr:uid="{0A9327E4-CA9F-4993-B1F1-8864A12213E2}"/>
    <cellStyle name="Comma 5 7 4 2 2" xfId="10174" xr:uid="{F29F3317-9144-462F-84FB-D3B90A2CEE16}"/>
    <cellStyle name="Comma 5 7 4 2 2 2" xfId="13365" xr:uid="{956C2510-298A-4026-8140-F6665AC34AAE}"/>
    <cellStyle name="Comma 5 7 4 2 2 2 2" xfId="27376" xr:uid="{DF041800-9A67-458D-BC00-D0B077FE1E64}"/>
    <cellStyle name="Comma 5 7 4 2 2 3" xfId="16460" xr:uid="{094271E4-D0AE-4B11-952F-33A10541642A}"/>
    <cellStyle name="Comma 5 7 4 2 2 3 2" xfId="30462" xr:uid="{1BEDB1CC-2F95-499F-8F5F-0BBA08AB71C8}"/>
    <cellStyle name="Comma 5 7 4 2 2 4" xfId="24283" xr:uid="{7B5457F6-0190-440A-988E-5081E7436320}"/>
    <cellStyle name="Comma 5 7 4 2 3" xfId="6172" xr:uid="{5ACF5019-C94E-40D2-B6E2-97C7C720AE0A}"/>
    <cellStyle name="Comma 5 7 4 2 3 2" xfId="21105" xr:uid="{B7AEF11E-FAF1-47D9-B5E8-6C66B24912B2}"/>
    <cellStyle name="Comma 5 7 4 2 4" xfId="19559" xr:uid="{EFEA9651-AC3E-4013-8979-50C55DBA6720}"/>
    <cellStyle name="Comma 5 7 4 3" xfId="8192" xr:uid="{E39327C2-3C48-4BAA-B6AB-B4ED543EB56A}"/>
    <cellStyle name="Comma 5 7 4 3 2" xfId="11821" xr:uid="{E1FFB734-2797-41E7-8819-07A3FD1EA600}"/>
    <cellStyle name="Comma 5 7 4 3 2 2" xfId="25833" xr:uid="{8FF1B99B-EC29-43D3-94E7-7810CECEFAD9}"/>
    <cellStyle name="Comma 5 7 4 3 3" xfId="14916" xr:uid="{65E54AA8-5EE9-4A9A-AD8A-BAF37B6081D3}"/>
    <cellStyle name="Comma 5 7 4 3 3 2" xfId="28919" xr:uid="{574F6369-5107-4556-A36C-498CDA2A04B2}"/>
    <cellStyle name="Comma 5 7 4 3 4" xfId="22740" xr:uid="{FEB0AB36-27B4-46C9-9882-02343496D2CC}"/>
    <cellStyle name="Comma 5 7 4 4" xfId="18016" xr:uid="{172464D7-3D66-4735-BB6D-EEE616F660FD}"/>
    <cellStyle name="Comma 5 7 5" xfId="3158" xr:uid="{7B886F4D-9061-44CD-AD15-53A0306FF0CF}"/>
    <cellStyle name="Comma 5 7 5 2" xfId="8859" xr:uid="{D144BD8C-ACFD-4624-A28D-E91A70830E6E}"/>
    <cellStyle name="Comma 5 7 5 2 2" xfId="12301" xr:uid="{83AB9BF3-CF05-4C6E-B6D1-9485DF6F6155}"/>
    <cellStyle name="Comma 5 7 5 2 2 2" xfId="26313" xr:uid="{BA703464-4BC4-4EAF-A2F0-097446F17B9C}"/>
    <cellStyle name="Comma 5 7 5 2 3" xfId="15396" xr:uid="{ED021626-A8FF-45C0-9841-3E66FB1A274B}"/>
    <cellStyle name="Comma 5 7 5 2 3 2" xfId="29399" xr:uid="{CE685681-C245-4731-AE70-3EE3E82306FE}"/>
    <cellStyle name="Comma 5 7 5 2 4" xfId="23220" xr:uid="{01D22C3A-99DF-4B73-AB40-0299115FE659}"/>
    <cellStyle name="Comma 5 7 5 3" xfId="5109" xr:uid="{F1FC195F-ED68-4379-8C90-3E8A7A41280B}"/>
    <cellStyle name="Comma 5 7 5 3 2" xfId="20042" xr:uid="{F89461B6-4BE4-4EBC-AD7F-7C2A1B70BFF0}"/>
    <cellStyle name="Comma 5 7 5 4" xfId="18496" xr:uid="{ADE36DF5-4048-47C9-A2FF-0DD1890CAD64}"/>
    <cellStyle name="Comma 5 7 6" xfId="6857" xr:uid="{68B4F848-2B92-4015-870D-359489DBC7EF}"/>
    <cellStyle name="Comma 5 7 6 2" xfId="10758" xr:uid="{863ECCA8-0258-41BF-A6F0-24DCC02D439B}"/>
    <cellStyle name="Comma 5 7 6 2 2" xfId="24770" xr:uid="{A8BE372E-0D24-4F1A-9593-A3B5E1FAE15B}"/>
    <cellStyle name="Comma 5 7 6 3" xfId="13853" xr:uid="{FD854C31-8BF4-46E3-B227-168CE0AC038F}"/>
    <cellStyle name="Comma 5 7 6 3 2" xfId="27856" xr:uid="{54EFB94D-58F8-425C-82EC-350DDE5C11CB}"/>
    <cellStyle name="Comma 5 7 6 4" xfId="21677" xr:uid="{821258E7-4DDC-4EB9-AA8F-234464AC7929}"/>
    <cellStyle name="Comma 5 7 7" xfId="16953" xr:uid="{85150C82-2810-4786-837A-9F826C98A7D2}"/>
    <cellStyle name="Comma 5 8" xfId="872" xr:uid="{85861A48-3592-4884-BF41-5479487F9F45}"/>
    <cellStyle name="Comma 5 8 2" xfId="1523" xr:uid="{B6BF9160-770B-4A5D-82D6-275D049ACBB1}"/>
    <cellStyle name="Comma 5 8 2 2" xfId="2517" xr:uid="{03D3F40A-BF16-4F85-B0AE-88EC6ABEBA58}"/>
    <cellStyle name="Comma 5 8 2 2 2" xfId="4707" xr:uid="{51271D2E-F1DE-4456-9F9E-4CF3279EDDC6}"/>
    <cellStyle name="Comma 5 8 2 2 2 2" xfId="10353" xr:uid="{AED20246-29F5-4E75-8811-1A9CC068362C}"/>
    <cellStyle name="Comma 5 8 2 2 2 2 2" xfId="13483" xr:uid="{87058B2A-CB4C-44C6-AE8D-F00124938D37}"/>
    <cellStyle name="Comma 5 8 2 2 2 2 2 2" xfId="27494" xr:uid="{D1CC90C8-2577-4B90-99F8-08D36992C782}"/>
    <cellStyle name="Comma 5 8 2 2 2 2 3" xfId="16578" xr:uid="{A37D36C9-D5BB-4C27-829D-F8317DACCD4D}"/>
    <cellStyle name="Comma 5 8 2 2 2 2 3 2" xfId="30580" xr:uid="{77140761-39A7-42AD-9D21-8E06D3FBC399}"/>
    <cellStyle name="Comma 5 8 2 2 2 2 4" xfId="24401" xr:uid="{A0908C52-DD84-493C-AAEA-FFF92FDACDF9}"/>
    <cellStyle name="Comma 5 8 2 2 2 3" xfId="6290" xr:uid="{08909958-B9E5-47B8-BCF3-B740899BBDAB}"/>
    <cellStyle name="Comma 5 8 2 2 2 3 2" xfId="21223" xr:uid="{1D184766-CCBC-4C16-B065-F1F430C0A194}"/>
    <cellStyle name="Comma 5 8 2 2 2 4" xfId="19677" xr:uid="{A720D391-EA0B-4173-AB7D-A28E4AF3DEB8}"/>
    <cellStyle name="Comma 5 8 2 2 3" xfId="8371" xr:uid="{6128DE6A-8856-4644-A314-70A751D5F779}"/>
    <cellStyle name="Comma 5 8 2 2 3 2" xfId="11939" xr:uid="{E4C2AC84-B57E-4E9D-AF21-7BAEFA03BA7F}"/>
    <cellStyle name="Comma 5 8 2 2 3 2 2" xfId="25951" xr:uid="{54335C6D-3509-45AC-827B-851A63F4501F}"/>
    <cellStyle name="Comma 5 8 2 2 3 3" xfId="15034" xr:uid="{A08B3169-161F-4D6D-9672-6B2EF038F889}"/>
    <cellStyle name="Comma 5 8 2 2 3 3 2" xfId="29037" xr:uid="{022FFE2C-438F-4589-AE62-B3FA17A74316}"/>
    <cellStyle name="Comma 5 8 2 2 3 4" xfId="22858" xr:uid="{E39987CC-1766-4280-8688-5232B378B799}"/>
    <cellStyle name="Comma 5 8 2 2 4" xfId="18134" xr:uid="{194FF4F1-1012-4835-98BB-2CBE66656D22}"/>
    <cellStyle name="Comma 5 8 2 3" xfId="3805" xr:uid="{439E3646-E82E-40A3-9D44-C111FB022E92}"/>
    <cellStyle name="Comma 5 8 2 3 2" xfId="9504" xr:uid="{B5ADB1EC-13C9-4B06-BEE8-B86378CB3EEF}"/>
    <cellStyle name="Comma 5 8 2 3 2 2" xfId="12767" xr:uid="{F73B5483-5306-428B-B237-F0FA931183E6}"/>
    <cellStyle name="Comma 5 8 2 3 2 2 2" xfId="26778" xr:uid="{2C49DEE8-047B-49D3-9929-FB4F5FFDA03D}"/>
    <cellStyle name="Comma 5 8 2 3 2 3" xfId="15862" xr:uid="{D8EC1F5B-190F-40BA-9148-90654C4D122A}"/>
    <cellStyle name="Comma 5 8 2 3 2 3 2" xfId="29864" xr:uid="{92DA4E33-A80F-46E1-8BFB-FF78417902FB}"/>
    <cellStyle name="Comma 5 8 2 3 2 4" xfId="23685" xr:uid="{7AE8A4FC-D853-422E-8FD9-22A8CF88CADC}"/>
    <cellStyle name="Comma 5 8 2 3 3" xfId="5574" xr:uid="{9EC397D1-58C8-400E-914D-B8D96877FE49}"/>
    <cellStyle name="Comma 5 8 2 3 3 2" xfId="20507" xr:uid="{DC7C5042-B589-4970-B08B-31D2825F8739}"/>
    <cellStyle name="Comma 5 8 2 3 4" xfId="18961" xr:uid="{64F898BF-2E3A-421D-8BDB-4954CEAED728}"/>
    <cellStyle name="Comma 5 8 2 4" xfId="7503" xr:uid="{3F5B8FD0-C626-454F-8B1F-D18715EA721B}"/>
    <cellStyle name="Comma 5 8 2 4 2" xfId="11223" xr:uid="{53CFAA2F-4C42-4D5D-81A8-BFBE9CD1F968}"/>
    <cellStyle name="Comma 5 8 2 4 2 2" xfId="25235" xr:uid="{6A1C2FE4-0FFE-42E6-B838-D8B2D1AD3617}"/>
    <cellStyle name="Comma 5 8 2 4 3" xfId="14318" xr:uid="{FD269538-5940-4841-9722-E49D176E895C}"/>
    <cellStyle name="Comma 5 8 2 4 3 2" xfId="28321" xr:uid="{CA7A0A57-3865-44CA-84B3-1ACFE154C8E5}"/>
    <cellStyle name="Comma 5 8 2 4 4" xfId="22142" xr:uid="{22458ED1-FE0E-4DB4-8935-2FC42991B617}"/>
    <cellStyle name="Comma 5 8 2 5" xfId="17418" xr:uid="{1F6B0B11-D151-42F5-AE9F-954FCB3DEF83}"/>
    <cellStyle name="Comma 5 8 3" xfId="1039" xr:uid="{B0320128-6E57-4CC8-BB2D-EC295FBBB98C}"/>
    <cellStyle name="Comma 5 8 3 2" xfId="3360" xr:uid="{1DF99AF7-1F5D-488D-B268-41B89243EE6E}"/>
    <cellStyle name="Comma 5 8 3 2 2" xfId="9060" xr:uid="{891D233F-7E60-42FB-B175-07DCB56207A9}"/>
    <cellStyle name="Comma 5 8 3 2 2 2" xfId="12441" xr:uid="{73326C5F-90AF-4A3D-BA24-59F9A7C6B4EF}"/>
    <cellStyle name="Comma 5 8 3 2 2 2 2" xfId="26453" xr:uid="{7E628035-1E6B-40E7-9A77-E71CFA0EAFEF}"/>
    <cellStyle name="Comma 5 8 3 2 2 3" xfId="15536" xr:uid="{07B994C0-D322-46E4-AD29-B59499F66E56}"/>
    <cellStyle name="Comma 5 8 3 2 2 3 2" xfId="29539" xr:uid="{B46CE447-735F-4CC3-A993-69AE879E129D}"/>
    <cellStyle name="Comma 5 8 3 2 2 4" xfId="23360" xr:uid="{8D72DFC5-6254-40DD-B4C8-212AB6556D2D}"/>
    <cellStyle name="Comma 5 8 3 2 3" xfId="5249" xr:uid="{9482124A-E649-426E-9EFC-8C41154546D2}"/>
    <cellStyle name="Comma 5 8 3 2 3 2" xfId="20182" xr:uid="{9F02DD0F-A895-4A45-A464-3688CFFA0739}"/>
    <cellStyle name="Comma 5 8 3 2 4" xfId="18636" xr:uid="{4A3856AE-9347-412D-8C2F-06C37955B568}"/>
    <cellStyle name="Comma 5 8 3 3" xfId="7059" xr:uid="{A4210E52-D4A6-4D56-A35C-AFB31760B4C4}"/>
    <cellStyle name="Comma 5 8 3 3 2" xfId="10898" xr:uid="{A09DCDDC-5493-4DEB-92D5-16962E6E38F1}"/>
    <cellStyle name="Comma 5 8 3 3 2 2" xfId="24910" xr:uid="{F7167A5B-B3A0-423C-81EC-B6FD271FC547}"/>
    <cellStyle name="Comma 5 8 3 3 3" xfId="13993" xr:uid="{079178A5-05DC-449D-B96A-AB7374B3FC7C}"/>
    <cellStyle name="Comma 5 8 3 3 3 2" xfId="27996" xr:uid="{EE7103A7-4EE6-45A8-8318-854D61C1FBD7}"/>
    <cellStyle name="Comma 5 8 3 3 4" xfId="21817" xr:uid="{FBF3B71B-5E54-4CD1-BBE2-05576FFCE692}"/>
    <cellStyle name="Comma 5 8 3 4" xfId="17093" xr:uid="{8173BF4E-399B-4F39-96AB-6BEB257AC6AE}"/>
    <cellStyle name="Comma 5 8 4" xfId="2180" xr:uid="{0771CC9E-0D28-43B5-B534-939454680124}"/>
    <cellStyle name="Comma 5 8 4 2" xfId="4387" xr:uid="{D2C120CB-1D42-4762-B771-1FF850669C5B}"/>
    <cellStyle name="Comma 5 8 4 2 2" xfId="10033" xr:uid="{064AA736-88DE-40D6-A370-EF1F597848D8}"/>
    <cellStyle name="Comma 5 8 4 2 2 2" xfId="13262" xr:uid="{ABC8A6D3-24D8-4E43-8882-407A9107E932}"/>
    <cellStyle name="Comma 5 8 4 2 2 2 2" xfId="27273" xr:uid="{D33958EA-8178-4C23-AF07-D12E369A7DAE}"/>
    <cellStyle name="Comma 5 8 4 2 2 3" xfId="16357" xr:uid="{21B13127-F32C-4A88-809D-EC73A4018B71}"/>
    <cellStyle name="Comma 5 8 4 2 2 3 2" xfId="30359" xr:uid="{A00EB912-B1B7-42BE-9935-D68B36D0C80C}"/>
    <cellStyle name="Comma 5 8 4 2 2 4" xfId="24180" xr:uid="{FE330DFD-4930-4B18-8BA2-6FC7BB7AC002}"/>
    <cellStyle name="Comma 5 8 4 2 3" xfId="6069" xr:uid="{F56FE3EC-C519-4C88-B1D0-0F3B4B02B1C3}"/>
    <cellStyle name="Comma 5 8 4 2 3 2" xfId="21002" xr:uid="{E5C65C3A-9DB0-4EB0-B21E-ED19D22DBD31}"/>
    <cellStyle name="Comma 5 8 4 2 4" xfId="19456" xr:uid="{93760200-2D7B-4BE0-A86C-1B41BA8B13AD}"/>
    <cellStyle name="Comma 5 8 4 3" xfId="8037" xr:uid="{BF5C4993-3AEC-4AC6-B735-8612AF76BAEC}"/>
    <cellStyle name="Comma 5 8 4 3 2" xfId="11718" xr:uid="{9EE25A6B-E149-45FE-9DDB-BD6CAB9BEEFF}"/>
    <cellStyle name="Comma 5 8 4 3 2 2" xfId="25730" xr:uid="{D32ABDB6-74EE-432F-9408-4B538C6707C2}"/>
    <cellStyle name="Comma 5 8 4 3 3" xfId="14813" xr:uid="{E96F7A2C-2351-4692-88E2-58C4ABA4814C}"/>
    <cellStyle name="Comma 5 8 4 3 3 2" xfId="28816" xr:uid="{44C66265-5BD7-4C68-8A8D-8AA61B176AE2}"/>
    <cellStyle name="Comma 5 8 4 3 4" xfId="22637" xr:uid="{7F5BF87E-1FBF-49EA-B0FD-6C3769C3942E}"/>
    <cellStyle name="Comma 5 8 4 4" xfId="17913" xr:uid="{F4BAA8F5-BE54-4873-B48E-854E7844DEDE}"/>
    <cellStyle name="Comma 5 8 5" xfId="3289" xr:uid="{42A1AF57-F028-4873-B9E3-A87E3722C939}"/>
    <cellStyle name="Comma 5 8 5 2" xfId="8989" xr:uid="{E358B3A5-3891-401A-936A-C6CC01E783BC}"/>
    <cellStyle name="Comma 5 8 5 2 2" xfId="12389" xr:uid="{844822AD-EAD4-41F7-BA5D-4F325E542F98}"/>
    <cellStyle name="Comma 5 8 5 2 2 2" xfId="26401" xr:uid="{E708D0F8-309E-4FB8-96C8-DEA5CD41505F}"/>
    <cellStyle name="Comma 5 8 5 2 3" xfId="15484" xr:uid="{DF411328-BE3F-472D-A4CA-34FD94DCA37B}"/>
    <cellStyle name="Comma 5 8 5 2 3 2" xfId="29487" xr:uid="{89A89836-412D-46D5-93A7-6A52CBC51EB5}"/>
    <cellStyle name="Comma 5 8 5 2 4" xfId="23308" xr:uid="{40728F89-0865-4C13-B918-97C5B231AE39}"/>
    <cellStyle name="Comma 5 8 5 3" xfId="5197" xr:uid="{F7CDA258-ACBF-46C9-B993-C9C28E6F3397}"/>
    <cellStyle name="Comma 5 8 5 3 2" xfId="20130" xr:uid="{B8033AE6-4111-4477-B2B0-6980F6781B36}"/>
    <cellStyle name="Comma 5 8 5 4" xfId="18584" xr:uid="{8A67D67D-BB73-453B-833F-25A0ECEAB417}"/>
    <cellStyle name="Comma 5 8 6" xfId="6988" xr:uid="{FB158C77-C21C-4473-9AE2-28A15BF65EAB}"/>
    <cellStyle name="Comma 5 8 6 2" xfId="10846" xr:uid="{538DAD52-7528-4726-A341-25FF21159F66}"/>
    <cellStyle name="Comma 5 8 6 2 2" xfId="24858" xr:uid="{BF47ED32-0928-42BF-BDDD-4D2407B7194C}"/>
    <cellStyle name="Comma 5 8 6 3" xfId="13941" xr:uid="{8CB3CCE5-A08F-4E99-B2CB-B64BEE2D2110}"/>
    <cellStyle name="Comma 5 8 6 3 2" xfId="27944" xr:uid="{0D63EFFA-0A28-4D73-B921-3E50EBC9E522}"/>
    <cellStyle name="Comma 5 8 6 4" xfId="21765" xr:uid="{32751EEA-23BC-43C7-B79C-7DBD672B9122}"/>
    <cellStyle name="Comma 5 8 7" xfId="17041" xr:uid="{562261F9-BEC3-48DF-8539-453619932CE6}"/>
    <cellStyle name="Comma 5 9" xfId="967" xr:uid="{A41B3C72-F263-4E84-A8E4-1C6A5B384066}"/>
    <cellStyle name="Comma 5 9 2" xfId="3304" xr:uid="{B17884DE-C2E2-4C48-AE58-FEBFC6A114FC}"/>
    <cellStyle name="Comma 5 9 2 2" xfId="9004" xr:uid="{227FC237-8908-4FA4-A7D7-2418E353DD41}"/>
    <cellStyle name="Comma 5 9 2 2 2" xfId="12400" xr:uid="{92223C46-49B1-40BA-B2E0-C04995287725}"/>
    <cellStyle name="Comma 5 9 2 2 2 2" xfId="26412" xr:uid="{5EF75407-DCFA-4B19-8E45-9DBB19DCCE68}"/>
    <cellStyle name="Comma 5 9 2 2 3" xfId="15495" xr:uid="{B337CA38-C179-4650-8CC4-FAA66E328A75}"/>
    <cellStyle name="Comma 5 9 2 2 3 2" xfId="29498" xr:uid="{911EA2AF-BEBC-4822-9E26-AFD0852BC771}"/>
    <cellStyle name="Comma 5 9 2 2 4" xfId="23319" xr:uid="{363A16C0-00FF-4982-87DB-0F646BC4F5D0}"/>
    <cellStyle name="Comma 5 9 2 3" xfId="5208" xr:uid="{8E45EBEB-9EEB-46F1-AEA4-457F5F0298C0}"/>
    <cellStyle name="Comma 5 9 2 3 2" xfId="20141" xr:uid="{D0E12FAF-8E31-40E6-A050-7F9434B044D6}"/>
    <cellStyle name="Comma 5 9 2 4" xfId="18595" xr:uid="{6F543D3F-C7C9-4201-9563-5490B247A72E}"/>
    <cellStyle name="Comma 5 9 3" xfId="7003" xr:uid="{60A5DBF6-190E-476A-9734-5D9068066CF7}"/>
    <cellStyle name="Comma 5 9 3 2" xfId="10857" xr:uid="{4455A3FB-09C6-4E56-BB1A-B977668ECCFA}"/>
    <cellStyle name="Comma 5 9 3 2 2" xfId="24869" xr:uid="{569AC67B-8C82-4097-8493-0BC90CACC6CB}"/>
    <cellStyle name="Comma 5 9 3 3" xfId="13952" xr:uid="{A93A1BCD-5254-48C4-B2B3-582D11F2417C}"/>
    <cellStyle name="Comma 5 9 3 3 2" xfId="27955" xr:uid="{55116F5B-BE8C-4DD8-9B95-E7AEA41C4F98}"/>
    <cellStyle name="Comma 5 9 3 4" xfId="21776" xr:uid="{43BE776F-C289-448E-8F49-8C0FA44CBFB4}"/>
    <cellStyle name="Comma 5 9 4" xfId="17052" xr:uid="{5B62D5C9-5480-4168-9648-10C9115A0CDE}"/>
    <cellStyle name="Comma 6" xfId="83" xr:uid="{BFFCBD7F-8A3D-4E3B-9660-E793D8E64E48}"/>
    <cellStyle name="Comma 6 10" xfId="2808" xr:uid="{2FC8BE2E-46A3-4EB8-B3E8-49F476FE4DB0}"/>
    <cellStyle name="Comma 6 10 2" xfId="8557" xr:uid="{3614593D-D35B-4595-9497-6ACC5FECBCF6}"/>
    <cellStyle name="Comma 6 10 2 2" xfId="12086" xr:uid="{DE315425-A012-4F66-B11E-7F8994D4BA02}"/>
    <cellStyle name="Comma 6 10 2 2 2" xfId="26098" xr:uid="{B8ECE72B-3091-402B-A2DD-82812C34A582}"/>
    <cellStyle name="Comma 6 10 2 3" xfId="15181" xr:uid="{E22F2AA4-E501-4837-A6BA-7610E50C58BA}"/>
    <cellStyle name="Comma 6 10 2 3 2" xfId="29184" xr:uid="{E282F4AF-86EB-46CD-A7AF-06CC52E8FBB2}"/>
    <cellStyle name="Comma 6 10 2 4" xfId="23005" xr:uid="{6CF64DCD-7277-4315-8AC6-AECFF7D6D974}"/>
    <cellStyle name="Comma 6 10 3" xfId="4891" xr:uid="{C02B120E-D8CA-4F8D-8A90-8369F9C36829}"/>
    <cellStyle name="Comma 6 10 3 2" xfId="19827" xr:uid="{EFB5221F-80B2-4BF9-87BA-446F2A14FAF5}"/>
    <cellStyle name="Comma 6 10 4" xfId="18281" xr:uid="{E3AD825D-AFDC-46B7-A6F6-1D8403A1D2C0}"/>
    <cellStyle name="Comma 6 11" xfId="6550" xr:uid="{9F97CAFA-70B6-4FEA-B177-21987518263C}"/>
    <cellStyle name="Comma 6 11 2" xfId="10543" xr:uid="{7B7E9DD3-A5D9-4F40-9B64-2E9C602DE3CE}"/>
    <cellStyle name="Comma 6 11 2 2" xfId="24555" xr:uid="{FE56D7E5-AAC4-445C-8BA3-7D5BD34203B1}"/>
    <cellStyle name="Comma 6 11 3" xfId="13638" xr:uid="{EE737EF1-7E04-4533-AB46-80802BA0F04B}"/>
    <cellStyle name="Comma 6 11 3 2" xfId="27641" xr:uid="{8168E104-DCBE-449F-A561-1FBBB499AEFC}"/>
    <cellStyle name="Comma 6 11 4" xfId="21462" xr:uid="{47527F13-7241-470B-8665-8198708446F3}"/>
    <cellStyle name="Comma 6 12" xfId="16738" xr:uid="{315C6EDA-2C22-4960-9D1A-F544AE170536}"/>
    <cellStyle name="Comma 6 2" xfId="55" xr:uid="{C9D6E29F-58B6-4A67-87DC-41E3B0784745}"/>
    <cellStyle name="Comma 6 2 10" xfId="6532" xr:uid="{E3390F25-BEB7-4F7C-802A-9EB260B9DF4D}"/>
    <cellStyle name="Comma 6 2 10 2" xfId="10532" xr:uid="{3EA0306A-4D8F-41D1-BAA5-B6BF87B7CDCC}"/>
    <cellStyle name="Comma 6 2 10 2 2" xfId="24544" xr:uid="{C8D2069C-51C8-4E60-8F4E-9A04FFA9BC2A}"/>
    <cellStyle name="Comma 6 2 10 3" xfId="13627" xr:uid="{901C8996-E5F5-4880-B4F4-C0CCF1259080}"/>
    <cellStyle name="Comma 6 2 10 3 2" xfId="27630" xr:uid="{B439DA4A-2A80-4493-AC9B-75D9485F0788}"/>
    <cellStyle name="Comma 6 2 10 4" xfId="21451" xr:uid="{AB28B5EE-7E75-4CFA-A3F5-D777514046D8}"/>
    <cellStyle name="Comma 6 2 11" xfId="16727" xr:uid="{40949075-550C-4975-87BE-A0385EA0B9F8}"/>
    <cellStyle name="Comma 6 2 2" xfId="119" xr:uid="{6B8BB2F3-B186-436C-BEF5-1561BD8A180D}"/>
    <cellStyle name="Comma 6 2 2 2" xfId="328" xr:uid="{23D85973-3981-4641-BC19-E0EB5C24AA32}"/>
    <cellStyle name="Comma 6 2 2 2 2" xfId="1122" xr:uid="{853F5162-E6DC-43ED-BA43-1331F1496910}"/>
    <cellStyle name="Comma 6 2 2 2 2 2" xfId="1571" xr:uid="{8D0FAC13-EF31-42DC-85D1-CB60083754AE}"/>
    <cellStyle name="Comma 6 2 2 2 2 2 2" xfId="1976" xr:uid="{2EEFEB03-BB2F-4AAE-A3A5-321C61FC01EF}"/>
    <cellStyle name="Comma 6 2 2 2 2 2 2 2" xfId="4221" xr:uid="{D9A0B50A-20F8-4D5A-A4FD-66A98D75E5D0}"/>
    <cellStyle name="Comma 6 2 2 2 2 2 2 2 2" xfId="9868" xr:uid="{5297E1F3-9FA5-4A16-9F92-95E60539EDCE}"/>
    <cellStyle name="Comma 6 2 2 2 2 2 2 2 2 2" xfId="13118" xr:uid="{229658AE-3321-4B04-9B6C-F7962DC6A968}"/>
    <cellStyle name="Comma 6 2 2 2 2 2 2 2 2 2 2" xfId="27129" xr:uid="{9CC365F3-21A5-4423-A0AD-0ACB6AEE246D}"/>
    <cellStyle name="Comma 6 2 2 2 2 2 2 2 2 3" xfId="16213" xr:uid="{EA118B0A-310C-42A1-AB45-BEA8AF8AF518}"/>
    <cellStyle name="Comma 6 2 2 2 2 2 2 2 2 3 2" xfId="30215" xr:uid="{91B19E1B-9337-4B77-8900-568A83831952}"/>
    <cellStyle name="Comma 6 2 2 2 2 2 2 2 2 4" xfId="24036" xr:uid="{D7D66562-F89F-4176-94CC-F6B227BAF21A}"/>
    <cellStyle name="Comma 6 2 2 2 2 2 2 2 3" xfId="5925" xr:uid="{16EF6ED9-5FA0-4232-8755-4C5D39986C41}"/>
    <cellStyle name="Comma 6 2 2 2 2 2 2 2 3 2" xfId="20858" xr:uid="{0B31DE44-EDE3-42C0-8BDD-F52C2842E8F5}"/>
    <cellStyle name="Comma 6 2 2 2 2 2 2 2 4" xfId="19312" xr:uid="{16FC3538-B268-45A9-85B2-28A27A7CF2FD}"/>
    <cellStyle name="Comma 6 2 2 2 2 2 2 3" xfId="7867" xr:uid="{AB342D52-7154-4B3C-AB99-0F0D26BBDB4D}"/>
    <cellStyle name="Comma 6 2 2 2 2 2 2 3 2" xfId="11574" xr:uid="{88B7886D-AF64-40F6-BD20-4A5B059786CA}"/>
    <cellStyle name="Comma 6 2 2 2 2 2 2 3 2 2" xfId="25586" xr:uid="{6D48A6BE-56D0-43B8-B95D-3953BE22695A}"/>
    <cellStyle name="Comma 6 2 2 2 2 2 2 3 3" xfId="14669" xr:uid="{3222D6B3-0637-49A4-BFE5-8E954B91252F}"/>
    <cellStyle name="Comma 6 2 2 2 2 2 2 3 3 2" xfId="28672" xr:uid="{8ACBB4AC-38B2-4974-A5F3-31197087860E}"/>
    <cellStyle name="Comma 6 2 2 2 2 2 2 3 4" xfId="22493" xr:uid="{8486C7E6-0AFA-4EB2-A7D5-400E4C4A2CC8}"/>
    <cellStyle name="Comma 6 2 2 2 2 2 2 4" xfId="17769" xr:uid="{50ABB30C-963E-43DC-A437-30027C4BD79A}"/>
    <cellStyle name="Comma 6 2 2 2 2 2 3" xfId="3853" xr:uid="{6ED1AB4F-519D-46C9-B2DC-BEEC3C450283}"/>
    <cellStyle name="Comma 6 2 2 2 2 2 3 2" xfId="9552" xr:uid="{7FC730E7-458F-412C-BD18-C32DA8B34F7D}"/>
    <cellStyle name="Comma 6 2 2 2 2 2 3 2 2" xfId="12813" xr:uid="{3CB0AC69-5BD9-447B-B433-85E3E7FB3D20}"/>
    <cellStyle name="Comma 6 2 2 2 2 2 3 2 2 2" xfId="26824" xr:uid="{49C836A3-071C-4196-925E-9F14E7E44B21}"/>
    <cellStyle name="Comma 6 2 2 2 2 2 3 2 3" xfId="15908" xr:uid="{F8DB4D7A-4B67-4014-A662-9853AA68DA14}"/>
    <cellStyle name="Comma 6 2 2 2 2 2 3 2 3 2" xfId="29910" xr:uid="{ED5FB36B-06EA-4D7B-9705-DBA0362E67A2}"/>
    <cellStyle name="Comma 6 2 2 2 2 2 3 2 4" xfId="23731" xr:uid="{B01BF6C0-08D1-4840-8F7E-6679A5493385}"/>
    <cellStyle name="Comma 6 2 2 2 2 2 3 3" xfId="5620" xr:uid="{38C1B35E-706F-4213-B9D2-AB69BEBC0FED}"/>
    <cellStyle name="Comma 6 2 2 2 2 2 3 3 2" xfId="20553" xr:uid="{3F6EF073-B2C1-4F30-B5B3-320D65B99E01}"/>
    <cellStyle name="Comma 6 2 2 2 2 2 3 4" xfId="19007" xr:uid="{234022FE-17ED-4FAB-91CF-D0D8F1DD3833}"/>
    <cellStyle name="Comma 6 2 2 2 2 2 4" xfId="7551" xr:uid="{CA42B36B-2DC7-460F-BB48-17EFAFAEEE05}"/>
    <cellStyle name="Comma 6 2 2 2 2 2 4 2" xfId="11269" xr:uid="{538BC0C9-D655-4203-9E68-CA15C4FA33A8}"/>
    <cellStyle name="Comma 6 2 2 2 2 2 4 2 2" xfId="25281" xr:uid="{BF42F52F-425C-4478-A420-D9DAF1EB23E6}"/>
    <cellStyle name="Comma 6 2 2 2 2 2 4 3" xfId="14364" xr:uid="{1F689DD5-A5F6-4FB3-A5C4-7771C3EDD22D}"/>
    <cellStyle name="Comma 6 2 2 2 2 2 4 3 2" xfId="28367" xr:uid="{9BA23ACC-1DEA-4A90-8C86-FB738A23043C}"/>
    <cellStyle name="Comma 6 2 2 2 2 2 4 4" xfId="22188" xr:uid="{C5626D88-7A7F-49E4-9C81-E61F16B5F257}"/>
    <cellStyle name="Comma 6 2 2 2 2 2 5" xfId="17464" xr:uid="{379B1B95-ECB4-419D-B6AD-90B0B5CC064E}"/>
    <cellStyle name="Comma 6 2 2 2 2 3" xfId="1874" xr:uid="{CD8E0C40-20B2-46BD-A9F9-0B9B80F9A1EA}"/>
    <cellStyle name="Comma 6 2 2 2 2 3 2" xfId="4119" xr:uid="{D1D3EE77-2453-4F80-ACF3-758CB7D13FBF}"/>
    <cellStyle name="Comma 6 2 2 2 2 3 2 2" xfId="9766" xr:uid="{2F0537FC-824F-4C32-92E5-6CE3C9C3717D}"/>
    <cellStyle name="Comma 6 2 2 2 2 3 2 2 2" xfId="13016" xr:uid="{5EB20D58-1DC8-492F-8D9D-B88CFC4F7D97}"/>
    <cellStyle name="Comma 6 2 2 2 2 3 2 2 2 2" xfId="27027" xr:uid="{48ABEE92-6B82-4556-A1E3-39B4A0AE99CC}"/>
    <cellStyle name="Comma 6 2 2 2 2 3 2 2 3" xfId="16111" xr:uid="{98EC6D6D-B15F-4AE9-814F-6D0A1FDBB9BF}"/>
    <cellStyle name="Comma 6 2 2 2 2 3 2 2 3 2" xfId="30113" xr:uid="{A48462DC-A2CF-4378-BE82-0C8C7B29A077}"/>
    <cellStyle name="Comma 6 2 2 2 2 3 2 2 4" xfId="23934" xr:uid="{E142C9A4-B17C-49BB-908E-53CBF910407A}"/>
    <cellStyle name="Comma 6 2 2 2 2 3 2 3" xfId="5823" xr:uid="{0CB54AA3-56F7-472C-88CD-86528009A859}"/>
    <cellStyle name="Comma 6 2 2 2 2 3 2 3 2" xfId="20756" xr:uid="{554379B1-D689-42BC-9633-D5E9361750AF}"/>
    <cellStyle name="Comma 6 2 2 2 2 3 2 4" xfId="19210" xr:uid="{0FC9D2AF-A01C-4318-A2F0-BE1B8A43AC99}"/>
    <cellStyle name="Comma 6 2 2 2 2 3 3" xfId="7765" xr:uid="{56E90D1F-A9FD-46DE-82BB-FEFE7E1A39A3}"/>
    <cellStyle name="Comma 6 2 2 2 2 3 3 2" xfId="11472" xr:uid="{1710C284-EFEA-49D8-9DA3-C76D66A3CCA3}"/>
    <cellStyle name="Comma 6 2 2 2 2 3 3 2 2" xfId="25484" xr:uid="{391F205F-BF45-4C9B-BB0C-6DADF17327C2}"/>
    <cellStyle name="Comma 6 2 2 2 2 3 3 3" xfId="14567" xr:uid="{5F062DE3-DBD5-41F3-BB54-B4518096E700}"/>
    <cellStyle name="Comma 6 2 2 2 2 3 3 3 2" xfId="28570" xr:uid="{A680E87F-0C8D-4581-9A99-D61C3DAE0259}"/>
    <cellStyle name="Comma 6 2 2 2 2 3 3 4" xfId="22391" xr:uid="{89289580-5639-4A87-93DC-DC47E32FC553}"/>
    <cellStyle name="Comma 6 2 2 2 2 3 4" xfId="17667" xr:uid="{FAD8F6FF-BC38-4758-B84A-AFD8EBE6FB60}"/>
    <cellStyle name="Comma 6 2 2 2 2 4" xfId="3433" xr:uid="{7F118A58-D996-4F67-9631-D4D087C22767}"/>
    <cellStyle name="Comma 6 2 2 2 2 4 2" xfId="9133" xr:uid="{EFC2E28D-AB35-472B-8DD1-89EC7C259088}"/>
    <cellStyle name="Comma 6 2 2 2 2 4 2 2" xfId="12487" xr:uid="{C283E457-43D0-49D7-9CAE-0B48BA29D4D4}"/>
    <cellStyle name="Comma 6 2 2 2 2 4 2 2 2" xfId="26499" xr:uid="{6BB2DC93-6229-4E89-ADEF-47501B3A422D}"/>
    <cellStyle name="Comma 6 2 2 2 2 4 2 3" xfId="15582" xr:uid="{593A78E4-71F1-4FA5-9456-5F386C1430E5}"/>
    <cellStyle name="Comma 6 2 2 2 2 4 2 3 2" xfId="29585" xr:uid="{9F027C1A-E90C-48E5-A550-2018C42E6FF4}"/>
    <cellStyle name="Comma 6 2 2 2 2 4 2 4" xfId="23406" xr:uid="{13AA7F7B-5C51-440B-B3F3-8CF8192EDB4E}"/>
    <cellStyle name="Comma 6 2 2 2 2 4 3" xfId="5295" xr:uid="{F71CB242-A8E9-45DA-87D5-594E08AFD30A}"/>
    <cellStyle name="Comma 6 2 2 2 2 4 3 2" xfId="20228" xr:uid="{6417A451-EF2E-43FA-A1B1-95DB3D785606}"/>
    <cellStyle name="Comma 6 2 2 2 2 4 4" xfId="18682" xr:uid="{A6A8668F-C89A-4F63-AF02-F05178903C17}"/>
    <cellStyle name="Comma 6 2 2 2 2 5" xfId="7132" xr:uid="{CD9BA837-6E09-45A0-98EF-EC5320D55901}"/>
    <cellStyle name="Comma 6 2 2 2 2 5 2" xfId="10944" xr:uid="{034BC351-BBB6-4CEE-887B-F3B406306F08}"/>
    <cellStyle name="Comma 6 2 2 2 2 5 2 2" xfId="24956" xr:uid="{B29D6AEF-EDD0-4F97-B394-363FA68AA8B4}"/>
    <cellStyle name="Comma 6 2 2 2 2 5 3" xfId="14039" xr:uid="{44A0EC6A-9FC6-45B9-ABE3-0776CFBEEA22}"/>
    <cellStyle name="Comma 6 2 2 2 2 5 3 2" xfId="28042" xr:uid="{CC54A21D-20D0-4E4A-88F7-A59E293D1875}"/>
    <cellStyle name="Comma 6 2 2 2 2 5 4" xfId="21863" xr:uid="{6184FA4E-070B-4A88-A56A-2E59777682AB}"/>
    <cellStyle name="Comma 6 2 2 2 2 6" xfId="17139" xr:uid="{324DFA21-99CD-4909-887D-472BC5381100}"/>
    <cellStyle name="Comma 6 2 2 2 3" xfId="1586" xr:uid="{04374523-8857-4772-9A3B-5F508E97A433}"/>
    <cellStyle name="Comma 6 2 2 2 3 2" xfId="3868" xr:uid="{FA0A54DD-7A0B-4C0C-9097-FC6560C1014C}"/>
    <cellStyle name="Comma 6 2 2 2 3 2 2" xfId="9567" xr:uid="{02AACE65-97EB-4125-B096-0A2E5F03C1D0}"/>
    <cellStyle name="Comma 6 2 2 2 3 2 2 2" xfId="12828" xr:uid="{098CAFC9-73E2-45FA-8B61-1310C53A1D0D}"/>
    <cellStyle name="Comma 6 2 2 2 3 2 2 2 2" xfId="26839" xr:uid="{8DF4F58D-612D-45CC-9CC3-760024A7DE9D}"/>
    <cellStyle name="Comma 6 2 2 2 3 2 2 3" xfId="15923" xr:uid="{E39C9414-2627-4619-B9D3-F8CF699A3162}"/>
    <cellStyle name="Comma 6 2 2 2 3 2 2 3 2" xfId="29925" xr:uid="{6559E272-654D-4531-9D5C-F37C071EDA9D}"/>
    <cellStyle name="Comma 6 2 2 2 3 2 2 4" xfId="23746" xr:uid="{33CFBFFE-992F-4BA7-992C-8DE518F87290}"/>
    <cellStyle name="Comma 6 2 2 2 3 2 3" xfId="5635" xr:uid="{24A5F2B4-F843-4CAB-BE34-F107DAAD3FBD}"/>
    <cellStyle name="Comma 6 2 2 2 3 2 3 2" xfId="20568" xr:uid="{D3DBE725-9311-47AF-8BDA-28B99E303859}"/>
    <cellStyle name="Comma 6 2 2 2 3 2 4" xfId="19022" xr:uid="{7642A5C3-E84A-489F-B44C-6454EC7DC9E0}"/>
    <cellStyle name="Comma 6 2 2 2 3 3" xfId="7566" xr:uid="{7EB8BE02-4F70-4B63-BAB8-5F06FB047D34}"/>
    <cellStyle name="Comma 6 2 2 2 3 3 2" xfId="11284" xr:uid="{61AB5D1A-3B33-4AE8-8E25-D6554F39C697}"/>
    <cellStyle name="Comma 6 2 2 2 3 3 2 2" xfId="25296" xr:uid="{F1029510-F2B4-406F-9CC9-E1CACFA14C32}"/>
    <cellStyle name="Comma 6 2 2 2 3 3 3" xfId="14379" xr:uid="{1F37F79C-CB07-48CD-B700-050EC3DBD915}"/>
    <cellStyle name="Comma 6 2 2 2 3 3 3 2" xfId="28382" xr:uid="{BF2DD4AD-D67C-4EBB-837C-F793BA6DD1D6}"/>
    <cellStyle name="Comma 6 2 2 2 3 3 4" xfId="22203" xr:uid="{70EF589E-CE2B-4E86-B4EC-01A2F786CD2E}"/>
    <cellStyle name="Comma 6 2 2 2 3 4" xfId="17479" xr:uid="{2214B34B-C786-4112-A431-AF1B986B6F3F}"/>
    <cellStyle name="Comma 6 2 2 2 4" xfId="2548" xr:uid="{D42BB445-8741-47BF-BB92-D279A2C4DDBC}"/>
    <cellStyle name="Comma 6 2 2 2 4 2" xfId="4738" xr:uid="{A62E95E1-6471-415C-962C-5867E02289D0}"/>
    <cellStyle name="Comma 6 2 2 2 4 2 2" xfId="10384" xr:uid="{623F2969-0035-4D70-919D-F3022D10CA13}"/>
    <cellStyle name="Comma 6 2 2 2 4 2 2 2" xfId="13512" xr:uid="{BA9E72EF-A989-41C6-8DAE-048F9DB84A29}"/>
    <cellStyle name="Comma 6 2 2 2 4 2 2 2 2" xfId="27523" xr:uid="{D022C97D-C291-4989-A6C7-F8153E38A256}"/>
    <cellStyle name="Comma 6 2 2 2 4 2 2 3" xfId="16607" xr:uid="{85A7B71A-E074-49ED-BAE0-A3420AFE11B0}"/>
    <cellStyle name="Comma 6 2 2 2 4 2 2 3 2" xfId="30609" xr:uid="{D6A32213-A169-4975-B4A7-646C3D5B6AAA}"/>
    <cellStyle name="Comma 6 2 2 2 4 2 2 4" xfId="24430" xr:uid="{19F24E99-1001-4DEF-B198-B807CE74CB27}"/>
    <cellStyle name="Comma 6 2 2 2 4 2 3" xfId="6319" xr:uid="{6B6BC177-E100-47F2-A926-8B88300B0093}"/>
    <cellStyle name="Comma 6 2 2 2 4 2 3 2" xfId="21252" xr:uid="{F6312715-86E3-46C8-A80B-A4C1F956989D}"/>
    <cellStyle name="Comma 6 2 2 2 4 2 4" xfId="19706" xr:uid="{C34650D7-E4D4-4E2A-8905-73CA8A88D8F2}"/>
    <cellStyle name="Comma 6 2 2 2 4 3" xfId="8402" xr:uid="{966389CB-257C-433B-BCED-89F826D708A1}"/>
    <cellStyle name="Comma 6 2 2 2 4 3 2" xfId="11968" xr:uid="{8E6C43B4-96DE-4AAE-8088-15C787708DC4}"/>
    <cellStyle name="Comma 6 2 2 2 4 3 2 2" xfId="25980" xr:uid="{7DB91C11-4D9F-41AF-B601-F9E1E9F0D360}"/>
    <cellStyle name="Comma 6 2 2 2 4 3 3" xfId="15063" xr:uid="{0649FBE8-80E8-4E72-9AD4-309B0A04AAD6}"/>
    <cellStyle name="Comma 6 2 2 2 4 3 3 2" xfId="29066" xr:uid="{AF552219-9A69-4828-90FC-BD79BE99F018}"/>
    <cellStyle name="Comma 6 2 2 2 4 3 4" xfId="22887" xr:uid="{76FDCDA3-3C92-4DE5-9309-4B7413C7B54C}"/>
    <cellStyle name="Comma 6 2 2 2 4 4" xfId="18163" xr:uid="{47367505-E0F4-4140-B63F-208C708027A9}"/>
    <cellStyle name="Comma 6 2 2 2 5" xfId="3004" xr:uid="{034AB2EC-3D4B-4EC7-9E2C-1607875370DA}"/>
    <cellStyle name="Comma 6 2 2 2 5 2" xfId="8732" xr:uid="{FB705E97-2F89-4C3A-9155-9C39D00819CD}"/>
    <cellStyle name="Comma 6 2 2 2 5 2 2" xfId="12213" xr:uid="{06A516E6-DFF7-44A3-A6D8-44DDF84DB01D}"/>
    <cellStyle name="Comma 6 2 2 2 5 2 2 2" xfId="26225" xr:uid="{9CC575FE-8272-4758-B541-73B90B00665B}"/>
    <cellStyle name="Comma 6 2 2 2 5 2 3" xfId="15308" xr:uid="{A61479EA-B015-4767-BA61-EE2DE0FAADA1}"/>
    <cellStyle name="Comma 6 2 2 2 5 2 3 2" xfId="29311" xr:uid="{D465192A-B703-4796-BC72-5C0813F8D80D}"/>
    <cellStyle name="Comma 6 2 2 2 5 2 4" xfId="23132" xr:uid="{E1AB2947-419E-4661-9B4E-9C97F96CFE26}"/>
    <cellStyle name="Comma 6 2 2 2 5 3" xfId="5018" xr:uid="{9135384E-A8D0-419D-9924-0D2D96BEA523}"/>
    <cellStyle name="Comma 6 2 2 2 5 3 2" xfId="19954" xr:uid="{96DF0266-6F56-4E75-864D-4EDF3C79D2BF}"/>
    <cellStyle name="Comma 6 2 2 2 5 4" xfId="18408" xr:uid="{7CFEE50E-EFB4-4952-AC15-0AED82EB41BF}"/>
    <cellStyle name="Comma 6 2 2 2 6" xfId="6728" xr:uid="{9C5C7277-8A32-4DA2-AD85-E3AF204451FB}"/>
    <cellStyle name="Comma 6 2 2 2 6 2" xfId="10670" xr:uid="{A18C0FAF-0F9F-4936-8C66-B04EED8C7624}"/>
    <cellStyle name="Comma 6 2 2 2 6 2 2" xfId="24682" xr:uid="{D43E5FF0-AAC5-459D-9DAD-E3C44FFAE2D6}"/>
    <cellStyle name="Comma 6 2 2 2 6 3" xfId="13765" xr:uid="{069E3F6D-DF22-4B68-B862-F9193EBBB116}"/>
    <cellStyle name="Comma 6 2 2 2 6 3 2" xfId="27768" xr:uid="{EDE1FE99-A813-4956-A4CF-92FA8F92715D}"/>
    <cellStyle name="Comma 6 2 2 2 6 4" xfId="21589" xr:uid="{4FAD93C1-4F00-4F16-9C92-141123C3370E}"/>
    <cellStyle name="Comma 6 2 2 2 7" xfId="16865" xr:uid="{08564D44-8267-4CCA-9362-8A589F957D22}"/>
    <cellStyle name="Comma 6 2 2 3" xfId="1146" xr:uid="{16DAA964-1A79-4B21-8A9B-5832FDF04294}"/>
    <cellStyle name="Comma 6 2 2 3 2" xfId="3456" xr:uid="{1FEEBAED-C94E-4D89-9EDE-694BE600A56C}"/>
    <cellStyle name="Comma 6 2 2 3 2 2" xfId="9156" xr:uid="{7B93C0FB-AA1E-44AC-BF5B-F296B633C413}"/>
    <cellStyle name="Comma 6 2 2 3 2 2 2" xfId="12502" xr:uid="{2190261E-A866-4DAC-AE75-A31CA6371067}"/>
    <cellStyle name="Comma 6 2 2 3 2 2 2 2" xfId="26514" xr:uid="{51BD6CC4-78D1-4B90-932A-B0936A1F790B}"/>
    <cellStyle name="Comma 6 2 2 3 2 2 3" xfId="15597" xr:uid="{558BCDCC-D677-49AD-B541-1DF9A53AAF50}"/>
    <cellStyle name="Comma 6 2 2 3 2 2 3 2" xfId="29600" xr:uid="{D20BE8CC-DAFD-4B5F-A0B0-66984CEE6F92}"/>
    <cellStyle name="Comma 6 2 2 3 2 2 4" xfId="23421" xr:uid="{AACD4D9F-BA95-4FE2-B79F-CDCE486CE92F}"/>
    <cellStyle name="Comma 6 2 2 3 2 3" xfId="5310" xr:uid="{70F6ACC0-9104-4E4F-935A-EB4C903AF8E9}"/>
    <cellStyle name="Comma 6 2 2 3 2 3 2" xfId="20243" xr:uid="{A352F00F-0347-4771-83AF-AFC4B96CA385}"/>
    <cellStyle name="Comma 6 2 2 3 2 4" xfId="18697" xr:uid="{EAD410D4-0142-48DB-B904-A92F87D6096C}"/>
    <cellStyle name="Comma 6 2 2 3 3" xfId="7155" xr:uid="{3C3D11CA-4CA2-4AAC-B37D-D1B4FAD7DEDB}"/>
    <cellStyle name="Comma 6 2 2 3 3 2" xfId="10959" xr:uid="{E6E254C4-9E05-4881-818D-1725F0512754}"/>
    <cellStyle name="Comma 6 2 2 3 3 2 2" xfId="24971" xr:uid="{0964E3B8-D4B9-4D38-827C-11FF86B0D5EF}"/>
    <cellStyle name="Comma 6 2 2 3 3 3" xfId="14054" xr:uid="{373E76F5-0F3A-4663-9332-ED5C7E5BBDF5}"/>
    <cellStyle name="Comma 6 2 2 3 3 3 2" xfId="28057" xr:uid="{04CE3ABE-976B-4EAD-B91E-B8ACE54215A5}"/>
    <cellStyle name="Comma 6 2 2 3 3 4" xfId="21878" xr:uid="{5EE7BD5F-D7D9-477C-9674-C1A6C8D9B759}"/>
    <cellStyle name="Comma 6 2 2 3 4" xfId="17154" xr:uid="{193949B1-6D99-45F9-9D14-263923B5CA2A}"/>
    <cellStyle name="Comma 6 2 2 4" xfId="2254" xr:uid="{9723A45E-AA5C-4D59-8A20-83CD82FDC25F}"/>
    <cellStyle name="Comma 6 2 2 4 2" xfId="4445" xr:uid="{BE2446FB-527B-40DA-B56D-2FCC7B9DDB0D}"/>
    <cellStyle name="Comma 6 2 2 4 2 2" xfId="10091" xr:uid="{DBC91C35-C4F7-4ED0-81DB-841B45665B50}"/>
    <cellStyle name="Comma 6 2 2 4 2 2 2" xfId="13299" xr:uid="{91E66205-2CE5-460D-A299-8CEFAD4FF38E}"/>
    <cellStyle name="Comma 6 2 2 4 2 2 2 2" xfId="27310" xr:uid="{3F43AECB-516A-4B9F-A9C2-E52EA2361CE1}"/>
    <cellStyle name="Comma 6 2 2 4 2 2 3" xfId="16394" xr:uid="{8044A4A5-C279-47A7-9AF9-F48D3BCF9F94}"/>
    <cellStyle name="Comma 6 2 2 4 2 2 3 2" xfId="30396" xr:uid="{745A177C-7113-4527-AAA1-564D2E838CA1}"/>
    <cellStyle name="Comma 6 2 2 4 2 2 4" xfId="24217" xr:uid="{7FC06220-549B-4FE7-82D1-BF24E5CC9CA4}"/>
    <cellStyle name="Comma 6 2 2 4 2 3" xfId="6106" xr:uid="{3DFAADD8-41E4-4A45-B661-CF43A820F5EE}"/>
    <cellStyle name="Comma 6 2 2 4 2 3 2" xfId="21039" xr:uid="{AB9F57DA-B2B5-4986-AC78-317AE7BDDAA0}"/>
    <cellStyle name="Comma 6 2 2 4 2 4" xfId="19493" xr:uid="{888286CA-2D51-452E-B4D9-4109A09AEBDE}"/>
    <cellStyle name="Comma 6 2 2 4 3" xfId="8109" xr:uid="{4168072D-A6B1-4EAA-BD13-E4F39CF81F91}"/>
    <cellStyle name="Comma 6 2 2 4 3 2" xfId="11755" xr:uid="{DE56ADA2-E4BF-4F1C-8CDC-6C9013CBA488}"/>
    <cellStyle name="Comma 6 2 2 4 3 2 2" xfId="25767" xr:uid="{61FAA654-D635-4515-9596-BCDF66BC809A}"/>
    <cellStyle name="Comma 6 2 2 4 3 3" xfId="14850" xr:uid="{B963BCD5-2C71-4317-9C68-03AC0F436B01}"/>
    <cellStyle name="Comma 6 2 2 4 3 3 2" xfId="28853" xr:uid="{72860331-47F5-4BE4-B275-EBF7EEDEA81F}"/>
    <cellStyle name="Comma 6 2 2 4 3 4" xfId="22674" xr:uid="{492D928E-FC61-495B-9371-775AE35355B9}"/>
    <cellStyle name="Comma 6 2 2 4 4" xfId="17950" xr:uid="{FA2E2853-7B6D-4F18-AB53-DB3EB5442F34}"/>
    <cellStyle name="Comma 6 2 2 5" xfId="2835" xr:uid="{717EAD9C-FBE8-4DD4-8315-C5867ABC7CF3}"/>
    <cellStyle name="Comma 6 2 2 5 2" xfId="8583" xr:uid="{144DBD06-3B73-46FB-A844-6ED206633AB1}"/>
    <cellStyle name="Comma 6 2 2 5 2 2" xfId="12100" xr:uid="{C5C02C37-7BC3-47E1-94AF-B9E5EA44C2BD}"/>
    <cellStyle name="Comma 6 2 2 5 2 2 2" xfId="26112" xr:uid="{931D4589-457D-4F04-AE14-6D3D5B6EEDAB}"/>
    <cellStyle name="Comma 6 2 2 5 2 3" xfId="15195" xr:uid="{B2403579-33D6-40BC-825D-814248BD15D3}"/>
    <cellStyle name="Comma 6 2 2 5 2 3 2" xfId="29198" xr:uid="{EDAECDA8-11ED-4269-845E-865B26463B14}"/>
    <cellStyle name="Comma 6 2 2 5 2 4" xfId="23019" xr:uid="{1A62EAC9-B17A-429B-ADE2-8987396B31E0}"/>
    <cellStyle name="Comma 6 2 2 5 3" xfId="4905" xr:uid="{0B9BECF0-AF74-4520-9094-B97357ADD372}"/>
    <cellStyle name="Comma 6 2 2 5 3 2" xfId="19841" xr:uid="{40DFADBD-1B02-4A81-918F-9EFFD38DD395}"/>
    <cellStyle name="Comma 6 2 2 5 4" xfId="18295" xr:uid="{14DBE090-7E5F-4E9B-9071-6A2E578CE607}"/>
    <cellStyle name="Comma 6 2 2 6" xfId="6579" xr:uid="{61F631AE-3483-44FE-8ABA-9CB63461F44C}"/>
    <cellStyle name="Comma 6 2 2 6 2" xfId="10557" xr:uid="{60F12812-91CD-4A63-920F-8C96BFAA827C}"/>
    <cellStyle name="Comma 6 2 2 6 2 2" xfId="24569" xr:uid="{218E88DF-72F7-4A64-9569-55BC57F0B6E4}"/>
    <cellStyle name="Comma 6 2 2 6 3" xfId="13652" xr:uid="{55C1A07B-1BAA-48C1-B16A-272BBBFA47C2}"/>
    <cellStyle name="Comma 6 2 2 6 3 2" xfId="27655" xr:uid="{D72D48EB-8DF1-431C-B634-72A017BA3BCF}"/>
    <cellStyle name="Comma 6 2 2 6 4" xfId="21476" xr:uid="{E0F0100C-17C3-4270-99EE-5DCEE17AE4DE}"/>
    <cellStyle name="Comma 6 2 2 7" xfId="16752" xr:uid="{E6B70D25-B8EB-4510-8F45-BE3399987CBB}"/>
    <cellStyle name="Comma 6 2 3" xfId="302" xr:uid="{42F92279-E8FD-4354-B5AE-F4658C9B0F95}"/>
    <cellStyle name="Comma 6 2 3 2" xfId="769" xr:uid="{615B7D3C-EE35-4E80-922F-CA125EA15D0E}"/>
    <cellStyle name="Comma 6 2 3 2 2" xfId="1615" xr:uid="{3D24CA47-7098-4326-A6CC-926E6B8D1AD5}"/>
    <cellStyle name="Comma 6 2 3 2 2 2" xfId="3897" xr:uid="{5811BC79-A15D-4AC3-96F4-8C29967E6DF3}"/>
    <cellStyle name="Comma 6 2 3 2 2 2 2" xfId="9596" xr:uid="{155B8EA6-4A1F-4B22-BFA6-C2D97F805F2C}"/>
    <cellStyle name="Comma 6 2 3 2 2 2 2 2" xfId="12854" xr:uid="{91F873CD-48E1-40DC-A3C4-FB24CB6528B5}"/>
    <cellStyle name="Comma 6 2 3 2 2 2 2 2 2" xfId="26865" xr:uid="{77C46B69-2A94-4711-8CCA-CFD91895B5D0}"/>
    <cellStyle name="Comma 6 2 3 2 2 2 2 3" xfId="15949" xr:uid="{BE483269-5A36-49B4-9B73-A197622A5F08}"/>
    <cellStyle name="Comma 6 2 3 2 2 2 2 3 2" xfId="29951" xr:uid="{60B6C125-3322-474C-B82F-A240A37FD246}"/>
    <cellStyle name="Comma 6 2 3 2 2 2 2 4" xfId="23772" xr:uid="{B2912F71-0F64-4176-A722-CA2443990224}"/>
    <cellStyle name="Comma 6 2 3 2 2 2 3" xfId="5661" xr:uid="{470B4150-309A-44D5-A351-0C3905F870E5}"/>
    <cellStyle name="Comma 6 2 3 2 2 2 3 2" xfId="20594" xr:uid="{FADAE24A-A114-47CE-B888-2025E7738A27}"/>
    <cellStyle name="Comma 6 2 3 2 2 2 4" xfId="19048" xr:uid="{2B417D34-F383-4752-8161-CF37F68BE8E5}"/>
    <cellStyle name="Comma 6 2 3 2 2 3" xfId="7595" xr:uid="{AC86D64E-F1C7-452A-BCE1-26204BE7431A}"/>
    <cellStyle name="Comma 6 2 3 2 2 3 2" xfId="11310" xr:uid="{1DCF4754-5861-40CD-829E-09BCA7496381}"/>
    <cellStyle name="Comma 6 2 3 2 2 3 2 2" xfId="25322" xr:uid="{9DD0E180-8C0D-4750-B89F-6AF78676EF0D}"/>
    <cellStyle name="Comma 6 2 3 2 2 3 3" xfId="14405" xr:uid="{E2271698-DB18-4E92-9833-2CC9D726835F}"/>
    <cellStyle name="Comma 6 2 3 2 2 3 3 2" xfId="28408" xr:uid="{ED9793A0-A2FE-48EA-AACB-C522C066D967}"/>
    <cellStyle name="Comma 6 2 3 2 2 3 4" xfId="22229" xr:uid="{DB9916C0-0B0A-47AA-BF38-0545B50D0B12}"/>
    <cellStyle name="Comma 6 2 3 2 2 4" xfId="17505" xr:uid="{EF698DD2-2D63-4498-8961-C006F4971B37}"/>
    <cellStyle name="Comma 6 2 3 2 3" xfId="2572" xr:uid="{0C8028B0-2B39-46E5-831A-7425A1670777}"/>
    <cellStyle name="Comma 6 2 3 2 3 2" xfId="4762" xr:uid="{0BA2A7EE-7B74-4528-870F-081E6D59FAF5}"/>
    <cellStyle name="Comma 6 2 3 2 3 2 2" xfId="10408" xr:uid="{AC767A0C-D2FE-4271-B5CA-BDFF4A241E88}"/>
    <cellStyle name="Comma 6 2 3 2 3 2 2 2" xfId="13533" xr:uid="{8639C4A3-0887-4E2D-9EB9-165614AC9C47}"/>
    <cellStyle name="Comma 6 2 3 2 3 2 2 2 2" xfId="27544" xr:uid="{EC886493-19FC-4D68-8BDE-65529F6CF9E2}"/>
    <cellStyle name="Comma 6 2 3 2 3 2 2 3" xfId="16628" xr:uid="{246DD653-9349-4336-B33D-15AE847F9FA1}"/>
    <cellStyle name="Comma 6 2 3 2 3 2 2 3 2" xfId="30630" xr:uid="{4E1E7A13-068D-40A1-9A47-1AAA8AA1B88F}"/>
    <cellStyle name="Comma 6 2 3 2 3 2 2 4" xfId="24451" xr:uid="{4B4CBD67-0854-4C1A-AE3C-97C08CA090EF}"/>
    <cellStyle name="Comma 6 2 3 2 3 2 3" xfId="6340" xr:uid="{407EF128-9FCD-44DB-A663-496303A56EF4}"/>
    <cellStyle name="Comma 6 2 3 2 3 2 3 2" xfId="21273" xr:uid="{55DE474D-2E1D-4978-8040-05953A3718D2}"/>
    <cellStyle name="Comma 6 2 3 2 3 2 4" xfId="19727" xr:uid="{9AFDB263-C12A-4342-AFA9-99CBF3826334}"/>
    <cellStyle name="Comma 6 2 3 2 3 3" xfId="8426" xr:uid="{C77E5019-0ED2-4EEA-8510-C4D519B4E5D6}"/>
    <cellStyle name="Comma 6 2 3 2 3 3 2" xfId="11989" xr:uid="{75590707-897C-4F01-B4C0-246D4A929E4A}"/>
    <cellStyle name="Comma 6 2 3 2 3 3 2 2" xfId="26001" xr:uid="{94190FA4-14AD-4DCF-A3C3-5EFE4B191512}"/>
    <cellStyle name="Comma 6 2 3 2 3 3 3" xfId="15084" xr:uid="{7AEB3846-7214-4719-AD53-ADAD2BD0F459}"/>
    <cellStyle name="Comma 6 2 3 2 3 3 3 2" xfId="29087" xr:uid="{46A8040F-B071-4F27-8E11-16EB05298B39}"/>
    <cellStyle name="Comma 6 2 3 2 3 3 4" xfId="22908" xr:uid="{D1772A23-3312-4B26-A59F-E264F5E65F00}"/>
    <cellStyle name="Comma 6 2 3 2 3 4" xfId="18184" xr:uid="{3E884224-C57D-4E96-9601-E43F213B8D51}"/>
    <cellStyle name="Comma 6 2 3 2 4" xfId="3252" xr:uid="{10D5AB8D-C2AF-4BD6-8751-DC81E8FEB450}"/>
    <cellStyle name="Comma 6 2 3 2 4 2" xfId="8952" xr:uid="{D010BA9B-F9B3-403B-B752-D5F11E62CD91}"/>
    <cellStyle name="Comma 6 2 3 2 4 2 2" xfId="12360" xr:uid="{6C78668D-8793-4923-8376-8A8254169B20}"/>
    <cellStyle name="Comma 6 2 3 2 4 2 2 2" xfId="26372" xr:uid="{BE2026B7-DA07-4326-9C8D-83F941A1F8E5}"/>
    <cellStyle name="Comma 6 2 3 2 4 2 3" xfId="15455" xr:uid="{8E34C533-05C8-44CC-B269-1B7330BFFDC4}"/>
    <cellStyle name="Comma 6 2 3 2 4 2 3 2" xfId="29458" xr:uid="{BB4B96ED-57A3-4BDC-A416-C37A9414CA71}"/>
    <cellStyle name="Comma 6 2 3 2 4 2 4" xfId="23279" xr:uid="{917063C5-2A95-4F87-8BB9-4F26495E37D8}"/>
    <cellStyle name="Comma 6 2 3 2 4 3" xfId="5168" xr:uid="{095389E4-042D-4763-947F-43583D6FD581}"/>
    <cellStyle name="Comma 6 2 3 2 4 3 2" xfId="20101" xr:uid="{91E2F762-E02B-4799-A22D-7A42CFAE7978}"/>
    <cellStyle name="Comma 6 2 3 2 4 4" xfId="18555" xr:uid="{78ACFD0B-54C3-4C32-82E6-F6B447A7E710}"/>
    <cellStyle name="Comma 6 2 3 2 5" xfId="6951" xr:uid="{3B73BD19-FE65-4D8B-B95A-CA85B9E88B4F}"/>
    <cellStyle name="Comma 6 2 3 2 5 2" xfId="10817" xr:uid="{6AD2CA85-E797-4011-8C2F-582107130764}"/>
    <cellStyle name="Comma 6 2 3 2 5 2 2" xfId="24829" xr:uid="{C0A0DEB2-B6A0-4C46-B05D-04FB9E6C555D}"/>
    <cellStyle name="Comma 6 2 3 2 5 3" xfId="13912" xr:uid="{6BA211AE-8573-4956-8510-3C2A44F98666}"/>
    <cellStyle name="Comma 6 2 3 2 5 3 2" xfId="27915" xr:uid="{1FF0766A-8A76-4EBB-BDCA-32233772DC8D}"/>
    <cellStyle name="Comma 6 2 3 2 5 4" xfId="21736" xr:uid="{37227789-E1D2-4C47-980A-C7575C60C81C}"/>
    <cellStyle name="Comma 6 2 3 2 6" xfId="17012" xr:uid="{B4A04B6E-4BDF-4DA9-B431-2F483608BEC6}"/>
    <cellStyle name="Comma 6 2 3 3" xfId="1182" xr:uid="{A07A32B9-0FAB-4AEF-B9D7-06B8B1C22D3F}"/>
    <cellStyle name="Comma 6 2 3 3 2" xfId="3486" xr:uid="{235E24B3-8E98-4929-BAC9-2245869E9EB1}"/>
    <cellStyle name="Comma 6 2 3 3 2 2" xfId="9186" xr:uid="{BC8053A7-B3D9-4D57-B59E-FC750291C33C}"/>
    <cellStyle name="Comma 6 2 3 3 2 2 2" xfId="12529" xr:uid="{9431E1EF-2362-47A5-AE6D-5FFC7B1B8308}"/>
    <cellStyle name="Comma 6 2 3 3 2 2 2 2" xfId="26541" xr:uid="{4AC17EE5-9055-407D-B39F-E629C1B617E5}"/>
    <cellStyle name="Comma 6 2 3 3 2 2 3" xfId="15624" xr:uid="{A9D3EDA5-847C-4DAB-A635-AF33AE328BA3}"/>
    <cellStyle name="Comma 6 2 3 3 2 2 3 2" xfId="29627" xr:uid="{38992235-70A2-40F0-888F-F569D8BD0C2C}"/>
    <cellStyle name="Comma 6 2 3 3 2 2 4" xfId="23448" xr:uid="{35435895-687C-4B55-A4AF-558B7E8D273C}"/>
    <cellStyle name="Comma 6 2 3 3 2 3" xfId="5337" xr:uid="{3CA55AC0-F40D-43AC-A7B1-C4CD08427657}"/>
    <cellStyle name="Comma 6 2 3 3 2 3 2" xfId="20270" xr:uid="{738889B2-DE9D-4D59-A121-8A02A382E53C}"/>
    <cellStyle name="Comma 6 2 3 3 2 4" xfId="18724" xr:uid="{9ED5AC5D-8EF3-4BEE-9763-4482B19BAAFB}"/>
    <cellStyle name="Comma 6 2 3 3 3" xfId="7185" xr:uid="{E8762927-687D-48F1-AF87-095C307E56FF}"/>
    <cellStyle name="Comma 6 2 3 3 3 2" xfId="10986" xr:uid="{83756848-8D61-44CE-A712-21BEF480B37A}"/>
    <cellStyle name="Comma 6 2 3 3 3 2 2" xfId="24998" xr:uid="{172C51DD-51DD-48B8-8819-3003460397EB}"/>
    <cellStyle name="Comma 6 2 3 3 3 3" xfId="14081" xr:uid="{44118C67-0CB5-47BB-8CC4-82BAAD6623F7}"/>
    <cellStyle name="Comma 6 2 3 3 3 3 2" xfId="28084" xr:uid="{8D185CAB-02E6-473A-9EAF-E5971D93E339}"/>
    <cellStyle name="Comma 6 2 3 3 3 4" xfId="21905" xr:uid="{B3831D1D-4418-4948-9349-3B7B306E96C9}"/>
    <cellStyle name="Comma 6 2 3 3 4" xfId="17181" xr:uid="{B91917E3-CFDF-46C9-8FB4-A310E8F45957}"/>
    <cellStyle name="Comma 6 2 3 4" xfId="2272" xr:uid="{450B6C99-4E70-4146-A556-37F4D777C8DA}"/>
    <cellStyle name="Comma 6 2 3 4 2" xfId="4463" xr:uid="{CD84B8F0-55C1-49C9-8539-29F31625465A}"/>
    <cellStyle name="Comma 6 2 3 4 2 2" xfId="10109" xr:uid="{423065F7-D482-4BD6-8C7E-E6C99BE0F09F}"/>
    <cellStyle name="Comma 6 2 3 4 2 2 2" xfId="13313" xr:uid="{489CF0C4-3464-4659-8436-EBA1563B6B8B}"/>
    <cellStyle name="Comma 6 2 3 4 2 2 2 2" xfId="27324" xr:uid="{290540AC-73F2-4D30-A2AB-4A841A0604F4}"/>
    <cellStyle name="Comma 6 2 3 4 2 2 3" xfId="16408" xr:uid="{ACEF9FAE-AD55-4E3A-9FF6-1B4183C36959}"/>
    <cellStyle name="Comma 6 2 3 4 2 2 3 2" xfId="30410" xr:uid="{0D11DD4D-092A-4A0C-8263-05BE75EF5D24}"/>
    <cellStyle name="Comma 6 2 3 4 2 2 4" xfId="24231" xr:uid="{58E99B46-ED3F-4B97-9D46-8EC6834E162F}"/>
    <cellStyle name="Comma 6 2 3 4 2 3" xfId="6120" xr:uid="{1AB2D374-6132-459C-BD7A-DDFE561C5254}"/>
    <cellStyle name="Comma 6 2 3 4 2 3 2" xfId="21053" xr:uid="{7ACCE4AD-6F5A-4B67-AC57-0CC02B1D433E}"/>
    <cellStyle name="Comma 6 2 3 4 2 4" xfId="19507" xr:uid="{6E629288-E055-4E49-929E-A1BC8EDF97F3}"/>
    <cellStyle name="Comma 6 2 3 4 3" xfId="8127" xr:uid="{DE7958AC-26C6-46F9-8230-D2A4C6FFE560}"/>
    <cellStyle name="Comma 6 2 3 4 3 2" xfId="11769" xr:uid="{966DFD98-6B70-4F5D-BE52-52B127D3901F}"/>
    <cellStyle name="Comma 6 2 3 4 3 2 2" xfId="25781" xr:uid="{58C568F7-ECAB-4210-AC49-B86FA4488D9C}"/>
    <cellStyle name="Comma 6 2 3 4 3 3" xfId="14864" xr:uid="{C86929C9-190D-418E-9152-EF150AB3A955}"/>
    <cellStyle name="Comma 6 2 3 4 3 3 2" xfId="28867" xr:uid="{229A80CD-6248-427D-B234-DB7F4C7FF467}"/>
    <cellStyle name="Comma 6 2 3 4 3 4" xfId="22688" xr:uid="{048CB9E6-CF0B-463F-AFBD-7DAEEF09BCAD}"/>
    <cellStyle name="Comma 6 2 3 4 4" xfId="17964" xr:uid="{AE94B377-6A91-46D3-ACD1-3CDDFD63BFC4}"/>
    <cellStyle name="Comma 6 2 3 5" xfId="2978" xr:uid="{B7D089FE-0660-49B9-952E-DB4E3FE4FC0B}"/>
    <cellStyle name="Comma 6 2 3 5 2" xfId="8706" xr:uid="{21ECDDA4-D889-44CF-8CF7-AA8395A91E92}"/>
    <cellStyle name="Comma 6 2 3 5 2 2" xfId="12188" xr:uid="{D045E2CC-998F-4C5F-A46E-E08D866EBF77}"/>
    <cellStyle name="Comma 6 2 3 5 2 2 2" xfId="26200" xr:uid="{B1749B8A-0314-485C-9C53-8EDB40AB73D0}"/>
    <cellStyle name="Comma 6 2 3 5 2 3" xfId="15283" xr:uid="{A63C5146-7DC1-4E51-A1D1-A520BBF65933}"/>
    <cellStyle name="Comma 6 2 3 5 2 3 2" xfId="29286" xr:uid="{BFC691BE-4E86-4841-B50D-8E562993366B}"/>
    <cellStyle name="Comma 6 2 3 5 2 4" xfId="23107" xr:uid="{43B64F9D-5188-44CE-88C3-0474D1D7792E}"/>
    <cellStyle name="Comma 6 2 3 5 3" xfId="4993" xr:uid="{844BD1A7-2F45-4358-9471-1DE949226EE9}"/>
    <cellStyle name="Comma 6 2 3 5 3 2" xfId="19929" xr:uid="{0E8C9726-3235-4E02-8770-294BE0ED7A35}"/>
    <cellStyle name="Comma 6 2 3 5 4" xfId="18383" xr:uid="{0AF17B85-9B04-4956-A586-408137D6EFF9}"/>
    <cellStyle name="Comma 6 2 3 6" xfId="6702" xr:uid="{8F45BDF7-DFC5-4337-8683-B335188025E6}"/>
    <cellStyle name="Comma 6 2 3 6 2" xfId="10645" xr:uid="{760D14CC-4CA0-4343-8B3D-128CCBAC2770}"/>
    <cellStyle name="Comma 6 2 3 6 2 2" xfId="24657" xr:uid="{9D18FBE9-1362-496B-862A-33D58B5253CC}"/>
    <cellStyle name="Comma 6 2 3 6 3" xfId="13740" xr:uid="{DE6EA174-DD26-42DD-A81A-95F847E4155F}"/>
    <cellStyle name="Comma 6 2 3 6 3 2" xfId="27743" xr:uid="{EA0C1C6E-5B90-40C3-ACF0-57B1FB09302C}"/>
    <cellStyle name="Comma 6 2 3 6 4" xfId="21564" xr:uid="{5B025A67-2C87-4F42-A63A-5B5B24F14367}"/>
    <cellStyle name="Comma 6 2 3 7" xfId="16840" xr:uid="{F0DE04CF-FD60-416A-B30E-737121408D9D}"/>
    <cellStyle name="Comma 6 2 4" xfId="551" xr:uid="{587570B6-D627-4B80-96A9-29C748CA70B6}"/>
    <cellStyle name="Comma 6 2 4 2" xfId="787" xr:uid="{37B43B51-F5E6-4890-AC7C-467AE435D166}"/>
    <cellStyle name="Comma 6 2 4 2 2" xfId="1681" xr:uid="{180C9C74-2E6F-431D-AD8A-3FDFCACB6C81}"/>
    <cellStyle name="Comma 6 2 4 2 2 2" xfId="3963" xr:uid="{3480DC48-731A-4CE0-9D13-3CE79861D999}"/>
    <cellStyle name="Comma 6 2 4 2 2 2 2" xfId="9662" xr:uid="{174C73F6-FD5D-4565-A8A7-D82521DC8EB5}"/>
    <cellStyle name="Comma 6 2 4 2 2 2 2 2" xfId="12920" xr:uid="{FC5EBE21-7ECA-48F8-BFAA-36DD20D7ADBA}"/>
    <cellStyle name="Comma 6 2 4 2 2 2 2 2 2" xfId="26931" xr:uid="{A1E3A5D0-4B94-40D2-981F-0A3AAEEFB40E}"/>
    <cellStyle name="Comma 6 2 4 2 2 2 2 3" xfId="16015" xr:uid="{73EFF3EE-DEF5-4B6A-BB37-CDDECEF8F0B7}"/>
    <cellStyle name="Comma 6 2 4 2 2 2 2 3 2" xfId="30017" xr:uid="{2EB54E32-329D-4BDB-9D31-699D0E2FF0F8}"/>
    <cellStyle name="Comma 6 2 4 2 2 2 2 4" xfId="23838" xr:uid="{C56896D1-2080-48A8-BFE2-F3ED5405AFF5}"/>
    <cellStyle name="Comma 6 2 4 2 2 2 3" xfId="5727" xr:uid="{7C70B9EC-1517-44C7-9A54-97974AFD4B3B}"/>
    <cellStyle name="Comma 6 2 4 2 2 2 3 2" xfId="20660" xr:uid="{FD4BE86E-B748-48F2-BC64-0616510EF8BD}"/>
    <cellStyle name="Comma 6 2 4 2 2 2 4" xfId="19114" xr:uid="{E7B26AC4-754E-4BCD-A3F3-06154FB807FB}"/>
    <cellStyle name="Comma 6 2 4 2 2 3" xfId="7661" xr:uid="{6A40DF38-3781-4BB1-AC29-2702C4C78902}"/>
    <cellStyle name="Comma 6 2 4 2 2 3 2" xfId="11376" xr:uid="{EF8DD194-5C34-48A7-91A6-7C65749BBBE1}"/>
    <cellStyle name="Comma 6 2 4 2 2 3 2 2" xfId="25388" xr:uid="{E248CB68-DFCB-4C3C-ABCE-1E5E26A34C81}"/>
    <cellStyle name="Comma 6 2 4 2 2 3 3" xfId="14471" xr:uid="{898A8FBA-4473-4C00-B01A-0FFC40789D57}"/>
    <cellStyle name="Comma 6 2 4 2 2 3 3 2" xfId="28474" xr:uid="{DAA5F705-6BA4-495F-8233-2B9DF69B5F8A}"/>
    <cellStyle name="Comma 6 2 4 2 2 3 4" xfId="22295" xr:uid="{C6773870-AD64-4FB6-ADA5-479AF7EF1162}"/>
    <cellStyle name="Comma 6 2 4 2 2 4" xfId="17571" xr:uid="{73D0F1DE-3AF2-428C-9AC5-2CC143643448}"/>
    <cellStyle name="Comma 6 2 4 2 3" xfId="2602" xr:uid="{E524513B-6E40-4204-814C-05A0154AFDE7}"/>
    <cellStyle name="Comma 6 2 4 2 3 2" xfId="4792" xr:uid="{25634ACC-1E5A-4208-9A74-40224292A0E3}"/>
    <cellStyle name="Comma 6 2 4 2 3 2 2" xfId="10438" xr:uid="{09BC5759-EB42-416C-9356-0C432C15EE0E}"/>
    <cellStyle name="Comma 6 2 4 2 3 2 2 2" xfId="13563" xr:uid="{D9857655-8CB5-4F67-9761-2EF49DF9A656}"/>
    <cellStyle name="Comma 6 2 4 2 3 2 2 2 2" xfId="27574" xr:uid="{F947F8EA-37AE-464B-A8B3-123D5EE74B0D}"/>
    <cellStyle name="Comma 6 2 4 2 3 2 2 3" xfId="16658" xr:uid="{8940998D-25E3-4312-81B9-7FB5A7AF09FB}"/>
    <cellStyle name="Comma 6 2 4 2 3 2 2 3 2" xfId="30660" xr:uid="{0DF72EF0-61C3-4ED3-85BC-C0A9D1177946}"/>
    <cellStyle name="Comma 6 2 4 2 3 2 2 4" xfId="24481" xr:uid="{9CAD4360-9385-49CB-80BC-DCD8FBEF1198}"/>
    <cellStyle name="Comma 6 2 4 2 3 2 3" xfId="6370" xr:uid="{02A86112-75CD-4524-9A49-504DC9D43DFD}"/>
    <cellStyle name="Comma 6 2 4 2 3 2 3 2" xfId="21303" xr:uid="{0D6A945D-125B-4385-A464-8A4AB4895062}"/>
    <cellStyle name="Comma 6 2 4 2 3 2 4" xfId="19757" xr:uid="{E45C3F6F-0AF8-4A4C-B429-510B209EB4F8}"/>
    <cellStyle name="Comma 6 2 4 2 3 3" xfId="8456" xr:uid="{C44758F8-F284-491D-90B3-47CFCA055B7B}"/>
    <cellStyle name="Comma 6 2 4 2 3 3 2" xfId="12019" xr:uid="{5CB9C4E5-BA4F-412A-B2A1-2A5F69DE3E10}"/>
    <cellStyle name="Comma 6 2 4 2 3 3 2 2" xfId="26031" xr:uid="{F41894A7-6F37-4656-9CFA-3D0E6F19F5EA}"/>
    <cellStyle name="Comma 6 2 4 2 3 3 3" xfId="15114" xr:uid="{B53CE1B2-8543-4E5B-A5F7-B068729496C3}"/>
    <cellStyle name="Comma 6 2 4 2 3 3 3 2" xfId="29117" xr:uid="{4D8FD9D2-A09F-4F2A-BBD6-74309B3C21FD}"/>
    <cellStyle name="Comma 6 2 4 2 3 3 4" xfId="22938" xr:uid="{4869FE11-BD5D-486A-ADE3-A87E349910E3}"/>
    <cellStyle name="Comma 6 2 4 2 3 4" xfId="18214" xr:uid="{70E2F174-9B83-403A-BF1E-82F3526A92E8}"/>
    <cellStyle name="Comma 6 2 4 2 4" xfId="3270" xr:uid="{C3A0D8B6-E57A-40EB-ACB1-3C0DFC138D29}"/>
    <cellStyle name="Comma 6 2 4 2 4 2" xfId="8970" xr:uid="{DE01267F-EA55-4D86-BBF0-E1A74533D7D6}"/>
    <cellStyle name="Comma 6 2 4 2 4 2 2" xfId="12374" xr:uid="{833B23E7-21B5-4B1D-A9DB-4299C3D8CC83}"/>
    <cellStyle name="Comma 6 2 4 2 4 2 2 2" xfId="26386" xr:uid="{ECFF9D0E-50F6-4644-B5BE-DDCF883412BD}"/>
    <cellStyle name="Comma 6 2 4 2 4 2 3" xfId="15469" xr:uid="{924ADF32-ABC7-45AB-9BC6-5A74A8C8B421}"/>
    <cellStyle name="Comma 6 2 4 2 4 2 3 2" xfId="29472" xr:uid="{735C7785-6A9B-42BB-8FD6-D990A9E192EB}"/>
    <cellStyle name="Comma 6 2 4 2 4 2 4" xfId="23293" xr:uid="{06CC6695-97BE-4B38-A80F-574998BAF0EE}"/>
    <cellStyle name="Comma 6 2 4 2 4 3" xfId="5182" xr:uid="{13EBB101-8454-4658-9220-ECF4CD5D167F}"/>
    <cellStyle name="Comma 6 2 4 2 4 3 2" xfId="20115" xr:uid="{5EC8E8E1-B1EB-400E-9D0A-D98123E1B84A}"/>
    <cellStyle name="Comma 6 2 4 2 4 4" xfId="18569" xr:uid="{4CA1768A-60BB-4182-B62E-05AE675D94C1}"/>
    <cellStyle name="Comma 6 2 4 2 5" xfId="6969" xr:uid="{7836B6AE-078A-4029-A44C-2E189E9DCC29}"/>
    <cellStyle name="Comma 6 2 4 2 5 2" xfId="10831" xr:uid="{D5807832-3596-4C90-98C4-0EC455F9A5D7}"/>
    <cellStyle name="Comma 6 2 4 2 5 2 2" xfId="24843" xr:uid="{D65B20BF-3644-448F-B007-A9A90E710D3C}"/>
    <cellStyle name="Comma 6 2 4 2 5 3" xfId="13926" xr:uid="{6F3D4C3F-4BBC-405B-A641-B72262814F68}"/>
    <cellStyle name="Comma 6 2 4 2 5 3 2" xfId="27929" xr:uid="{9510A4BD-F777-437F-B97E-ED75F3253DAC}"/>
    <cellStyle name="Comma 6 2 4 2 5 4" xfId="21750" xr:uid="{491A2D3A-FF15-4680-865E-B882786EC6FB}"/>
    <cellStyle name="Comma 6 2 4 2 6" xfId="17026" xr:uid="{32D7DC5D-13CB-49E3-B541-A48BEFE3431C}"/>
    <cellStyle name="Comma 6 2 4 3" xfId="1285" xr:uid="{475B6D6D-8F93-44A1-9EC6-4B1DB1A5BE8F}"/>
    <cellStyle name="Comma 6 2 4 3 2" xfId="3568" xr:uid="{E9D720D1-4A80-4DD4-B404-A96AF8A35D49}"/>
    <cellStyle name="Comma 6 2 4 3 2 2" xfId="9267" xr:uid="{3B0F5CA7-3AEF-419B-8CC7-1DD6DC32CE03}"/>
    <cellStyle name="Comma 6 2 4 3 2 2 2" xfId="12596" xr:uid="{A07E037B-7163-4504-A0D8-927761437465}"/>
    <cellStyle name="Comma 6 2 4 3 2 2 2 2" xfId="26608" xr:uid="{23D93F6B-BDE2-4B09-ACE8-139C4E150561}"/>
    <cellStyle name="Comma 6 2 4 3 2 2 3" xfId="15691" xr:uid="{6DFF9C07-3C0C-4BD0-A7B8-67BABB9A58F3}"/>
    <cellStyle name="Comma 6 2 4 3 2 2 3 2" xfId="29694" xr:uid="{8D6712AD-0F75-4366-9546-D047EC85B639}"/>
    <cellStyle name="Comma 6 2 4 3 2 2 4" xfId="23515" xr:uid="{6DFB94E1-3284-4642-971D-8921340D0BB9}"/>
    <cellStyle name="Comma 6 2 4 3 2 3" xfId="5404" xr:uid="{401D087A-CA68-41C1-AEEE-566DB39E662D}"/>
    <cellStyle name="Comma 6 2 4 3 2 3 2" xfId="20337" xr:uid="{964A5191-6174-4C48-A39E-218254A5D885}"/>
    <cellStyle name="Comma 6 2 4 3 2 4" xfId="18791" xr:uid="{58EB90AF-A04B-412B-A453-7E99159D4EBD}"/>
    <cellStyle name="Comma 6 2 4 3 3" xfId="7266" xr:uid="{22E861EB-D286-4C02-BEB4-BB8235CA5A17}"/>
    <cellStyle name="Comma 6 2 4 3 3 2" xfId="11053" xr:uid="{77188721-E6DA-4B33-8510-8DCB8730BC30}"/>
    <cellStyle name="Comma 6 2 4 3 3 2 2" xfId="25065" xr:uid="{C90469DF-173E-45AC-A29A-E9C94D73952F}"/>
    <cellStyle name="Comma 6 2 4 3 3 3" xfId="14148" xr:uid="{C15D9273-92BE-47DF-8516-EBD29DC680A6}"/>
    <cellStyle name="Comma 6 2 4 3 3 3 2" xfId="28151" xr:uid="{99E2464C-297E-4436-BC32-37AB45B8F491}"/>
    <cellStyle name="Comma 6 2 4 3 3 4" xfId="21972" xr:uid="{A822BE1D-3419-41BF-AA1D-7F1BEE076198}"/>
    <cellStyle name="Comma 6 2 4 3 4" xfId="17248" xr:uid="{36CD452A-5F24-4346-A324-10CEEC4FDA85}"/>
    <cellStyle name="Comma 6 2 4 4" xfId="2328" xr:uid="{B15B3DC0-1008-4A53-A9AF-AE32CAAC0B61}"/>
    <cellStyle name="Comma 6 2 4 4 2" xfId="4518" xr:uid="{43300920-4F29-4689-82A2-7D2152C34BC1}"/>
    <cellStyle name="Comma 6 2 4 4 2 2" xfId="10164" xr:uid="{BD9AC0B2-48A4-41A7-B885-9DD1D2C0FA34}"/>
    <cellStyle name="Comma 6 2 4 4 2 2 2" xfId="13355" xr:uid="{77751F27-92A8-425C-A3E7-BE3A274B3574}"/>
    <cellStyle name="Comma 6 2 4 4 2 2 2 2" xfId="27366" xr:uid="{9EBFBF74-6B86-443E-8D82-DD74F62CACC9}"/>
    <cellStyle name="Comma 6 2 4 4 2 2 3" xfId="16450" xr:uid="{32BB1634-7D65-44FC-BDFB-04A59631DFE4}"/>
    <cellStyle name="Comma 6 2 4 4 2 2 3 2" xfId="30452" xr:uid="{0822F5BF-04C3-4970-9784-4D6D4FB78A40}"/>
    <cellStyle name="Comma 6 2 4 4 2 2 4" xfId="24273" xr:uid="{854E9ED1-BEAD-4C81-B379-0F2D0692CF94}"/>
    <cellStyle name="Comma 6 2 4 4 2 3" xfId="6162" xr:uid="{B712EFC2-FBD0-4797-998E-8FE859946380}"/>
    <cellStyle name="Comma 6 2 4 4 2 3 2" xfId="21095" xr:uid="{1862D2F8-2F01-4E55-8ACA-DBFDAF1C1FA9}"/>
    <cellStyle name="Comma 6 2 4 4 2 4" xfId="19549" xr:uid="{288C88C8-E72A-4823-BF74-E105A644FF5B}"/>
    <cellStyle name="Comma 6 2 4 4 3" xfId="8182" xr:uid="{F9F7B4A6-C299-4E86-8F5A-12B7F4A47967}"/>
    <cellStyle name="Comma 6 2 4 4 3 2" xfId="11811" xr:uid="{BBCE48A5-7035-4CD2-8F7A-E7E0456658A2}"/>
    <cellStyle name="Comma 6 2 4 4 3 2 2" xfId="25823" xr:uid="{417DFD82-EA83-494A-97DF-5880ECE3458A}"/>
    <cellStyle name="Comma 6 2 4 4 3 3" xfId="14906" xr:uid="{8C18A373-2AF4-4606-B5A5-244E655BF580}"/>
    <cellStyle name="Comma 6 2 4 4 3 3 2" xfId="28909" xr:uid="{2BC67E36-1151-4697-8D15-D8D5E660E429}"/>
    <cellStyle name="Comma 6 2 4 4 3 4" xfId="22730" xr:uid="{30879245-91CE-4B2C-9291-6EED41F3BD52}"/>
    <cellStyle name="Comma 6 2 4 4 4" xfId="18006" xr:uid="{A9C47795-BD3C-4BB4-B924-57C0D97C3284}"/>
    <cellStyle name="Comma 6 2 4 5" xfId="3107" xr:uid="{342F419D-2374-4A31-AD51-5DA0D0F714F5}"/>
    <cellStyle name="Comma 6 2 4 5 2" xfId="8819" xr:uid="{B5462561-3353-4654-8D7C-AF644CE9327D}"/>
    <cellStyle name="Comma 6 2 4 5 2 2" xfId="12275" xr:uid="{2DDE61C2-3FF1-4FC3-BDBE-D395ABF44DD0}"/>
    <cellStyle name="Comma 6 2 4 5 2 2 2" xfId="26287" xr:uid="{8F040895-6845-4CFD-9510-B69B0A143465}"/>
    <cellStyle name="Comma 6 2 4 5 2 3" xfId="15370" xr:uid="{D4B7CECD-BC20-44AB-BB62-6E3484A5ADF4}"/>
    <cellStyle name="Comma 6 2 4 5 2 3 2" xfId="29373" xr:uid="{E577DC78-E8DD-4DBF-A7ED-341F4DDFB54C}"/>
    <cellStyle name="Comma 6 2 4 5 2 4" xfId="23194" xr:uid="{3237A0E3-32AB-4D7A-88C7-7615113DE001}"/>
    <cellStyle name="Comma 6 2 4 5 3" xfId="5082" xr:uid="{6F14BF54-2B4A-44DD-94D9-B0AD6EA5AB5F}"/>
    <cellStyle name="Comma 6 2 4 5 3 2" xfId="20016" xr:uid="{6B382811-2AA5-47EE-B8F8-18195645D98D}"/>
    <cellStyle name="Comma 6 2 4 5 4" xfId="18470" xr:uid="{355C0B5A-7328-4FA4-9877-151E5690354F}"/>
    <cellStyle name="Comma 6 2 4 6" xfId="6817" xr:uid="{071594D6-AE29-4567-8AF7-B51B05B1220E}"/>
    <cellStyle name="Comma 6 2 4 6 2" xfId="10732" xr:uid="{B3839C55-E483-46D2-AC06-E20B3A5915CC}"/>
    <cellStyle name="Comma 6 2 4 6 2 2" xfId="24744" xr:uid="{AA134FF9-9BA8-4085-BCD2-DE05BFA275A0}"/>
    <cellStyle name="Comma 6 2 4 6 3" xfId="13827" xr:uid="{851F9811-D4AB-4BC7-A91A-27CEC8B2EBF5}"/>
    <cellStyle name="Comma 6 2 4 6 3 2" xfId="27830" xr:uid="{FD118955-0C19-4B53-AAEF-13A1859EA9E4}"/>
    <cellStyle name="Comma 6 2 4 6 4" xfId="21651" xr:uid="{A17E0464-2AE0-4B90-AF33-CA25220E778D}"/>
    <cellStyle name="Comma 6 2 4 7" xfId="16927" xr:uid="{2A0DA319-EA4A-40D9-BBBF-51395765127B}"/>
    <cellStyle name="Comma 6 2 5" xfId="610" xr:uid="{DDF1C542-4729-4C57-8D00-643C846E7991}"/>
    <cellStyle name="Comma 6 2 5 2" xfId="799" xr:uid="{8ECD51EF-740A-4DCE-B724-F77B7D4FF8FA}"/>
    <cellStyle name="Comma 6 2 5 2 2" xfId="1704" xr:uid="{DA89F6A4-84D6-4ECC-BBE1-814DD2EE701D}"/>
    <cellStyle name="Comma 6 2 5 2 2 2" xfId="3986" xr:uid="{18706F1F-1B82-4E09-B040-6BD3F7B4F5B9}"/>
    <cellStyle name="Comma 6 2 5 2 2 2 2" xfId="9685" xr:uid="{CEF4C3BA-87C9-4A2F-A005-AE9235F982ED}"/>
    <cellStyle name="Comma 6 2 5 2 2 2 2 2" xfId="12943" xr:uid="{C1BF9189-DC82-4177-87CE-9BA62A7D877F}"/>
    <cellStyle name="Comma 6 2 5 2 2 2 2 2 2" xfId="26954" xr:uid="{E8ECC74F-3B3A-4AB4-BEDD-A0D2A5BC92CA}"/>
    <cellStyle name="Comma 6 2 5 2 2 2 2 3" xfId="16038" xr:uid="{D3242D64-CAE8-4216-81F6-01D35E718A63}"/>
    <cellStyle name="Comma 6 2 5 2 2 2 2 3 2" xfId="30040" xr:uid="{363C3B3B-F845-43E3-A51C-1FB66BFDC463}"/>
    <cellStyle name="Comma 6 2 5 2 2 2 2 4" xfId="23861" xr:uid="{C334BA8B-F0BA-4121-9876-02C073D4FF8A}"/>
    <cellStyle name="Comma 6 2 5 2 2 2 3" xfId="5750" xr:uid="{DBAA4962-377F-4543-85E0-71807C31956D}"/>
    <cellStyle name="Comma 6 2 5 2 2 2 3 2" xfId="20683" xr:uid="{F0CFB3E2-F2DC-4C54-9E30-B519EC92C8E0}"/>
    <cellStyle name="Comma 6 2 5 2 2 2 4" xfId="19137" xr:uid="{8793D788-E0CA-448B-8808-56748574E5D8}"/>
    <cellStyle name="Comma 6 2 5 2 2 3" xfId="7684" xr:uid="{456E5211-FCFB-43CA-9384-C0489650B4D8}"/>
    <cellStyle name="Comma 6 2 5 2 2 3 2" xfId="11399" xr:uid="{CFBACF6A-0D2D-4844-A06E-F3C38FC8B1CD}"/>
    <cellStyle name="Comma 6 2 5 2 2 3 2 2" xfId="25411" xr:uid="{F1C321A4-A4C9-4FF8-90C9-551410828529}"/>
    <cellStyle name="Comma 6 2 5 2 2 3 3" xfId="14494" xr:uid="{CA5B3B9A-79AE-4087-B6AA-68518A2C4B60}"/>
    <cellStyle name="Comma 6 2 5 2 2 3 3 2" xfId="28497" xr:uid="{13925D4A-9C9F-4AB4-A870-B61C66DF9050}"/>
    <cellStyle name="Comma 6 2 5 2 2 3 4" xfId="22318" xr:uid="{75BDBF0A-9D20-4AA2-94E6-919DF2494D60}"/>
    <cellStyle name="Comma 6 2 5 2 2 4" xfId="17594" xr:uid="{6DB24007-9D77-4EBC-8D1D-268255FE0079}"/>
    <cellStyle name="Comma 6 2 5 2 3" xfId="2608" xr:uid="{5F533343-0006-43C0-8586-12BC83B175B8}"/>
    <cellStyle name="Comma 6 2 5 2 3 2" xfId="4797" xr:uid="{A0F61DCA-8679-43B6-8C61-F1467FB83EF2}"/>
    <cellStyle name="Comma 6 2 5 2 3 2 2" xfId="10443" xr:uid="{3090596F-C2F5-46DB-A247-37FD636281F9}"/>
    <cellStyle name="Comma 6 2 5 2 3 2 2 2" xfId="13568" xr:uid="{9DECD825-E91E-4A81-BAD9-17994FA6BF8B}"/>
    <cellStyle name="Comma 6 2 5 2 3 2 2 2 2" xfId="27579" xr:uid="{ED6A8B06-CF08-485C-9709-A732F3936E41}"/>
    <cellStyle name="Comma 6 2 5 2 3 2 2 3" xfId="16663" xr:uid="{4ADFEEA0-A018-4BCB-A6D7-C280B1A1F2E7}"/>
    <cellStyle name="Comma 6 2 5 2 3 2 2 3 2" xfId="30665" xr:uid="{69685EF7-8109-4582-8D05-F00C3D8AF3EC}"/>
    <cellStyle name="Comma 6 2 5 2 3 2 2 4" xfId="24486" xr:uid="{669CAE9C-ABD5-43E6-8DFC-7AE881390BE2}"/>
    <cellStyle name="Comma 6 2 5 2 3 2 3" xfId="6375" xr:uid="{6ED7F782-B30C-4C6A-AA30-853FF8B3B0CA}"/>
    <cellStyle name="Comma 6 2 5 2 3 2 3 2" xfId="21308" xr:uid="{D218A9FE-1A52-4EDA-8F3D-8A9E62D8E228}"/>
    <cellStyle name="Comma 6 2 5 2 3 2 4" xfId="19762" xr:uid="{72BF4026-6F24-419D-9252-0F441E0497FA}"/>
    <cellStyle name="Comma 6 2 5 2 3 3" xfId="8461" xr:uid="{12D0259F-800F-4DD5-B2A5-0D059A5A5EE2}"/>
    <cellStyle name="Comma 6 2 5 2 3 3 2" xfId="12024" xr:uid="{F9592942-3D98-4A81-805A-0B36772C203E}"/>
    <cellStyle name="Comma 6 2 5 2 3 3 2 2" xfId="26036" xr:uid="{31D9DC50-B87C-4BFC-9C33-14F698EB4588}"/>
    <cellStyle name="Comma 6 2 5 2 3 3 3" xfId="15119" xr:uid="{33C2E8E1-81B2-4F90-98D2-9D1F8DA7B48B}"/>
    <cellStyle name="Comma 6 2 5 2 3 3 3 2" xfId="29122" xr:uid="{E0F45211-BB6B-46C4-AAB5-C2DB63B11C79}"/>
    <cellStyle name="Comma 6 2 5 2 3 3 4" xfId="22943" xr:uid="{91B3F63C-7319-42D8-8944-25B5A378D4E0}"/>
    <cellStyle name="Comma 6 2 5 2 3 4" xfId="18219" xr:uid="{195E912C-235F-46AF-A2B4-B4437F05DAAC}"/>
    <cellStyle name="Comma 6 2 5 2 4" xfId="3280" xr:uid="{B94105CB-0EE2-451B-B076-334A771B1215}"/>
    <cellStyle name="Comma 6 2 5 2 4 2" xfId="8980" xr:uid="{37D787A8-6404-4BE4-AE7D-300D273D2001}"/>
    <cellStyle name="Comma 6 2 5 2 4 2 2" xfId="12382" xr:uid="{45A9DC21-E7E2-41BA-AEC4-765A1AF21C35}"/>
    <cellStyle name="Comma 6 2 5 2 4 2 2 2" xfId="26394" xr:uid="{645FF85E-FB9F-4456-8DD3-3AD8CE86CA39}"/>
    <cellStyle name="Comma 6 2 5 2 4 2 3" xfId="15477" xr:uid="{611AC082-6F8F-4425-B0B7-1D722C8132E7}"/>
    <cellStyle name="Comma 6 2 5 2 4 2 3 2" xfId="29480" xr:uid="{0D246615-DE7A-41B4-B2A8-25DEC27BE611}"/>
    <cellStyle name="Comma 6 2 5 2 4 2 4" xfId="23301" xr:uid="{47CF7594-AE5F-40F8-B39C-2977AEA22B9A}"/>
    <cellStyle name="Comma 6 2 5 2 4 3" xfId="5190" xr:uid="{84E6B020-9D9A-43EF-9DEE-C7A7E878976A}"/>
    <cellStyle name="Comma 6 2 5 2 4 3 2" xfId="20123" xr:uid="{433BCC1B-AD6D-4A3F-837F-0DA4958E2E11}"/>
    <cellStyle name="Comma 6 2 5 2 4 4" xfId="18577" xr:uid="{F14E4B96-BAA9-460E-A39F-A5CCB8F0CCDB}"/>
    <cellStyle name="Comma 6 2 5 2 5" xfId="6979" xr:uid="{8A4BAE5D-687A-4C17-A392-BA1355C1D194}"/>
    <cellStyle name="Comma 6 2 5 2 5 2" xfId="10839" xr:uid="{B61109C0-3BA4-4827-BD7C-CDDE392172A4}"/>
    <cellStyle name="Comma 6 2 5 2 5 2 2" xfId="24851" xr:uid="{8EBF4F30-9101-4F23-B910-79F8F2790917}"/>
    <cellStyle name="Comma 6 2 5 2 5 3" xfId="13934" xr:uid="{87E45689-586D-4599-B50A-6F3B066A9550}"/>
    <cellStyle name="Comma 6 2 5 2 5 3 2" xfId="27937" xr:uid="{D5CD1372-6A02-47C1-9407-277E7DF5EB3B}"/>
    <cellStyle name="Comma 6 2 5 2 5 4" xfId="21758" xr:uid="{C7D26E8F-38E5-45D9-821C-6B56BD8F1E34}"/>
    <cellStyle name="Comma 6 2 5 2 6" xfId="17034" xr:uid="{5767684C-AA34-4A1D-AEDC-B9369235D2D0}"/>
    <cellStyle name="Comma 6 2 5 3" xfId="1314" xr:uid="{D50607CD-7046-4386-B6D7-1F06CDAD35AE}"/>
    <cellStyle name="Comma 6 2 5 3 2" xfId="3597" xr:uid="{F41260DD-FF52-4F0C-AA9B-C8FA3E0684E9}"/>
    <cellStyle name="Comma 6 2 5 3 2 2" xfId="9296" xr:uid="{271F0E51-6AD8-4A5C-8D47-E76466194F52}"/>
    <cellStyle name="Comma 6 2 5 3 2 2 2" xfId="12625" xr:uid="{2129C3C1-6A9F-4113-B882-748C2CF2A072}"/>
    <cellStyle name="Comma 6 2 5 3 2 2 2 2" xfId="26637" xr:uid="{16274509-905A-47D0-82A0-9D4D921A1585}"/>
    <cellStyle name="Comma 6 2 5 3 2 2 3" xfId="15720" xr:uid="{77F3C318-FB7E-4B9A-92EF-F2F8F65C89A2}"/>
    <cellStyle name="Comma 6 2 5 3 2 2 3 2" xfId="29723" xr:uid="{B4207264-A728-45B8-BC3B-4CC176D98CA2}"/>
    <cellStyle name="Comma 6 2 5 3 2 2 4" xfId="23544" xr:uid="{A6A14134-2A0D-4F5C-BEAF-385333A9BD30}"/>
    <cellStyle name="Comma 6 2 5 3 2 3" xfId="5433" xr:uid="{07AE9134-750A-4E28-BEAB-346D9320EF6A}"/>
    <cellStyle name="Comma 6 2 5 3 2 3 2" xfId="20366" xr:uid="{B82AE9CA-C02C-473A-8BAF-ED5E67659816}"/>
    <cellStyle name="Comma 6 2 5 3 2 4" xfId="18820" xr:uid="{55859646-7290-48BC-B2FF-87B650BB5EF6}"/>
    <cellStyle name="Comma 6 2 5 3 3" xfId="7295" xr:uid="{790D0479-146A-48D8-B5E6-CD41F0C5EAC4}"/>
    <cellStyle name="Comma 6 2 5 3 3 2" xfId="11082" xr:uid="{E0D78225-4B9D-4437-B43C-1E68809B9E1F}"/>
    <cellStyle name="Comma 6 2 5 3 3 2 2" xfId="25094" xr:uid="{F3B5DEC6-10FA-4DA5-AA5B-0E0BB45C3D41}"/>
    <cellStyle name="Comma 6 2 5 3 3 3" xfId="14177" xr:uid="{C5305F5F-5A24-479C-8C27-6A926EE78723}"/>
    <cellStyle name="Comma 6 2 5 3 3 3 2" xfId="28180" xr:uid="{B5197F8E-7094-462E-8632-625B91C03EC6}"/>
    <cellStyle name="Comma 6 2 5 3 3 4" xfId="22001" xr:uid="{125F7A57-7053-4B26-8D32-E11B3E86646D}"/>
    <cellStyle name="Comma 6 2 5 3 4" xfId="17277" xr:uid="{CFB94324-9117-4726-9F72-61F57252E93E}"/>
    <cellStyle name="Comma 6 2 5 4" xfId="2341" xr:uid="{996DEB20-E266-4645-92A6-61A47E19E3A5}"/>
    <cellStyle name="Comma 6 2 5 4 2" xfId="4531" xr:uid="{017E9191-B57D-4807-BA24-4DEEF4C4917B}"/>
    <cellStyle name="Comma 6 2 5 4 2 2" xfId="10177" xr:uid="{DC3230C7-28E9-41A6-8BBD-DBDB3EC26960}"/>
    <cellStyle name="Comma 6 2 5 4 2 2 2" xfId="13368" xr:uid="{2B223326-75AB-44CC-839F-C0B56E2D72D8}"/>
    <cellStyle name="Comma 6 2 5 4 2 2 2 2" xfId="27379" xr:uid="{779F43DF-4681-451A-9F0F-62A20AF48944}"/>
    <cellStyle name="Comma 6 2 5 4 2 2 3" xfId="16463" xr:uid="{DE0D58BC-CB20-4093-9458-94FACBE4CB10}"/>
    <cellStyle name="Comma 6 2 5 4 2 2 3 2" xfId="30465" xr:uid="{BCA386BC-8082-4D85-9136-368EDBDC5814}"/>
    <cellStyle name="Comma 6 2 5 4 2 2 4" xfId="24286" xr:uid="{5C9CEE66-9112-49FD-AD97-3770FEBA31FB}"/>
    <cellStyle name="Comma 6 2 5 4 2 3" xfId="6175" xr:uid="{994D89B7-6281-48AE-9A67-22F5B04CF946}"/>
    <cellStyle name="Comma 6 2 5 4 2 3 2" xfId="21108" xr:uid="{E125D300-4DFC-4FFC-A097-7D8D46C0F258}"/>
    <cellStyle name="Comma 6 2 5 4 2 4" xfId="19562" xr:uid="{4DE1755E-2521-4768-953F-7894EFFA0972}"/>
    <cellStyle name="Comma 6 2 5 4 3" xfId="8195" xr:uid="{E5E56CEF-2B41-4DDA-A9C6-07044CD6A5B6}"/>
    <cellStyle name="Comma 6 2 5 4 3 2" xfId="11824" xr:uid="{B5194DC8-E37F-48D8-A7C8-F0F6E63AE5BD}"/>
    <cellStyle name="Comma 6 2 5 4 3 2 2" xfId="25836" xr:uid="{02240C11-F4D0-4107-8EBD-2F7EAD2D37CD}"/>
    <cellStyle name="Comma 6 2 5 4 3 3" xfId="14919" xr:uid="{73036C9D-BC4E-4C6E-978E-60897B3CB7AB}"/>
    <cellStyle name="Comma 6 2 5 4 3 3 2" xfId="28922" xr:uid="{4BAB2E95-C2B1-4698-A41A-9375318DEE38}"/>
    <cellStyle name="Comma 6 2 5 4 3 4" xfId="22743" xr:uid="{3E48A76C-9F93-403F-AF9F-690554B389D4}"/>
    <cellStyle name="Comma 6 2 5 4 4" xfId="18019" xr:uid="{074622BE-413F-40CD-9F88-BA18FA11EE2A}"/>
    <cellStyle name="Comma 6 2 5 5" xfId="3135" xr:uid="{AB780841-BF7F-4CB7-BD1D-AF9925786B41}"/>
    <cellStyle name="Comma 6 2 5 5 2" xfId="8837" xr:uid="{7B564DFE-466F-4AB5-BAF1-55E6E4760EEE}"/>
    <cellStyle name="Comma 6 2 5 5 2 2" xfId="12289" xr:uid="{29529E28-1DC8-43AC-8C20-2FCEECF07C60}"/>
    <cellStyle name="Comma 6 2 5 5 2 2 2" xfId="26301" xr:uid="{0B29F3E5-08CC-4DC6-8755-B8C877349DAD}"/>
    <cellStyle name="Comma 6 2 5 5 2 3" xfId="15384" xr:uid="{5153CFC5-A168-41F8-8C3F-46F94150753D}"/>
    <cellStyle name="Comma 6 2 5 5 2 3 2" xfId="29387" xr:uid="{AA44A19E-45E0-4416-88DB-1D12F4F8BBCA}"/>
    <cellStyle name="Comma 6 2 5 5 2 4" xfId="23208" xr:uid="{FB101791-BD90-4A0B-B239-85B98934C177}"/>
    <cellStyle name="Comma 6 2 5 5 3" xfId="5096" xr:uid="{A95B16FF-0E30-4690-B07B-D4967C18782D}"/>
    <cellStyle name="Comma 6 2 5 5 3 2" xfId="20030" xr:uid="{967C871D-0A83-48F5-BF88-52804D42F12E}"/>
    <cellStyle name="Comma 6 2 5 5 4" xfId="18484" xr:uid="{874DB153-9C08-4C5E-910D-FE8BD31C0E26}"/>
    <cellStyle name="Comma 6 2 5 6" xfId="6835" xr:uid="{2A9D24F4-6401-48BE-940A-E1029BE4CF39}"/>
    <cellStyle name="Comma 6 2 5 6 2" xfId="10746" xr:uid="{A4A4A76E-0905-4B31-8B99-D9DF80AFA500}"/>
    <cellStyle name="Comma 6 2 5 6 2 2" xfId="24758" xr:uid="{52ACA3F4-2AFA-4C97-8FD1-61619428BEAD}"/>
    <cellStyle name="Comma 6 2 5 6 3" xfId="13841" xr:uid="{6FD421BB-A884-4D0A-9117-8BC01A2FF71B}"/>
    <cellStyle name="Comma 6 2 5 6 3 2" xfId="27844" xr:uid="{EB8834DE-3D1B-4D05-B52E-97200313613F}"/>
    <cellStyle name="Comma 6 2 5 6 4" xfId="21665" xr:uid="{616D27F0-F80E-4E1A-9E33-CEC053FB107B}"/>
    <cellStyle name="Comma 6 2 5 7" xfId="16941" xr:uid="{854DF570-507B-43AE-9A5D-0FD515E38391}"/>
    <cellStyle name="Comma 6 2 6" xfId="671" xr:uid="{DBFF8B41-C9FC-497B-82DA-7EC531FA1D6C}"/>
    <cellStyle name="Comma 6 2 6 2" xfId="1556" xr:uid="{85E1B914-53BE-4744-8C44-21C7EE2782C6}"/>
    <cellStyle name="Comma 6 2 6 2 2" xfId="2530" xr:uid="{344FE350-F961-4BFB-9E67-CE53BC471C88}"/>
    <cellStyle name="Comma 6 2 6 2 2 2" xfId="4720" xr:uid="{E3509B3B-8493-421C-B176-485AD3F2466C}"/>
    <cellStyle name="Comma 6 2 6 2 2 2 2" xfId="10366" xr:uid="{31B811FF-08E3-4B48-9753-C95F1397D192}"/>
    <cellStyle name="Comma 6 2 6 2 2 2 2 2" xfId="13495" xr:uid="{60CA20F3-BAC1-4298-930A-6AB6123B191F}"/>
    <cellStyle name="Comma 6 2 6 2 2 2 2 2 2" xfId="27506" xr:uid="{061E03B0-5161-4358-802B-B1843F0050FC}"/>
    <cellStyle name="Comma 6 2 6 2 2 2 2 3" xfId="16590" xr:uid="{C951CED2-94FB-435D-BE24-9545FAEF0826}"/>
    <cellStyle name="Comma 6 2 6 2 2 2 2 3 2" xfId="30592" xr:uid="{28A9E99D-B6AF-4FD2-AE23-E349D8F3AACD}"/>
    <cellStyle name="Comma 6 2 6 2 2 2 2 4" xfId="24413" xr:uid="{06B8298D-AB8C-48C5-AC05-C6B184934C05}"/>
    <cellStyle name="Comma 6 2 6 2 2 2 3" xfId="6302" xr:uid="{35336A07-EAB5-4AB4-8308-1C478F3ACE3E}"/>
    <cellStyle name="Comma 6 2 6 2 2 2 3 2" xfId="21235" xr:uid="{B96EDCDE-FDD4-4982-9209-09F224A29182}"/>
    <cellStyle name="Comma 6 2 6 2 2 2 4" xfId="19689" xr:uid="{1EBF9D18-0F7A-4E22-ADD6-3A62E509AF54}"/>
    <cellStyle name="Comma 6 2 6 2 2 3" xfId="8384" xr:uid="{F5801306-17E2-4AC8-9306-7F8FEF7B697B}"/>
    <cellStyle name="Comma 6 2 6 2 2 3 2" xfId="11951" xr:uid="{655611F4-AFF4-40B1-93B9-D42663A2C5E9}"/>
    <cellStyle name="Comma 6 2 6 2 2 3 2 2" xfId="25963" xr:uid="{B22F9613-A595-447A-82E3-12A7E80F28AC}"/>
    <cellStyle name="Comma 6 2 6 2 2 3 3" xfId="15046" xr:uid="{864AB6C6-2534-467A-AFB5-BB64308ABD49}"/>
    <cellStyle name="Comma 6 2 6 2 2 3 3 2" xfId="29049" xr:uid="{874440D4-2A9D-42B1-B736-38E6067C604B}"/>
    <cellStyle name="Comma 6 2 6 2 2 3 4" xfId="22870" xr:uid="{8B946264-23FE-473B-88D8-2CBD0B4DEFB4}"/>
    <cellStyle name="Comma 6 2 6 2 2 4" xfId="18146" xr:uid="{57A7ECA7-3566-4099-8B2F-E0F2C8346E13}"/>
    <cellStyle name="Comma 6 2 6 2 3" xfId="3838" xr:uid="{6DF7FDF4-2659-4650-84AB-7E3492D50354}"/>
    <cellStyle name="Comma 6 2 6 2 3 2" xfId="9537" xr:uid="{073ED954-A6EF-4D8D-84B1-8222435ADD7D}"/>
    <cellStyle name="Comma 6 2 6 2 3 2 2" xfId="12799" xr:uid="{47BAA8A0-6F75-4828-ABE6-83FF36523057}"/>
    <cellStyle name="Comma 6 2 6 2 3 2 2 2" xfId="26810" xr:uid="{9485625A-128C-4898-9E92-7247BCFA12B8}"/>
    <cellStyle name="Comma 6 2 6 2 3 2 3" xfId="15894" xr:uid="{0A5097E9-A399-45E5-A277-34BEA5FA13D3}"/>
    <cellStyle name="Comma 6 2 6 2 3 2 3 2" xfId="29896" xr:uid="{2C2764E1-FED9-4A00-B01F-FC02B26F5E6F}"/>
    <cellStyle name="Comma 6 2 6 2 3 2 4" xfId="23717" xr:uid="{B5CF44F6-54EB-4369-8093-E0CE60B4109D}"/>
    <cellStyle name="Comma 6 2 6 2 3 3" xfId="5606" xr:uid="{0A6F5EBE-39DB-4EF6-8BAD-674A0691127E}"/>
    <cellStyle name="Comma 6 2 6 2 3 3 2" xfId="20539" xr:uid="{33440CE9-A6B4-4657-AD22-C95DA78A6A86}"/>
    <cellStyle name="Comma 6 2 6 2 3 4" xfId="18993" xr:uid="{759DD393-2A5E-4D8B-A08D-04AB98ED763C}"/>
    <cellStyle name="Comma 6 2 6 2 4" xfId="7536" xr:uid="{55162D9C-D697-4A60-910D-275739911E8A}"/>
    <cellStyle name="Comma 6 2 6 2 4 2" xfId="11255" xr:uid="{BF3145BA-1CA6-4827-B8DC-E61F7962F048}"/>
    <cellStyle name="Comma 6 2 6 2 4 2 2" xfId="25267" xr:uid="{6CEB4BE5-07CD-4113-A8DF-7BB20F97FD6E}"/>
    <cellStyle name="Comma 6 2 6 2 4 3" xfId="14350" xr:uid="{66376EF1-49D3-445C-81CA-E29494B710B7}"/>
    <cellStyle name="Comma 6 2 6 2 4 3 2" xfId="28353" xr:uid="{57D2B606-F2ED-40B3-A6AE-02178EA9608D}"/>
    <cellStyle name="Comma 6 2 6 2 4 4" xfId="22174" xr:uid="{B31ADB7C-FAAF-4D2D-B8FE-FD77B519EA62}"/>
    <cellStyle name="Comma 6 2 6 2 5" xfId="17450" xr:uid="{FF6DB351-2704-41E1-9F6A-947DD0A4B34C}"/>
    <cellStyle name="Comma 6 2 6 3" xfId="1100" xr:uid="{F7FD64E6-72F6-4D87-A959-2B422399C0B6}"/>
    <cellStyle name="Comma 6 2 6 3 2" xfId="3412" xr:uid="{6109E476-9576-4F0D-A681-9B5A109D812F}"/>
    <cellStyle name="Comma 6 2 6 3 2 2" xfId="9112" xr:uid="{09C5BC98-CFBE-4C35-BA76-689CAD9CBF50}"/>
    <cellStyle name="Comma 6 2 6 3 2 2 2" xfId="12473" xr:uid="{9EEDD07C-AD3E-4856-97B5-2EB34E7A4EB6}"/>
    <cellStyle name="Comma 6 2 6 3 2 2 2 2" xfId="26485" xr:uid="{689700FB-883F-4BAB-B47B-4125444C9CA2}"/>
    <cellStyle name="Comma 6 2 6 3 2 2 3" xfId="15568" xr:uid="{3BD62F1B-17F8-497D-8653-2877880F11C7}"/>
    <cellStyle name="Comma 6 2 6 3 2 2 3 2" xfId="29571" xr:uid="{F334061C-2879-46C4-B621-500618617DFD}"/>
    <cellStyle name="Comma 6 2 6 3 2 2 4" xfId="23392" xr:uid="{FDBFCB17-F633-4CD1-AFB4-079EB7C318DD}"/>
    <cellStyle name="Comma 6 2 6 3 2 3" xfId="5281" xr:uid="{12C3E775-CEA8-443D-97A7-F901D3E48071}"/>
    <cellStyle name="Comma 6 2 6 3 2 3 2" xfId="20214" xr:uid="{3812A94F-F73D-45DF-B6A5-3DC3E148F099}"/>
    <cellStyle name="Comma 6 2 6 3 2 4" xfId="18668" xr:uid="{428A2818-9CAB-440F-9755-07E2FB560DAA}"/>
    <cellStyle name="Comma 6 2 6 3 3" xfId="7111" xr:uid="{07FE5852-2F72-44E3-9CBE-67F96DF75E4D}"/>
    <cellStyle name="Comma 6 2 6 3 3 2" xfId="10930" xr:uid="{3AB2BCE2-EB36-4246-855C-FECB7A1855DE}"/>
    <cellStyle name="Comma 6 2 6 3 3 2 2" xfId="24942" xr:uid="{BD8C7109-F4F7-4414-9D52-D489D1B05D72}"/>
    <cellStyle name="Comma 6 2 6 3 3 3" xfId="14025" xr:uid="{12CA18C8-B7F6-450B-8DF0-505803EBC11D}"/>
    <cellStyle name="Comma 6 2 6 3 3 3 2" xfId="28028" xr:uid="{F90F60A4-7D21-44B2-AAE1-0506801A47BF}"/>
    <cellStyle name="Comma 6 2 6 3 3 4" xfId="21849" xr:uid="{9A498454-8854-4EE8-A10E-D7038D6500AB}"/>
    <cellStyle name="Comma 6 2 6 3 4" xfId="17125" xr:uid="{A5E1A0D7-161A-4A94-BD50-3F296CCB2A6A}"/>
    <cellStyle name="Comma 6 2 6 4" xfId="2218" xr:uid="{3E623FA5-B458-4046-B226-7A92ED8F64EF}"/>
    <cellStyle name="Comma 6 2 6 4 2" xfId="4412" xr:uid="{69ADC072-84E4-45D6-83DC-C412F895BF44}"/>
    <cellStyle name="Comma 6 2 6 4 2 2" xfId="10058" xr:uid="{EBB1C157-10AE-444A-912C-582224D6D8C7}"/>
    <cellStyle name="Comma 6 2 6 4 2 2 2" xfId="13279" xr:uid="{97A3347D-E7EE-4101-9552-81C8899E194D}"/>
    <cellStyle name="Comma 6 2 6 4 2 2 2 2" xfId="27290" xr:uid="{577C2691-2070-499C-BD28-9EE998F46588}"/>
    <cellStyle name="Comma 6 2 6 4 2 2 3" xfId="16374" xr:uid="{CE48533F-E1D6-42F6-9F0D-E62C522488E6}"/>
    <cellStyle name="Comma 6 2 6 4 2 2 3 2" xfId="30376" xr:uid="{765C1D23-A20B-45DE-8EF9-9039D44696A1}"/>
    <cellStyle name="Comma 6 2 6 4 2 2 4" xfId="24197" xr:uid="{7D4215E2-8E48-4EA1-B878-5EA879903E6B}"/>
    <cellStyle name="Comma 6 2 6 4 2 3" xfId="6086" xr:uid="{4779240E-9CD5-4175-BF46-C63D8080D145}"/>
    <cellStyle name="Comma 6 2 6 4 2 3 2" xfId="21019" xr:uid="{6742EAE8-1ED1-4403-95E1-293AFDFC7CCD}"/>
    <cellStyle name="Comma 6 2 6 4 2 4" xfId="19473" xr:uid="{F572588E-EFB4-419E-93BA-43F382256E0E}"/>
    <cellStyle name="Comma 6 2 6 4 3" xfId="8075" xr:uid="{40BFFB64-238A-48CF-BC77-402849A84B28}"/>
    <cellStyle name="Comma 6 2 6 4 3 2" xfId="11735" xr:uid="{E273EC5A-4198-4D61-A56E-C43ED1629209}"/>
    <cellStyle name="Comma 6 2 6 4 3 2 2" xfId="25747" xr:uid="{982CA523-B4A4-4D3D-998B-4AFE82227049}"/>
    <cellStyle name="Comma 6 2 6 4 3 3" xfId="14830" xr:uid="{83236473-45E9-46B8-8398-772296CB6005}"/>
    <cellStyle name="Comma 6 2 6 4 3 3 2" xfId="28833" xr:uid="{4AF1D5CA-0498-4033-98A5-AC434DDC3CE9}"/>
    <cellStyle name="Comma 6 2 6 4 3 4" xfId="22654" xr:uid="{F4D412C7-4A99-4C0D-9710-AFCDFEFD2F10}"/>
    <cellStyle name="Comma 6 2 6 4 4" xfId="17930" xr:uid="{CEBEF7CD-620E-4CF5-8940-C50F6254DF9E}"/>
    <cellStyle name="Comma 6 2 6 5" xfId="3169" xr:uid="{576097FD-66D9-41DF-A1F8-FD439770CF28}"/>
    <cellStyle name="Comma 6 2 6 5 2" xfId="8869" xr:uid="{0A1CF460-B325-4B68-B3CD-284A1445237A}"/>
    <cellStyle name="Comma 6 2 6 5 2 2" xfId="12304" xr:uid="{8E20F325-98E8-40D9-BDE0-DED3827F94FD}"/>
    <cellStyle name="Comma 6 2 6 5 2 2 2" xfId="26316" xr:uid="{F4C44AA3-246C-4D99-B27E-E70B3ADCD726}"/>
    <cellStyle name="Comma 6 2 6 5 2 3" xfId="15399" xr:uid="{6E4681A1-85AD-4632-9023-623EFE1B82DA}"/>
    <cellStyle name="Comma 6 2 6 5 2 3 2" xfId="29402" xr:uid="{3E5BB368-02E9-4488-807A-A916112DADEE}"/>
    <cellStyle name="Comma 6 2 6 5 2 4" xfId="23223" xr:uid="{4DBBAF96-C38E-41E6-B093-87708131A400}"/>
    <cellStyle name="Comma 6 2 6 5 3" xfId="5112" xr:uid="{DC0BCE63-DBC4-4A76-AC68-88ADDB444BDB}"/>
    <cellStyle name="Comma 6 2 6 5 3 2" xfId="20045" xr:uid="{E5AA63FF-64EC-4648-BCB5-48650DA6D20D}"/>
    <cellStyle name="Comma 6 2 6 5 4" xfId="18499" xr:uid="{45EE583A-0B30-42C4-95F6-029FD7F858F7}"/>
    <cellStyle name="Comma 6 2 6 6" xfId="6867" xr:uid="{2312733C-7FF8-4DB9-8073-9921E3F90169}"/>
    <cellStyle name="Comma 6 2 6 6 2" xfId="10761" xr:uid="{420177F6-4BA6-4D16-82A9-182EE159FCD5}"/>
    <cellStyle name="Comma 6 2 6 6 2 2" xfId="24773" xr:uid="{52C0E815-2EA2-484A-82D6-8FF795516AD1}"/>
    <cellStyle name="Comma 6 2 6 6 3" xfId="13856" xr:uid="{CE8E0709-59EB-4C9F-9F23-ADBB4E44B16D}"/>
    <cellStyle name="Comma 6 2 6 6 3 2" xfId="27859" xr:uid="{FDE6D24D-3C81-49AA-97FE-9DE78009E30C}"/>
    <cellStyle name="Comma 6 2 6 6 4" xfId="21680" xr:uid="{52E53537-45B1-46F0-86FD-69742365A68C}"/>
    <cellStyle name="Comma 6 2 6 7" xfId="16956" xr:uid="{AEE3EF52-A6A4-47BC-8343-2A78B0CC6C2A}"/>
    <cellStyle name="Comma 6 2 7" xfId="970" xr:uid="{1CBA604A-7F70-4C7E-B2AF-E2DE3A43CADA}"/>
    <cellStyle name="Comma 6 2 7 2" xfId="3307" xr:uid="{1CA32FBC-2F57-4E91-915A-CC92F8D1F62E}"/>
    <cellStyle name="Comma 6 2 7 2 2" xfId="9007" xr:uid="{E81D4AAA-EFDC-4BD5-875A-99BD83C818E6}"/>
    <cellStyle name="Comma 6 2 7 2 2 2" xfId="12403" xr:uid="{6E797304-59D7-46CF-9551-1ABF8C65C202}"/>
    <cellStyle name="Comma 6 2 7 2 2 2 2" xfId="26415" xr:uid="{F3AEC9D4-3247-4E55-932F-9D00B74CB3DA}"/>
    <cellStyle name="Comma 6 2 7 2 2 3" xfId="15498" xr:uid="{3D227833-B06D-4EB9-ADD9-625F65617840}"/>
    <cellStyle name="Comma 6 2 7 2 2 3 2" xfId="29501" xr:uid="{A1963562-0F99-4CDC-8518-99630679BE2D}"/>
    <cellStyle name="Comma 6 2 7 2 2 4" xfId="23322" xr:uid="{27B612D5-5A28-4DDA-AA8C-AFAE4BAD0458}"/>
    <cellStyle name="Comma 6 2 7 2 3" xfId="5211" xr:uid="{E0E215FF-33B5-4E54-AA1E-29421016BBC6}"/>
    <cellStyle name="Comma 6 2 7 2 3 2" xfId="20144" xr:uid="{2E42B50B-D3E0-4936-8825-C29204FC4BBF}"/>
    <cellStyle name="Comma 6 2 7 2 4" xfId="18598" xr:uid="{D1C36560-D309-489A-B9C7-71BE3A565FEA}"/>
    <cellStyle name="Comma 6 2 7 3" xfId="7006" xr:uid="{92A27704-FD5F-4C8E-9B21-D4AE46C2496B}"/>
    <cellStyle name="Comma 6 2 7 3 2" xfId="10860" xr:uid="{6E52834B-DD05-4F79-869E-51299FD5CD8A}"/>
    <cellStyle name="Comma 6 2 7 3 2 2" xfId="24872" xr:uid="{18DEC1CC-131E-459E-BA73-CDD629D18300}"/>
    <cellStyle name="Comma 6 2 7 3 3" xfId="13955" xr:uid="{DC1BAE5E-2FDE-4202-8FD1-93A33CA1DA25}"/>
    <cellStyle name="Comma 6 2 7 3 3 2" xfId="27958" xr:uid="{3B54DBB6-5148-47C4-AB4F-5FC7EB9FDD65}"/>
    <cellStyle name="Comma 6 2 7 3 4" xfId="21779" xr:uid="{4F304399-BCF2-4DEA-9580-607887D184A3}"/>
    <cellStyle name="Comma 6 2 7 4" xfId="17055" xr:uid="{AB7B6E6B-D818-4023-85E8-B9182C6AAB28}"/>
    <cellStyle name="Comma 6 2 8" xfId="2072" xr:uid="{6C94BA49-E278-4E7E-871E-B30C99513AC9}"/>
    <cellStyle name="Comma 6 2 8 2" xfId="4316" xr:uid="{76835CE4-4267-4C3C-A43D-1A722A2D00BE}"/>
    <cellStyle name="Comma 6 2 8 2 2" xfId="9963" xr:uid="{473D6B6B-C7AC-41AB-B848-C33F940D6DEA}"/>
    <cellStyle name="Comma 6 2 8 2 2 2" xfId="13213" xr:uid="{B426F518-178B-4482-B019-72C22B15C44A}"/>
    <cellStyle name="Comma 6 2 8 2 2 2 2" xfId="27224" xr:uid="{ABF475A5-D74B-4E96-9E44-526F2448C02D}"/>
    <cellStyle name="Comma 6 2 8 2 2 3" xfId="16308" xr:uid="{6E0F9FD8-6F4C-4906-9742-2E277D6F875D}"/>
    <cellStyle name="Comma 6 2 8 2 2 3 2" xfId="30310" xr:uid="{049DDC0C-92EF-40C7-88D1-13A129A03416}"/>
    <cellStyle name="Comma 6 2 8 2 2 4" xfId="24131" xr:uid="{2962064B-C3F3-4991-9CF3-E92AEEA6EBA1}"/>
    <cellStyle name="Comma 6 2 8 2 3" xfId="6020" xr:uid="{DAAC18C5-B593-43F0-8B30-983422D2B8D3}"/>
    <cellStyle name="Comma 6 2 8 2 3 2" xfId="20953" xr:uid="{33F33BA7-B85D-4B56-8B57-EF5DC04E6FCC}"/>
    <cellStyle name="Comma 6 2 8 2 4" xfId="19407" xr:uid="{17D53E39-84EB-4515-A168-561FEA6CAEA4}"/>
    <cellStyle name="Comma 6 2 8 3" xfId="7962" xr:uid="{4C1C1A80-6711-4F81-9FE5-1C85AC75508A}"/>
    <cellStyle name="Comma 6 2 8 3 2" xfId="11669" xr:uid="{88B6DC50-1C6E-4FB2-B28B-C9F30B5F847B}"/>
    <cellStyle name="Comma 6 2 8 3 2 2" xfId="25681" xr:uid="{28291EDB-FF26-44CC-B9C0-46DDD2333E1C}"/>
    <cellStyle name="Comma 6 2 8 3 3" xfId="14764" xr:uid="{DC54DA9E-F7A3-440F-9312-BDFC673FFF64}"/>
    <cellStyle name="Comma 6 2 8 3 3 2" xfId="28767" xr:uid="{5B004221-68DB-4882-B912-F8FACA79822F}"/>
    <cellStyle name="Comma 6 2 8 3 4" xfId="22588" xr:uid="{26CFAF6C-12AB-4077-BB9C-78EA4B75EEE3}"/>
    <cellStyle name="Comma 6 2 8 4" xfId="17864" xr:uid="{E3D63B10-C51C-409C-99A7-900F2C3AB45D}"/>
    <cellStyle name="Comma 6 2 9" xfId="2793" xr:uid="{E0115517-3C3A-4F55-A213-44262743FE97}"/>
    <cellStyle name="Comma 6 2 9 2" xfId="8543" xr:uid="{29A136C5-A6A8-4263-AA07-6F4DA43EEFDA}"/>
    <cellStyle name="Comma 6 2 9 2 2" xfId="12075" xr:uid="{3818A310-66E7-4ABD-ADCD-A9647CA7B998}"/>
    <cellStyle name="Comma 6 2 9 2 2 2" xfId="26087" xr:uid="{EB253274-2604-4CC0-8F3E-090C5A6B7CD6}"/>
    <cellStyle name="Comma 6 2 9 2 3" xfId="15170" xr:uid="{6F8A489A-D415-4900-9281-AF9453780D51}"/>
    <cellStyle name="Comma 6 2 9 2 3 2" xfId="29173" xr:uid="{0F5BE616-F954-482B-A488-161CEA7D012D}"/>
    <cellStyle name="Comma 6 2 9 2 4" xfId="22994" xr:uid="{4E4D19FB-0556-45BA-8566-ED550F3E497B}"/>
    <cellStyle name="Comma 6 2 9 3" xfId="4880" xr:uid="{C99C47D7-3F21-48A3-895F-9C8C9D8E7F39}"/>
    <cellStyle name="Comma 6 2 9 3 2" xfId="19816" xr:uid="{39A37FBE-9EE1-4397-9FEB-74A620EF4224}"/>
    <cellStyle name="Comma 6 2 9 4" xfId="18270" xr:uid="{C3694D9A-A922-4D4C-AA78-963250163092}"/>
    <cellStyle name="Comma 6 3" xfId="252" xr:uid="{084747C6-04E8-4CB6-A004-DA196D569CA6}"/>
    <cellStyle name="Comma 6 3 10" xfId="16810" xr:uid="{66841D63-595E-46A9-A6A1-BEB758741679}"/>
    <cellStyle name="Comma 6 3 2" xfId="704" xr:uid="{78918CAC-5FA8-4CEB-B6A5-C479E7878331}"/>
    <cellStyle name="Comma 6 3 2 2" xfId="1647" xr:uid="{2714F2B5-51DD-4EC3-BAB0-550FD8A91213}"/>
    <cellStyle name="Comma 6 3 2 2 2" xfId="1999" xr:uid="{40866667-4937-4AA4-9275-4CEE53457343}"/>
    <cellStyle name="Comma 6 3 2 2 2 2" xfId="4244" xr:uid="{5C9141FE-951F-49DF-A00C-36DD8E857415}"/>
    <cellStyle name="Comma 6 3 2 2 2 2 2" xfId="9891" xr:uid="{858341B1-0443-4330-ADD2-34B8A8346912}"/>
    <cellStyle name="Comma 6 3 2 2 2 2 2 2" xfId="13141" xr:uid="{C4E4EF58-3841-4692-B149-3E09A9BB8637}"/>
    <cellStyle name="Comma 6 3 2 2 2 2 2 2 2" xfId="27152" xr:uid="{00DB05FC-5E34-47AF-AF2A-5803073CCF4B}"/>
    <cellStyle name="Comma 6 3 2 2 2 2 2 3" xfId="16236" xr:uid="{F2CFE444-58A3-47A3-81F8-FBC0AEEAE116}"/>
    <cellStyle name="Comma 6 3 2 2 2 2 2 3 2" xfId="30238" xr:uid="{A480F1BE-9DEA-4865-98DC-4F10184C2E42}"/>
    <cellStyle name="Comma 6 3 2 2 2 2 2 4" xfId="24059" xr:uid="{A2051724-93E6-40C8-8B71-B18BD21B004A}"/>
    <cellStyle name="Comma 6 3 2 2 2 2 3" xfId="5948" xr:uid="{FE41B432-EB9D-4066-9DB5-F9278BF8DA90}"/>
    <cellStyle name="Comma 6 3 2 2 2 2 3 2" xfId="20881" xr:uid="{80009B75-DA1E-44C4-B2EC-4C18A78B27C5}"/>
    <cellStyle name="Comma 6 3 2 2 2 2 4" xfId="19335" xr:uid="{A40B0A63-7532-4927-A8C9-0033C001D0CD}"/>
    <cellStyle name="Comma 6 3 2 2 2 3" xfId="7890" xr:uid="{0388C930-F74F-4048-8F1A-1C44D490026C}"/>
    <cellStyle name="Comma 6 3 2 2 2 3 2" xfId="11597" xr:uid="{9A333A12-79E9-46FE-A4A7-B400048E2F1F}"/>
    <cellStyle name="Comma 6 3 2 2 2 3 2 2" xfId="25609" xr:uid="{4417406D-C953-451A-904A-42C1B38654A7}"/>
    <cellStyle name="Comma 6 3 2 2 2 3 3" xfId="14692" xr:uid="{25DC1A29-4C9B-4D8B-A511-851B35647EE0}"/>
    <cellStyle name="Comma 6 3 2 2 2 3 3 2" xfId="28695" xr:uid="{EE7AADFB-1F5F-4E8F-8519-3C46AE9A02BF}"/>
    <cellStyle name="Comma 6 3 2 2 2 3 4" xfId="22516" xr:uid="{F5B5AD9B-B8EE-4309-93AC-14DBFD8FE1FA}"/>
    <cellStyle name="Comma 6 3 2 2 2 4" xfId="17792" xr:uid="{FAA295CE-5944-4A15-A936-162530864CC3}"/>
    <cellStyle name="Comma 6 3 2 2 3" xfId="3929" xr:uid="{D89D8355-0605-4D40-AAB9-F636CE1C00C6}"/>
    <cellStyle name="Comma 6 3 2 2 3 2" xfId="9628" xr:uid="{D0E28233-4BA0-4223-A66E-4761DAC7B899}"/>
    <cellStyle name="Comma 6 3 2 2 3 2 2" xfId="12886" xr:uid="{7002BC3D-5D89-4E91-B9D1-052762182BA3}"/>
    <cellStyle name="Comma 6 3 2 2 3 2 2 2" xfId="26897" xr:uid="{1EE284CE-E8D4-4664-A9A8-15191A28886B}"/>
    <cellStyle name="Comma 6 3 2 2 3 2 3" xfId="15981" xr:uid="{300CFA6C-8CF7-4EF4-A691-85F6FF8738EE}"/>
    <cellStyle name="Comma 6 3 2 2 3 2 3 2" xfId="29983" xr:uid="{33057303-B3FF-4E7A-B42A-8687F7A38CE1}"/>
    <cellStyle name="Comma 6 3 2 2 3 2 4" xfId="23804" xr:uid="{C98F2AEB-226C-493A-8992-71AB45859766}"/>
    <cellStyle name="Comma 6 3 2 2 3 3" xfId="5693" xr:uid="{E5433B14-454B-4C75-8884-2292530B2377}"/>
    <cellStyle name="Comma 6 3 2 2 3 3 2" xfId="20626" xr:uid="{9277526D-0B82-4A14-B1F5-F59D5FA3DE3F}"/>
    <cellStyle name="Comma 6 3 2 2 3 4" xfId="19080" xr:uid="{5F95AAA2-5B84-49DE-A77E-1456A5B571BC}"/>
    <cellStyle name="Comma 6 3 2 2 4" xfId="7627" xr:uid="{8A244B66-15F4-4E59-8CFC-C651B906778C}"/>
    <cellStyle name="Comma 6 3 2 2 4 2" xfId="11342" xr:uid="{489B7A8B-7CD8-48C8-A7E5-23206485D6B0}"/>
    <cellStyle name="Comma 6 3 2 2 4 2 2" xfId="25354" xr:uid="{5E2A3D11-4417-470A-B940-C28B66667A61}"/>
    <cellStyle name="Comma 6 3 2 2 4 3" xfId="14437" xr:uid="{FDD1B7BE-F56C-4403-8925-01645F42ED32}"/>
    <cellStyle name="Comma 6 3 2 2 4 3 2" xfId="28440" xr:uid="{21BDB7EE-48C3-4737-A271-DF80D481ED85}"/>
    <cellStyle name="Comma 6 3 2 2 4 4" xfId="22261" xr:uid="{37D9EAE2-B359-4408-A7D7-95C35E9B9F7E}"/>
    <cellStyle name="Comma 6 3 2 2 5" xfId="17537" xr:uid="{17912209-8757-4DFF-BF3C-7C1BF2F278C7}"/>
    <cellStyle name="Comma 6 3 2 3" xfId="1224" xr:uid="{B9FE4FC9-70A6-4906-AD98-54AF0829F7C2}"/>
    <cellStyle name="Comma 6 3 2 3 2" xfId="3523" xr:uid="{30D3CBD1-65FF-4BBF-A60C-F14D50804F17}"/>
    <cellStyle name="Comma 6 3 2 3 2 2" xfId="9223" xr:uid="{C59475DC-0CB0-4CE4-80E0-CF36A6033048}"/>
    <cellStyle name="Comma 6 3 2 3 2 2 2" xfId="12561" xr:uid="{54F5BA44-40AA-4E65-8B5D-0431064441F4}"/>
    <cellStyle name="Comma 6 3 2 3 2 2 2 2" xfId="26573" xr:uid="{7F2D99A3-D18D-42A7-B044-82B563D8360A}"/>
    <cellStyle name="Comma 6 3 2 3 2 2 3" xfId="15656" xr:uid="{2610AD59-73DA-45F9-BFDE-CE299EAA3052}"/>
    <cellStyle name="Comma 6 3 2 3 2 2 3 2" xfId="29659" xr:uid="{79A8828A-4353-4032-B843-C02AD05E7A54}"/>
    <cellStyle name="Comma 6 3 2 3 2 2 4" xfId="23480" xr:uid="{6AC2AC4D-01C3-4E10-A506-CEEB03DB4845}"/>
    <cellStyle name="Comma 6 3 2 3 2 3" xfId="5369" xr:uid="{F718A72A-3228-441A-A95A-F47D120DF466}"/>
    <cellStyle name="Comma 6 3 2 3 2 3 2" xfId="20302" xr:uid="{B8480DA6-6C88-4DEE-B393-3C81BD404CD4}"/>
    <cellStyle name="Comma 6 3 2 3 2 4" xfId="18756" xr:uid="{9D4226FC-5580-4BE3-A527-85C66F520FBD}"/>
    <cellStyle name="Comma 6 3 2 3 3" xfId="7222" xr:uid="{22D69A0E-C822-4D2E-9F68-D7F3F53C90B4}"/>
    <cellStyle name="Comma 6 3 2 3 3 2" xfId="11018" xr:uid="{99DE7E22-4A28-4965-A8AF-CA90CE4FC61A}"/>
    <cellStyle name="Comma 6 3 2 3 3 2 2" xfId="25030" xr:uid="{CDAA5B7A-1662-4DB4-A542-D776DA765372}"/>
    <cellStyle name="Comma 6 3 2 3 3 3" xfId="14113" xr:uid="{3A519991-BE3D-4692-AD55-0FE99B9C48A6}"/>
    <cellStyle name="Comma 6 3 2 3 3 3 2" xfId="28116" xr:uid="{BE761D99-A8AC-4D9F-95FD-818FF7EC132C}"/>
    <cellStyle name="Comma 6 3 2 3 3 4" xfId="21937" xr:uid="{D9F4EC9F-6541-4288-8357-47D9CA3E3A06}"/>
    <cellStyle name="Comma 6 3 2 3 4" xfId="17213" xr:uid="{BD1E4DB1-E25E-4E5C-AA78-0BC10E44DAEF}"/>
    <cellStyle name="Comma 6 3 2 4" xfId="2300" xr:uid="{2C38F446-DB53-4DB6-8ADB-4846D8A9ECA2}"/>
    <cellStyle name="Comma 6 3 2 4 2" xfId="4490" xr:uid="{2277D7AF-576B-4C18-94C7-E2933ED43087}"/>
    <cellStyle name="Comma 6 3 2 4 2 2" xfId="10136" xr:uid="{CC45C8FC-57EA-4C8F-83FC-3270737FBAA1}"/>
    <cellStyle name="Comma 6 3 2 4 2 2 2" xfId="13335" xr:uid="{A5D3AD21-92C0-4E8C-8BEF-7F58974EFB10}"/>
    <cellStyle name="Comma 6 3 2 4 2 2 2 2" xfId="27346" xr:uid="{AABE2C64-8BFA-470F-B428-3E14F282C73C}"/>
    <cellStyle name="Comma 6 3 2 4 2 2 3" xfId="16430" xr:uid="{63C70419-AA99-48D6-BFA4-9A4F804B911A}"/>
    <cellStyle name="Comma 6 3 2 4 2 2 3 2" xfId="30432" xr:uid="{1DCACC94-8AFA-46B0-B6CE-47898798EAD4}"/>
    <cellStyle name="Comma 6 3 2 4 2 2 4" xfId="24253" xr:uid="{F774E654-95CF-4E40-99F9-A31687652DBA}"/>
    <cellStyle name="Comma 6 3 2 4 2 3" xfId="6142" xr:uid="{B5E6884F-99D8-41BA-834E-2359CDD4230D}"/>
    <cellStyle name="Comma 6 3 2 4 2 3 2" xfId="21075" xr:uid="{7BBCD23D-7193-4075-8DC7-1E5E58B084CB}"/>
    <cellStyle name="Comma 6 3 2 4 2 4" xfId="19529" xr:uid="{A70340FD-6048-404C-968A-A7D70728821F}"/>
    <cellStyle name="Comma 6 3 2 4 3" xfId="8154" xr:uid="{48BBBEC8-E59C-40B3-9625-D03996682B7C}"/>
    <cellStyle name="Comma 6 3 2 4 3 2" xfId="11791" xr:uid="{1FBB6747-8F6F-4854-87AA-A56E0D1B1F21}"/>
    <cellStyle name="Comma 6 3 2 4 3 2 2" xfId="25803" xr:uid="{7ECCCB51-E524-4109-89DB-4BF6D728C0FB}"/>
    <cellStyle name="Comma 6 3 2 4 3 3" xfId="14886" xr:uid="{E65EC257-2BEF-4731-9385-DC0DB16E022D}"/>
    <cellStyle name="Comma 6 3 2 4 3 3 2" xfId="28889" xr:uid="{F4A3BE60-C2D7-49D2-9312-F38623608088}"/>
    <cellStyle name="Comma 6 3 2 4 3 4" xfId="22710" xr:uid="{35D23836-8F0E-4DC1-A468-FC812576A887}"/>
    <cellStyle name="Comma 6 3 2 4 4" xfId="17986" xr:uid="{5023000E-D7A5-4844-972F-5B2CD5D5D73C}"/>
    <cellStyle name="Comma 6 3 2 5" xfId="3201" xr:uid="{B373B5F9-DCF5-4FB2-ABBA-61AB898E05EF}"/>
    <cellStyle name="Comma 6 3 2 5 2" xfId="8901" xr:uid="{182721C4-A65A-4557-8386-C625A4C5A19D}"/>
    <cellStyle name="Comma 6 3 2 5 2 2" xfId="12328" xr:uid="{182A8E05-DEE8-4202-BD1A-28B52E8A2615}"/>
    <cellStyle name="Comma 6 3 2 5 2 2 2" xfId="26340" xr:uid="{E7062631-9EA7-4E68-BBD4-4B5B368BC35E}"/>
    <cellStyle name="Comma 6 3 2 5 2 3" xfId="15423" xr:uid="{023674C6-8FBB-4EEA-B868-1D7CBA457938}"/>
    <cellStyle name="Comma 6 3 2 5 2 3 2" xfId="29426" xr:uid="{51BFFCBA-1305-4F11-9618-A8806CF8B448}"/>
    <cellStyle name="Comma 6 3 2 5 2 4" xfId="23247" xr:uid="{17CB8A27-0261-4241-A280-431551BB9BFA}"/>
    <cellStyle name="Comma 6 3 2 5 3" xfId="5136" xr:uid="{4BC5DAB3-FE95-43BE-87EA-3C9EB5CF1C1C}"/>
    <cellStyle name="Comma 6 3 2 5 3 2" xfId="20069" xr:uid="{4C4EA7BA-8F8A-4874-8CEC-357E0DE98B1A}"/>
    <cellStyle name="Comma 6 3 2 5 4" xfId="18523" xr:uid="{12697F36-714A-4717-B9B2-D3553F1FC348}"/>
    <cellStyle name="Comma 6 3 2 6" xfId="6899" xr:uid="{D292993B-6F45-4533-B19B-F6CDE08FDD73}"/>
    <cellStyle name="Comma 6 3 2 6 2" xfId="10785" xr:uid="{63BDEA7E-EA9D-4370-88BD-CC865DA44012}"/>
    <cellStyle name="Comma 6 3 2 6 2 2" xfId="24797" xr:uid="{58F8F7B7-CCC8-4FE4-86A6-0C918DBBF8FD}"/>
    <cellStyle name="Comma 6 3 2 6 3" xfId="13880" xr:uid="{5408A82E-CC0E-4780-A3DC-1BDC8E5492BF}"/>
    <cellStyle name="Comma 6 3 2 6 3 2" xfId="27883" xr:uid="{2E31B196-E83C-445C-BBE5-99061F256BF5}"/>
    <cellStyle name="Comma 6 3 2 6 4" xfId="21704" xr:uid="{AF8464E5-7F79-419F-B71D-5A40520DA664}"/>
    <cellStyle name="Comma 6 3 2 7" xfId="16980" xr:uid="{674F23E7-069D-4E7E-AEEA-9F86DDA6D778}"/>
    <cellStyle name="Comma 6 3 3" xfId="1297" xr:uid="{95955C63-70B4-466E-972E-6E4F2F912E20}"/>
    <cellStyle name="Comma 6 3 3 2" xfId="1693" xr:uid="{60E1181C-FC3E-45AB-88F6-57FEF3CAFF14}"/>
    <cellStyle name="Comma 6 3 3 2 2" xfId="2029" xr:uid="{BB1770B5-5CEF-49A6-ACB2-03D4BA970DFF}"/>
    <cellStyle name="Comma 6 3 3 2 2 2" xfId="4274" xr:uid="{6762DCC1-A3B8-4588-9BD3-9DF346172BBA}"/>
    <cellStyle name="Comma 6 3 3 2 2 2 2" xfId="9921" xr:uid="{6AEBFF72-819C-422D-9F0B-EFEF5E1B3005}"/>
    <cellStyle name="Comma 6 3 3 2 2 2 2 2" xfId="13171" xr:uid="{73167E35-4022-43AB-B9E7-4B706E33D6AA}"/>
    <cellStyle name="Comma 6 3 3 2 2 2 2 2 2" xfId="27182" xr:uid="{26B088E1-A029-48EA-82D5-D12076FE1A17}"/>
    <cellStyle name="Comma 6 3 3 2 2 2 2 3" xfId="16266" xr:uid="{01B29424-CD81-450A-A92D-3C06293A5DFF}"/>
    <cellStyle name="Comma 6 3 3 2 2 2 2 3 2" xfId="30268" xr:uid="{D6BC1962-F6FB-4FA9-B1BC-4C215C45392E}"/>
    <cellStyle name="Comma 6 3 3 2 2 2 2 4" xfId="24089" xr:uid="{4B2867E5-E882-47DA-8ED4-D9CD01B98B5C}"/>
    <cellStyle name="Comma 6 3 3 2 2 2 3" xfId="5978" xr:uid="{625DA09E-0FED-49E2-B726-025F4A6FA937}"/>
    <cellStyle name="Comma 6 3 3 2 2 2 3 2" xfId="20911" xr:uid="{512B6EE7-A5AC-4842-B0BE-BFC21C5C5BCC}"/>
    <cellStyle name="Comma 6 3 3 2 2 2 4" xfId="19365" xr:uid="{29851F4C-1D4A-4B24-B468-2D8C87C8E89E}"/>
    <cellStyle name="Comma 6 3 3 2 2 3" xfId="7920" xr:uid="{F0401CB9-33C2-43F0-ADC6-7116971DD718}"/>
    <cellStyle name="Comma 6 3 3 2 2 3 2" xfId="11627" xr:uid="{654FDC58-4DDB-4000-9F08-F13C1F2CC89B}"/>
    <cellStyle name="Comma 6 3 3 2 2 3 2 2" xfId="25639" xr:uid="{E7B037F6-E202-4A4F-BC27-E42C01AB644A}"/>
    <cellStyle name="Comma 6 3 3 2 2 3 3" xfId="14722" xr:uid="{37715C6E-558A-43A6-ADF9-070B0B26CC5D}"/>
    <cellStyle name="Comma 6 3 3 2 2 3 3 2" xfId="28725" xr:uid="{E281B26F-B567-4A15-BD91-9475C1B2696F}"/>
    <cellStyle name="Comma 6 3 3 2 2 3 4" xfId="22546" xr:uid="{51DE06B4-DC55-413A-A6BC-4395FBAF75A1}"/>
    <cellStyle name="Comma 6 3 3 2 2 4" xfId="17822" xr:uid="{52BAA2B2-56FF-45E4-B2F8-1E62FC808E1E}"/>
    <cellStyle name="Comma 6 3 3 2 3" xfId="3975" xr:uid="{A33C9BD3-EE56-4D75-B3AE-3880616C524D}"/>
    <cellStyle name="Comma 6 3 3 2 3 2" xfId="9674" xr:uid="{9C58BE11-59E1-41A2-BA52-C829752B8BD5}"/>
    <cellStyle name="Comma 6 3 3 2 3 2 2" xfId="12932" xr:uid="{8E9F60B2-48AD-4BC8-9A21-EDA87B45F38E}"/>
    <cellStyle name="Comma 6 3 3 2 3 2 2 2" xfId="26943" xr:uid="{C366AE52-33AF-488F-B56A-228DEA919DB3}"/>
    <cellStyle name="Comma 6 3 3 2 3 2 3" xfId="16027" xr:uid="{8B726474-A7B6-4D5C-8CDF-8460C73A6C15}"/>
    <cellStyle name="Comma 6 3 3 2 3 2 3 2" xfId="30029" xr:uid="{0DE70356-58A3-4E62-ADA4-104FD6C7C792}"/>
    <cellStyle name="Comma 6 3 3 2 3 2 4" xfId="23850" xr:uid="{477DF8E2-B9ED-4EF5-9DD7-157E21C229A4}"/>
    <cellStyle name="Comma 6 3 3 2 3 3" xfId="5739" xr:uid="{FB935389-6BA4-4485-B81A-4CF445D6DA91}"/>
    <cellStyle name="Comma 6 3 3 2 3 3 2" xfId="20672" xr:uid="{60C06793-B473-4376-B87A-C2DBF92F72CD}"/>
    <cellStyle name="Comma 6 3 3 2 3 4" xfId="19126" xr:uid="{B25DB5E2-2878-41EA-84E6-07F621FC10FE}"/>
    <cellStyle name="Comma 6 3 3 2 4" xfId="7673" xr:uid="{71FAAB10-5AF6-4C4B-9C85-B1A04851AE7B}"/>
    <cellStyle name="Comma 6 3 3 2 4 2" xfId="11388" xr:uid="{79EF0B63-5D0A-4C45-9AE1-025BB783E3D4}"/>
    <cellStyle name="Comma 6 3 3 2 4 2 2" xfId="25400" xr:uid="{408E14F5-D10B-4878-922D-B50E73671E6D}"/>
    <cellStyle name="Comma 6 3 3 2 4 3" xfId="14483" xr:uid="{3880A678-DF3C-4C17-A043-45212481D244}"/>
    <cellStyle name="Comma 6 3 3 2 4 3 2" xfId="28486" xr:uid="{ED3BCDE6-F8B8-4109-966F-06910183494E}"/>
    <cellStyle name="Comma 6 3 3 2 4 4" xfId="22307" xr:uid="{85F91EEC-6CC5-49FD-9AED-9ACCB2008AD0}"/>
    <cellStyle name="Comma 6 3 3 2 5" xfId="17583" xr:uid="{B771F1F7-6C3D-4232-BE58-304707B5D745}"/>
    <cellStyle name="Comma 6 3 3 3" xfId="1912" xr:uid="{696AB27F-C563-4D86-9C99-90812AF24FBD}"/>
    <cellStyle name="Comma 6 3 3 3 2" xfId="4157" xr:uid="{41959435-1816-41A0-B3F8-A2AAD97064DF}"/>
    <cellStyle name="Comma 6 3 3 3 2 2" xfId="9804" xr:uid="{F5312AF4-7E5D-4ACD-8A20-001184449E17}"/>
    <cellStyle name="Comma 6 3 3 3 2 2 2" xfId="13054" xr:uid="{DE403D8B-73D5-4071-9556-28A880E5C816}"/>
    <cellStyle name="Comma 6 3 3 3 2 2 2 2" xfId="27065" xr:uid="{CA89C947-1850-475D-818D-ACD0D82C39AA}"/>
    <cellStyle name="Comma 6 3 3 3 2 2 3" xfId="16149" xr:uid="{22A3F30A-710C-496E-89AF-28B5E0F3B4FB}"/>
    <cellStyle name="Comma 6 3 3 3 2 2 3 2" xfId="30151" xr:uid="{5A8D80C8-9293-4602-8D57-073E4C78D1B6}"/>
    <cellStyle name="Comma 6 3 3 3 2 2 4" xfId="23972" xr:uid="{C0279450-C35C-4F46-A2CA-6CA65FA271F8}"/>
    <cellStyle name="Comma 6 3 3 3 2 3" xfId="5861" xr:uid="{BF6AA554-D369-42D3-A2D5-DCB39F02A491}"/>
    <cellStyle name="Comma 6 3 3 3 2 3 2" xfId="20794" xr:uid="{F6AA5692-91C5-4EB1-91D8-9B874B480F9C}"/>
    <cellStyle name="Comma 6 3 3 3 2 4" xfId="19248" xr:uid="{7F7B5289-0BAA-476A-88CF-F6379F905D2A}"/>
    <cellStyle name="Comma 6 3 3 3 3" xfId="7803" xr:uid="{B6E73122-B6EB-4D78-9FA0-7CA51B5042AA}"/>
    <cellStyle name="Comma 6 3 3 3 3 2" xfId="11510" xr:uid="{69CB4664-2953-409E-8F24-455C3411B0A8}"/>
    <cellStyle name="Comma 6 3 3 3 3 2 2" xfId="25522" xr:uid="{FDEF7F33-CE4C-419F-AA04-3B98EC2EDC7A}"/>
    <cellStyle name="Comma 6 3 3 3 3 3" xfId="14605" xr:uid="{F9FE6D37-9171-4AC8-8594-235B2C457AEB}"/>
    <cellStyle name="Comma 6 3 3 3 3 3 2" xfId="28608" xr:uid="{1A85375F-3907-434A-8BA8-C102D53D0D30}"/>
    <cellStyle name="Comma 6 3 3 3 3 4" xfId="22429" xr:uid="{461D2560-B321-4E7A-A2F1-599791BEA231}"/>
    <cellStyle name="Comma 6 3 3 3 4" xfId="17705" xr:uid="{CDB87BAF-C5D5-44D5-9A58-E87ECEF22277}"/>
    <cellStyle name="Comma 6 3 3 4" xfId="3580" xr:uid="{A7B6A98C-C77F-4A9E-8C78-E20CFB0FE2A1}"/>
    <cellStyle name="Comma 6 3 3 4 2" xfId="9279" xr:uid="{94856896-61F7-42E4-8CDF-833F75155239}"/>
    <cellStyle name="Comma 6 3 3 4 2 2" xfId="12608" xr:uid="{1CE58C3C-24FD-4E45-87E5-4AFD70B3B812}"/>
    <cellStyle name="Comma 6 3 3 4 2 2 2" xfId="26620" xr:uid="{8BD9B50D-6710-416A-BDB5-C2972CFD46E4}"/>
    <cellStyle name="Comma 6 3 3 4 2 3" xfId="15703" xr:uid="{D3717D83-0BFD-4763-8611-422B5E16EB6D}"/>
    <cellStyle name="Comma 6 3 3 4 2 3 2" xfId="29706" xr:uid="{CDCD37D2-89F9-4907-AD66-563D826A5DD6}"/>
    <cellStyle name="Comma 6 3 3 4 2 4" xfId="23527" xr:uid="{7C141097-7768-4F3F-8DAD-56D063387A5E}"/>
    <cellStyle name="Comma 6 3 3 4 3" xfId="5416" xr:uid="{0B534175-41F7-4C0F-8FE5-9721B0D571CD}"/>
    <cellStyle name="Comma 6 3 3 4 3 2" xfId="20349" xr:uid="{6DC49235-7143-419E-BD37-6E82F04DFEC6}"/>
    <cellStyle name="Comma 6 3 3 4 4" xfId="18803" xr:uid="{63F348D9-4ADE-4F44-9958-399ABA551E3A}"/>
    <cellStyle name="Comma 6 3 3 5" xfId="7278" xr:uid="{FF8F3DD8-1FB8-4A31-AEC4-59D1484C2024}"/>
    <cellStyle name="Comma 6 3 3 5 2" xfId="11065" xr:uid="{0ED537F3-052C-4207-A7F1-91FE557F2BEF}"/>
    <cellStyle name="Comma 6 3 3 5 2 2" xfId="25077" xr:uid="{3AA5B140-6CD6-4551-993E-F4C96F5F72F7}"/>
    <cellStyle name="Comma 6 3 3 5 3" xfId="14160" xr:uid="{9D57D183-1C58-4290-AB13-2DC2D7120F73}"/>
    <cellStyle name="Comma 6 3 3 5 3 2" xfId="28163" xr:uid="{FCE29640-758C-4A44-A466-597ADDFF8905}"/>
    <cellStyle name="Comma 6 3 3 5 4" xfId="21984" xr:uid="{CD712895-A241-4139-9E82-1768A013E457}"/>
    <cellStyle name="Comma 6 3 3 6" xfId="17260" xr:uid="{A2DE7894-DAD2-4544-A4FC-2563628EBB7A}"/>
    <cellStyle name="Comma 6 3 4" xfId="1327" xr:uid="{DF562ACD-1A2E-4BBB-9184-AFAA6FC6513A}"/>
    <cellStyle name="Comma 6 3 4 2" xfId="1711" xr:uid="{BC8D6F2B-4B1C-421C-AEF3-B8A63019F11C}"/>
    <cellStyle name="Comma 6 3 4 2 2" xfId="2044" xr:uid="{EFE7069F-879B-428A-B8B7-737440AB8198}"/>
    <cellStyle name="Comma 6 3 4 2 2 2" xfId="4289" xr:uid="{3AE3E142-BBA1-422B-84DB-E1FC3E169AF4}"/>
    <cellStyle name="Comma 6 3 4 2 2 2 2" xfId="9936" xr:uid="{5205D55D-8B0A-4297-A512-FCD290657E27}"/>
    <cellStyle name="Comma 6 3 4 2 2 2 2 2" xfId="13186" xr:uid="{D6E5026E-E764-48AC-9212-45417172E427}"/>
    <cellStyle name="Comma 6 3 4 2 2 2 2 2 2" xfId="27197" xr:uid="{6C8316DA-A610-44EE-A71C-13EA4AF91EED}"/>
    <cellStyle name="Comma 6 3 4 2 2 2 2 3" xfId="16281" xr:uid="{126452D7-89ED-4D67-A89A-9A78FEB66F3B}"/>
    <cellStyle name="Comma 6 3 4 2 2 2 2 3 2" xfId="30283" xr:uid="{E3CC3ACE-2837-4920-85EC-ED8B4AF0E5F3}"/>
    <cellStyle name="Comma 6 3 4 2 2 2 2 4" xfId="24104" xr:uid="{A2C2DC85-0407-46B4-A120-EB727A6B615D}"/>
    <cellStyle name="Comma 6 3 4 2 2 2 3" xfId="5993" xr:uid="{B3D7F0AB-2F5F-4F33-A528-098F2EA6ECE7}"/>
    <cellStyle name="Comma 6 3 4 2 2 2 3 2" xfId="20926" xr:uid="{DF3A582A-5A78-4D44-88F5-23199B1030FC}"/>
    <cellStyle name="Comma 6 3 4 2 2 2 4" xfId="19380" xr:uid="{2CD1AEE8-16A8-4B7D-84B1-9D32FAC4911F}"/>
    <cellStyle name="Comma 6 3 4 2 2 3" xfId="7935" xr:uid="{D8F1A831-7413-47A6-9480-1E30517E6819}"/>
    <cellStyle name="Comma 6 3 4 2 2 3 2" xfId="11642" xr:uid="{9687C7AF-C3DC-4D0D-92DD-737B9409A099}"/>
    <cellStyle name="Comma 6 3 4 2 2 3 2 2" xfId="25654" xr:uid="{FA75A8C5-8E42-4029-877C-4543B6F85A81}"/>
    <cellStyle name="Comma 6 3 4 2 2 3 3" xfId="14737" xr:uid="{DA141841-376E-4FC6-BF6C-20CDA4D15635}"/>
    <cellStyle name="Comma 6 3 4 2 2 3 3 2" xfId="28740" xr:uid="{7015A77E-B598-4A7D-BA29-7F35445B4C15}"/>
    <cellStyle name="Comma 6 3 4 2 2 3 4" xfId="22561" xr:uid="{10BF82F7-33FF-466B-826E-0F3BDED6DF01}"/>
    <cellStyle name="Comma 6 3 4 2 2 4" xfId="17837" xr:uid="{375BF7A6-20A6-45F5-8AE2-04FA115E75F1}"/>
    <cellStyle name="Comma 6 3 4 2 3" xfId="3993" xr:uid="{7D518F61-7CF6-4F59-BCDE-87993827B573}"/>
    <cellStyle name="Comma 6 3 4 2 3 2" xfId="9692" xr:uid="{80D86A00-EBF7-4D52-B11F-82051D843F25}"/>
    <cellStyle name="Comma 6 3 4 2 3 2 2" xfId="12950" xr:uid="{0D26F85A-90EF-4309-A376-71FCD7EACE84}"/>
    <cellStyle name="Comma 6 3 4 2 3 2 2 2" xfId="26961" xr:uid="{50AA5B8B-9D1C-4556-9F39-CB3367CBC67B}"/>
    <cellStyle name="Comma 6 3 4 2 3 2 3" xfId="16045" xr:uid="{072E9377-A056-4A7D-A3A7-2B656F0827D3}"/>
    <cellStyle name="Comma 6 3 4 2 3 2 3 2" xfId="30047" xr:uid="{9F058758-606E-4566-AF60-7493FF813CCD}"/>
    <cellStyle name="Comma 6 3 4 2 3 2 4" xfId="23868" xr:uid="{565CD8FC-794C-4F96-A197-094AA7EC9A80}"/>
    <cellStyle name="Comma 6 3 4 2 3 3" xfId="5757" xr:uid="{96C61A9A-C2BD-44DE-B666-EE35175BAF81}"/>
    <cellStyle name="Comma 6 3 4 2 3 3 2" xfId="20690" xr:uid="{7064D75C-34A8-4876-ACE8-DA6AF47F5888}"/>
    <cellStyle name="Comma 6 3 4 2 3 4" xfId="19144" xr:uid="{88E060E0-76E4-45A2-9B04-D9814B20D080}"/>
    <cellStyle name="Comma 6 3 4 2 4" xfId="7691" xr:uid="{959C8DA8-E9AB-4BDE-8BF5-35D7BED4682B}"/>
    <cellStyle name="Comma 6 3 4 2 4 2" xfId="11406" xr:uid="{4784C9F0-74F8-4162-9EBC-73C049B50CA7}"/>
    <cellStyle name="Comma 6 3 4 2 4 2 2" xfId="25418" xr:uid="{A67557AB-C9A8-4502-B58E-04B9B9CD5828}"/>
    <cellStyle name="Comma 6 3 4 2 4 3" xfId="14501" xr:uid="{F6B275D6-978B-4643-886F-320B75DEF04F}"/>
    <cellStyle name="Comma 6 3 4 2 4 3 2" xfId="28504" xr:uid="{8D857A72-5357-43DF-B6D5-5E4B4C047B9E}"/>
    <cellStyle name="Comma 6 3 4 2 4 4" xfId="22325" xr:uid="{45AC9A13-48BE-47BB-96F0-073A423F3580}"/>
    <cellStyle name="Comma 6 3 4 2 5" xfId="17601" xr:uid="{980BCDD7-A257-4505-B590-6A38AB06FB60}"/>
    <cellStyle name="Comma 6 3 4 3" xfId="1928" xr:uid="{E2F312EA-0580-4877-8071-69A830F4964D}"/>
    <cellStyle name="Comma 6 3 4 3 2" xfId="4173" xr:uid="{6B2E852D-B35F-4011-8BCF-9FD5406F281E}"/>
    <cellStyle name="Comma 6 3 4 3 2 2" xfId="9820" xr:uid="{3A78E606-98DE-439C-BB65-2716A0C7C8D5}"/>
    <cellStyle name="Comma 6 3 4 3 2 2 2" xfId="13070" xr:uid="{F708E0EF-24AF-430B-9883-05EC368F9EDE}"/>
    <cellStyle name="Comma 6 3 4 3 2 2 2 2" xfId="27081" xr:uid="{21B82400-DFEE-4F89-A5A1-51E08D228122}"/>
    <cellStyle name="Comma 6 3 4 3 2 2 3" xfId="16165" xr:uid="{884E171D-252B-499C-B4E0-C20B6C7B2FA7}"/>
    <cellStyle name="Comma 6 3 4 3 2 2 3 2" xfId="30167" xr:uid="{6C8676BD-6E8A-4C3A-B4FE-3D49DF48E0D1}"/>
    <cellStyle name="Comma 6 3 4 3 2 2 4" xfId="23988" xr:uid="{ECBB89D5-82AC-49E3-8AD8-6A123292AB70}"/>
    <cellStyle name="Comma 6 3 4 3 2 3" xfId="5877" xr:uid="{9E7F6A34-7E1B-46DA-9938-20BC46882748}"/>
    <cellStyle name="Comma 6 3 4 3 2 3 2" xfId="20810" xr:uid="{469D7D36-3B9D-4F40-A825-DEFB802492BD}"/>
    <cellStyle name="Comma 6 3 4 3 2 4" xfId="19264" xr:uid="{49475297-9FA0-4F37-87B8-E0155F717805}"/>
    <cellStyle name="Comma 6 3 4 3 3" xfId="7819" xr:uid="{4DDC7345-F42C-4353-ABAE-A9572266F7C6}"/>
    <cellStyle name="Comma 6 3 4 3 3 2" xfId="11526" xr:uid="{D0959D27-ACE3-4CBC-9F77-A960E9E52753}"/>
    <cellStyle name="Comma 6 3 4 3 3 2 2" xfId="25538" xr:uid="{7CD4BE47-4CC2-4E42-9A2A-1F999B3CFE66}"/>
    <cellStyle name="Comma 6 3 4 3 3 3" xfId="14621" xr:uid="{8D708D3F-92D2-44AD-AF2A-4DB0D8EF31B5}"/>
    <cellStyle name="Comma 6 3 4 3 3 3 2" xfId="28624" xr:uid="{9AA5808D-6394-4C02-8A50-6F084FC00643}"/>
    <cellStyle name="Comma 6 3 4 3 3 4" xfId="22445" xr:uid="{890F2085-DF19-400F-8BE1-19F7A1B55CE4}"/>
    <cellStyle name="Comma 6 3 4 3 4" xfId="17721" xr:uid="{A538776E-B155-4EDA-AE70-C65FF7F76CDC}"/>
    <cellStyle name="Comma 6 3 4 4" xfId="3609" xr:uid="{5A01A99B-4866-4996-90AB-AF8C165FF3BA}"/>
    <cellStyle name="Comma 6 3 4 4 2" xfId="9308" xr:uid="{181B7707-C243-4CF8-AADD-CCDFC4F66223}"/>
    <cellStyle name="Comma 6 3 4 4 2 2" xfId="12637" xr:uid="{0E587122-F669-4B0D-B055-02F9BCE1DA36}"/>
    <cellStyle name="Comma 6 3 4 4 2 2 2" xfId="26649" xr:uid="{567A25E1-76FE-4CA0-B6E6-99F90C8EC279}"/>
    <cellStyle name="Comma 6 3 4 4 2 3" xfId="15732" xr:uid="{5A6F8470-6DE9-4383-BB3D-2226B067D48D}"/>
    <cellStyle name="Comma 6 3 4 4 2 3 2" xfId="29735" xr:uid="{EA938A18-B067-4806-AD6B-239166B88066}"/>
    <cellStyle name="Comma 6 3 4 4 2 4" xfId="23556" xr:uid="{512A25C7-B023-46D5-8C9A-C1C15C0583EC}"/>
    <cellStyle name="Comma 6 3 4 4 3" xfId="5445" xr:uid="{03053D92-E5D1-497A-B83E-930B437143A5}"/>
    <cellStyle name="Comma 6 3 4 4 3 2" xfId="20378" xr:uid="{6CB9E3BA-5BF9-418F-923B-416EC2FA1120}"/>
    <cellStyle name="Comma 6 3 4 4 4" xfId="18832" xr:uid="{4C1C89C2-7534-4A0D-8122-F85F93DA1CFD}"/>
    <cellStyle name="Comma 6 3 4 5" xfId="7307" xr:uid="{0BC34514-B9B1-4B6D-BE83-298FA6E5367C}"/>
    <cellStyle name="Comma 6 3 4 5 2" xfId="11094" xr:uid="{0E59A1AB-B016-47A2-959F-62B473948763}"/>
    <cellStyle name="Comma 6 3 4 5 2 2" xfId="25106" xr:uid="{691BDE16-735E-4DAD-9A4D-5D641BB4CD7B}"/>
    <cellStyle name="Comma 6 3 4 5 3" xfId="14189" xr:uid="{F4352788-3376-468D-98A6-F394FDA312B7}"/>
    <cellStyle name="Comma 6 3 4 5 3 2" xfId="28192" xr:uid="{A19806E2-740F-49F9-B604-9D58615BEF28}"/>
    <cellStyle name="Comma 6 3 4 5 4" xfId="22013" xr:uid="{BC738A78-CDD9-4F65-B6F2-94582AF6A2A7}"/>
    <cellStyle name="Comma 6 3 4 6" xfId="17289" xr:uid="{1DA0E62D-B83E-41ED-A648-81784F17BEF2}"/>
    <cellStyle name="Comma 6 3 5" xfId="1160" xr:uid="{81462EEA-6AE9-4B52-9021-30D62552B601}"/>
    <cellStyle name="Comma 6 3 5 2" xfId="1598" xr:uid="{BF3D7CE0-0694-45CE-9520-E6713FCB7A04}"/>
    <cellStyle name="Comma 6 3 5 2 2" xfId="2560" xr:uid="{C8F5250B-EA32-466E-9B1C-D7CDE7852A32}"/>
    <cellStyle name="Comma 6 3 5 2 2 2" xfId="4750" xr:uid="{8BD6A2ED-0B59-4A1D-8AD6-A123D1B95397}"/>
    <cellStyle name="Comma 6 3 5 2 2 2 2" xfId="10396" xr:uid="{226EEC46-F25F-48E8-BC90-28E4994804A9}"/>
    <cellStyle name="Comma 6 3 5 2 2 2 2 2" xfId="13522" xr:uid="{B21E74C5-F539-464A-BE55-0F25F6FA322C}"/>
    <cellStyle name="Comma 6 3 5 2 2 2 2 2 2" xfId="27533" xr:uid="{7F5B5308-F65A-4C1C-97C6-FD3975E7DD32}"/>
    <cellStyle name="Comma 6 3 5 2 2 2 2 3" xfId="16617" xr:uid="{C5C7C0F3-39DB-4D73-BF10-7A0BC2B185B1}"/>
    <cellStyle name="Comma 6 3 5 2 2 2 2 3 2" xfId="30619" xr:uid="{25BDCED9-7ACF-4C05-8DB3-91636D780D5B}"/>
    <cellStyle name="Comma 6 3 5 2 2 2 2 4" xfId="24440" xr:uid="{EF067D92-81B8-4C1D-9ED3-9495C61D1CD6}"/>
    <cellStyle name="Comma 6 3 5 2 2 2 3" xfId="6329" xr:uid="{F0735FB5-1C29-4436-8D03-FA19124278AE}"/>
    <cellStyle name="Comma 6 3 5 2 2 2 3 2" xfId="21262" xr:uid="{050374FD-68BF-415A-A5F1-E56931F55B93}"/>
    <cellStyle name="Comma 6 3 5 2 2 2 4" xfId="19716" xr:uid="{5513025C-B1DD-499E-AF45-4BF10CEF6351}"/>
    <cellStyle name="Comma 6 3 5 2 2 3" xfId="8414" xr:uid="{32019B11-B28E-4064-A429-8115C961B85C}"/>
    <cellStyle name="Comma 6 3 5 2 2 3 2" xfId="11978" xr:uid="{7CA8DB2E-A335-4673-B04E-7538D4986458}"/>
    <cellStyle name="Comma 6 3 5 2 2 3 2 2" xfId="25990" xr:uid="{079E4E34-6F0D-40F8-AA61-F272E37682B3}"/>
    <cellStyle name="Comma 6 3 5 2 2 3 3" xfId="15073" xr:uid="{86590455-A0F9-416D-8252-CBA918636943}"/>
    <cellStyle name="Comma 6 3 5 2 2 3 3 2" xfId="29076" xr:uid="{8ED61461-C09D-4759-9B4B-83C8C85DBB5E}"/>
    <cellStyle name="Comma 6 3 5 2 2 3 4" xfId="22897" xr:uid="{4425704E-B874-4B56-B4C4-A0639986310A}"/>
    <cellStyle name="Comma 6 3 5 2 2 4" xfId="18173" xr:uid="{B54F3E23-59DE-4675-8229-7C34B5D72E37}"/>
    <cellStyle name="Comma 6 3 5 2 3" xfId="3880" xr:uid="{87BD4DCB-FEBB-470A-B1E3-B107557321FB}"/>
    <cellStyle name="Comma 6 3 5 2 3 2" xfId="9579" xr:uid="{47C9645F-47B9-4145-B3F5-E6238E686209}"/>
    <cellStyle name="Comma 6 3 5 2 3 2 2" xfId="12838" xr:uid="{038C0B97-7F72-4860-A464-A2523B934694}"/>
    <cellStyle name="Comma 6 3 5 2 3 2 2 2" xfId="26849" xr:uid="{F4F6926F-8E65-427D-A971-697535BE94BD}"/>
    <cellStyle name="Comma 6 3 5 2 3 2 3" xfId="15933" xr:uid="{31BC3AB9-0837-40B0-886B-D9CF8ADCCA1B}"/>
    <cellStyle name="Comma 6 3 5 2 3 2 3 2" xfId="29935" xr:uid="{59EB5F4C-51FF-4563-964E-6F95CAF9657E}"/>
    <cellStyle name="Comma 6 3 5 2 3 2 4" xfId="23756" xr:uid="{5F316BFD-A9A6-4340-8BFB-7B3AA71A5131}"/>
    <cellStyle name="Comma 6 3 5 2 3 3" xfId="5645" xr:uid="{1E2910D5-B186-41E9-A419-918DBDBE4C66}"/>
    <cellStyle name="Comma 6 3 5 2 3 3 2" xfId="20578" xr:uid="{2607B1CA-3E4C-42FB-A24A-D6479CF8A9E9}"/>
    <cellStyle name="Comma 6 3 5 2 3 4" xfId="19032" xr:uid="{C4EF5BBC-226C-4E93-9029-39F0AD6D43F1}"/>
    <cellStyle name="Comma 6 3 5 2 4" xfId="7578" xr:uid="{6D57FF1E-D9AA-4B91-A04D-CC9D21F7ECAB}"/>
    <cellStyle name="Comma 6 3 5 2 4 2" xfId="11294" xr:uid="{7C0B3215-C3DD-4EA6-BA74-E63D242184AF}"/>
    <cellStyle name="Comma 6 3 5 2 4 2 2" xfId="25306" xr:uid="{3D4F31F3-18AB-4779-A6D2-5A54594641EF}"/>
    <cellStyle name="Comma 6 3 5 2 4 3" xfId="14389" xr:uid="{2CBDB898-7A21-4E9F-9F5C-D93654E25F4C}"/>
    <cellStyle name="Comma 6 3 5 2 4 3 2" xfId="28392" xr:uid="{D2233FE2-5BD0-4217-9E54-36C2201EDFD6}"/>
    <cellStyle name="Comma 6 3 5 2 4 4" xfId="22213" xr:uid="{DDEF98E6-4259-4370-B486-90736D5C698F}"/>
    <cellStyle name="Comma 6 3 5 2 5" xfId="17489" xr:uid="{B306E752-9BCF-4184-BFE2-3DC5C2EDDA45}"/>
    <cellStyle name="Comma 6 3 5 3" xfId="1880" xr:uid="{14CFC133-C7C5-4587-B1C2-8EA5A9BD8486}"/>
    <cellStyle name="Comma 6 3 5 3 2" xfId="4125" xr:uid="{7239D972-82A2-4199-9F9B-600005C41901}"/>
    <cellStyle name="Comma 6 3 5 3 2 2" xfId="9772" xr:uid="{3EFB9AA6-D0F1-4D61-BB59-CF3FB16EC51B}"/>
    <cellStyle name="Comma 6 3 5 3 2 2 2" xfId="13022" xr:uid="{8FD486DC-1977-429F-B8B9-41D73811ED49}"/>
    <cellStyle name="Comma 6 3 5 3 2 2 2 2" xfId="27033" xr:uid="{63CD081F-E3D2-42C5-914B-40E472BC15A9}"/>
    <cellStyle name="Comma 6 3 5 3 2 2 3" xfId="16117" xr:uid="{FC8B3C4F-382A-476D-B34E-779E0A7C4C4E}"/>
    <cellStyle name="Comma 6 3 5 3 2 2 3 2" xfId="30119" xr:uid="{829E2D02-F6D0-4299-842D-604D582A49E6}"/>
    <cellStyle name="Comma 6 3 5 3 2 2 4" xfId="23940" xr:uid="{B99B9E55-54CE-4DAD-BB31-2A7FABB917CB}"/>
    <cellStyle name="Comma 6 3 5 3 2 3" xfId="5829" xr:uid="{BB23F7A8-7056-45AF-AA18-A7003FA5E896}"/>
    <cellStyle name="Comma 6 3 5 3 2 3 2" xfId="20762" xr:uid="{393F1674-F791-4661-AE84-6014C0C4D86B}"/>
    <cellStyle name="Comma 6 3 5 3 2 4" xfId="19216" xr:uid="{DC43828B-BC65-41F7-8AAF-6DA57541DDB7}"/>
    <cellStyle name="Comma 6 3 5 3 3" xfId="7771" xr:uid="{7815251F-84D8-4648-8CBF-4B81AB145644}"/>
    <cellStyle name="Comma 6 3 5 3 3 2" xfId="11478" xr:uid="{8B0B2895-1F5D-4E7C-9E32-DCADAB31F56A}"/>
    <cellStyle name="Comma 6 3 5 3 3 2 2" xfId="25490" xr:uid="{41A2C487-A68B-4D41-92C0-957D6325CCE2}"/>
    <cellStyle name="Comma 6 3 5 3 3 3" xfId="14573" xr:uid="{367D5D12-67F8-4C6F-B8E8-BC5B6494AB10}"/>
    <cellStyle name="Comma 6 3 5 3 3 3 2" xfId="28576" xr:uid="{DB912955-AE3C-477B-AA2F-F6DC90451A0B}"/>
    <cellStyle name="Comma 6 3 5 3 3 4" xfId="22397" xr:uid="{600509AF-2BBC-4F01-8389-7D1CBAA0B2FB}"/>
    <cellStyle name="Comma 6 3 5 3 4" xfId="17673" xr:uid="{0F82FB7A-5B80-46E5-91FB-F80B6AAD4F73}"/>
    <cellStyle name="Comma 6 3 5 4" xfId="3468" xr:uid="{DF07BA5B-D693-428E-92EC-AAC1EB9D23E6}"/>
    <cellStyle name="Comma 6 3 5 4 2" xfId="9168" xr:uid="{6AEF0FC0-A22B-45AB-AE2D-AD36D7BBC645}"/>
    <cellStyle name="Comma 6 3 5 4 2 2" xfId="12512" xr:uid="{1220E80B-E74D-4DA7-9E5F-342A9E7BF25A}"/>
    <cellStyle name="Comma 6 3 5 4 2 2 2" xfId="26524" xr:uid="{AF80A4B0-868C-4EDF-8B0A-F7087498D212}"/>
    <cellStyle name="Comma 6 3 5 4 2 3" xfId="15607" xr:uid="{70912C07-9E6D-42CE-8D35-C7EDB1E03C1C}"/>
    <cellStyle name="Comma 6 3 5 4 2 3 2" xfId="29610" xr:uid="{B143E071-CB80-4CD3-8A65-327CBC524B61}"/>
    <cellStyle name="Comma 6 3 5 4 2 4" xfId="23431" xr:uid="{CB7F210D-FBC3-43C5-A143-1514491B322D}"/>
    <cellStyle name="Comma 6 3 5 4 3" xfId="5320" xr:uid="{DEEE4D1D-4DE2-4DD1-B749-5A9C0AE60FA7}"/>
    <cellStyle name="Comma 6 3 5 4 3 2" xfId="20253" xr:uid="{86A8EAC6-6107-4C30-8C99-11DDD9E9DC00}"/>
    <cellStyle name="Comma 6 3 5 4 4" xfId="18707" xr:uid="{382C3A18-3B5C-4B88-B4A4-5D825018FBC7}"/>
    <cellStyle name="Comma 6 3 5 5" xfId="7167" xr:uid="{698D6946-9545-497C-8E09-E908B1A2F535}"/>
    <cellStyle name="Comma 6 3 5 5 2" xfId="10969" xr:uid="{D9BBACB1-0B09-403B-9B22-5F8D5CAF40E4}"/>
    <cellStyle name="Comma 6 3 5 5 2 2" xfId="24981" xr:uid="{6B20B840-A486-4922-BE48-F617700752E6}"/>
    <cellStyle name="Comma 6 3 5 5 3" xfId="14064" xr:uid="{A69528E6-B036-45EF-9463-ADFB8EDFD50F}"/>
    <cellStyle name="Comma 6 3 5 5 3 2" xfId="28067" xr:uid="{BD298B54-DB7A-4321-BD29-114365660A31}"/>
    <cellStyle name="Comma 6 3 5 5 4" xfId="21888" xr:uid="{197A616C-D4AD-497A-A48B-9FE5F833695F}"/>
    <cellStyle name="Comma 6 3 5 6" xfId="17164" xr:uid="{550FA86A-0763-404A-84DD-D841369419B9}"/>
    <cellStyle name="Comma 6 3 6" xfId="988" xr:uid="{2FF561C2-2893-4EE9-B235-3CF1F8004BA7}"/>
    <cellStyle name="Comma 6 3 6 2" xfId="3322" xr:uid="{7F3AC99F-127C-4C2E-B043-6FB3ECD248AC}"/>
    <cellStyle name="Comma 6 3 6 2 2" xfId="9022" xr:uid="{F5CE9BC6-39EC-46AE-BD97-B4D47713A0F7}"/>
    <cellStyle name="Comma 6 3 6 2 2 2" xfId="12415" xr:uid="{1DB845DE-C107-4E08-AA32-C57C1FD1BB90}"/>
    <cellStyle name="Comma 6 3 6 2 2 2 2" xfId="26427" xr:uid="{6C89E329-DDB8-4AC9-B6D9-CC4616FDB7DB}"/>
    <cellStyle name="Comma 6 3 6 2 2 3" xfId="15510" xr:uid="{AAF3A1FE-D818-4536-9410-48A500FDBF80}"/>
    <cellStyle name="Comma 6 3 6 2 2 3 2" xfId="29513" xr:uid="{13952590-0BD5-4A66-BEF5-0B890D12FB48}"/>
    <cellStyle name="Comma 6 3 6 2 2 4" xfId="23334" xr:uid="{5B7447A4-762C-4ECB-AE9E-E5EAF2DB7BEA}"/>
    <cellStyle name="Comma 6 3 6 2 3" xfId="5223" xr:uid="{FB2A47FF-52D3-42E4-A528-A6DFE97A330A}"/>
    <cellStyle name="Comma 6 3 6 2 3 2" xfId="20156" xr:uid="{13BFC1D4-1B8A-40F8-8A4A-3C78FFE58798}"/>
    <cellStyle name="Comma 6 3 6 2 4" xfId="18610" xr:uid="{37462990-4D0E-4991-8AC3-412C98DB1F7A}"/>
    <cellStyle name="Comma 6 3 6 3" xfId="7021" xr:uid="{1B64B115-2613-46DD-AC94-75146AC1B387}"/>
    <cellStyle name="Comma 6 3 6 3 2" xfId="10872" xr:uid="{A47A47E5-3CAE-453E-9316-E086241F8F3E}"/>
    <cellStyle name="Comma 6 3 6 3 2 2" xfId="24884" xr:uid="{A25D8DCB-BA64-46B6-8032-FFD503C894F8}"/>
    <cellStyle name="Comma 6 3 6 3 3" xfId="13967" xr:uid="{4F230875-FD6B-4D36-80D1-DED6FE1046D0}"/>
    <cellStyle name="Comma 6 3 6 3 3 2" xfId="27970" xr:uid="{30C2292B-DD1F-4D40-B4F9-60B33B2BF98B}"/>
    <cellStyle name="Comma 6 3 6 3 4" xfId="21791" xr:uid="{A2B73DAB-EBCE-486F-94E6-D3449E976AC4}"/>
    <cellStyle name="Comma 6 3 6 4" xfId="17067" xr:uid="{65B50921-C6E2-4B3D-8128-9F048FDF75E2}"/>
    <cellStyle name="Comma 6 3 7" xfId="2082" xr:uid="{E9F64A40-480D-4445-AC05-70430A2632B3}"/>
    <cellStyle name="Comma 6 3 7 2" xfId="4326" xr:uid="{05C0E770-A8C5-49D8-973C-F7A6404D689C}"/>
    <cellStyle name="Comma 6 3 7 2 2" xfId="9973" xr:uid="{76652B25-4EE1-4406-9440-3CF6D570F417}"/>
    <cellStyle name="Comma 6 3 7 2 2 2" xfId="13223" xr:uid="{B2353C23-C5E1-41CD-87C8-9089AC03B2CE}"/>
    <cellStyle name="Comma 6 3 7 2 2 2 2" xfId="27234" xr:uid="{90DCED6E-BAED-46F9-B8E0-CCFC26D2CFEA}"/>
    <cellStyle name="Comma 6 3 7 2 2 3" xfId="16318" xr:uid="{5F835FE1-6479-4A5B-8662-B8D64B108A4D}"/>
    <cellStyle name="Comma 6 3 7 2 2 3 2" xfId="30320" xr:uid="{E14DB978-8B9A-4238-A16C-C79E3E047A40}"/>
    <cellStyle name="Comma 6 3 7 2 2 4" xfId="24141" xr:uid="{C81F8101-8706-44F5-B392-65B8CD3EAF34}"/>
    <cellStyle name="Comma 6 3 7 2 3" xfId="6030" xr:uid="{D497FB68-49AB-44BF-808C-65F11BECFA22}"/>
    <cellStyle name="Comma 6 3 7 2 3 2" xfId="20963" xr:uid="{7868299F-3D23-4BDD-9377-1CB272C60371}"/>
    <cellStyle name="Comma 6 3 7 2 4" xfId="19417" xr:uid="{B208DD14-7CA2-43BF-A19E-AA06C017E896}"/>
    <cellStyle name="Comma 6 3 7 3" xfId="7972" xr:uid="{D108174B-DDDF-41FB-A914-B7DDAFADF4F5}"/>
    <cellStyle name="Comma 6 3 7 3 2" xfId="11679" xr:uid="{718D6320-DF11-46D8-800C-1E5E20759B5C}"/>
    <cellStyle name="Comma 6 3 7 3 2 2" xfId="25691" xr:uid="{AA11F153-9493-4CED-8A7B-DDE0968A3182}"/>
    <cellStyle name="Comma 6 3 7 3 3" xfId="14774" xr:uid="{498EC1F6-FE47-43D9-9B08-ED4427153B06}"/>
    <cellStyle name="Comma 6 3 7 3 3 2" xfId="28777" xr:uid="{51EAB01F-D8A6-4412-9B80-707C1DF964A0}"/>
    <cellStyle name="Comma 6 3 7 3 4" xfId="22598" xr:uid="{0568D702-4265-46B1-87C6-1D7322BD7A75}"/>
    <cellStyle name="Comma 6 3 7 4" xfId="17874" xr:uid="{3CA012E2-37E3-4263-89F9-8E7FFD7BE3BB}"/>
    <cellStyle name="Comma 6 3 8" xfId="2939" xr:uid="{A455C3C2-9651-4C37-A26A-6ECB484AF330}"/>
    <cellStyle name="Comma 6 3 8 2" xfId="8675" xr:uid="{A9279364-1566-4253-A6A5-D31745004E27}"/>
    <cellStyle name="Comma 6 3 8 2 2" xfId="12158" xr:uid="{35CC364C-30A9-42AE-9382-0ACCDBF2A39B}"/>
    <cellStyle name="Comma 6 3 8 2 2 2" xfId="26170" xr:uid="{E499746A-941E-4030-96D5-385D665EA709}"/>
    <cellStyle name="Comma 6 3 8 2 3" xfId="15253" xr:uid="{6D36011A-B03C-4E42-A265-5E3240B5C851}"/>
    <cellStyle name="Comma 6 3 8 2 3 2" xfId="29256" xr:uid="{1E5E30C9-FEE1-4120-99A7-DA1E763AF66C}"/>
    <cellStyle name="Comma 6 3 8 2 4" xfId="23077" xr:uid="{C79449F7-4BC8-4291-A009-8BA15935E606}"/>
    <cellStyle name="Comma 6 3 8 3" xfId="4963" xr:uid="{A06E95A7-96A0-44C9-9037-23BE6EC3D459}"/>
    <cellStyle name="Comma 6 3 8 3 2" xfId="19899" xr:uid="{EFBD9C23-4BB0-46ED-916E-0950B1423798}"/>
    <cellStyle name="Comma 6 3 8 4" xfId="10507" xr:uid="{7591BF2B-33C4-40F3-A63C-6389E6B70526}"/>
    <cellStyle name="Comma 6 3 8 4 2" xfId="24527" xr:uid="{394A1C94-AE6B-477C-A7EA-45149FE252D2}"/>
    <cellStyle name="Comma 6 3 8 5" xfId="18353" xr:uid="{01772E5F-790D-45FA-9921-4F48323C676B}"/>
    <cellStyle name="Comma 6 3 9" xfId="6671" xr:uid="{36B8CD9E-AABE-46B6-9AF9-41DD31EF00D8}"/>
    <cellStyle name="Comma 6 3 9 2" xfId="10615" xr:uid="{7ED715CE-16E7-4C45-8BD9-B1E41491E3FA}"/>
    <cellStyle name="Comma 6 3 9 2 2" xfId="24627" xr:uid="{719219C7-4930-4E9B-9BFF-0C844268A31F}"/>
    <cellStyle name="Comma 6 3 9 3" xfId="13710" xr:uid="{9D1DE5D3-DC2A-482C-9786-A034703DD525}"/>
    <cellStyle name="Comma 6 3 9 3 2" xfId="27713" xr:uid="{58432580-9192-4532-9484-92A817CFFC20}"/>
    <cellStyle name="Comma 6 3 9 4" xfId="16711" xr:uid="{DE0F2FDC-3098-4994-8F1B-4C13A657B1BE}"/>
    <cellStyle name="Comma 6 3 9 4 2" xfId="30713" xr:uid="{46BE250C-503C-43CD-A393-12E68A005106}"/>
    <cellStyle name="Comma 6 3 9 5" xfId="21534" xr:uid="{D158161F-9C6E-49C9-9912-9FDC5024F676}"/>
    <cellStyle name="Comma 6 4" xfId="281" xr:uid="{60B8C87D-FA93-4DE3-9DE0-06525D8D0849}"/>
    <cellStyle name="Comma 6 4 2" xfId="1628" xr:uid="{1024FDAB-DFD5-4675-AF86-6BAEF24EFDB9}"/>
    <cellStyle name="Comma 6 4 2 2" xfId="1989" xr:uid="{53C65582-0CDA-4ABE-9B44-0B27A9AFD432}"/>
    <cellStyle name="Comma 6 4 2 2 2" xfId="4234" xr:uid="{5A5686FF-DE92-439D-963A-C1E644626006}"/>
    <cellStyle name="Comma 6 4 2 2 2 2" xfId="9881" xr:uid="{F30932AC-811C-47FC-A0DA-006D8C137242}"/>
    <cellStyle name="Comma 6 4 2 2 2 2 2" xfId="13131" xr:uid="{7734D38B-D85E-4490-BFC8-46B7D6F63273}"/>
    <cellStyle name="Comma 6 4 2 2 2 2 2 2" xfId="27142" xr:uid="{A62A9EA1-175C-4048-B8AA-A77604AA5AB0}"/>
    <cellStyle name="Comma 6 4 2 2 2 2 3" xfId="16226" xr:uid="{4FD3502B-AFD3-4652-A45D-5112D35B6FB2}"/>
    <cellStyle name="Comma 6 4 2 2 2 2 3 2" xfId="30228" xr:uid="{3ECF840C-C4EB-47F7-B1CE-2D5AC27109C3}"/>
    <cellStyle name="Comma 6 4 2 2 2 2 4" xfId="24049" xr:uid="{6DE5A0AD-74E9-43BD-8198-1D9D70B0DDC4}"/>
    <cellStyle name="Comma 6 4 2 2 2 3" xfId="5938" xr:uid="{7ECBDDF6-B940-4812-A0E7-6E653748C222}"/>
    <cellStyle name="Comma 6 4 2 2 2 3 2" xfId="20871" xr:uid="{985E3EBB-82CC-47D0-87F8-F3E52A178661}"/>
    <cellStyle name="Comma 6 4 2 2 2 4" xfId="19325" xr:uid="{8A354F25-ADBE-45EB-88E9-B54A4CFEE7B2}"/>
    <cellStyle name="Comma 6 4 2 2 3" xfId="7880" xr:uid="{E82FE050-3781-4CBA-9FA7-B5FF04DAB8AA}"/>
    <cellStyle name="Comma 6 4 2 2 3 2" xfId="11587" xr:uid="{F2538344-3FB6-462D-9412-8BD9DF635B25}"/>
    <cellStyle name="Comma 6 4 2 2 3 2 2" xfId="25599" xr:uid="{DAD2116B-943C-4677-82B2-D0B1BF73F5C2}"/>
    <cellStyle name="Comma 6 4 2 2 3 3" xfId="14682" xr:uid="{9BB8367D-5683-4E33-87E8-656B96BE53CD}"/>
    <cellStyle name="Comma 6 4 2 2 3 3 2" xfId="28685" xr:uid="{4D2ED032-FC9C-41BB-A8F6-DE70B511FE30}"/>
    <cellStyle name="Comma 6 4 2 2 3 4" xfId="22506" xr:uid="{35EB0A5D-3CBA-45AD-9ADC-CFF79BEC8F7D}"/>
    <cellStyle name="Comma 6 4 2 2 4" xfId="17782" xr:uid="{88120E39-7AB6-48A9-9FB5-9E86C6834D5F}"/>
    <cellStyle name="Comma 6 4 2 3" xfId="3910" xr:uid="{21D6B143-0BA2-4218-AC59-BF523F7087C9}"/>
    <cellStyle name="Comma 6 4 2 3 2" xfId="9609" xr:uid="{B8BF6796-BDEE-4F94-B49D-0A81D10FA49A}"/>
    <cellStyle name="Comma 6 4 2 3 2 2" xfId="12867" xr:uid="{18FAD726-3ACC-4FF2-B74A-08EFA68E6428}"/>
    <cellStyle name="Comma 6 4 2 3 2 2 2" xfId="26878" xr:uid="{B6DDC2CB-31A7-4229-8F54-8186289DC382}"/>
    <cellStyle name="Comma 6 4 2 3 2 3" xfId="15962" xr:uid="{F923AF5E-2EB0-483E-A500-3731D4E7C117}"/>
    <cellStyle name="Comma 6 4 2 3 2 3 2" xfId="29964" xr:uid="{7D5DEE6D-1CF7-409C-B92F-6B60A28D4618}"/>
    <cellStyle name="Comma 6 4 2 3 2 4" xfId="23785" xr:uid="{8ADB02EB-27E4-497E-B33B-A5A1138A670B}"/>
    <cellStyle name="Comma 6 4 2 3 3" xfId="5674" xr:uid="{7D89713F-282E-4BF8-8776-8C5E01DB8C82}"/>
    <cellStyle name="Comma 6 4 2 3 3 2" xfId="20607" xr:uid="{A0098B66-09E6-46D8-99B4-A73600ED8889}"/>
    <cellStyle name="Comma 6 4 2 3 4" xfId="19061" xr:uid="{47E21692-F2F8-4B5A-8AE0-FAD0E54EF9B9}"/>
    <cellStyle name="Comma 6 4 2 4" xfId="7608" xr:uid="{E4B5F882-6B4E-4663-9542-568E812E932D}"/>
    <cellStyle name="Comma 6 4 2 4 2" xfId="11323" xr:uid="{9795E21A-F085-4ADB-8D99-DB24F3F0D35A}"/>
    <cellStyle name="Comma 6 4 2 4 2 2" xfId="25335" xr:uid="{B994C129-11C0-4B54-844A-5CB92F2064C5}"/>
    <cellStyle name="Comma 6 4 2 4 3" xfId="14418" xr:uid="{D4A72828-CE90-40E7-BA95-9CB75E0DA899}"/>
    <cellStyle name="Comma 6 4 2 4 3 2" xfId="28421" xr:uid="{9FE551B4-F5DF-42CF-BE99-4A477D310CB3}"/>
    <cellStyle name="Comma 6 4 2 4 4" xfId="22242" xr:uid="{673EBA48-BA39-492E-A504-26E235B590AE}"/>
    <cellStyle name="Comma 6 4 2 5" xfId="17518" xr:uid="{FF70CF7B-6B8E-49EB-A652-21E0879773C8}"/>
    <cellStyle name="Comma 6 4 3" xfId="1438" xr:uid="{F6E8DA3F-F40B-4E2A-AEC9-C42365F3B2F9}"/>
    <cellStyle name="Comma 6 4 3 2" xfId="2443" xr:uid="{A73129C8-F202-4145-ACE0-D245276370C9}"/>
    <cellStyle name="Comma 6 4 3 2 2" xfId="4633" xr:uid="{38514F95-DB30-4C90-941F-30893AB381CC}"/>
    <cellStyle name="Comma 6 4 3 2 2 2" xfId="10279" xr:uid="{B76B1414-DD86-4974-8106-5C109963EB8A}"/>
    <cellStyle name="Comma 6 4 3 2 2 2 2" xfId="13423" xr:uid="{8F8C2E17-3BA6-4B36-B343-539868F84315}"/>
    <cellStyle name="Comma 6 4 3 2 2 2 2 2" xfId="27434" xr:uid="{802BC06B-892A-477F-9999-5EDFACB5B622}"/>
    <cellStyle name="Comma 6 4 3 2 2 2 3" xfId="16518" xr:uid="{737EEFCD-1D6F-4F41-B8CE-DB25B504EC92}"/>
    <cellStyle name="Comma 6 4 3 2 2 2 3 2" xfId="30520" xr:uid="{69B66B8E-E4F7-409E-A78B-D10E7D70380F}"/>
    <cellStyle name="Comma 6 4 3 2 2 2 4" xfId="24341" xr:uid="{4CDCDBA9-05D8-4AC6-9F08-9E49FAABBCC0}"/>
    <cellStyle name="Comma 6 4 3 2 2 3" xfId="6230" xr:uid="{B3709767-E4EC-4C63-B51E-0E8DDD5278BC}"/>
    <cellStyle name="Comma 6 4 3 2 2 3 2" xfId="21163" xr:uid="{A86BD060-2E07-4F3D-B647-CD74546D3F97}"/>
    <cellStyle name="Comma 6 4 3 2 2 4" xfId="19617" xr:uid="{0AEB0EC6-89A9-46F1-9F25-A46028B5A3FE}"/>
    <cellStyle name="Comma 6 4 3 2 3" xfId="8297" xr:uid="{C220E679-CEC7-41C1-B0BF-7C40C7479535}"/>
    <cellStyle name="Comma 6 4 3 2 3 2" xfId="11879" xr:uid="{26A59630-E4FE-4AED-B72C-04A16D3959A5}"/>
    <cellStyle name="Comma 6 4 3 2 3 2 2" xfId="25891" xr:uid="{A932B90E-9661-4D13-BF7C-8C60CB2D49E5}"/>
    <cellStyle name="Comma 6 4 3 2 3 3" xfId="14974" xr:uid="{A5E30BD2-3CE9-4FC6-BA8E-DEAEFDCD46CD}"/>
    <cellStyle name="Comma 6 4 3 2 3 3 2" xfId="28977" xr:uid="{BAE4A5A4-14DB-4616-B877-996AD62BB5D5}"/>
    <cellStyle name="Comma 6 4 3 2 3 4" xfId="22798" xr:uid="{733366DA-4E69-42B2-95CA-D1C349C3429E}"/>
    <cellStyle name="Comma 6 4 3 2 4" xfId="18074" xr:uid="{049A7B94-7114-43AA-9560-45A1EA3A2DC1}"/>
    <cellStyle name="Comma 6 4 3 3" xfId="3720" xr:uid="{1051EEA8-EEE1-4FDE-8AF0-2A6A11975756}"/>
    <cellStyle name="Comma 6 4 3 3 2" xfId="9419" xr:uid="{5EBFCD85-2FF9-4C0A-B264-0B1446483168}"/>
    <cellStyle name="Comma 6 4 3 3 2 2" xfId="12696" xr:uid="{B091F880-50E3-40B2-BA3E-CAFF8D75A009}"/>
    <cellStyle name="Comma 6 4 3 3 2 2 2" xfId="26707" xr:uid="{854C6C5F-86D1-4A9E-9CB1-4D7FC566C341}"/>
    <cellStyle name="Comma 6 4 3 3 2 3" xfId="15791" xr:uid="{23B9FD83-4CC5-4037-8545-9B122AB2C09B}"/>
    <cellStyle name="Comma 6 4 3 3 2 3 2" xfId="29793" xr:uid="{3BAC16AB-1B76-487C-BD3C-EB777116D499}"/>
    <cellStyle name="Comma 6 4 3 3 2 4" xfId="23614" xr:uid="{2A572D7B-087A-434E-B2E2-E49610B17415}"/>
    <cellStyle name="Comma 6 4 3 3 3" xfId="5503" xr:uid="{5F20C6FA-5B82-4809-9F74-1ABC3FAD15BE}"/>
    <cellStyle name="Comma 6 4 3 3 3 2" xfId="20436" xr:uid="{695330CA-6B90-478F-A9B4-AA7B59F952F4}"/>
    <cellStyle name="Comma 6 4 3 3 4" xfId="18890" xr:uid="{1B6D22B5-ABB6-4AB8-9002-86FC4DA582FF}"/>
    <cellStyle name="Comma 6 4 3 4" xfId="7418" xr:uid="{6B70B1B4-7EB5-4F57-9CD7-9ADF255BD970}"/>
    <cellStyle name="Comma 6 4 3 4 2" xfId="11152" xr:uid="{E4B67CE1-D0A0-42D7-8A67-4C877E710780}"/>
    <cellStyle name="Comma 6 4 3 4 2 2" xfId="25164" xr:uid="{75EB00CC-068E-49F2-A770-C95B9743C702}"/>
    <cellStyle name="Comma 6 4 3 4 3" xfId="14247" xr:uid="{B0528F4C-648E-48DA-BFD6-23D4F2D46184}"/>
    <cellStyle name="Comma 6 4 3 4 3 2" xfId="28250" xr:uid="{426A5188-CC8F-4147-B8D4-10407BC64240}"/>
    <cellStyle name="Comma 6 4 3 4 4" xfId="22071" xr:uid="{F8B89D29-D87D-48FB-BA94-9E9CF7A46DDA}"/>
    <cellStyle name="Comma 6 4 3 5" xfId="17347" xr:uid="{222EE615-3F10-4F61-AC2C-43267C67612E}"/>
    <cellStyle name="Comma 6 4 4" xfId="1199" xr:uid="{3578340B-01E6-4E1B-8A27-8DC0E1D525E5}"/>
    <cellStyle name="Comma 6 4 4 2" xfId="2282" xr:uid="{2EBA5662-236A-410D-AC3C-A23D5D55A370}"/>
    <cellStyle name="Comma 6 4 4 2 2" xfId="4473" xr:uid="{07572880-709E-4003-AD3A-AB6D6CEE1C93}"/>
    <cellStyle name="Comma 6 4 4 2 2 2" xfId="10119" xr:uid="{C12C3A0E-E2EB-494F-A9C2-751A1750FE55}"/>
    <cellStyle name="Comma 6 4 4 2 2 2 2" xfId="13321" xr:uid="{F13413B8-33B8-4579-9139-F8057111DA96}"/>
    <cellStyle name="Comma 6 4 4 2 2 2 2 2" xfId="27332" xr:uid="{6679C14A-55AC-498E-96A6-33446E08C866}"/>
    <cellStyle name="Comma 6 4 4 2 2 2 3" xfId="16416" xr:uid="{4CD4CCE3-315B-44E5-BEB5-6895526EC444}"/>
    <cellStyle name="Comma 6 4 4 2 2 2 3 2" xfId="30418" xr:uid="{405E3AF8-9A7A-4012-96A8-E86925A4EF2D}"/>
    <cellStyle name="Comma 6 4 4 2 2 2 4" xfId="24239" xr:uid="{C77D9AC4-2F23-4EBA-89C6-5D43EC38570E}"/>
    <cellStyle name="Comma 6 4 4 2 2 3" xfId="6128" xr:uid="{BC9AA6E4-3510-4C8F-A70E-8ED3713D8FF9}"/>
    <cellStyle name="Comma 6 4 4 2 2 3 2" xfId="21061" xr:uid="{7A734D06-0B71-4556-838B-448D498B662E}"/>
    <cellStyle name="Comma 6 4 4 2 2 4" xfId="19515" xr:uid="{9B76235A-DFF1-4B96-916E-15258198DDCE}"/>
    <cellStyle name="Comma 6 4 4 2 3" xfId="8137" xr:uid="{2602A6B9-506E-400D-A9CA-C06548599442}"/>
    <cellStyle name="Comma 6 4 4 2 3 2" xfId="11777" xr:uid="{7191F6D0-A482-4ECC-85F3-4F65CF713A07}"/>
    <cellStyle name="Comma 6 4 4 2 3 2 2" xfId="25789" xr:uid="{636B8C74-5A6C-40E8-A599-CBE8DA226754}"/>
    <cellStyle name="Comma 6 4 4 2 3 3" xfId="14872" xr:uid="{C174FE98-4033-456D-8ABB-C4169C7644FD}"/>
    <cellStyle name="Comma 6 4 4 2 3 3 2" xfId="28875" xr:uid="{42C9205F-242E-4FF4-92FC-14B32C20BA33}"/>
    <cellStyle name="Comma 6 4 4 2 3 4" xfId="22696" xr:uid="{BD7780ED-4941-4A9E-92A9-59BAF95AEA01}"/>
    <cellStyle name="Comma 6 4 4 2 4" xfId="17972" xr:uid="{676BBDD1-C7BD-41F1-B48C-7B4769B1F439}"/>
    <cellStyle name="Comma 6 4 4 3" xfId="3501" xr:uid="{7727DFA1-3C09-484D-8FC4-8941EB35801E}"/>
    <cellStyle name="Comma 6 4 4 3 2" xfId="9201" xr:uid="{FE37BF46-9342-4A36-B863-2FC225ADACD7}"/>
    <cellStyle name="Comma 6 4 4 3 2 2" xfId="12542" xr:uid="{3C12CB9D-2CA6-43F2-9301-45C1767652A6}"/>
    <cellStyle name="Comma 6 4 4 3 2 2 2" xfId="26554" xr:uid="{78BD0A17-2547-4C31-87D1-C94D6D442135}"/>
    <cellStyle name="Comma 6 4 4 3 2 3" xfId="15637" xr:uid="{7F29891B-4F17-48ED-8D81-EC898A3BA31E}"/>
    <cellStyle name="Comma 6 4 4 3 2 3 2" xfId="29640" xr:uid="{4AEE74E7-AD0F-492B-8B04-D37898E3E249}"/>
    <cellStyle name="Comma 6 4 4 3 2 4" xfId="23461" xr:uid="{525A268F-062C-4FC9-8792-13FF81272E1C}"/>
    <cellStyle name="Comma 6 4 4 3 3" xfId="5350" xr:uid="{88EB4E5D-0079-40F9-BCD9-C51AE83BEF38}"/>
    <cellStyle name="Comma 6 4 4 3 3 2" xfId="20283" xr:uid="{8F38083B-8CBB-48CE-8B9C-A1FCAA786077}"/>
    <cellStyle name="Comma 6 4 4 3 4" xfId="18737" xr:uid="{DADDEC17-E4AA-448C-A315-6E27A9B90A9F}"/>
    <cellStyle name="Comma 6 4 4 4" xfId="7200" xr:uid="{222E3669-9A7B-47D0-8452-DA3DEB643FF0}"/>
    <cellStyle name="Comma 6 4 4 4 2" xfId="10999" xr:uid="{C505CA99-F3FB-4D19-9666-E36D068F8C4A}"/>
    <cellStyle name="Comma 6 4 4 4 2 2" xfId="25011" xr:uid="{FC653D73-7076-4E29-BA5B-D00888B98C42}"/>
    <cellStyle name="Comma 6 4 4 4 3" xfId="14094" xr:uid="{0AA0C5C1-4FC1-4F9B-A3B2-8C8B5D6E5271}"/>
    <cellStyle name="Comma 6 4 4 4 3 2" xfId="28097" xr:uid="{F4B30936-FE02-4B02-B91B-4AEA5BF893F2}"/>
    <cellStyle name="Comma 6 4 4 4 4" xfId="21918" xr:uid="{8FA3EA53-8DC0-46BC-9BCF-A1840100BCB3}"/>
    <cellStyle name="Comma 6 4 4 5" xfId="17194" xr:uid="{43C93522-6DB1-435C-9BD1-97A93A75651E}"/>
    <cellStyle name="Comma 6 4 5" xfId="2140" xr:uid="{EF8EF7AF-B013-4C4B-817C-86239A863CC3}"/>
    <cellStyle name="Comma 6 4 5 2" xfId="4353" xr:uid="{B71E3A6A-4A04-495A-9188-677F8A2CB5F4}"/>
    <cellStyle name="Comma 6 4 5 2 2" xfId="9999" xr:uid="{E30A98D7-1B22-4B68-A3AD-84992037A713}"/>
    <cellStyle name="Comma 6 4 5 2 2 2" xfId="13243" xr:uid="{CE1878F0-4A95-4861-B2AF-56627DC0D450}"/>
    <cellStyle name="Comma 6 4 5 2 2 2 2" xfId="27254" xr:uid="{774747BA-3C73-42AA-B0DB-577F38A6E3E1}"/>
    <cellStyle name="Comma 6 4 5 2 2 3" xfId="16338" xr:uid="{3B7D614A-7414-404E-BC68-A72BF066F6F5}"/>
    <cellStyle name="Comma 6 4 5 2 2 3 2" xfId="30340" xr:uid="{BC801E5B-EC65-42A1-81BC-92CEA247F63F}"/>
    <cellStyle name="Comma 6 4 5 2 2 4" xfId="24161" xr:uid="{006810D5-4093-41CC-81D7-49904A9C047C}"/>
    <cellStyle name="Comma 6 4 5 2 3" xfId="6050" xr:uid="{9697046C-5219-4505-8605-B02702E7FB24}"/>
    <cellStyle name="Comma 6 4 5 2 3 2" xfId="20983" xr:uid="{2E265EE9-1105-487C-8063-456B8A93A94D}"/>
    <cellStyle name="Comma 6 4 5 2 4" xfId="19437" xr:uid="{4E87E355-59C9-4031-BB04-523023520961}"/>
    <cellStyle name="Comma 6 4 5 3" xfId="8000" xr:uid="{31434F24-3C1A-4169-8B60-0B22C83C5BFE}"/>
    <cellStyle name="Comma 6 4 5 3 2" xfId="11699" xr:uid="{9E8CC899-8366-4987-BD9D-AB936B332021}"/>
    <cellStyle name="Comma 6 4 5 3 2 2" xfId="25711" xr:uid="{97CF23F0-6961-4898-9138-7CD241B69809}"/>
    <cellStyle name="Comma 6 4 5 3 3" xfId="14794" xr:uid="{7A0A6DE6-BDA8-4FCD-BE76-9EAC20CD407B}"/>
    <cellStyle name="Comma 6 4 5 3 3 2" xfId="28797" xr:uid="{E2E82047-94A4-42DB-A134-0D53B335FB54}"/>
    <cellStyle name="Comma 6 4 5 3 4" xfId="22618" xr:uid="{72801DAB-73A8-4AE2-ACC2-E9B1C3C4BA5F}"/>
    <cellStyle name="Comma 6 4 5 4" xfId="17894" xr:uid="{DAC1D405-C216-43C1-A7C8-D4875AA6BF02}"/>
    <cellStyle name="Comma 6 4 6" xfId="2961" xr:uid="{98500B56-3DD6-4002-BEFA-224B5DC34DC1}"/>
    <cellStyle name="Comma 6 4 6 2" xfId="8691" xr:uid="{FD85883F-E6F1-41AB-81FD-A5302BA2ADC8}"/>
    <cellStyle name="Comma 6 4 6 2 2" xfId="12173" xr:uid="{8BCF41B2-ADDA-4950-9AB0-1C3693FC296A}"/>
    <cellStyle name="Comma 6 4 6 2 2 2" xfId="26185" xr:uid="{E53BFFB0-565D-46FD-9CCA-B6328A96C5FD}"/>
    <cellStyle name="Comma 6 4 6 2 3" xfId="15268" xr:uid="{56F1BA4B-9173-4518-AC41-825D022A45D1}"/>
    <cellStyle name="Comma 6 4 6 2 3 2" xfId="29271" xr:uid="{3CDAF5C7-216C-4145-BEDC-F1C3F89F4743}"/>
    <cellStyle name="Comma 6 4 6 2 4" xfId="23092" xr:uid="{186C73F0-78C9-4952-884B-DF3A10A35185}"/>
    <cellStyle name="Comma 6 4 6 3" xfId="4978" xr:uid="{43EE3729-295A-45C0-9025-510F0D41BEE4}"/>
    <cellStyle name="Comma 6 4 6 3 2" xfId="19914" xr:uid="{0F391687-CFC8-41A9-922C-3AD1A872461C}"/>
    <cellStyle name="Comma 6 4 6 4" xfId="18368" xr:uid="{7CA2B969-5E00-4CFD-8B96-3B250BB52428}"/>
    <cellStyle name="Comma 6 4 7" xfId="6687" xr:uid="{CBB68FAF-2D0D-45EC-BF65-9B5CC041A877}"/>
    <cellStyle name="Comma 6 4 7 2" xfId="10630" xr:uid="{5EBB54EF-6623-4216-A00F-C201DD31D187}"/>
    <cellStyle name="Comma 6 4 7 2 2" xfId="24642" xr:uid="{B4F48BB6-B38D-44DA-A91A-61239A09DBFD}"/>
    <cellStyle name="Comma 6 4 7 3" xfId="13725" xr:uid="{D791E1F1-F073-420D-BC84-11246C608132}"/>
    <cellStyle name="Comma 6 4 7 3 2" xfId="27728" xr:uid="{687F86D2-E5B2-4F0C-B927-EE6089020365}"/>
    <cellStyle name="Comma 6 4 7 4" xfId="21549" xr:uid="{0F043515-96AF-4BA9-91CD-43C2C1B828C1}"/>
    <cellStyle name="Comma 6 4 8" xfId="16825" xr:uid="{3E5E4DEB-503A-4BC1-935B-8DFE9711C411}"/>
    <cellStyle name="Comma 6 5" xfId="313" xr:uid="{E302DB70-08E9-4759-93E8-916E759A2228}"/>
    <cellStyle name="Comma 6 5 2" xfId="1626" xr:uid="{5292A312-5063-451A-BAC5-6E4DB33B74FA}"/>
    <cellStyle name="Comma 6 5 2 2" xfId="1988" xr:uid="{06C9BC39-9548-4E4E-8914-A6522C3CF098}"/>
    <cellStyle name="Comma 6 5 2 2 2" xfId="4233" xr:uid="{E7678466-44CE-4510-A8D2-C4778A25BBCE}"/>
    <cellStyle name="Comma 6 5 2 2 2 2" xfId="9880" xr:uid="{24E65A4A-A729-408A-B247-553852AA67A2}"/>
    <cellStyle name="Comma 6 5 2 2 2 2 2" xfId="13130" xr:uid="{0D1AB264-24BB-4A8D-A4A4-EA19D787666F}"/>
    <cellStyle name="Comma 6 5 2 2 2 2 2 2" xfId="27141" xr:uid="{B13662E7-9017-482B-9F85-6B39C8534CA8}"/>
    <cellStyle name="Comma 6 5 2 2 2 2 3" xfId="16225" xr:uid="{5576850B-DFE3-4EC7-9F3C-33CD2559700C}"/>
    <cellStyle name="Comma 6 5 2 2 2 2 3 2" xfId="30227" xr:uid="{5B88703D-40F6-4D39-8230-DD4E6B3A237A}"/>
    <cellStyle name="Comma 6 5 2 2 2 2 4" xfId="24048" xr:uid="{46299B33-6A94-45B3-84B5-E78553E73667}"/>
    <cellStyle name="Comma 6 5 2 2 2 3" xfId="5937" xr:uid="{1417EF9D-CBDB-4728-9561-B60CADD3978F}"/>
    <cellStyle name="Comma 6 5 2 2 2 3 2" xfId="20870" xr:uid="{29DA0C6F-E52E-4999-BD33-CE17E67A300D}"/>
    <cellStyle name="Comma 6 5 2 2 2 4" xfId="19324" xr:uid="{8A815CCA-DF5B-4E6C-9FD0-9BDFC2B379B9}"/>
    <cellStyle name="Comma 6 5 2 2 3" xfId="7879" xr:uid="{BE4AB33E-83BF-41EE-9913-EE533FB6D8DE}"/>
    <cellStyle name="Comma 6 5 2 2 3 2" xfId="11586" xr:uid="{5C9F01D5-9748-408B-BD32-45765FA15639}"/>
    <cellStyle name="Comma 6 5 2 2 3 2 2" xfId="25598" xr:uid="{6896241D-7CAC-4540-9C20-22978023ED85}"/>
    <cellStyle name="Comma 6 5 2 2 3 3" xfId="14681" xr:uid="{14FA61A0-31AD-4462-8D1E-210C9E139A20}"/>
    <cellStyle name="Comma 6 5 2 2 3 3 2" xfId="28684" xr:uid="{3D7E2B89-8635-4697-9585-0220FE7646E8}"/>
    <cellStyle name="Comma 6 5 2 2 3 4" xfId="22505" xr:uid="{614AD82C-9941-487F-9F26-C1DCAD978B56}"/>
    <cellStyle name="Comma 6 5 2 2 4" xfId="17781" xr:uid="{429DC519-0948-476E-8139-AAA954939FB3}"/>
    <cellStyle name="Comma 6 5 2 3" xfId="3908" xr:uid="{0A2FD5A6-BAC2-4C10-9A59-EFCB86D66AB5}"/>
    <cellStyle name="Comma 6 5 2 3 2" xfId="9607" xr:uid="{643D8EFC-ACF8-4D87-909F-1B5D6BB9BBB0}"/>
    <cellStyle name="Comma 6 5 2 3 2 2" xfId="12865" xr:uid="{786760C8-F608-469C-92A1-00FE87C4DD03}"/>
    <cellStyle name="Comma 6 5 2 3 2 2 2" xfId="26876" xr:uid="{7AF452A5-FBA9-424E-BB02-73C275A8CBDB}"/>
    <cellStyle name="Comma 6 5 2 3 2 3" xfId="15960" xr:uid="{A6F078D7-92A3-4EDB-8C21-F47444094D1E}"/>
    <cellStyle name="Comma 6 5 2 3 2 3 2" xfId="29962" xr:uid="{2B36007D-DDAC-4CF4-A258-8E638C1BA061}"/>
    <cellStyle name="Comma 6 5 2 3 2 4" xfId="23783" xr:uid="{57D0AFE6-915A-4BEC-A1E0-EE29C05BCA7C}"/>
    <cellStyle name="Comma 6 5 2 3 3" xfId="5672" xr:uid="{5FBB53FB-6C92-4FB3-B9CE-B5E9C77F8550}"/>
    <cellStyle name="Comma 6 5 2 3 3 2" xfId="20605" xr:uid="{F03A5C0C-E6E0-4E3E-AA35-26435129F725}"/>
    <cellStyle name="Comma 6 5 2 3 4" xfId="19059" xr:uid="{55967634-E18E-415C-8FC5-841CC31DE706}"/>
    <cellStyle name="Comma 6 5 2 4" xfId="7606" xr:uid="{867F522B-0138-4BE4-91D1-DA7B7C7352F7}"/>
    <cellStyle name="Comma 6 5 2 4 2" xfId="11321" xr:uid="{8C22298F-7BF3-45F9-8FF8-65A9C0D25DC9}"/>
    <cellStyle name="Comma 6 5 2 4 2 2" xfId="25333" xr:uid="{3BCCF236-9109-4C16-A3FD-B5F47117BE89}"/>
    <cellStyle name="Comma 6 5 2 4 3" xfId="14416" xr:uid="{6B28AEB6-1D12-4F8F-B178-5DABA5B0DE93}"/>
    <cellStyle name="Comma 6 5 2 4 3 2" xfId="28419" xr:uid="{BA35A584-15AB-4F77-AC22-8FF2D9446EA9}"/>
    <cellStyle name="Comma 6 5 2 4 4" xfId="22240" xr:uid="{423772B7-1A6D-46CB-BEEB-5648AE712373}"/>
    <cellStyle name="Comma 6 5 2 5" xfId="17516" xr:uid="{548013D6-9F37-4F3C-85EE-C97E65F524E3}"/>
    <cellStyle name="Comma 6 5 3" xfId="1197" xr:uid="{578FCC08-BDFF-4287-87A9-6721E2150580}"/>
    <cellStyle name="Comma 6 5 3 2" xfId="3499" xr:uid="{67C39F4A-3E68-41BF-8F97-0C855B24444E}"/>
    <cellStyle name="Comma 6 5 3 2 2" xfId="9199" xr:uid="{27EE6A32-56F2-4F37-905F-042B16966329}"/>
    <cellStyle name="Comma 6 5 3 2 2 2" xfId="12540" xr:uid="{7CECF962-226C-4525-B3A9-4DB0E6C85186}"/>
    <cellStyle name="Comma 6 5 3 2 2 2 2" xfId="26552" xr:uid="{4D9D242F-4D55-4701-95E2-6EE4D2A597E9}"/>
    <cellStyle name="Comma 6 5 3 2 2 3" xfId="15635" xr:uid="{A1C9FC48-E618-441F-8165-3649959B3237}"/>
    <cellStyle name="Comma 6 5 3 2 2 3 2" xfId="29638" xr:uid="{7A6EA9B9-5D01-4FFC-A0A7-114A54742A26}"/>
    <cellStyle name="Comma 6 5 3 2 2 4" xfId="23459" xr:uid="{F9648203-C6CE-42CA-917F-4AD57A7E061F}"/>
    <cellStyle name="Comma 6 5 3 2 3" xfId="5348" xr:uid="{D9136A6D-A773-4DBE-9240-E4C666BE9F05}"/>
    <cellStyle name="Comma 6 5 3 2 3 2" xfId="20281" xr:uid="{0458AD4E-6DB2-4F7F-AAE9-78D1335FABFA}"/>
    <cellStyle name="Comma 6 5 3 2 4" xfId="18735" xr:uid="{8EBF8236-367C-4150-925B-E4012F448CA6}"/>
    <cellStyle name="Comma 6 5 3 3" xfId="7198" xr:uid="{53BD3F46-AD77-4CDC-BAD2-84C89C453A0D}"/>
    <cellStyle name="Comma 6 5 3 3 2" xfId="10997" xr:uid="{31CE45BF-B79E-4104-BC77-CEEA7115F3F4}"/>
    <cellStyle name="Comma 6 5 3 3 2 2" xfId="25009" xr:uid="{AD38C8BE-C4B2-4750-94CE-6DB67EFE5B2A}"/>
    <cellStyle name="Comma 6 5 3 3 3" xfId="14092" xr:uid="{C47DA02D-B41E-47F1-B1F3-6F5585D060EF}"/>
    <cellStyle name="Comma 6 5 3 3 3 2" xfId="28095" xr:uid="{A0C86B4D-72CC-4030-9C30-156588229D34}"/>
    <cellStyle name="Comma 6 5 3 3 4" xfId="21916" xr:uid="{2411EC9F-BEC3-4BB8-BB1F-28D22BFB06DE}"/>
    <cellStyle name="Comma 6 5 3 4" xfId="17192" xr:uid="{3EF4767F-625D-4046-91F2-15AD94B5D14F}"/>
    <cellStyle name="Comma 6 5 4" xfId="2989" xr:uid="{CF571D9B-4B8D-4B46-A8AB-19CA6BA16661}"/>
    <cellStyle name="Comma 6 5 4 2" xfId="8717" xr:uid="{385CAE28-3601-4DC2-96F3-FB731153B511}"/>
    <cellStyle name="Comma 6 5 4 2 2" xfId="12199" xr:uid="{60A78883-2723-47C2-BADB-3E67BBAEA740}"/>
    <cellStyle name="Comma 6 5 4 2 2 2" xfId="26211" xr:uid="{0A32C0B1-AC7D-4BCC-8B2B-DFBB00A2421A}"/>
    <cellStyle name="Comma 6 5 4 2 3" xfId="15294" xr:uid="{865B2DD3-5CF7-4714-825F-0FDBF288C122}"/>
    <cellStyle name="Comma 6 5 4 2 3 2" xfId="29297" xr:uid="{9D94A296-F4BD-49D1-9E48-EED24DBDC28B}"/>
    <cellStyle name="Comma 6 5 4 2 4" xfId="23118" xr:uid="{7321B0FF-7F95-4A46-855D-CB119F7600F7}"/>
    <cellStyle name="Comma 6 5 4 3" xfId="5004" xr:uid="{90CF8F28-95D5-4CEA-9B9A-828EA05B721F}"/>
    <cellStyle name="Comma 6 5 4 3 2" xfId="19940" xr:uid="{4917662C-31DD-4DE4-B4E3-234125AF331D}"/>
    <cellStyle name="Comma 6 5 4 4" xfId="18394" xr:uid="{7640F800-EA8B-4221-8851-BAD5161FD5A5}"/>
    <cellStyle name="Comma 6 5 5" xfId="6713" xr:uid="{F408D944-BA78-4DB1-B9BB-0DBEB9F4937D}"/>
    <cellStyle name="Comma 6 5 5 2" xfId="10656" xr:uid="{DE50A469-7D20-447F-B5DA-316DF2D99684}"/>
    <cellStyle name="Comma 6 5 5 2 2" xfId="24668" xr:uid="{9EB371C6-73EB-40A9-B3D2-8C9733A4C75F}"/>
    <cellStyle name="Comma 6 5 5 3" xfId="13751" xr:uid="{A1E520E0-1D7D-4ABB-A89F-EBB7B87100F8}"/>
    <cellStyle name="Comma 6 5 5 3 2" xfId="27754" xr:uid="{8947AE21-32F3-4CC0-8F13-B867ED72005E}"/>
    <cellStyle name="Comma 6 5 5 4" xfId="21575" xr:uid="{A07F4644-3022-4AC2-B967-A7EE1A836042}"/>
    <cellStyle name="Comma 6 5 6" xfId="16851" xr:uid="{AB914D50-24AC-4E68-BCEF-10F1CCD1E23F}"/>
    <cellStyle name="Comma 6 6" xfId="229" xr:uid="{8503F66F-37C4-4028-BCD2-AB4B91D4E061}"/>
    <cellStyle name="Comma 6 6 2" xfId="1579" xr:uid="{AEE76958-7B77-40DF-8620-B247772E9D9C}"/>
    <cellStyle name="Comma 6 6 2 2" xfId="3861" xr:uid="{0684CC59-1E38-48D4-8C4A-BB78D1CEA1B4}"/>
    <cellStyle name="Comma 6 6 2 2 2" xfId="9560" xr:uid="{0B85EE36-7BB1-4699-A18F-352CE0F165D1}"/>
    <cellStyle name="Comma 6 6 2 2 2 2" xfId="12821" xr:uid="{A16A0092-E9BE-4BD1-AE4F-DF4FE4A816D7}"/>
    <cellStyle name="Comma 6 6 2 2 2 2 2" xfId="26832" xr:uid="{370295BA-BA23-42BB-8CEF-278A0560CB0E}"/>
    <cellStyle name="Comma 6 6 2 2 2 3" xfId="15916" xr:uid="{AE6202C0-0285-48BF-83DC-C4A343570C8B}"/>
    <cellStyle name="Comma 6 6 2 2 2 3 2" xfId="29918" xr:uid="{4B6DE5F8-07FF-4852-A6A0-3C82B6BC2F3A}"/>
    <cellStyle name="Comma 6 6 2 2 2 4" xfId="23739" xr:uid="{5253DB4E-B99D-4663-987A-F03F10A960D2}"/>
    <cellStyle name="Comma 6 6 2 2 3" xfId="5628" xr:uid="{86FC3510-077C-4A8F-AE38-E68D5B7FBC83}"/>
    <cellStyle name="Comma 6 6 2 2 3 2" xfId="20561" xr:uid="{B381FA76-269B-4ABF-A640-73D6A833E83C}"/>
    <cellStyle name="Comma 6 6 2 2 4" xfId="19015" xr:uid="{25AAB7E8-9FF7-48B8-8A23-B9D8776883E8}"/>
    <cellStyle name="Comma 6 6 2 3" xfId="7559" xr:uid="{47C7167A-FCEA-4760-B42B-9C3B34F9B74F}"/>
    <cellStyle name="Comma 6 6 2 3 2" xfId="11277" xr:uid="{22036052-A517-4B34-97DF-7EA55837761A}"/>
    <cellStyle name="Comma 6 6 2 3 2 2" xfId="25289" xr:uid="{0000EF1D-B237-46E1-9E89-3F3B927A1C4A}"/>
    <cellStyle name="Comma 6 6 2 3 3" xfId="14372" xr:uid="{0CE8A545-0587-4832-87BA-5BD2831F2200}"/>
    <cellStyle name="Comma 6 6 2 3 3 2" xfId="28375" xr:uid="{125DB2EC-D72D-4AAD-A93F-8C9747CB29CA}"/>
    <cellStyle name="Comma 6 6 2 3 4" xfId="22196" xr:uid="{2D0E302C-C692-471E-A747-FAA5DF2CCAF6}"/>
    <cellStyle name="Comma 6 6 2 4" xfId="17472" xr:uid="{48855ACC-02E5-4471-8F16-473C740FD79B}"/>
    <cellStyle name="Comma 6 6 3" xfId="2922" xr:uid="{E0FA76C1-5BCC-446B-9FBF-1FD4D8C22769}"/>
    <cellStyle name="Comma 6 6 3 2" xfId="8662" xr:uid="{AE3BE993-1248-4CA9-AA05-2904C154B840}"/>
    <cellStyle name="Comma 6 6 3 2 2" xfId="12146" xr:uid="{43B5F0FD-63AE-43BC-953C-9B0D57C7EF4A}"/>
    <cellStyle name="Comma 6 6 3 2 2 2" xfId="26158" xr:uid="{9427AAD9-409F-4678-89FE-FEFB58FC7E83}"/>
    <cellStyle name="Comma 6 6 3 2 3" xfId="15241" xr:uid="{3E5DCD4B-EC44-45B6-916E-DEAC783B93AB}"/>
    <cellStyle name="Comma 6 6 3 2 3 2" xfId="29244" xr:uid="{2A50D48B-51C8-4066-BA95-6167D9FE3CB0}"/>
    <cellStyle name="Comma 6 6 3 2 4" xfId="23065" xr:uid="{D9D03D3E-D4AC-463A-89B9-EF7B1692BDD0}"/>
    <cellStyle name="Comma 6 6 3 3" xfId="4951" xr:uid="{902059B7-B29E-489B-8B32-DDCEA7588352}"/>
    <cellStyle name="Comma 6 6 3 3 2" xfId="19887" xr:uid="{A641B158-98A3-4BC5-801B-D656E7E4042F}"/>
    <cellStyle name="Comma 6 6 3 4" xfId="18341" xr:uid="{9F55EE41-9588-4BA3-A31A-64A84B3363B4}"/>
    <cellStyle name="Comma 6 6 4" xfId="6658" xr:uid="{356C9D9F-2887-43F2-A414-9584CDAA40A7}"/>
    <cellStyle name="Comma 6 6 4 2" xfId="10603" xr:uid="{9E8448AA-838C-4650-A64E-C902A7F5910E}"/>
    <cellStyle name="Comma 6 6 4 2 2" xfId="24615" xr:uid="{E425103B-623F-4EE6-BEBB-1609FF5B9DBC}"/>
    <cellStyle name="Comma 6 6 4 3" xfId="13698" xr:uid="{106E0572-67DE-4329-B8B0-33EC52853978}"/>
    <cellStyle name="Comma 6 6 4 3 2" xfId="27701" xr:uid="{089F2D76-BF96-4D39-A0A7-015F569D5782}"/>
    <cellStyle name="Comma 6 6 4 4" xfId="21522" xr:uid="{4B57ABA3-439D-4001-AD27-854E66999526}"/>
    <cellStyle name="Comma 6 6 5" xfId="16798" xr:uid="{4498EA52-B534-4A29-8684-17C9F17EFE96}"/>
    <cellStyle name="Comma 6 7" xfId="1138" xr:uid="{A910786C-4B53-485D-AE1E-35291676EC85}"/>
    <cellStyle name="Comma 6 7 2" xfId="3449" xr:uid="{63780D72-485F-4E07-8722-88F9E74B0F96}"/>
    <cellStyle name="Comma 6 7 2 2" xfId="9149" xr:uid="{0AC402B5-0281-4458-909B-5D6BE108B2C3}"/>
    <cellStyle name="Comma 6 7 2 2 2" xfId="12495" xr:uid="{25823357-6FED-45CB-8567-0647890DD763}"/>
    <cellStyle name="Comma 6 7 2 2 2 2" xfId="26507" xr:uid="{7ED87601-D2E5-4D91-8EC1-F171B87A0865}"/>
    <cellStyle name="Comma 6 7 2 2 3" xfId="15590" xr:uid="{2D0E08C8-D446-443F-9950-187C4BD8A1E1}"/>
    <cellStyle name="Comma 6 7 2 2 3 2" xfId="29593" xr:uid="{82E86BEE-62C0-45A4-A164-6EA512270BD9}"/>
    <cellStyle name="Comma 6 7 2 2 4" xfId="23414" xr:uid="{4F6FD326-8906-4497-A975-542DFED8237C}"/>
    <cellStyle name="Comma 6 7 2 3" xfId="5303" xr:uid="{3EF4BE54-5498-41B5-A98C-1105592483F7}"/>
    <cellStyle name="Comma 6 7 2 3 2" xfId="20236" xr:uid="{11CAA0E1-B32E-444B-80D1-E97398910150}"/>
    <cellStyle name="Comma 6 7 2 4" xfId="18690" xr:uid="{E4055059-5326-4E0F-95BA-B1EC883F0480}"/>
    <cellStyle name="Comma 6 7 3" xfId="7148" xr:uid="{1751638A-2528-4714-B5D5-89DF64FF42B8}"/>
    <cellStyle name="Comma 6 7 3 2" xfId="10952" xr:uid="{A48D1679-802C-4DAC-B5D6-208CB72D1864}"/>
    <cellStyle name="Comma 6 7 3 2 2" xfId="24964" xr:uid="{B31D3E27-C366-47C5-A65C-4E69E4F6E8D8}"/>
    <cellStyle name="Comma 6 7 3 3" xfId="14047" xr:uid="{E75632F1-C377-4412-9A7E-F670FACD265C}"/>
    <cellStyle name="Comma 6 7 3 3 2" xfId="28050" xr:uid="{3E1F0823-625C-4920-9F19-A6656765E3EB}"/>
    <cellStyle name="Comma 6 7 3 4" xfId="21871" xr:uid="{F3CFC247-5A36-4160-B381-6DBBC7585307}"/>
    <cellStyle name="Comma 6 7 4" xfId="17147" xr:uid="{473AF335-94AD-4C11-94F3-1EE9450F8DFB}"/>
    <cellStyle name="Comma 6 8" xfId="2248" xr:uid="{4948AD80-E162-43DF-B6E1-1BE10BE31B34}"/>
    <cellStyle name="Comma 6 8 2" xfId="4439" xr:uid="{DD711FB4-1FD4-486C-A92A-029382F6D5EA}"/>
    <cellStyle name="Comma 6 8 2 2" xfId="10085" xr:uid="{7DA44969-AB16-46EE-9413-2DD6AF75C624}"/>
    <cellStyle name="Comma 6 8 2 2 2" xfId="13293" xr:uid="{E7C008D0-9374-4D7D-8762-6290BC0DC9F1}"/>
    <cellStyle name="Comma 6 8 2 2 2 2" xfId="27304" xr:uid="{0A7C79EF-B106-4F60-BBAA-0A06EC8122BA}"/>
    <cellStyle name="Comma 6 8 2 2 3" xfId="16388" xr:uid="{CDA62D37-66DE-4DB0-8023-C85892028399}"/>
    <cellStyle name="Comma 6 8 2 2 3 2" xfId="30390" xr:uid="{068179E1-6323-441C-B637-4EB36448A993}"/>
    <cellStyle name="Comma 6 8 2 2 4" xfId="24211" xr:uid="{7336EAC7-506D-4329-8A1B-4A79EAB028A2}"/>
    <cellStyle name="Comma 6 8 2 3" xfId="6100" xr:uid="{65C9EFA4-12F2-4F44-83F4-D76908572D32}"/>
    <cellStyle name="Comma 6 8 2 3 2" xfId="21033" xr:uid="{DE83334D-39ED-4AB7-A378-AA0C998207EA}"/>
    <cellStyle name="Comma 6 8 2 4" xfId="19487" xr:uid="{745E126E-0405-4472-B081-9D94F117B2C8}"/>
    <cellStyle name="Comma 6 8 3" xfId="8103" xr:uid="{AC61684C-5C7B-4AE4-9278-E586AAD7321F}"/>
    <cellStyle name="Comma 6 8 3 2" xfId="11749" xr:uid="{C28AA325-7C40-4631-A3C4-261D0F6F30A1}"/>
    <cellStyle name="Comma 6 8 3 2 2" xfId="25761" xr:uid="{A7E3AC25-4429-4088-BDC0-B3C8D9A56C79}"/>
    <cellStyle name="Comma 6 8 3 3" xfId="14844" xr:uid="{95AB893C-7DFC-4C54-B3AB-ABD7B0AEE205}"/>
    <cellStyle name="Comma 6 8 3 3 2" xfId="28847" xr:uid="{99D301E1-AFDA-4965-AD72-F9C5398810A7}"/>
    <cellStyle name="Comma 6 8 3 4" xfId="22668" xr:uid="{47642267-1251-4503-BE31-38D2CAE87632}"/>
    <cellStyle name="Comma 6 8 4" xfId="17944" xr:uid="{AA273138-338E-4521-86EF-31629DB1367B}"/>
    <cellStyle name="Comma 6 9" xfId="2728" xr:uid="{B0BCA37F-6B7A-4520-B8FF-2805A825717C}"/>
    <cellStyle name="Comma 6 9 2" xfId="4850" xr:uid="{AE4DE6B7-CDAD-4F73-AACA-81D8828A52B3}"/>
    <cellStyle name="Comma 6 9 2 2" xfId="10496" xr:uid="{5062CC45-EB14-4D08-BB9D-5A23EDBBE893}"/>
    <cellStyle name="Comma 6 9 2 2 2" xfId="13603" xr:uid="{BA74B8DE-54DD-4590-84A1-77C329B7220F}"/>
    <cellStyle name="Comma 6 9 2 2 2 2" xfId="27614" xr:uid="{3E640B65-B4C2-430F-9A89-CF5267201FD7}"/>
    <cellStyle name="Comma 6 9 2 2 3" xfId="16698" xr:uid="{4C12AD39-0A2D-4D96-8A84-49C8BD6F708B}"/>
    <cellStyle name="Comma 6 9 2 2 3 2" xfId="30700" xr:uid="{D94F95E4-3443-48EC-9192-A0E4BAB4B77E}"/>
    <cellStyle name="Comma 6 9 2 2 4" xfId="24521" xr:uid="{9364714A-D5E9-40D2-9CAF-A3C87BF10CF3}"/>
    <cellStyle name="Comma 6 9 2 3" xfId="6410" xr:uid="{A9719153-5A7D-420F-A6A0-5CD61949709D}"/>
    <cellStyle name="Comma 6 9 2 3 2" xfId="21343" xr:uid="{C5A4710D-FD9C-4693-972E-3D65E4600EC4}"/>
    <cellStyle name="Comma 6 9 2 4" xfId="19797" xr:uid="{B119DA60-8ECE-4ABF-9ACD-6708F34D94A5}"/>
    <cellStyle name="Comma 6 9 3" xfId="8515" xr:uid="{6E1F86FC-D244-4B84-ADE9-ADF47F334B10}"/>
    <cellStyle name="Comma 6 9 3 2" xfId="12059" xr:uid="{6E5D38D3-D799-42C1-AD88-B38782843EE1}"/>
    <cellStyle name="Comma 6 9 3 2 2" xfId="26071" xr:uid="{BDD575BC-BF4F-4B6A-8A56-E15414683002}"/>
    <cellStyle name="Comma 6 9 3 3" xfId="15154" xr:uid="{F5745DD5-D952-452B-B7E8-8010456CFE30}"/>
    <cellStyle name="Comma 6 9 3 3 2" xfId="29157" xr:uid="{5D3527F1-0455-442E-84B5-DBE3FDDAC463}"/>
    <cellStyle name="Comma 6 9 3 4" xfId="22978" xr:uid="{EE4963E4-F81B-447B-8BC5-6D564857D311}"/>
    <cellStyle name="Comma 6 9 4" xfId="18254" xr:uid="{DD2B1108-6B06-45AA-AD81-1064C25BC5CE}"/>
    <cellStyle name="Comma 7" xfId="181" xr:uid="{F2D37634-49A3-4AC5-8B9C-AD6071A19497}"/>
    <cellStyle name="Comma 7 2" xfId="224" xr:uid="{825DA14D-539E-4037-B708-BB68CF9C0F68}"/>
    <cellStyle name="Comma 7 2 11" xfId="269" xr:uid="{CEE68B75-4231-4E63-A53A-48915D367853}"/>
    <cellStyle name="Comma 7 2 11 2" xfId="2953" xr:uid="{04BE8876-55C1-4527-8875-9FB743A8FCDB}"/>
    <cellStyle name="Comma 7 2 11 2 2" xfId="8686" xr:uid="{D1D7FCF9-41A0-4A1A-822B-1AB01E9CA739}"/>
    <cellStyle name="Comma 7 2 11 2 2 2" xfId="12168" xr:uid="{E491C505-DFBF-43D3-8E8A-3518F771F92E}"/>
    <cellStyle name="Comma 7 2 11 2 2 2 2" xfId="26180" xr:uid="{B16385F1-FB40-47D4-9B50-3C7C89948785}"/>
    <cellStyle name="Comma 7 2 11 2 2 3" xfId="15263" xr:uid="{E759D2A7-DEA5-405B-876F-E720AF6B9CB2}"/>
    <cellStyle name="Comma 7 2 11 2 2 3 2" xfId="29266" xr:uid="{5AA7CB77-0BC7-4FF0-A05D-60A89D464F79}"/>
    <cellStyle name="Comma 7 2 11 2 2 4" xfId="23087" xr:uid="{0F5DDE4A-338A-4F4D-AF56-08FD5B92302C}"/>
    <cellStyle name="Comma 7 2 11 2 3" xfId="6423" xr:uid="{CDC194AB-8009-4C5D-8B79-63319B2F4A90}"/>
    <cellStyle name="Comma 7 2 11 2 3 2" xfId="21356" xr:uid="{7A14FB66-2B76-402A-BC54-46C743210A6D}"/>
    <cellStyle name="Comma 7 2 11 2 4" xfId="18363" xr:uid="{1C8EF1D1-A16F-49A8-BC00-E616A8628896}"/>
    <cellStyle name="Comma 7 2 11 3" xfId="6682" xr:uid="{76FDEE62-7C57-44EA-96AD-D7478EE38818}"/>
    <cellStyle name="Comma 7 2 11 3 2" xfId="10625" xr:uid="{28B64B21-814C-47E4-8CC3-64E5EF2E0C49}"/>
    <cellStyle name="Comma 7 2 11 3 2 2" xfId="24637" xr:uid="{D77C6560-6830-46CA-8B85-BEA1EB8F861D}"/>
    <cellStyle name="Comma 7 2 11 3 3" xfId="13720" xr:uid="{BC4CEEF2-6DB8-4E12-9BAF-37EFEEEDA803}"/>
    <cellStyle name="Comma 7 2 11 3 3 2" xfId="27723" xr:uid="{6516D497-73A5-441C-8367-52895A76F307}"/>
    <cellStyle name="Comma 7 2 11 3 4" xfId="21544" xr:uid="{FDDA8BD8-7BC7-4774-9F43-4A7DB0697F19}"/>
    <cellStyle name="Comma 7 2 11 4" xfId="4973" xr:uid="{9180B4AD-224A-4782-B50D-BC97792E73A9}"/>
    <cellStyle name="Comma 7 2 11 4 2" xfId="19909" xr:uid="{133AD139-07C6-4B49-A889-3121861CDC9F}"/>
    <cellStyle name="Comma 7 2 11 5" xfId="16820" xr:uid="{B58D3EDD-0349-40B0-AABE-807DBD2B21E0}"/>
    <cellStyle name="Comma 7 2 2" xfId="705" xr:uid="{FE1B0196-5F31-4E32-8A60-F9B74FAEDDFC}"/>
    <cellStyle name="Comma 7 2 2 2" xfId="1659" xr:uid="{BCD437FF-B5A8-44D6-87EC-CB10D43833A7}"/>
    <cellStyle name="Comma 7 2 2 2 2" xfId="3941" xr:uid="{246E3664-2313-447D-8FEA-7947262751C1}"/>
    <cellStyle name="Comma 7 2 2 2 2 2" xfId="9640" xr:uid="{4AF730C9-EA0F-4B86-9655-B5618DD161B2}"/>
    <cellStyle name="Comma 7 2 2 2 2 2 2" xfId="12898" xr:uid="{70B09A52-4EC1-4112-B1C2-90740DAF9FEE}"/>
    <cellStyle name="Comma 7 2 2 2 2 2 2 2" xfId="26909" xr:uid="{5B36C758-D402-4A6E-9EBC-E19095C46222}"/>
    <cellStyle name="Comma 7 2 2 2 2 2 3" xfId="15993" xr:uid="{72DB0301-C6B7-45E7-97A4-227FB68F4424}"/>
    <cellStyle name="Comma 7 2 2 2 2 2 3 2" xfId="29995" xr:uid="{FCE1420C-D537-402D-8A22-3DFBEF020711}"/>
    <cellStyle name="Comma 7 2 2 2 2 2 4" xfId="23816" xr:uid="{EF778A72-04F7-48E5-80BF-237851BC45AE}"/>
    <cellStyle name="Comma 7 2 2 2 2 3" xfId="5705" xr:uid="{4BFAF686-517E-4EC1-B796-D6AEB621C07F}"/>
    <cellStyle name="Comma 7 2 2 2 2 3 2" xfId="20638" xr:uid="{E04824D1-0B2B-4EF1-B3C7-F76F3678A0AE}"/>
    <cellStyle name="Comma 7 2 2 2 2 4" xfId="19092" xr:uid="{DF320090-527E-4941-9776-8FEFE534810D}"/>
    <cellStyle name="Comma 7 2 2 2 3" xfId="7639" xr:uid="{F2462710-7AD2-4691-8F6A-7FFA427D663A}"/>
    <cellStyle name="Comma 7 2 2 2 3 2" xfId="11354" xr:uid="{9E6A5895-BD77-4C9E-B4D3-A2771BD2C2D7}"/>
    <cellStyle name="Comma 7 2 2 2 3 2 2" xfId="25366" xr:uid="{BDF5303B-B98C-43F9-9E81-474F4122C5B1}"/>
    <cellStyle name="Comma 7 2 2 2 3 3" xfId="14449" xr:uid="{C909E37B-D359-41AF-98CE-9184293729BB}"/>
    <cellStyle name="Comma 7 2 2 2 3 3 2" xfId="28452" xr:uid="{9092AC88-4C33-49BA-B115-F8D2D146D92E}"/>
    <cellStyle name="Comma 7 2 2 2 3 4" xfId="22273" xr:uid="{C663587B-7B90-4B7E-BD3D-BAC3F5041AA0}"/>
    <cellStyle name="Comma 7 2 2 2 4" xfId="17549" xr:uid="{23E7D4CA-81EE-4B0B-B0E2-1B823C290810}"/>
    <cellStyle name="Comma 7 2 2 3" xfId="2592" xr:uid="{7E502366-23B0-4F9B-8A5C-7499E41BED49}"/>
    <cellStyle name="Comma 7 2 2 3 2" xfId="4782" xr:uid="{620F486C-8E47-4B9B-B275-84ADDA2B00A3}"/>
    <cellStyle name="Comma 7 2 2 3 2 2" xfId="10428" xr:uid="{C227CA3A-F042-4640-BB86-0C0FA736FEFA}"/>
    <cellStyle name="Comma 7 2 2 3 2 2 2" xfId="13553" xr:uid="{2BCE7FBA-972C-4DC8-954A-F946AB6EAA5A}"/>
    <cellStyle name="Comma 7 2 2 3 2 2 2 2" xfId="27564" xr:uid="{61EB5F8E-C330-4E6C-8F89-3B1919CC8D9E}"/>
    <cellStyle name="Comma 7 2 2 3 2 2 3" xfId="16648" xr:uid="{257C401D-E6DF-4254-A3F1-F4BDFED0162D}"/>
    <cellStyle name="Comma 7 2 2 3 2 2 3 2" xfId="30650" xr:uid="{7271BF14-DDC1-44E9-A61A-54DED799C37F}"/>
    <cellStyle name="Comma 7 2 2 3 2 2 4" xfId="24471" xr:uid="{7E6EA48E-406E-46CA-A6AB-091523D9DB54}"/>
    <cellStyle name="Comma 7 2 2 3 2 3" xfId="6360" xr:uid="{F7D8B663-2FC8-459D-8117-C1BC34F49884}"/>
    <cellStyle name="Comma 7 2 2 3 2 3 2" xfId="21293" xr:uid="{122AC2BF-0350-4515-B08C-68197713D164}"/>
    <cellStyle name="Comma 7 2 2 3 2 4" xfId="19747" xr:uid="{2F529C61-00D1-4DE4-9688-3D6CDEAB6A5E}"/>
    <cellStyle name="Comma 7 2 2 3 3" xfId="8446" xr:uid="{30E3DC50-9234-498F-9119-EAB96B5C7475}"/>
    <cellStyle name="Comma 7 2 2 3 3 2" xfId="12009" xr:uid="{6E795BFB-B537-41E6-9A74-F64F18BD8AD6}"/>
    <cellStyle name="Comma 7 2 2 3 3 2 2" xfId="26021" xr:uid="{C8BD326A-6021-4BB2-B6FF-F671FAD80B81}"/>
    <cellStyle name="Comma 7 2 2 3 3 3" xfId="15104" xr:uid="{FB7566CC-20A8-4281-9EED-57096E81377F}"/>
    <cellStyle name="Comma 7 2 2 3 3 3 2" xfId="29107" xr:uid="{CB1637EB-3061-402B-8674-FF50FF8548F4}"/>
    <cellStyle name="Comma 7 2 2 3 3 4" xfId="22928" xr:uid="{BE6A14A6-55A3-41CA-9C84-2A6A9ED6A1E0}"/>
    <cellStyle name="Comma 7 2 2 3 4" xfId="18204" xr:uid="{77F1B066-8C68-4728-B657-C6A6D15DE0D7}"/>
    <cellStyle name="Comma 7 2 2 4" xfId="3202" xr:uid="{F9E734BB-050A-4B1D-A57B-AB2E621F8B40}"/>
    <cellStyle name="Comma 7 2 2 4 2" xfId="8902" xr:uid="{D8302FD4-3907-4C3F-A77F-FCBA66DD9F48}"/>
    <cellStyle name="Comma 7 2 2 4 2 2" xfId="12329" xr:uid="{5CBF46A6-CCAA-43F7-9AC4-D0E0F48421DD}"/>
    <cellStyle name="Comma 7 2 2 4 2 2 2" xfId="26341" xr:uid="{4B2F2CCA-0E7E-4830-8664-E7F7381EB4F2}"/>
    <cellStyle name="Comma 7 2 2 4 2 3" xfId="15424" xr:uid="{EE39DECC-89C5-41F8-8EB0-A1BB60CB01B5}"/>
    <cellStyle name="Comma 7 2 2 4 2 3 2" xfId="29427" xr:uid="{3D725569-93BF-4E6F-A7FF-6DC8AF7AA2C4}"/>
    <cellStyle name="Comma 7 2 2 4 2 4" xfId="23248" xr:uid="{648ED148-A9B5-4208-B767-6150A05DA027}"/>
    <cellStyle name="Comma 7 2 2 4 3" xfId="5137" xr:uid="{A2EAA129-D26E-4B54-961F-F0783986EBE7}"/>
    <cellStyle name="Comma 7 2 2 4 3 2" xfId="20070" xr:uid="{0D17EDAC-3004-43E8-9B61-945523536A9E}"/>
    <cellStyle name="Comma 7 2 2 4 4" xfId="18524" xr:uid="{3853EA56-D9BF-4260-891E-F1708A181351}"/>
    <cellStyle name="Comma 7 2 2 5" xfId="6900" xr:uid="{FF33E2F4-0477-4598-B2BE-347BFACAFA38}"/>
    <cellStyle name="Comma 7 2 2 5 2" xfId="10786" xr:uid="{580FF91A-1E1D-40FA-B899-1946BE73C8D5}"/>
    <cellStyle name="Comma 7 2 2 5 2 2" xfId="24798" xr:uid="{8FB1A6E0-9CD8-482D-9C38-9D62840A12B5}"/>
    <cellStyle name="Comma 7 2 2 5 3" xfId="13881" xr:uid="{5EDD968B-B30A-49CC-A810-A63D3F8F57A6}"/>
    <cellStyle name="Comma 7 2 2 5 3 2" xfId="27884" xr:uid="{DF5AF628-810D-4442-8CBF-29F11F76E6CB}"/>
    <cellStyle name="Comma 7 2 2 5 4" xfId="21705" xr:uid="{F60A2085-1FC1-4C3F-AB21-805AF604F921}"/>
    <cellStyle name="Comma 7 2 2 6" xfId="16981" xr:uid="{5C7C005F-3F15-436C-825F-4FFE9DFED754}"/>
    <cellStyle name="Comma 7 2 3" xfId="1240" xr:uid="{022DF959-C107-4287-B1E7-687A5FF85914}"/>
    <cellStyle name="Comma 7 2 3 2" xfId="3537" xr:uid="{BF412677-51EA-42A9-AEBF-8B81BC249A79}"/>
    <cellStyle name="Comma 7 2 3 2 2" xfId="9237" xr:uid="{16CA0EBF-704D-43A6-8246-49C5ECD0B22B}"/>
    <cellStyle name="Comma 7 2 3 2 2 2" xfId="12573" xr:uid="{FF076874-FE23-429A-8B34-4C2BF2465F28}"/>
    <cellStyle name="Comma 7 2 3 2 2 2 2" xfId="26585" xr:uid="{AEF062CF-A90F-4DDF-A108-27508A426FF3}"/>
    <cellStyle name="Comma 7 2 3 2 2 3" xfId="15668" xr:uid="{F5DADA8D-C07F-48B3-8C3E-CE9C48985E9F}"/>
    <cellStyle name="Comma 7 2 3 2 2 3 2" xfId="29671" xr:uid="{D57B1A8B-037B-4AA1-B1BB-221FBED962D6}"/>
    <cellStyle name="Comma 7 2 3 2 2 4" xfId="23492" xr:uid="{F9E589AA-121A-437F-80DF-A0049C973495}"/>
    <cellStyle name="Comma 7 2 3 2 3" xfId="5381" xr:uid="{970A9ADF-ED9C-4601-9D0C-3980C6117C84}"/>
    <cellStyle name="Comma 7 2 3 2 3 2" xfId="20314" xr:uid="{82CE2DE9-D725-4719-97A5-0854EFA765FA}"/>
    <cellStyle name="Comma 7 2 3 2 4" xfId="18768" xr:uid="{36648EAD-CBF6-4F9E-BC73-2D641E7453EC}"/>
    <cellStyle name="Comma 7 2 3 3" xfId="7236" xr:uid="{86618AE2-70B8-4E1C-BA2D-13F5C1C2E394}"/>
    <cellStyle name="Comma 7 2 3 3 2" xfId="11030" xr:uid="{8682072A-93F7-492F-A8AC-951ABF8FC73D}"/>
    <cellStyle name="Comma 7 2 3 3 2 2" xfId="25042" xr:uid="{E94197F1-2DBF-4628-8220-B086B489F3CC}"/>
    <cellStyle name="Comma 7 2 3 3 3" xfId="14125" xr:uid="{DED35428-D8C8-4CF7-A12E-D75041023649}"/>
    <cellStyle name="Comma 7 2 3 3 3 2" xfId="28128" xr:uid="{BC5B4C5D-A58F-424C-9F11-2319724B670A}"/>
    <cellStyle name="Comma 7 2 3 3 4" xfId="21949" xr:uid="{0B75988A-53FA-4E6B-8171-A98EBE8CA7FD}"/>
    <cellStyle name="Comma 7 2 3 4" xfId="17225" xr:uid="{C3C8A3B0-DF0B-49CB-8E18-1CD0C063C5F0}"/>
    <cellStyle name="Comma 7 2 4" xfId="378" xr:uid="{635FAB7A-9088-443B-84A6-1AD4B6CF177E}"/>
    <cellStyle name="Comma 7 2 4 2" xfId="3049" xr:uid="{6F713282-08AB-4906-A259-B46A5D40192D}"/>
    <cellStyle name="Comma 7 2 4 2 2" xfId="8768" xr:uid="{7157A9FB-F381-4026-AF74-D7E7C37C570C}"/>
    <cellStyle name="Comma 7 2 4 2 2 2" xfId="12244" xr:uid="{513AE0D3-DB0F-4479-93B5-B6C32A66DC34}"/>
    <cellStyle name="Comma 7 2 4 2 2 2 2" xfId="26256" xr:uid="{5B8D63FF-925A-4A15-B6B0-4F4CF2EE8B3D}"/>
    <cellStyle name="Comma 7 2 4 2 2 3" xfId="15339" xr:uid="{5FF17CBB-2304-48A3-8C54-8FA9B00B212C}"/>
    <cellStyle name="Comma 7 2 4 2 2 3 2" xfId="29342" xr:uid="{F3EF0D60-486C-4666-AC54-5AE89874F594}"/>
    <cellStyle name="Comma 7 2 4 2 2 4" xfId="23163" xr:uid="{550CDC92-96B2-4971-8792-BFBE73E6A946}"/>
    <cellStyle name="Comma 7 2 4 2 3" xfId="5049" xr:uid="{C4277676-4866-4D14-87D9-929DEABF4E28}"/>
    <cellStyle name="Comma 7 2 4 2 3 2" xfId="19985" xr:uid="{44CDAA56-0DF2-45C7-A1A9-DD5C8503E84F}"/>
    <cellStyle name="Comma 7 2 4 2 4" xfId="18439" xr:uid="{790EA363-1936-4D74-BD51-FFF5A124A8E1}"/>
    <cellStyle name="Comma 7 2 4 3" xfId="6764" xr:uid="{99695764-DBCA-4F06-8544-9ACCC3C97E74}"/>
    <cellStyle name="Comma 7 2 4 3 2" xfId="10701" xr:uid="{EA795570-92CF-4360-B7DC-8DD214D9C699}"/>
    <cellStyle name="Comma 7 2 4 3 2 2" xfId="24713" xr:uid="{BD1D6E0E-C326-4D30-8011-B5609ABEABCB}"/>
    <cellStyle name="Comma 7 2 4 3 3" xfId="13796" xr:uid="{CEC62427-2551-4571-9949-6A21E30BF1D3}"/>
    <cellStyle name="Comma 7 2 4 3 3 2" xfId="27799" xr:uid="{EBA74927-D60C-47EB-B61D-762873CEEC34}"/>
    <cellStyle name="Comma 7 2 4 3 4" xfId="21620" xr:uid="{2818CF13-AADF-40C5-833D-28C216EA1930}"/>
    <cellStyle name="Comma 7 2 4 4" xfId="16896" xr:uid="{3E6D3090-7C15-412F-B712-34C6A2A3025D}"/>
    <cellStyle name="Comma 7 2 5" xfId="2918" xr:uid="{C5DA93B8-1339-49A1-8AE2-0BA9B6458151}"/>
    <cellStyle name="Comma 7 2 5 2" xfId="8658" xr:uid="{5C2A9D3C-AF6C-4D94-9DFD-829DC0B04188}"/>
    <cellStyle name="Comma 7 2 5 2 2" xfId="12143" xr:uid="{E7B2186D-1FAB-4758-B89D-87321A56ECC9}"/>
    <cellStyle name="Comma 7 2 5 2 2 2" xfId="26155" xr:uid="{AB570166-689F-4E1C-B80D-E1D3C2053719}"/>
    <cellStyle name="Comma 7 2 5 2 3" xfId="15238" xr:uid="{56EDB556-C246-4FB4-A8D2-D9C6D86008D6}"/>
    <cellStyle name="Comma 7 2 5 2 3 2" xfId="29241" xr:uid="{0726D982-A872-48E5-AEB9-D60D80AA4210}"/>
    <cellStyle name="Comma 7 2 5 2 4" xfId="23062" xr:uid="{A3AA8AA7-0320-48E3-A17C-61CB1466F4A7}"/>
    <cellStyle name="Comma 7 2 5 3" xfId="4948" xr:uid="{8965373C-D55B-470D-AB82-6D1625A71846}"/>
    <cellStyle name="Comma 7 2 5 3 2" xfId="19884" xr:uid="{9E2C9BEE-F8A0-487D-A253-6DC216B21B93}"/>
    <cellStyle name="Comma 7 2 5 4" xfId="18338" xr:uid="{43684ED1-A53D-471C-B2B1-2F0AC17E1EF7}"/>
    <cellStyle name="Comma 7 2 6" xfId="6654" xr:uid="{A1538234-0913-4159-BE3F-DFB6A7BCA4D0}"/>
    <cellStyle name="Comma 7 2 6 2" xfId="10600" xr:uid="{0880582B-574B-44F4-A048-3352C2002DD4}"/>
    <cellStyle name="Comma 7 2 6 2 2" xfId="24612" xr:uid="{EB119EC7-F423-4991-8C19-CE54F448BA6E}"/>
    <cellStyle name="Comma 7 2 6 3" xfId="13695" xr:uid="{E1089152-D892-400A-AA9D-A018AF254AF0}"/>
    <cellStyle name="Comma 7 2 6 3 2" xfId="27698" xr:uid="{96FD9371-42EC-41A8-AF2F-76BD1DE4578F}"/>
    <cellStyle name="Comma 7 2 6 4" xfId="21519" xr:uid="{947B4117-C9C8-446C-AF49-85BD9ABC91F0}"/>
    <cellStyle name="Comma 7 2 7" xfId="16795" xr:uid="{4164BC6D-BC7F-4609-8C05-BBB40A2DB907}"/>
    <cellStyle name="Comma 7 3" xfId="689" xr:uid="{F3336636-8B0C-4AC3-8C30-C8A2F3EB16B8}"/>
    <cellStyle name="Comma 7 3 2" xfId="1605" xr:uid="{3B6A5B7A-F8FC-43AA-94D5-857F227A5CDD}"/>
    <cellStyle name="Comma 7 3 2 2" xfId="3887" xr:uid="{D3ED46A4-C9EC-46AF-93F0-51E98E76BFBF}"/>
    <cellStyle name="Comma 7 3 2 2 2" xfId="9586" xr:uid="{6ABDF6E9-4B74-4CE0-85F9-B0ABC45697F6}"/>
    <cellStyle name="Comma 7 3 2 2 2 2" xfId="12844" xr:uid="{885C64EA-54A7-435E-B2FE-BA02021A6AED}"/>
    <cellStyle name="Comma 7 3 2 2 2 2 2" xfId="26855" xr:uid="{D68E2BC9-6CD8-483B-A9E1-36737371BF0A}"/>
    <cellStyle name="Comma 7 3 2 2 2 3" xfId="15939" xr:uid="{0A0F3951-40B8-4A00-8130-BCBBF0D1FF9F}"/>
    <cellStyle name="Comma 7 3 2 2 2 3 2" xfId="29941" xr:uid="{E054B2A7-C5EF-4AF2-A33F-BAA5FCA32CF4}"/>
    <cellStyle name="Comma 7 3 2 2 2 4" xfId="23762" xr:uid="{79BB0E96-0523-462B-8BB3-BEAC83CE2FE1}"/>
    <cellStyle name="Comma 7 3 2 2 3" xfId="5651" xr:uid="{D3C1E548-3E1C-4A10-9A71-312E7AECE453}"/>
    <cellStyle name="Comma 7 3 2 2 3 2" xfId="20584" xr:uid="{7DA8F503-7DD0-42B7-B290-56F6FE9EBB6B}"/>
    <cellStyle name="Comma 7 3 2 2 4" xfId="19038" xr:uid="{5822F4EA-B5D8-4D81-9B80-B93944BEBFDA}"/>
    <cellStyle name="Comma 7 3 2 3" xfId="7585" xr:uid="{DF93F173-4CA2-49E1-968C-82B08EB365D6}"/>
    <cellStyle name="Comma 7 3 2 3 2" xfId="11300" xr:uid="{9412F972-DBC0-4BC1-9E43-1E8035885158}"/>
    <cellStyle name="Comma 7 3 2 3 2 2" xfId="25312" xr:uid="{F85B9FD1-7A3A-495F-B95D-D1DBDF4156CB}"/>
    <cellStyle name="Comma 7 3 2 3 3" xfId="14395" xr:uid="{0FF1E677-D091-4F1C-BA2C-D03D574F7DF3}"/>
    <cellStyle name="Comma 7 3 2 3 3 2" xfId="28398" xr:uid="{1EA46C9B-3362-48AC-B5B6-7053C11A4FDE}"/>
    <cellStyle name="Comma 7 3 2 3 4" xfId="22219" xr:uid="{D69AA801-6ADB-422D-911F-96D0FC47DC81}"/>
    <cellStyle name="Comma 7 3 2 4" xfId="17495" xr:uid="{2E83661D-4013-4BE9-9CE2-F011E9A166A2}"/>
    <cellStyle name="Comma 7 3 3" xfId="2566" xr:uid="{CE93F361-EF30-4CAA-9F96-792E4B717AA3}"/>
    <cellStyle name="Comma 7 3 3 2" xfId="4756" xr:uid="{18C51BAC-96F3-4EC7-B71E-6F0E010039BD}"/>
    <cellStyle name="Comma 7 3 3 2 2" xfId="10402" xr:uid="{11318CD4-5180-41BC-88DA-FA0BB5D751B6}"/>
    <cellStyle name="Comma 7 3 3 2 2 2" xfId="13527" xr:uid="{EEADBC07-3A61-4627-837A-4D72D6485592}"/>
    <cellStyle name="Comma 7 3 3 2 2 2 2" xfId="27538" xr:uid="{D2C0B882-7277-46BA-9549-A17FADE5BC27}"/>
    <cellStyle name="Comma 7 3 3 2 2 3" xfId="16622" xr:uid="{BA709616-F837-4B00-8F6E-1AF8D3B0B625}"/>
    <cellStyle name="Comma 7 3 3 2 2 3 2" xfId="30624" xr:uid="{60A2C26C-C7B9-4C44-A8EC-E17EEBDDC6EA}"/>
    <cellStyle name="Comma 7 3 3 2 2 4" xfId="24445" xr:uid="{757CE9A2-EF41-4455-A970-145AB4DC9A81}"/>
    <cellStyle name="Comma 7 3 3 2 3" xfId="6334" xr:uid="{A6839218-9E07-4307-A0B1-527AA3DF97DF}"/>
    <cellStyle name="Comma 7 3 3 2 3 2" xfId="21267" xr:uid="{26BA9A63-A6B5-423A-B942-2EA31FA359C3}"/>
    <cellStyle name="Comma 7 3 3 2 4" xfId="19721" xr:uid="{9DE99E51-70C1-4D6E-A3EC-CBA8C00147AB}"/>
    <cellStyle name="Comma 7 3 3 3" xfId="8420" xr:uid="{78BB21D3-B238-493A-9745-78E985F4A4EB}"/>
    <cellStyle name="Comma 7 3 3 3 2" xfId="11983" xr:uid="{683DB3E4-5D21-4394-9903-9E8EC040B9CE}"/>
    <cellStyle name="Comma 7 3 3 3 2 2" xfId="25995" xr:uid="{B8115A1D-E803-4F45-8AEB-84910441965C}"/>
    <cellStyle name="Comma 7 3 3 3 3" xfId="15078" xr:uid="{12A6BA2F-BD79-458A-985B-407E5D3CDA5D}"/>
    <cellStyle name="Comma 7 3 3 3 3 2" xfId="29081" xr:uid="{CD0097C8-A1DD-4EA2-AD7B-0D130A8DF32B}"/>
    <cellStyle name="Comma 7 3 3 3 4" xfId="22902" xr:uid="{70B638FD-0A76-469F-98F8-B809E73662E4}"/>
    <cellStyle name="Comma 7 3 3 4" xfId="18178" xr:uid="{FF88A681-CFCC-472D-936F-F76133805354}"/>
    <cellStyle name="Comma 7 3 4" xfId="3186" xr:uid="{99B1681A-E676-4130-B577-ADC86266B8F6}"/>
    <cellStyle name="Comma 7 3 4 2" xfId="8886" xr:uid="{085FE51B-F522-4FE9-AD5F-8CB974137E9E}"/>
    <cellStyle name="Comma 7 3 4 2 2" xfId="12313" xr:uid="{14AA3B7D-C416-436C-8F57-294DDC7F8278}"/>
    <cellStyle name="Comma 7 3 4 2 2 2" xfId="26325" xr:uid="{D592E746-AC66-4578-A56F-66885FD5EC50}"/>
    <cellStyle name="Comma 7 3 4 2 3" xfId="15408" xr:uid="{F8E806A2-9D9C-47EF-BEA5-B86B8640CD5C}"/>
    <cellStyle name="Comma 7 3 4 2 3 2" xfId="29411" xr:uid="{F0BD19FA-4FAE-4B81-88B4-2C1CDC71F8B4}"/>
    <cellStyle name="Comma 7 3 4 2 4" xfId="23232" xr:uid="{82EC09DC-4BA9-4B94-921E-49A9D50B32BD}"/>
    <cellStyle name="Comma 7 3 4 3" xfId="5121" xr:uid="{3B09641D-95BA-44DD-B996-21A244C3C697}"/>
    <cellStyle name="Comma 7 3 4 3 2" xfId="20054" xr:uid="{155C2BD1-D738-4DCE-BD8B-BEDF712670F7}"/>
    <cellStyle name="Comma 7 3 4 4" xfId="18508" xr:uid="{D0B996F4-D8AA-49A6-A1EC-388B8C0187A2}"/>
    <cellStyle name="Comma 7 3 5" xfId="6884" xr:uid="{F71C7EE1-C188-4EA5-B1BE-BC486B77FE80}"/>
    <cellStyle name="Comma 7 3 5 2" xfId="10770" xr:uid="{A8066DA0-473B-4CD1-A706-721E3B00004E}"/>
    <cellStyle name="Comma 7 3 5 2 2" xfId="24782" xr:uid="{3836A566-9D6D-4703-8A05-B5B1951F83F3}"/>
    <cellStyle name="Comma 7 3 5 3" xfId="13865" xr:uid="{9F2590F5-2755-40C2-92E7-74C67B7D8405}"/>
    <cellStyle name="Comma 7 3 5 3 2" xfId="27868" xr:uid="{B238F7BE-17FE-4FEA-A10B-386042F352BF}"/>
    <cellStyle name="Comma 7 3 5 4" xfId="21689" xr:uid="{9BA3CE4A-0497-4C1B-B805-A57AD441B04D}"/>
    <cellStyle name="Comma 7 3 6" xfId="16965" xr:uid="{0F6FF4E2-22CA-40F7-9A9B-0DAA0C9AF79F}"/>
    <cellStyle name="Comma 7 4" xfId="1168" xr:uid="{47EFBEAF-04D6-49A2-9C47-1F0F9F6D6135}"/>
    <cellStyle name="Comma 7 4 2" xfId="3475" xr:uid="{CCE9F9DC-584C-4E02-BB4D-BC4D8F886C9A}"/>
    <cellStyle name="Comma 7 4 2 2" xfId="9175" xr:uid="{206D12B8-1B51-43CA-BBC8-0392D6122982}"/>
    <cellStyle name="Comma 7 4 2 2 2" xfId="12518" xr:uid="{668EA7B2-FAA9-4D2D-9189-98D9631A49E3}"/>
    <cellStyle name="Comma 7 4 2 2 2 2" xfId="26530" xr:uid="{B4814757-07F2-423B-86FE-4C054FCBD874}"/>
    <cellStyle name="Comma 7 4 2 2 3" xfId="15613" xr:uid="{E20A8227-A0A1-4E77-B5F4-82EFB23337D2}"/>
    <cellStyle name="Comma 7 4 2 2 3 2" xfId="29616" xr:uid="{F9FB94D8-DE05-46B2-A998-84C64C78F064}"/>
    <cellStyle name="Comma 7 4 2 2 4" xfId="23437" xr:uid="{068D2E7E-3AA1-465E-A394-0DC7508D84AF}"/>
    <cellStyle name="Comma 7 4 2 3" xfId="5326" xr:uid="{A72E4395-CA50-402E-852B-B52674E0689B}"/>
    <cellStyle name="Comma 7 4 2 3 2" xfId="20259" xr:uid="{48BB483E-9C67-4FD6-ADBC-2BECE3009E20}"/>
    <cellStyle name="Comma 7 4 2 4" xfId="18713" xr:uid="{A63FC3D8-0769-4472-91CB-E7F53ECD9900}"/>
    <cellStyle name="Comma 7 4 3" xfId="7174" xr:uid="{1896A704-7969-47AE-AFF0-B67A083E2F0D}"/>
    <cellStyle name="Comma 7 4 3 2" xfId="10975" xr:uid="{F50D3BF6-C274-4873-A97D-4853DE481405}"/>
    <cellStyle name="Comma 7 4 3 2 2" xfId="24987" xr:uid="{0BC33E14-9005-4CE6-9FAA-A122DFC91620}"/>
    <cellStyle name="Comma 7 4 3 3" xfId="14070" xr:uid="{8331AE26-7891-4073-A38B-4748D8BEAF7C}"/>
    <cellStyle name="Comma 7 4 3 3 2" xfId="28073" xr:uid="{22D1988A-CA11-4EE8-BB80-1D594C32514B}"/>
    <cellStyle name="Comma 7 4 3 4" xfId="21894" xr:uid="{C6B4C83B-1ABF-49B4-A40E-9441763FE1DD}"/>
    <cellStyle name="Comma 7 4 4" xfId="17170" xr:uid="{B7647353-8864-4E45-B9CC-BF0A37BF010B}"/>
    <cellStyle name="Comma 7 5" xfId="365" xr:uid="{DD7FADB3-6179-4A49-913D-85162B433BB6}"/>
    <cellStyle name="Comma 7 5 2" xfId="2265" xr:uid="{36E9AB96-0391-4D37-AD94-90FF71EF1029}"/>
    <cellStyle name="Comma 7 5 2 2" xfId="4456" xr:uid="{A0E4DC1B-4825-49FD-B0B3-DFDC18377541}"/>
    <cellStyle name="Comma 7 5 2 2 2" xfId="10102" xr:uid="{3C1FBE73-15F1-4666-B5C6-C1060FBAB4F4}"/>
    <cellStyle name="Comma 7 5 2 2 2 2" xfId="13306" xr:uid="{7677D595-A210-4A8D-A1EE-439A547FC925}"/>
    <cellStyle name="Comma 7 5 2 2 2 2 2" xfId="27317" xr:uid="{6D1ED00E-23C1-4548-A50C-34C22D78087A}"/>
    <cellStyle name="Comma 7 5 2 2 2 3" xfId="16401" xr:uid="{3EDD7CA1-28FF-46F3-B4FC-26867CD02889}"/>
    <cellStyle name="Comma 7 5 2 2 2 3 2" xfId="30403" xr:uid="{DE8CEE45-6913-4048-9C68-B0DA67718D02}"/>
    <cellStyle name="Comma 7 5 2 2 2 4" xfId="24224" xr:uid="{F2EE6995-74CF-4710-9E2B-244999BE531A}"/>
    <cellStyle name="Comma 7 5 2 2 3" xfId="6498" xr:uid="{DFAE984D-81F9-46C1-BB40-D3ADDE87E321}"/>
    <cellStyle name="Comma 7 5 2 2 3 2" xfId="21431" xr:uid="{559E305E-9FAD-4AC5-9658-B519FFD09961}"/>
    <cellStyle name="Comma 7 5 2 2 4" xfId="19500" xr:uid="{3153EE19-4E69-4F46-A631-BC66750DCC4F}"/>
    <cellStyle name="Comma 7 5 2 3" xfId="8120" xr:uid="{BCF816E0-EA57-412C-8FA0-24841B43072D}"/>
    <cellStyle name="Comma 7 5 2 3 2" xfId="11762" xr:uid="{BFBC61C8-3030-43FB-A8BF-4CBF19AAA41C}"/>
    <cellStyle name="Comma 7 5 2 3 2 2" xfId="25774" xr:uid="{CAE21062-F79A-4715-A977-8B571CD2538D}"/>
    <cellStyle name="Comma 7 5 2 3 3" xfId="14857" xr:uid="{D8F36394-FA62-4835-943B-7AF09023F840}"/>
    <cellStyle name="Comma 7 5 2 3 3 2" xfId="28860" xr:uid="{E174BA2A-6684-4E71-B396-4A7880A50AAD}"/>
    <cellStyle name="Comma 7 5 2 3 4" xfId="22681" xr:uid="{639A9D0E-0685-41E0-9FF8-428F7CEDDE5E}"/>
    <cellStyle name="Comma 7 5 2 4" xfId="6113" xr:uid="{6928C4FC-544D-400A-9779-B0BA36913671}"/>
    <cellStyle name="Comma 7 5 2 4 2" xfId="21046" xr:uid="{CAAB8EB2-9425-4BFA-853E-9EDF107A0DA0}"/>
    <cellStyle name="Comma 7 5 2 5" xfId="17957" xr:uid="{1403CAD0-359D-4337-B934-6C1236C9D283}"/>
    <cellStyle name="Comma 7 5 3" xfId="3036" xr:uid="{C481B336-A57C-4976-8140-14B42E8B1F11}"/>
    <cellStyle name="Comma 7 5 3 2" xfId="8755" xr:uid="{086E5FFC-534B-4DEB-AFCD-B0623EF8BE23}"/>
    <cellStyle name="Comma 7 5 3 2 2" xfId="12231" xr:uid="{C8BC7639-CEDD-4D11-B25B-FCCFDF5B3D8E}"/>
    <cellStyle name="Comma 7 5 3 2 2 2" xfId="26243" xr:uid="{0678E621-B598-456F-B902-9B1651971BCA}"/>
    <cellStyle name="Comma 7 5 3 2 3" xfId="15326" xr:uid="{006BD89E-9CA1-46D8-8A83-27FB7A04A8D1}"/>
    <cellStyle name="Comma 7 5 3 2 3 2" xfId="29329" xr:uid="{52194884-BBA2-4B0B-B684-D9014CD8A313}"/>
    <cellStyle name="Comma 7 5 3 2 4" xfId="23150" xr:uid="{60685C53-709B-4AC1-8B80-1C38A9DFAD71}"/>
    <cellStyle name="Comma 7 5 3 3" xfId="5036" xr:uid="{C30F1406-E968-479C-A1E0-694B5BC0EB2F}"/>
    <cellStyle name="Comma 7 5 3 3 2" xfId="19972" xr:uid="{29DFDA20-5F2F-447E-92EA-BC8EE5ADFDC0}"/>
    <cellStyle name="Comma 7 5 3 4" xfId="18426" xr:uid="{E15E7D71-3848-40B1-B5DF-B58C08F1798C}"/>
    <cellStyle name="Comma 7 5 4" xfId="6751" xr:uid="{1ED4BE9C-904B-4E13-AC72-1705A644547E}"/>
    <cellStyle name="Comma 7 5 4 2" xfId="10688" xr:uid="{EBB85092-EB9B-484F-B879-AD66B71994FE}"/>
    <cellStyle name="Comma 7 5 4 2 2" xfId="24700" xr:uid="{06603977-5991-4983-BB7A-43B86F513091}"/>
    <cellStyle name="Comma 7 5 4 3" xfId="13783" xr:uid="{D2549AA2-4DCD-441D-83B1-BD3395A89C4C}"/>
    <cellStyle name="Comma 7 5 4 3 2" xfId="27786" xr:uid="{39BC2BA2-6CB2-4752-99AA-63F2DCE9D536}"/>
    <cellStyle name="Comma 7 5 4 4" xfId="21607" xr:uid="{5923DB24-8719-49A9-AEBD-4900CEA768BE}"/>
    <cellStyle name="Comma 7 5 5" xfId="16883" xr:uid="{F47D409D-49C3-4167-8DB4-6D297102C1C2}"/>
    <cellStyle name="Comma 7 6" xfId="2890" xr:uid="{CD85A7D4-B53B-45B0-990D-E5C9E2B61A1F}"/>
    <cellStyle name="Comma 7 6 2" xfId="8638" xr:uid="{478DAA4A-3DB7-4AAD-BFA7-5F44936EE94C}"/>
    <cellStyle name="Comma 7 6 2 2" xfId="12128" xr:uid="{39F840EC-8B00-48BD-9496-2B2849C0BFC8}"/>
    <cellStyle name="Comma 7 6 2 2 2" xfId="26140" xr:uid="{53CB48D0-0DF2-4535-90AD-DF8E23ED5088}"/>
    <cellStyle name="Comma 7 6 2 3" xfId="15223" xr:uid="{DEF8893C-8723-4AC6-8213-314FFD543958}"/>
    <cellStyle name="Comma 7 6 2 3 2" xfId="29226" xr:uid="{01D12B3D-8B87-423E-B032-ABED0F38E910}"/>
    <cellStyle name="Comma 7 6 2 4" xfId="23047" xr:uid="{19A881A5-83F9-42DB-A48E-439A35B311D7}"/>
    <cellStyle name="Comma 7 6 3" xfId="4933" xr:uid="{E741FF3E-C00F-465C-84A4-2BB694A65D4F}"/>
    <cellStyle name="Comma 7 6 3 2" xfId="19869" xr:uid="{C293F8F7-2D46-4A6C-9D95-63E14F7D8785}"/>
    <cellStyle name="Comma 7 6 4" xfId="18323" xr:uid="{5243BEED-FCBA-4B69-AD27-A2D6B88447FC}"/>
    <cellStyle name="Comma 7 7" xfId="6634" xr:uid="{53DBDD6A-E984-4B2A-B685-09A2ED480EE8}"/>
    <cellStyle name="Comma 7 7 2" xfId="10585" xr:uid="{BE4B9CDF-FC6E-4633-87B0-48BA334AC9D9}"/>
    <cellStyle name="Comma 7 7 2 2" xfId="24597" xr:uid="{A2AD5DE1-B27E-425A-9D89-0ABE9DEF5081}"/>
    <cellStyle name="Comma 7 7 3" xfId="13680" xr:uid="{DC430568-3821-40AB-83F8-7CF0A85719FE}"/>
    <cellStyle name="Comma 7 7 3 2" xfId="27683" xr:uid="{36A8EA47-2051-4A00-870E-C7D254225997}"/>
    <cellStyle name="Comma 7 7 4" xfId="21504" xr:uid="{B7876873-77D5-468B-AC21-28D337D99274}"/>
    <cellStyle name="Comma 7 8" xfId="16780" xr:uid="{B86E851E-7CFC-48DD-8AAC-A106BC17FA6F}"/>
    <cellStyle name="Comma 8" xfId="261" xr:uid="{7A14C076-A8D2-4A37-898D-C71C48DF2C81}"/>
    <cellStyle name="Comma 8 2" xfId="459" xr:uid="{3C1A2046-DA6E-47A6-B47A-454A87D45E76}"/>
    <cellStyle name="Comma 8 2 2" xfId="726" xr:uid="{629C4E9F-28B9-46AE-B687-1E01C8B99C22}"/>
    <cellStyle name="Comma 8 2 2 2" xfId="1663" xr:uid="{E6FE4BC4-C1D6-4A79-8BDE-6BE20EFE9C3A}"/>
    <cellStyle name="Comma 8 2 2 2 2" xfId="3945" xr:uid="{9967A4D7-D099-45B8-8CB8-436D1157AE2A}"/>
    <cellStyle name="Comma 8 2 2 2 2 2" xfId="9644" xr:uid="{E67DBDA5-F4A8-444D-849E-C1A9C3AA1683}"/>
    <cellStyle name="Comma 8 2 2 2 2 2 2" xfId="12902" xr:uid="{C976A559-6AC5-4838-B609-6D29392111CC}"/>
    <cellStyle name="Comma 8 2 2 2 2 2 2 2" xfId="26913" xr:uid="{1780137A-7825-433F-863B-CA9E31C0F845}"/>
    <cellStyle name="Comma 8 2 2 2 2 2 3" xfId="15997" xr:uid="{A7CDDEAB-AD66-47BD-90DE-D9B583D18DA1}"/>
    <cellStyle name="Comma 8 2 2 2 2 2 3 2" xfId="29999" xr:uid="{1CA511E7-232D-4A98-9180-7C5CD11442CD}"/>
    <cellStyle name="Comma 8 2 2 2 2 2 4" xfId="23820" xr:uid="{831EBBE8-057C-486B-A101-447FD2994777}"/>
    <cellStyle name="Comma 8 2 2 2 2 3" xfId="5709" xr:uid="{E5BED65E-ABA1-4E0F-B85B-9132F12F62BE}"/>
    <cellStyle name="Comma 8 2 2 2 2 3 2" xfId="20642" xr:uid="{AE5D2EFD-F54D-4FF3-9DDB-A9D47EB9D432}"/>
    <cellStyle name="Comma 8 2 2 2 2 4" xfId="19096" xr:uid="{C85490F1-6A48-4728-82F1-57881C7D5771}"/>
    <cellStyle name="Comma 8 2 2 2 3" xfId="7643" xr:uid="{74882596-9D7C-40FA-A692-201020504BE9}"/>
    <cellStyle name="Comma 8 2 2 2 3 2" xfId="11358" xr:uid="{0E8A3C78-33DE-44BC-B035-5E2BFEEC55D6}"/>
    <cellStyle name="Comma 8 2 2 2 3 2 2" xfId="25370" xr:uid="{5057006B-CA8A-4C69-9D0B-21FCFE90D645}"/>
    <cellStyle name="Comma 8 2 2 2 3 3" xfId="14453" xr:uid="{1CC6EE7A-44C8-4767-9C0A-E9CC8519FB6A}"/>
    <cellStyle name="Comma 8 2 2 2 3 3 2" xfId="28456" xr:uid="{8A5A7C56-3DFF-4A3F-B472-322767E4D184}"/>
    <cellStyle name="Comma 8 2 2 2 3 4" xfId="22277" xr:uid="{56DFF0BE-4FC4-4B57-8199-84DA0BD33AEA}"/>
    <cellStyle name="Comma 8 2 2 2 4" xfId="17553" xr:uid="{5212E7E2-1B52-4FC2-9195-F2F37F604EE6}"/>
    <cellStyle name="Comma 8 2 2 3" xfId="2595" xr:uid="{F32A36D1-97A4-44A4-BBA1-E59D6BEB2210}"/>
    <cellStyle name="Comma 8 2 2 3 2" xfId="4785" xr:uid="{7CFFF2BA-0FBD-4591-8EA8-33C04214C1F5}"/>
    <cellStyle name="Comma 8 2 2 3 2 2" xfId="10431" xr:uid="{04014936-2086-48B6-8614-58789201D9FB}"/>
    <cellStyle name="Comma 8 2 2 3 2 2 2" xfId="13556" xr:uid="{F3559F9E-FF31-43FC-8925-579A9E964006}"/>
    <cellStyle name="Comma 8 2 2 3 2 2 2 2" xfId="27567" xr:uid="{38ACC879-5D67-4CE0-AEBC-B73E824516F2}"/>
    <cellStyle name="Comma 8 2 2 3 2 2 3" xfId="16651" xr:uid="{48DCE255-B742-470C-9F75-FE0CBFC91BBA}"/>
    <cellStyle name="Comma 8 2 2 3 2 2 3 2" xfId="30653" xr:uid="{E3B9AABE-959F-44DD-85C5-EC934D4CDC44}"/>
    <cellStyle name="Comma 8 2 2 3 2 2 4" xfId="24474" xr:uid="{8E7E74C3-8D57-4A30-BF8A-F76EAA1F4D05}"/>
    <cellStyle name="Comma 8 2 2 3 2 3" xfId="6363" xr:uid="{C1065831-4EDF-45DC-8E1E-C19C2B29D82C}"/>
    <cellStyle name="Comma 8 2 2 3 2 3 2" xfId="21296" xr:uid="{756A5793-7592-4541-B3CC-8B28FB8F2B3A}"/>
    <cellStyle name="Comma 8 2 2 3 2 4" xfId="19750" xr:uid="{1BB2FE3C-8414-4098-8282-71F0A088F76A}"/>
    <cellStyle name="Comma 8 2 2 3 3" xfId="8449" xr:uid="{00FDA12A-4CB3-45D9-AC84-E864D49EB613}"/>
    <cellStyle name="Comma 8 2 2 3 3 2" xfId="12012" xr:uid="{40B2D1CB-B766-4FCB-AAA3-C37B4B39783B}"/>
    <cellStyle name="Comma 8 2 2 3 3 2 2" xfId="26024" xr:uid="{ACD04F5E-5D92-4651-A807-A88A89629A92}"/>
    <cellStyle name="Comma 8 2 2 3 3 3" xfId="15107" xr:uid="{5CB3C7F7-03B8-4A33-BE3C-48BF7AE51126}"/>
    <cellStyle name="Comma 8 2 2 3 3 3 2" xfId="29110" xr:uid="{1BAC6FE4-1C0C-48E2-8DAC-78C334A2B3CB}"/>
    <cellStyle name="Comma 8 2 2 3 3 4" xfId="22931" xr:uid="{DCAF71C9-BE94-46F2-85CE-3078B88924A3}"/>
    <cellStyle name="Comma 8 2 2 3 4" xfId="18207" xr:uid="{034E8CA7-644C-4D3D-8430-166E4EC2C198}"/>
    <cellStyle name="Comma 8 2 2 4" xfId="3211" xr:uid="{B134BE9A-1A74-44D5-8DCE-3151F50B633D}"/>
    <cellStyle name="Comma 8 2 2 4 2" xfId="8911" xr:uid="{892097FF-DEDE-4366-99D3-D8884A5B9486}"/>
    <cellStyle name="Comma 8 2 2 4 2 2" xfId="12334" xr:uid="{A49617F7-CF30-440E-BAD1-90128A75F964}"/>
    <cellStyle name="Comma 8 2 2 4 2 2 2" xfId="26346" xr:uid="{E6CE6750-F548-4E70-8317-519D1C7EA019}"/>
    <cellStyle name="Comma 8 2 2 4 2 3" xfId="15429" xr:uid="{525BD567-77CE-4CB0-8EC6-5E6596894634}"/>
    <cellStyle name="Comma 8 2 2 4 2 3 2" xfId="29432" xr:uid="{06A74CCE-98F3-4944-AA15-5735275B1F0A}"/>
    <cellStyle name="Comma 8 2 2 4 2 4" xfId="23253" xr:uid="{C10A94CA-B84A-4BF5-B80B-6ED197B0880F}"/>
    <cellStyle name="Comma 8 2 2 4 3" xfId="5142" xr:uid="{3EB479CF-EE17-4644-A296-14527B1E1EDD}"/>
    <cellStyle name="Comma 8 2 2 4 3 2" xfId="20075" xr:uid="{D98B9BF8-AE8B-4AA2-8F3A-A051A32349F9}"/>
    <cellStyle name="Comma 8 2 2 4 4" xfId="18529" xr:uid="{EFEE002F-9D33-4C97-A8A0-3E8CFE85623F}"/>
    <cellStyle name="Comma 8 2 2 5" xfId="6909" xr:uid="{6561DDFA-7815-4027-A783-590AA117008E}"/>
    <cellStyle name="Comma 8 2 2 5 2" xfId="10791" xr:uid="{D3DDA4AB-2F3F-4C6B-9983-23AB915D5F84}"/>
    <cellStyle name="Comma 8 2 2 5 2 2" xfId="24803" xr:uid="{2D0529C6-911A-45DD-9135-B0631E8A005A}"/>
    <cellStyle name="Comma 8 2 2 5 3" xfId="13886" xr:uid="{215D1148-61EF-46B2-8080-67501FBD43ED}"/>
    <cellStyle name="Comma 8 2 2 5 3 2" xfId="27889" xr:uid="{3616005C-6123-49C1-811F-3A0ABE4245F1}"/>
    <cellStyle name="Comma 8 2 2 5 4" xfId="21710" xr:uid="{7D14CBEC-DB5A-48BC-8334-D4CFB1AB98EB}"/>
    <cellStyle name="Comma 8 2 2 6" xfId="16986" xr:uid="{F56866E0-83A1-4402-8A29-BED7FCBE9039}"/>
    <cellStyle name="Comma 8 2 3" xfId="1247" xr:uid="{8A1035E1-3A5D-4062-9AA5-385D13D1997C}"/>
    <cellStyle name="Comma 8 2 3 2" xfId="3541" xr:uid="{0A723133-47DD-4108-9659-FDCF043118CE}"/>
    <cellStyle name="Comma 8 2 3 2 2" xfId="9241" xr:uid="{1E89F1DC-22EC-4CFB-B91A-935FF406646F}"/>
    <cellStyle name="Comma 8 2 3 2 2 2" xfId="12577" xr:uid="{91141C69-7CC8-4555-9FE5-A9DFC4FC82ED}"/>
    <cellStyle name="Comma 8 2 3 2 2 2 2" xfId="26589" xr:uid="{D182E315-ABE3-4321-BE1F-8499D35909B0}"/>
    <cellStyle name="Comma 8 2 3 2 2 3" xfId="15672" xr:uid="{ADF2DE7F-747D-4949-B03A-A4CB0D043EEC}"/>
    <cellStyle name="Comma 8 2 3 2 2 3 2" xfId="29675" xr:uid="{A3C35A8D-84D3-40DE-86EE-DCCAEC8BA895}"/>
    <cellStyle name="Comma 8 2 3 2 2 4" xfId="23496" xr:uid="{E93FBCED-FD1D-4C13-B5ED-4623DCD4FEDE}"/>
    <cellStyle name="Comma 8 2 3 2 3" xfId="5385" xr:uid="{2634648B-C180-4EB9-9D0F-4E0BAF117219}"/>
    <cellStyle name="Comma 8 2 3 2 3 2" xfId="20318" xr:uid="{8D5F3F15-B6CB-479F-A911-9FDE816AB923}"/>
    <cellStyle name="Comma 8 2 3 2 4" xfId="18772" xr:uid="{D3868DFC-2EA3-48EF-AC56-4AB0C44C061E}"/>
    <cellStyle name="Comma 8 2 3 3" xfId="7240" xr:uid="{5C94DCE6-551E-4C38-8FFA-A7B27771659B}"/>
    <cellStyle name="Comma 8 2 3 3 2" xfId="11034" xr:uid="{4805746B-19DA-447C-BFB9-5FD70A895D99}"/>
    <cellStyle name="Comma 8 2 3 3 2 2" xfId="25046" xr:uid="{85F57592-E218-4A58-983B-D84706DA62E8}"/>
    <cellStyle name="Comma 8 2 3 3 3" xfId="14129" xr:uid="{1B599A1A-D11C-49F5-9F6C-53E0F37F7935}"/>
    <cellStyle name="Comma 8 2 3 3 3 2" xfId="28132" xr:uid="{715A179E-6A05-45B2-AC02-CA702E0D5C45}"/>
    <cellStyle name="Comma 8 2 3 3 4" xfId="21953" xr:uid="{10D51FBF-2A04-4E8B-AA8C-5CC0D24AA8C4}"/>
    <cellStyle name="Comma 8 2 3 4" xfId="17229" xr:uid="{411ED8EA-D290-4556-8046-17EBF83170A1}"/>
    <cellStyle name="Comma 8 2 4" xfId="2311" xr:uid="{CC47DBFD-35FA-4D45-81DD-708E5D837BE9}"/>
    <cellStyle name="Comma 8 2 4 2" xfId="4501" xr:uid="{1A59B21B-A720-40F8-802B-7EFF30C34394}"/>
    <cellStyle name="Comma 8 2 4 2 2" xfId="10147" xr:uid="{D85A2FFA-DC4D-41A8-8629-7F05101B8F9B}"/>
    <cellStyle name="Comma 8 2 4 2 2 2" xfId="13345" xr:uid="{D5F03431-45D9-45ED-AEAB-6C622A4F4E11}"/>
    <cellStyle name="Comma 8 2 4 2 2 2 2" xfId="27356" xr:uid="{2F18ABD8-A5F8-44E7-8296-BA04E0B95B80}"/>
    <cellStyle name="Comma 8 2 4 2 2 3" xfId="16440" xr:uid="{09D314FF-1BEE-487D-91ED-423830A7F2E7}"/>
    <cellStyle name="Comma 8 2 4 2 2 3 2" xfId="30442" xr:uid="{5E65BA85-0503-40B3-86A3-D3EC82093C65}"/>
    <cellStyle name="Comma 8 2 4 2 2 4" xfId="24263" xr:uid="{BBBF8336-618B-4BAD-B628-2BB6E21FE891}"/>
    <cellStyle name="Comma 8 2 4 2 3" xfId="6152" xr:uid="{D01FDBFF-EF1D-46EC-A669-AFB78D434CE7}"/>
    <cellStyle name="Comma 8 2 4 2 3 2" xfId="21085" xr:uid="{31D4CCD4-7E8F-419C-B703-9A585EC443FE}"/>
    <cellStyle name="Comma 8 2 4 2 4" xfId="19539" xr:uid="{1FF71F2D-BAC4-4432-ABF7-B89B98802640}"/>
    <cellStyle name="Comma 8 2 4 3" xfId="8165" xr:uid="{01992171-721E-4ACA-8AB9-943D9567511E}"/>
    <cellStyle name="Comma 8 2 4 3 2" xfId="11801" xr:uid="{6E4FA15F-0EA5-473C-99E1-AD9287250C0A}"/>
    <cellStyle name="Comma 8 2 4 3 2 2" xfId="25813" xr:uid="{55134FCD-88DE-40DB-8380-AFE3ECFF328F}"/>
    <cellStyle name="Comma 8 2 4 3 3" xfId="14896" xr:uid="{217B8AB0-A7E6-483E-9D83-974414F972EB}"/>
    <cellStyle name="Comma 8 2 4 3 3 2" xfId="28899" xr:uid="{229CE95C-07C8-4DF0-A0F1-51BA59CB4AEF}"/>
    <cellStyle name="Comma 8 2 4 3 4" xfId="22720" xr:uid="{C07B3252-C757-4F6A-A70E-3FBEFF5BB8F4}"/>
    <cellStyle name="Comma 8 2 4 4" xfId="17996" xr:uid="{6A2BBD3C-1AF6-4322-9C60-8CAD4C62A982}"/>
    <cellStyle name="Comma 8 2 5" xfId="3056" xr:uid="{45E4DB1C-859D-4453-A9F3-0940F8939012}"/>
    <cellStyle name="Comma 8 2 5 2" xfId="8775" xr:uid="{E384AF0B-D727-4CF4-A0DA-7F0E72A4F0FB}"/>
    <cellStyle name="Comma 8 2 5 2 2" xfId="12248" xr:uid="{43C8D5AD-AF9A-4A77-AAA1-C15C802C87B4}"/>
    <cellStyle name="Comma 8 2 5 2 2 2" xfId="26260" xr:uid="{880EC329-2CA7-4F21-8668-9E14FB4FF24A}"/>
    <cellStyle name="Comma 8 2 5 2 3" xfId="15343" xr:uid="{CCF96768-2F25-488A-B675-4632D291071A}"/>
    <cellStyle name="Comma 8 2 5 2 3 2" xfId="29346" xr:uid="{70C4BCBD-24BB-4BC6-8439-D02034557006}"/>
    <cellStyle name="Comma 8 2 5 2 4" xfId="23167" xr:uid="{79C64C96-2A3D-4A3D-B9E0-DE5B1FEF3FFE}"/>
    <cellStyle name="Comma 8 2 5 3" xfId="5054" xr:uid="{001A9867-621D-4F29-9454-441805848F1E}"/>
    <cellStyle name="Comma 8 2 5 3 2" xfId="19989" xr:uid="{EBA3B728-50D7-4770-9B62-84E92A5E8258}"/>
    <cellStyle name="Comma 8 2 5 4" xfId="18443" xr:uid="{7FAA591B-B193-4BE7-9E3C-0884E32AB456}"/>
    <cellStyle name="Comma 8 2 6" xfId="6771" xr:uid="{F6EE32F5-3DF6-483C-9C22-EC53444C9060}"/>
    <cellStyle name="Comma 8 2 6 2" xfId="10705" xr:uid="{8C6C6FF3-1405-491D-839F-1C5DA7973057}"/>
    <cellStyle name="Comma 8 2 6 2 2" xfId="24717" xr:uid="{51DC87CD-DE37-4623-91B9-0F1E63B213B2}"/>
    <cellStyle name="Comma 8 2 6 3" xfId="13800" xr:uid="{BF5F9C57-69F8-45EB-8229-AD72125379A4}"/>
    <cellStyle name="Comma 8 2 6 3 2" xfId="27803" xr:uid="{7842727D-857B-401C-9FA6-3B84D38FED21}"/>
    <cellStyle name="Comma 8 2 6 4" xfId="21624" xr:uid="{D9172D8B-A9DC-4D28-BACA-BDE6DE2B5F2C}"/>
    <cellStyle name="Comma 8 2 7" xfId="16900" xr:uid="{B7CEE0D2-9F5D-4B63-A0A6-19A346C278A4}"/>
    <cellStyle name="Comma 8 3" xfId="706" xr:uid="{7E8F2F52-4FFB-4891-924B-C88E0F6B82F5}"/>
    <cellStyle name="Comma 8 3 2" xfId="1657" xr:uid="{ED03F33E-43E0-4B93-8884-A840F83F802C}"/>
    <cellStyle name="Comma 8 3 2 2" xfId="2008" xr:uid="{296BB74D-E3C0-4935-9386-A1904A7C90FF}"/>
    <cellStyle name="Comma 8 3 2 2 2" xfId="4253" xr:uid="{22A092DD-8A3A-4EBA-9CF5-CBB07DCE3B7C}"/>
    <cellStyle name="Comma 8 3 2 2 2 2" xfId="9900" xr:uid="{41BA2CFF-7CB7-40C1-ABF6-B21C36CD9069}"/>
    <cellStyle name="Comma 8 3 2 2 2 2 2" xfId="13150" xr:uid="{4F272EA7-01E9-4155-B91A-BC28847B583C}"/>
    <cellStyle name="Comma 8 3 2 2 2 2 2 2" xfId="27161" xr:uid="{2C06D4D3-551B-4C1D-B088-5AAD1D772682}"/>
    <cellStyle name="Comma 8 3 2 2 2 2 3" xfId="16245" xr:uid="{F9F58FEE-20BB-49D1-86E1-113E8BF3CF9A}"/>
    <cellStyle name="Comma 8 3 2 2 2 2 3 2" xfId="30247" xr:uid="{5FC5380B-1D35-4B07-B5DC-3E24CA5F734A}"/>
    <cellStyle name="Comma 8 3 2 2 2 2 4" xfId="24068" xr:uid="{CF27C56F-2FD3-4EFE-826E-35008E74D94D}"/>
    <cellStyle name="Comma 8 3 2 2 2 3" xfId="5957" xr:uid="{5BE7C992-CA96-49B3-9EF6-1B6E1BBE512B}"/>
    <cellStyle name="Comma 8 3 2 2 2 3 2" xfId="20890" xr:uid="{6036EE4C-5585-4B4C-AFF3-65F4DFFB8E11}"/>
    <cellStyle name="Comma 8 3 2 2 2 4" xfId="19344" xr:uid="{E09B1103-E028-44F2-812E-6AB5291A3661}"/>
    <cellStyle name="Comma 8 3 2 2 3" xfId="7899" xr:uid="{B1F8AECE-7379-43A5-B270-24BFA71A9C90}"/>
    <cellStyle name="Comma 8 3 2 2 3 2" xfId="11606" xr:uid="{423F6FC1-CB37-4A51-9246-EF252363AC11}"/>
    <cellStyle name="Comma 8 3 2 2 3 2 2" xfId="25618" xr:uid="{C4FE7FB2-ABC5-4F7E-AAA5-CAB9BD2E467A}"/>
    <cellStyle name="Comma 8 3 2 2 3 3" xfId="14701" xr:uid="{43980302-F95A-4E9A-A6C9-C7BA0C564A5E}"/>
    <cellStyle name="Comma 8 3 2 2 3 3 2" xfId="28704" xr:uid="{7253894B-3EE2-431B-9604-83C063A11B63}"/>
    <cellStyle name="Comma 8 3 2 2 3 4" xfId="22525" xr:uid="{41394330-71AD-4C37-BCF8-8FB647CF844B}"/>
    <cellStyle name="Comma 8 3 2 2 4" xfId="17801" xr:uid="{B1B93F9F-5F9A-4930-A822-50EA79FE495D}"/>
    <cellStyle name="Comma 8 3 2 3" xfId="3939" xr:uid="{98459B25-22D3-48A7-94A6-1D27A5A5F2E2}"/>
    <cellStyle name="Comma 8 3 2 3 2" xfId="9638" xr:uid="{79D9D1C0-5BB5-4160-B70B-AA96C1C14504}"/>
    <cellStyle name="Comma 8 3 2 3 2 2" xfId="12896" xr:uid="{0894AE27-AC14-43D6-925B-707CD364D675}"/>
    <cellStyle name="Comma 8 3 2 3 2 2 2" xfId="26907" xr:uid="{AEE787BE-1D4F-4A2F-90C5-904CFBD3F4A4}"/>
    <cellStyle name="Comma 8 3 2 3 2 3" xfId="15991" xr:uid="{7BCBDEA0-1237-45A4-BC83-FBF40BA0718D}"/>
    <cellStyle name="Comma 8 3 2 3 2 3 2" xfId="29993" xr:uid="{DB3E5AA8-3230-4837-B692-06728189A522}"/>
    <cellStyle name="Comma 8 3 2 3 2 4" xfId="23814" xr:uid="{D44FAD7D-CE64-489C-B61C-9AD535056FDD}"/>
    <cellStyle name="Comma 8 3 2 3 3" xfId="5703" xr:uid="{866253F6-11F6-4149-9278-9BBB8C8E3E19}"/>
    <cellStyle name="Comma 8 3 2 3 3 2" xfId="20636" xr:uid="{66330B8B-C64E-4122-8B6C-B89C2898C787}"/>
    <cellStyle name="Comma 8 3 2 3 4" xfId="19090" xr:uid="{859C4EA9-EA56-419A-B055-378514AA8D92}"/>
    <cellStyle name="Comma 8 3 2 4" xfId="7637" xr:uid="{8B67BE36-FD1A-4C7B-90AC-D09B3DB7BEFB}"/>
    <cellStyle name="Comma 8 3 2 4 2" xfId="11352" xr:uid="{29980BB6-8B5A-4D08-93C2-D47E0915A76E}"/>
    <cellStyle name="Comma 8 3 2 4 2 2" xfId="25364" xr:uid="{57A4290F-8764-4F3C-BBEA-AF64EC72D0E7}"/>
    <cellStyle name="Comma 8 3 2 4 3" xfId="14447" xr:uid="{739F514D-9FCF-470F-A6CE-D3B2887A2AA0}"/>
    <cellStyle name="Comma 8 3 2 4 3 2" xfId="28450" xr:uid="{BD669BBA-F3C4-4113-9500-1840F83326D5}"/>
    <cellStyle name="Comma 8 3 2 4 4" xfId="22271" xr:uid="{77B839D0-8192-438C-A373-C04CF8F5F210}"/>
    <cellStyle name="Comma 8 3 2 5" xfId="17547" xr:uid="{50790517-79DF-499A-A792-70B8FCA36D2F}"/>
    <cellStyle name="Comma 8 3 3" xfId="1237" xr:uid="{1BC9907C-0816-4594-9CA9-6C7AFA49073C}"/>
    <cellStyle name="Comma 8 3 3 2" xfId="3535" xr:uid="{BC93BA60-8A76-40AA-BA09-1D28B328D321}"/>
    <cellStyle name="Comma 8 3 3 2 2" xfId="9235" xr:uid="{27F99A81-47BE-456D-B11E-E821D3111D98}"/>
    <cellStyle name="Comma 8 3 3 2 2 2" xfId="12571" xr:uid="{565E05AB-DE4A-43B4-ABC0-FDCFDEAFC335}"/>
    <cellStyle name="Comma 8 3 3 2 2 2 2" xfId="26583" xr:uid="{B9FBF6FF-C58E-4760-9C27-B4733B5D3AF8}"/>
    <cellStyle name="Comma 8 3 3 2 2 3" xfId="15666" xr:uid="{E8D3456E-C1C4-4569-AA3F-6BA539DCA498}"/>
    <cellStyle name="Comma 8 3 3 2 2 3 2" xfId="29669" xr:uid="{CE534992-26E0-4407-888B-5264274B13FB}"/>
    <cellStyle name="Comma 8 3 3 2 2 4" xfId="23490" xr:uid="{D9493B5C-EBF8-4D8D-B291-47DFBE6BC6C0}"/>
    <cellStyle name="Comma 8 3 3 2 3" xfId="5379" xr:uid="{7DA38ADB-3AC1-4751-AE09-EB4C12E54304}"/>
    <cellStyle name="Comma 8 3 3 2 3 2" xfId="20312" xr:uid="{A8345CF1-97AC-4883-874B-D8BB90D754B9}"/>
    <cellStyle name="Comma 8 3 3 2 4" xfId="18766" xr:uid="{5028C6F6-F7D7-4E69-ADCF-8D3B4266A27E}"/>
    <cellStyle name="Comma 8 3 3 3" xfId="7234" xr:uid="{C52E1A7F-AED8-450F-BACD-A8C505B0648C}"/>
    <cellStyle name="Comma 8 3 3 3 2" xfId="11028" xr:uid="{EC711E93-DFB5-4AE2-8F1C-A2DDE97A05CF}"/>
    <cellStyle name="Comma 8 3 3 3 2 2" xfId="25040" xr:uid="{C7491F5E-1E1A-4AC0-BDB9-9280A926398E}"/>
    <cellStyle name="Comma 8 3 3 3 3" xfId="14123" xr:uid="{F0775195-E36A-4923-9861-6DF8F3785813}"/>
    <cellStyle name="Comma 8 3 3 3 3 2" xfId="28126" xr:uid="{38C1AC03-947F-4DEF-B74C-14CDDAD8AD88}"/>
    <cellStyle name="Comma 8 3 3 3 4" xfId="21947" xr:uid="{E1A55A47-1F4B-4144-A4DD-A7985466BFEE}"/>
    <cellStyle name="Comma 8 3 3 4" xfId="17223" xr:uid="{2402B4D9-2417-465D-94FC-1431E003B301}"/>
    <cellStyle name="Comma 8 3 4" xfId="2306" xr:uid="{0BA60351-6F90-4DC9-AB43-C283F9ED1210}"/>
    <cellStyle name="Comma 8 3 4 2" xfId="4496" xr:uid="{484C1041-C048-4CCA-8DF0-5DAC6A363357}"/>
    <cellStyle name="Comma 8 3 4 2 2" xfId="10142" xr:uid="{17F681CF-B38A-42A8-A214-CC41A5B163D2}"/>
    <cellStyle name="Comma 8 3 4 2 2 2" xfId="13340" xr:uid="{851AC7AA-6C97-45DA-A3A2-7E46CE168C2F}"/>
    <cellStyle name="Comma 8 3 4 2 2 2 2" xfId="27351" xr:uid="{C887D83F-4F47-4386-9A05-F9923EF52609}"/>
    <cellStyle name="Comma 8 3 4 2 2 3" xfId="16435" xr:uid="{58B24BDE-C50D-44B9-AE6F-2775CA0C4906}"/>
    <cellStyle name="Comma 8 3 4 2 2 3 2" xfId="30437" xr:uid="{EC36C4CF-5E23-4DE8-9D48-B453D5C5C512}"/>
    <cellStyle name="Comma 8 3 4 2 2 4" xfId="24258" xr:uid="{1C96C285-C3A4-4844-90CC-CBB59D302401}"/>
    <cellStyle name="Comma 8 3 4 2 3" xfId="6147" xr:uid="{6B8D22D0-7595-4B79-98E0-659F8F36A91A}"/>
    <cellStyle name="Comma 8 3 4 2 3 2" xfId="21080" xr:uid="{FE39C9CD-08C3-4F7C-BABE-2B51631BB5B5}"/>
    <cellStyle name="Comma 8 3 4 2 4" xfId="19534" xr:uid="{22F041D8-62AD-486E-A152-D10365BD7719}"/>
    <cellStyle name="Comma 8 3 4 3" xfId="8160" xr:uid="{1B77A5AE-82E9-4619-9627-23448AB828D7}"/>
    <cellStyle name="Comma 8 3 4 3 2" xfId="11796" xr:uid="{4F18E13D-A22B-474B-A069-0C60A8156414}"/>
    <cellStyle name="Comma 8 3 4 3 2 2" xfId="25808" xr:uid="{E01B6017-1C9A-4219-80B6-0E08C05C0B62}"/>
    <cellStyle name="Comma 8 3 4 3 3" xfId="14891" xr:uid="{5429CC38-B433-41D1-A84D-C023ECC2E7F6}"/>
    <cellStyle name="Comma 8 3 4 3 3 2" xfId="28894" xr:uid="{736C9E39-8600-4BC4-87AC-6DC120F64E38}"/>
    <cellStyle name="Comma 8 3 4 3 4" xfId="22715" xr:uid="{6FFED32D-5C32-4F77-862C-4813255AB59E}"/>
    <cellStyle name="Comma 8 3 4 4" xfId="17991" xr:uid="{78FCD34F-986A-482A-B145-3F21DF12AC8B}"/>
    <cellStyle name="Comma 8 3 5" xfId="3203" xr:uid="{7C63C6CE-9D2C-4AAB-B689-B70838627778}"/>
    <cellStyle name="Comma 8 3 5 2" xfId="8903" xr:uid="{2A02DCB7-24D5-4E7A-AEE5-4E4033092A00}"/>
    <cellStyle name="Comma 8 3 5 2 2" xfId="12330" xr:uid="{FCC12746-0FB6-42DC-B482-0BB9625572DE}"/>
    <cellStyle name="Comma 8 3 5 2 2 2" xfId="26342" xr:uid="{7C552C78-6F27-4FEA-A1E1-FD2712DB164E}"/>
    <cellStyle name="Comma 8 3 5 2 3" xfId="15425" xr:uid="{DC4AD239-1A3C-4F5D-AC88-4C5909109954}"/>
    <cellStyle name="Comma 8 3 5 2 3 2" xfId="29428" xr:uid="{580A7EB8-0BBF-42AE-A007-B80D1EBF2EF8}"/>
    <cellStyle name="Comma 8 3 5 2 4" xfId="23249" xr:uid="{643611C5-809F-4DCF-928F-36B5DEDABA6C}"/>
    <cellStyle name="Comma 8 3 5 3" xfId="5138" xr:uid="{391C37A0-BBC0-4E26-A31A-2AFA157379CB}"/>
    <cellStyle name="Comma 8 3 5 3 2" xfId="20071" xr:uid="{5C2B8F88-65F6-431B-ADE4-B6BE4D78CCA5}"/>
    <cellStyle name="Comma 8 3 5 4" xfId="18525" xr:uid="{41CDCBBF-B61A-4C4D-8871-D0726D4E4EEF}"/>
    <cellStyle name="Comma 8 3 6" xfId="6901" xr:uid="{73FF7B03-997F-4FA5-AAB8-EC31D97D6949}"/>
    <cellStyle name="Comma 8 3 6 2" xfId="10787" xr:uid="{2810A5E1-2D1E-44AC-9019-9840BD07A476}"/>
    <cellStyle name="Comma 8 3 6 2 2" xfId="24799" xr:uid="{21C8AAC3-A70E-4E13-BD00-65F415D03588}"/>
    <cellStyle name="Comma 8 3 6 3" xfId="13882" xr:uid="{32486996-355B-4CBD-970E-CCEB1EAA6E3C}"/>
    <cellStyle name="Comma 8 3 6 3 2" xfId="27885" xr:uid="{E2277C86-E116-468E-AF96-F00D0570D4C4}"/>
    <cellStyle name="Comma 8 3 6 4" xfId="21706" xr:uid="{DAE1A78F-761E-4D9F-9050-4CBD7C43CEC6}"/>
    <cellStyle name="Comma 8 3 7" xfId="16982" xr:uid="{31177F52-61C5-4A3D-8296-9DF523217DF4}"/>
    <cellStyle name="Comma 8 4" xfId="1557" xr:uid="{E329FA00-7F0B-46C3-8F66-8DCC9B627719}"/>
    <cellStyle name="Comma 8 4 2" xfId="1969" xr:uid="{E4ACD5C2-6758-4A1E-BD0F-C123735830DB}"/>
    <cellStyle name="Comma 8 4 2 2" xfId="4214" xr:uid="{B79CC991-69A4-4F04-9DD6-8ACC9D23D6D8}"/>
    <cellStyle name="Comma 8 4 2 2 2" xfId="9861" xr:uid="{6F35414B-57FE-415D-B0B8-8FB961B38FC9}"/>
    <cellStyle name="Comma 8 4 2 2 2 2" xfId="13111" xr:uid="{B91239EC-C63F-421A-AF51-7705BBDA0FC0}"/>
    <cellStyle name="Comma 8 4 2 2 2 2 2" xfId="27122" xr:uid="{97B88828-9A95-4038-A199-CC413C04E119}"/>
    <cellStyle name="Comma 8 4 2 2 2 3" xfId="16206" xr:uid="{FD53B67D-ED99-49AD-ABE4-3C7B78C8FC65}"/>
    <cellStyle name="Comma 8 4 2 2 2 3 2" xfId="30208" xr:uid="{B6E4F327-AE67-4DF1-BAEA-AEEEA74B4A02}"/>
    <cellStyle name="Comma 8 4 2 2 2 4" xfId="24029" xr:uid="{2505031F-FBFA-4782-8197-2A5189805230}"/>
    <cellStyle name="Comma 8 4 2 2 3" xfId="5918" xr:uid="{494A919D-587F-4355-95F2-E60037E87EAE}"/>
    <cellStyle name="Comma 8 4 2 2 3 2" xfId="20851" xr:uid="{3A613623-C945-43CF-8638-6F636F6AB8AC}"/>
    <cellStyle name="Comma 8 4 2 2 4" xfId="19305" xr:uid="{7A44BE20-3DAC-4758-9FF7-BAA3AEF73385}"/>
    <cellStyle name="Comma 8 4 2 3" xfId="7860" xr:uid="{E0E70571-7B61-4B74-8FE2-091DF674D036}"/>
    <cellStyle name="Comma 8 4 2 3 2" xfId="11567" xr:uid="{AC650030-BCBB-487E-8669-14983F7664A8}"/>
    <cellStyle name="Comma 8 4 2 3 2 2" xfId="25579" xr:uid="{785E8F17-7FD3-4F73-AC27-735C95E553DC}"/>
    <cellStyle name="Comma 8 4 2 3 3" xfId="14662" xr:uid="{5CA167B6-C813-40B0-9456-D7DB934D4C4D}"/>
    <cellStyle name="Comma 8 4 2 3 3 2" xfId="28665" xr:uid="{8E180EC7-D90F-4600-BB5D-AA8E77F6DAA2}"/>
    <cellStyle name="Comma 8 4 2 3 4" xfId="22486" xr:uid="{28942995-1A8D-409C-9545-198C61AF672B}"/>
    <cellStyle name="Comma 8 4 2 4" xfId="17762" xr:uid="{5FCA8B1B-823E-4E8F-9918-60E91AB1E4C3}"/>
    <cellStyle name="Comma 8 4 3" xfId="3839" xr:uid="{AE5B6D22-819A-408D-B273-C3E55C4622FE}"/>
    <cellStyle name="Comma 8 4 3 2" xfId="9538" xr:uid="{23D1069A-2ADF-4DBC-93BD-BE1D74653129}"/>
    <cellStyle name="Comma 8 4 3 2 2" xfId="12800" xr:uid="{AE9C8B21-64B1-4313-8FF6-CC0F293968E3}"/>
    <cellStyle name="Comma 8 4 3 2 2 2" xfId="26811" xr:uid="{17BDC5DE-9009-46FE-9A42-EB517E2C975D}"/>
    <cellStyle name="Comma 8 4 3 2 3" xfId="15895" xr:uid="{B103D08B-D4D9-4208-BDBE-2D1ABD7959CB}"/>
    <cellStyle name="Comma 8 4 3 2 3 2" xfId="29897" xr:uid="{86EE5691-674F-415D-BE0D-203CAA877F94}"/>
    <cellStyle name="Comma 8 4 3 2 4" xfId="23718" xr:uid="{32BE9DCF-CA84-4C75-BFDF-1CA1A05736DE}"/>
    <cellStyle name="Comma 8 4 3 3" xfId="5607" xr:uid="{06758F41-A8AA-490D-897B-C0DC386A1977}"/>
    <cellStyle name="Comma 8 4 3 3 2" xfId="20540" xr:uid="{5C600A68-2710-4A79-AB10-763912C3B617}"/>
    <cellStyle name="Comma 8 4 3 4" xfId="18994" xr:uid="{E57EF9D1-C7D9-4114-98A0-57B1F9795155}"/>
    <cellStyle name="Comma 8 4 4" xfId="7537" xr:uid="{EF8CE8D6-A7CB-401F-8080-FD8738CED6B4}"/>
    <cellStyle name="Comma 8 4 4 2" xfId="11256" xr:uid="{A8FEC00B-0745-4D08-94FE-CA558CA52AB2}"/>
    <cellStyle name="Comma 8 4 4 2 2" xfId="25268" xr:uid="{419FD45F-B775-4C5F-A745-7FEE680132FF}"/>
    <cellStyle name="Comma 8 4 4 3" xfId="14351" xr:uid="{E9DF9D7F-4709-42E3-9E4A-E5F57621A0D2}"/>
    <cellStyle name="Comma 8 4 4 3 2" xfId="28354" xr:uid="{B4657180-E5BD-4ADA-94E5-D874F95F602E}"/>
    <cellStyle name="Comma 8 4 4 4" xfId="22175" xr:uid="{F49B84E4-9F68-4C86-9C23-2D80D2B4C20F}"/>
    <cellStyle name="Comma 8 4 5" xfId="17451" xr:uid="{247582A8-9E4E-48F3-8665-2A809D03FEB2}"/>
    <cellStyle name="Comma 8 5" xfId="1101" xr:uid="{1889B4F2-3007-4A60-85DE-4EFE58A6D0B7}"/>
    <cellStyle name="Comma 8 5 2" xfId="2219" xr:uid="{BEB1A9C4-2F68-490A-819C-3FCE27DBC12C}"/>
    <cellStyle name="Comma 8 5 2 2" xfId="4413" xr:uid="{F5E63B29-AD84-4DF6-92C0-03274404CDF1}"/>
    <cellStyle name="Comma 8 5 2 2 2" xfId="10059" xr:uid="{072B4920-C240-490E-A49C-87CAF4FE431F}"/>
    <cellStyle name="Comma 8 5 2 2 2 2" xfId="13280" xr:uid="{DF7FD315-332F-49DB-AE5D-7DA47213478F}"/>
    <cellStyle name="Comma 8 5 2 2 2 2 2" xfId="27291" xr:uid="{6401ACC6-334D-47ED-9E43-68AEE1C22A1E}"/>
    <cellStyle name="Comma 8 5 2 2 2 3" xfId="16375" xr:uid="{36C18F45-F56E-49DE-B5A9-CA28ABC2A2FC}"/>
    <cellStyle name="Comma 8 5 2 2 2 3 2" xfId="30377" xr:uid="{8F1FDA5F-174B-41E4-99CD-742D7930669D}"/>
    <cellStyle name="Comma 8 5 2 2 2 4" xfId="24198" xr:uid="{7E878211-E39A-42CA-A197-4258BBEE81C4}"/>
    <cellStyle name="Comma 8 5 2 2 3" xfId="6087" xr:uid="{B1DAF1E3-C5F8-4656-9443-A2955FD2C6A2}"/>
    <cellStyle name="Comma 8 5 2 2 3 2" xfId="21020" xr:uid="{C0DD4207-4330-453E-A0BD-3D8250956368}"/>
    <cellStyle name="Comma 8 5 2 2 4" xfId="19474" xr:uid="{A0F85634-44DC-40BE-BA05-E4D94431AFA4}"/>
    <cellStyle name="Comma 8 5 2 3" xfId="8076" xr:uid="{B639656C-B79C-4310-AF82-49FA0E2CF4E8}"/>
    <cellStyle name="Comma 8 5 2 3 2" xfId="11736" xr:uid="{DB5603D8-7962-4183-8B82-D9674FB3CA95}"/>
    <cellStyle name="Comma 8 5 2 3 2 2" xfId="25748" xr:uid="{8019F23D-3E81-4AF8-A460-C5BFEACA9D27}"/>
    <cellStyle name="Comma 8 5 2 3 3" xfId="14831" xr:uid="{E6FB06BD-4671-427C-A45C-D25FDB2B36D4}"/>
    <cellStyle name="Comma 8 5 2 3 3 2" xfId="28834" xr:uid="{449E7C73-A1EA-4200-B1BF-C20F6745C84E}"/>
    <cellStyle name="Comma 8 5 2 3 4" xfId="22655" xr:uid="{32120B35-7685-4355-9A84-C8977D2438F0}"/>
    <cellStyle name="Comma 8 5 2 4" xfId="17931" xr:uid="{FC1F0DBC-B235-4019-BA5B-5A14559B53C7}"/>
    <cellStyle name="Comma 8 5 3" xfId="3413" xr:uid="{BAE50DDE-84D5-4A2B-93B6-F6F94ED10224}"/>
    <cellStyle name="Comma 8 5 3 2" xfId="9113" xr:uid="{7D470E7A-5532-4C58-9335-76860480D4FD}"/>
    <cellStyle name="Comma 8 5 3 2 2" xfId="12474" xr:uid="{ED0DA23C-BCA8-4663-B075-E734A371B5DB}"/>
    <cellStyle name="Comma 8 5 3 2 2 2" xfId="26486" xr:uid="{0EDC870F-B604-41ED-A98E-5EE25D282E7E}"/>
    <cellStyle name="Comma 8 5 3 2 3" xfId="15569" xr:uid="{5B908A41-95C9-438F-B993-0A141164DA97}"/>
    <cellStyle name="Comma 8 5 3 2 3 2" xfId="29572" xr:uid="{31C93ED1-CD60-47A7-BDF7-87CEE6C30E1A}"/>
    <cellStyle name="Comma 8 5 3 2 4" xfId="23393" xr:uid="{ED918770-E676-4BD1-991B-FFACAE29A87C}"/>
    <cellStyle name="Comma 8 5 3 3" xfId="5282" xr:uid="{32B53C96-4296-496A-BB5C-CBB39A0A8032}"/>
    <cellStyle name="Comma 8 5 3 3 2" xfId="20215" xr:uid="{917D90EA-0AE1-44EA-A184-BE83C4ECBD71}"/>
    <cellStyle name="Comma 8 5 3 4" xfId="18669" xr:uid="{ECD3F70A-8612-4B16-BB1B-98A52B8A6EF8}"/>
    <cellStyle name="Comma 8 5 4" xfId="7112" xr:uid="{F1D19A05-A513-4F33-9B72-1BA83EF2ACCB}"/>
    <cellStyle name="Comma 8 5 4 2" xfId="10931" xr:uid="{DCC360C8-33A6-4615-AE83-0BE1B55F1DE0}"/>
    <cellStyle name="Comma 8 5 4 2 2" xfId="24943" xr:uid="{C71ADD02-C40F-419C-85BF-6E902D682EBB}"/>
    <cellStyle name="Comma 8 5 4 3" xfId="14026" xr:uid="{D0FCE738-D9AB-48A3-BC3E-08A6434D7959}"/>
    <cellStyle name="Comma 8 5 4 3 2" xfId="28029" xr:uid="{456900DC-1B7D-4A25-8789-30C03EBEFB9E}"/>
    <cellStyle name="Comma 8 5 4 4" xfId="21850" xr:uid="{AAB2468E-96CA-48FC-B0C6-692BA64D9941}"/>
    <cellStyle name="Comma 8 5 5" xfId="17126" xr:uid="{B5814236-9A6D-47C7-A70D-EF361D623B47}"/>
    <cellStyle name="Comma 8 6" xfId="379" xr:uid="{B18A3F65-7CEA-4A7E-962D-F69239A28A52}"/>
    <cellStyle name="Comma 8 6 2" xfId="2131" xr:uid="{54AAEB29-D835-4AAE-99FF-A04BDA30CA67}"/>
    <cellStyle name="Comma 8 6 2 2" xfId="7993" xr:uid="{2B0D1D76-D528-4225-ACFE-7C7F7BECDE79}"/>
    <cellStyle name="Comma 8 6 3" xfId="3050" xr:uid="{8587B00E-2798-4308-A520-988DB3762971}"/>
    <cellStyle name="Comma 8 6 3 2" xfId="8769" xr:uid="{097EFF91-F9A1-48B4-ABAF-AFD264A4638D}"/>
    <cellStyle name="Comma 8 6 3 2 2" xfId="12245" xr:uid="{12E30E71-6021-4253-B5E4-0C203FF95DD2}"/>
    <cellStyle name="Comma 8 6 3 2 2 2" xfId="26257" xr:uid="{780E1AFF-FEF2-4023-93AD-3311DA8E0918}"/>
    <cellStyle name="Comma 8 6 3 2 3" xfId="15340" xr:uid="{55DFE1CA-A95B-4ED6-8D63-3B37F5D59AD9}"/>
    <cellStyle name="Comma 8 6 3 2 3 2" xfId="29343" xr:uid="{4F40A880-E0FB-412B-8EF5-D09540F14C17}"/>
    <cellStyle name="Comma 8 6 3 2 4" xfId="23164" xr:uid="{7BFF9F57-E68D-49F5-8F40-F8AE83DF9920}"/>
    <cellStyle name="Comma 8 6 3 3" xfId="5050" xr:uid="{CF2676F8-9176-4C12-86E4-998DFC82E2DC}"/>
    <cellStyle name="Comma 8 6 3 3 2" xfId="19986" xr:uid="{9D89021F-937E-4E9D-A716-42DE14E541AE}"/>
    <cellStyle name="Comma 8 6 3 4" xfId="18440" xr:uid="{9441B10F-95C2-4810-9483-913D1AE898E7}"/>
    <cellStyle name="Comma 8 6 4" xfId="6765" xr:uid="{113D503C-C454-49F9-BA84-7795F1332EE2}"/>
    <cellStyle name="Comma 8 6 4 2" xfId="10702" xr:uid="{B90453FA-EA20-4566-B367-80C475275E2B}"/>
    <cellStyle name="Comma 8 6 4 2 2" xfId="24714" xr:uid="{1C509487-79B9-48ED-A3F7-698FDB214F01}"/>
    <cellStyle name="Comma 8 6 4 3" xfId="13797" xr:uid="{1123A2AE-FDAB-4741-BCDA-B5F01729B05A}"/>
    <cellStyle name="Comma 8 6 4 3 2" xfId="27800" xr:uid="{7F4FF18F-5FB1-41B2-9C89-6E71EEDD476D}"/>
    <cellStyle name="Comma 8 6 4 4" xfId="21621" xr:uid="{9EA99CF1-F1BB-446B-A704-F13F863D657A}"/>
    <cellStyle name="Comma 8 6 5" xfId="16897" xr:uid="{17C9DCE0-AB63-4159-877B-0D85D6BC247A}"/>
    <cellStyle name="Comma 8 7" xfId="2945" xr:uid="{F827FE1C-7759-4C6F-8E39-7E49E65CA5B4}"/>
    <cellStyle name="Comma 8 7 2" xfId="8681" xr:uid="{47E930C3-69B0-48F6-939D-4A32DDB5F770}"/>
    <cellStyle name="Comma 8 7 2 2" xfId="12163" xr:uid="{D70F1B33-98E4-4F94-9C47-FA4FD3C0F22B}"/>
    <cellStyle name="Comma 8 7 2 2 2" xfId="26175" xr:uid="{AEC1B638-812F-4CD6-9688-C9C9DCF4314D}"/>
    <cellStyle name="Comma 8 7 2 3" xfId="15258" xr:uid="{AC2E65CE-FE4E-4612-9BCA-0CE546EF6D65}"/>
    <cellStyle name="Comma 8 7 2 3 2" xfId="29261" xr:uid="{4C2CAAD7-57DF-49B5-992E-0CD53FDE2E9C}"/>
    <cellStyle name="Comma 8 7 2 4" xfId="23082" xr:uid="{30B1B703-D1E4-4924-A7FA-57A4A7C282A1}"/>
    <cellStyle name="Comma 8 7 3" xfId="4968" xr:uid="{32A5C78F-D8A7-40FF-91AD-0AD7542D30ED}"/>
    <cellStyle name="Comma 8 7 3 2" xfId="19904" xr:uid="{13F421BF-5AD3-49E0-AC7B-A8652205EDEC}"/>
    <cellStyle name="Comma 8 7 4" xfId="18358" xr:uid="{3FEC9069-4EB1-43BC-B963-13ED9389DB60}"/>
    <cellStyle name="Comma 8 8" xfId="6677" xr:uid="{A3D63D1C-A03E-48C1-B9AE-E1B8A04EFBEC}"/>
    <cellStyle name="Comma 8 8 2" xfId="10620" xr:uid="{A092F6EF-F776-4400-9A0C-B81706DD0C2B}"/>
    <cellStyle name="Comma 8 8 2 2" xfId="24632" xr:uid="{F3563824-953A-44FE-A1D3-EB603D179181}"/>
    <cellStyle name="Comma 8 8 3" xfId="13715" xr:uid="{F6BFE3C9-2C3B-469E-93D6-F965C563CB4E}"/>
    <cellStyle name="Comma 8 8 3 2" xfId="27718" xr:uid="{6CF6BE54-AAC0-49AE-B9E3-96606DCD8312}"/>
    <cellStyle name="Comma 8 8 4" xfId="21539" xr:uid="{A7B1654F-447D-4FDE-9E67-99CE932AC315}"/>
    <cellStyle name="Comma 8 9" xfId="16815" xr:uid="{C6B9C736-34EE-4D4C-941F-23440B785132}"/>
    <cellStyle name="Comma 9" xfId="190" xr:uid="{FC463C63-FA90-4481-81F5-9BD57B23CC37}"/>
    <cellStyle name="Comma 9 2" xfId="422" xr:uid="{00888BEB-85E5-4A5B-8A7A-68CDE5510BA5}"/>
    <cellStyle name="Comma 9 2 2" xfId="6" xr:uid="{42F6F6E3-5088-40F0-9006-A80D6B6C23BA}"/>
    <cellStyle name="Comma 9 2 3" xfId="719" xr:uid="{09727CD7-CD19-4A8D-A9DF-4AC5FC5A3D52}"/>
    <cellStyle name="Comma 9 2 3 2" xfId="1656" xr:uid="{1C6E166E-641D-42D1-8CC9-3851DAF428D9}"/>
    <cellStyle name="Comma 9 2 3 2 2" xfId="3938" xr:uid="{E51C1382-D298-4E2E-80B3-BBEABD12CB66}"/>
    <cellStyle name="Comma 9 2 3 2 2 2" xfId="9637" xr:uid="{2B2C3D95-4362-4F2E-89A0-171ABF0C65D2}"/>
    <cellStyle name="Comma 9 2 3 2 2 2 2" xfId="12895" xr:uid="{129E6CEC-31D1-42CA-8E35-084F85571DF7}"/>
    <cellStyle name="Comma 9 2 3 2 2 2 2 2" xfId="26906" xr:uid="{0C2E16E0-452C-41B1-8B3A-2D3C150693F6}"/>
    <cellStyle name="Comma 9 2 3 2 2 2 3" xfId="15990" xr:uid="{D324422C-40FF-415D-8896-A3EED413ED37}"/>
    <cellStyle name="Comma 9 2 3 2 2 2 3 2" xfId="29992" xr:uid="{EC2543E9-AD62-41F2-B491-DCE368F3D21A}"/>
    <cellStyle name="Comma 9 2 3 2 2 2 4" xfId="23813" xr:uid="{D46E768D-0C82-4806-8940-13997B50E905}"/>
    <cellStyle name="Comma 9 2 3 2 2 3" xfId="5702" xr:uid="{AF53230D-5B25-4561-BA16-281B2746B4F6}"/>
    <cellStyle name="Comma 9 2 3 2 2 3 2" xfId="20635" xr:uid="{7691450C-D08E-4803-A2F6-76B8933CBB81}"/>
    <cellStyle name="Comma 9 2 3 2 2 4" xfId="19089" xr:uid="{72010341-C23F-4514-9744-0E75A250229F}"/>
    <cellStyle name="Comma 9 2 3 2 3" xfId="7636" xr:uid="{43C43DD7-928F-42C2-B05B-DAC1A487E94B}"/>
    <cellStyle name="Comma 9 2 3 2 3 2" xfId="11351" xr:uid="{58764002-F888-469A-8512-FAFF655A7246}"/>
    <cellStyle name="Comma 9 2 3 2 3 2 2" xfId="25363" xr:uid="{DF2AE7D5-DA3C-419D-AE1A-F07B729A9EC7}"/>
    <cellStyle name="Comma 9 2 3 2 3 3" xfId="14446" xr:uid="{45AD45D8-E709-42DE-97B1-DBE25EFF9810}"/>
    <cellStyle name="Comma 9 2 3 2 3 3 2" xfId="28449" xr:uid="{9EC504E3-AE2B-4CB2-8A3C-FDEE4D838074}"/>
    <cellStyle name="Comma 9 2 3 2 3 4" xfId="22270" xr:uid="{AB4EEB96-0725-4186-8AEC-3FF41D502C8B}"/>
    <cellStyle name="Comma 9 2 3 2 4" xfId="17546" xr:uid="{FF7DFE12-01CC-4E0C-89D7-2093838CA45E}"/>
    <cellStyle name="Comma 9 2 3 3" xfId="2590" xr:uid="{F0E42073-6D19-4B25-9498-ECC7CA6F09E1}"/>
    <cellStyle name="Comma 9 2 3 3 2" xfId="4780" xr:uid="{DC6F6417-F16D-482A-82BC-2AF9271AF081}"/>
    <cellStyle name="Comma 9 2 3 3 2 2" xfId="10426" xr:uid="{88C762FD-039D-4D94-AE02-0065A374C7F1}"/>
    <cellStyle name="Comma 9 2 3 3 2 2 2" xfId="13551" xr:uid="{E38FE759-4FE3-4C6C-B244-BC26D3246617}"/>
    <cellStyle name="Comma 9 2 3 3 2 2 2 2" xfId="27562" xr:uid="{ACBDBF49-FB34-4871-A9E5-7CA66CFF4214}"/>
    <cellStyle name="Comma 9 2 3 3 2 2 3" xfId="16646" xr:uid="{BC0A2FA1-6363-471F-90E4-4C4E949FC605}"/>
    <cellStyle name="Comma 9 2 3 3 2 2 3 2" xfId="30648" xr:uid="{F638AD70-6DC4-40E2-BDCF-23C0B53D53DB}"/>
    <cellStyle name="Comma 9 2 3 3 2 2 4" xfId="24469" xr:uid="{C6E3CC55-BBCB-4DBA-8497-A2A4ADA005FC}"/>
    <cellStyle name="Comma 9 2 3 3 2 3" xfId="6358" xr:uid="{E0A37FC1-FF92-49BC-A263-6D13422768EC}"/>
    <cellStyle name="Comma 9 2 3 3 2 3 2" xfId="21291" xr:uid="{61FEB15D-E44A-4C02-B6BC-CA97A360084A}"/>
    <cellStyle name="Comma 9 2 3 3 2 4" xfId="19745" xr:uid="{2E09F18F-162E-45D0-A1DB-221A86074E2F}"/>
    <cellStyle name="Comma 9 2 3 3 3" xfId="8444" xr:uid="{469112E8-589F-42D9-8448-5C3A3AF46DA3}"/>
    <cellStyle name="Comma 9 2 3 3 3 2" xfId="12007" xr:uid="{04A0FED7-7AE3-4A54-8F0C-F9B46F5F7826}"/>
    <cellStyle name="Comma 9 2 3 3 3 2 2" xfId="26019" xr:uid="{C064D39B-3627-456F-99AC-311D0FFB1536}"/>
    <cellStyle name="Comma 9 2 3 3 3 3" xfId="15102" xr:uid="{219562AC-239B-4ACB-A1CD-474BC9ED5F7C}"/>
    <cellStyle name="Comma 9 2 3 3 3 3 2" xfId="29105" xr:uid="{AAC39820-E4BA-48C8-90DB-6889B9FD0A80}"/>
    <cellStyle name="Comma 9 2 3 3 3 4" xfId="22926" xr:uid="{48CE8A11-F301-45D4-9215-8533D508AEB3}"/>
    <cellStyle name="Comma 9 2 3 3 4" xfId="18202" xr:uid="{5356A970-C441-4CD0-B6F4-3B9D9E6FB08F}"/>
    <cellStyle name="Comma 9 2 3 4" xfId="3207" xr:uid="{8000E370-51DA-4647-9BE4-552555BAE5C1}"/>
    <cellStyle name="Comma 9 2 3 4 2" xfId="8907" xr:uid="{EB89A8B5-992A-4C4D-AA71-0F8A511A2952}"/>
    <cellStyle name="Comma 9 2 3 4 2 2" xfId="12331" xr:uid="{01CFB851-165E-4C2A-B19A-D06AFAF3777E}"/>
    <cellStyle name="Comma 9 2 3 4 2 2 2" xfId="26343" xr:uid="{A1859276-0F7A-456E-8569-9685F9347DA1}"/>
    <cellStyle name="Comma 9 2 3 4 2 3" xfId="15426" xr:uid="{4B9803C6-C4F5-49F6-A0A8-C6EFC9E029B0}"/>
    <cellStyle name="Comma 9 2 3 4 2 3 2" xfId="29429" xr:uid="{7AB94976-3565-43C5-878C-09C7850912F5}"/>
    <cellStyle name="Comma 9 2 3 4 2 4" xfId="23250" xr:uid="{2D1F40DA-A639-49E5-9679-267ABAB6CFD2}"/>
    <cellStyle name="Comma 9 2 3 4 3" xfId="5139" xr:uid="{C1C4D046-6770-424C-A34E-05D0F92BD6F1}"/>
    <cellStyle name="Comma 9 2 3 4 3 2" xfId="20072" xr:uid="{A704DD4A-B2CC-49EA-B500-6CA1C114041E}"/>
    <cellStyle name="Comma 9 2 3 4 4" xfId="18526" xr:uid="{158A32A1-6D47-443E-AF1D-A5B777BFC3EA}"/>
    <cellStyle name="Comma 9 2 3 5" xfId="6905" xr:uid="{5D1D0F67-787A-483B-990E-39E814B81045}"/>
    <cellStyle name="Comma 9 2 3 5 2" xfId="10788" xr:uid="{E17CFEF7-258D-4F45-94C3-89D3252573B1}"/>
    <cellStyle name="Comma 9 2 3 5 2 2" xfId="24800" xr:uid="{D2C1F10B-B617-40ED-A187-36CA676CED30}"/>
    <cellStyle name="Comma 9 2 3 5 3" xfId="13883" xr:uid="{A2501F4E-41A7-46B7-A87F-57BA8B92D854}"/>
    <cellStyle name="Comma 9 2 3 5 3 2" xfId="27886" xr:uid="{80751C70-BD3F-4D1D-A805-FA128A9FEFF5}"/>
    <cellStyle name="Comma 9 2 3 5 4" xfId="21707" xr:uid="{4CD1E9F3-77B1-44A9-B12A-8F6E8B35021A}"/>
    <cellStyle name="Comma 9 2 3 6" xfId="16983" xr:uid="{39D2BC1B-28AE-4621-AE67-B35FA278B9F9}"/>
    <cellStyle name="Comma 9 2 4" xfId="1236" xr:uid="{FE7DFB6D-DDE1-42E4-BE48-3761F30C4FA2}"/>
    <cellStyle name="Comma 9 2 4 2" xfId="3534" xr:uid="{BFA78DA8-DF1E-419D-A2B2-A22631500F0C}"/>
    <cellStyle name="Comma 9 2 4 2 2" xfId="9234" xr:uid="{A8391C1B-FA92-4AC1-8134-E8A5314FF172}"/>
    <cellStyle name="Comma 9 2 4 2 2 2" xfId="12570" xr:uid="{8BAE45A5-30E5-4F10-A2C1-408EF5A55F14}"/>
    <cellStyle name="Comma 9 2 4 2 2 2 2" xfId="26582" xr:uid="{ED66417C-F55B-4AEE-82F3-A445321C541D}"/>
    <cellStyle name="Comma 9 2 4 2 2 3" xfId="15665" xr:uid="{8148AC2F-87A8-4932-BF80-E729E022B4F4}"/>
    <cellStyle name="Comma 9 2 4 2 2 3 2" xfId="29668" xr:uid="{B291F75A-3712-4EAD-9BE8-C9D693FBC3E5}"/>
    <cellStyle name="Comma 9 2 4 2 2 4" xfId="23489" xr:uid="{F05101F0-9691-48CB-AEBF-B2E10A67FC22}"/>
    <cellStyle name="Comma 9 2 4 2 3" xfId="5378" xr:uid="{89C0026F-85C2-4964-ABE4-928C3B9162C2}"/>
    <cellStyle name="Comma 9 2 4 2 3 2" xfId="20311" xr:uid="{5526A266-63F0-44FC-BF10-4A45D4076F71}"/>
    <cellStyle name="Comma 9 2 4 2 4" xfId="18765" xr:uid="{0C83098B-11D7-4439-8138-65987AC955C2}"/>
    <cellStyle name="Comma 9 2 4 3" xfId="7233" xr:uid="{9EE7A0A0-F9DC-45B2-A40C-60A1D10BF74D}"/>
    <cellStyle name="Comma 9 2 4 3 2" xfId="11027" xr:uid="{E4146847-CE12-4646-8CBE-5CEF398ADAB1}"/>
    <cellStyle name="Comma 9 2 4 3 2 2" xfId="25039" xr:uid="{72CD7883-E33B-4BD1-8CF2-DABA433520FD}"/>
    <cellStyle name="Comma 9 2 4 3 3" xfId="14122" xr:uid="{FEB9F013-A756-42EF-A416-616DD1746BC1}"/>
    <cellStyle name="Comma 9 2 4 3 3 2" xfId="28125" xr:uid="{A55C3F8C-7E5B-4AF5-A5F3-9AE6A40BDB4C}"/>
    <cellStyle name="Comma 9 2 4 3 4" xfId="21946" xr:uid="{D72DC1CA-B0BB-4535-B95A-E6A557D2948B}"/>
    <cellStyle name="Comma 9 2 4 4" xfId="17222" xr:uid="{D13F33E2-4403-49BF-B25B-A17E9C5C476C}"/>
    <cellStyle name="Comma 9 2 5" xfId="2305" xr:uid="{4978FE80-7777-4E58-B577-B404AC441A80}"/>
    <cellStyle name="Comma 9 2 5 2" xfId="4495" xr:uid="{4CA0B3F5-95A5-4F8D-8335-0B40E7F7F45F}"/>
    <cellStyle name="Comma 9 2 5 2 2" xfId="10141" xr:uid="{3033006E-583E-4140-A111-375EEE259C4C}"/>
    <cellStyle name="Comma 9 2 5 2 2 2" xfId="13339" xr:uid="{BB925C7B-0F84-4968-9938-A3FD2784BC5E}"/>
    <cellStyle name="Comma 9 2 5 2 2 2 2" xfId="27350" xr:uid="{D42C71E1-F05C-47BC-B701-9CC03D9D7927}"/>
    <cellStyle name="Comma 9 2 5 2 2 3" xfId="16434" xr:uid="{B7718324-23A4-4DEC-B07D-B54623571993}"/>
    <cellStyle name="Comma 9 2 5 2 2 3 2" xfId="30436" xr:uid="{F92E355B-111E-49F0-9A5B-72025364FFD0}"/>
    <cellStyle name="Comma 9 2 5 2 2 4" xfId="24257" xr:uid="{1F2AAF25-DF3A-4B8A-8F61-20E7867B4C57}"/>
    <cellStyle name="Comma 9 2 5 2 3" xfId="6146" xr:uid="{036BC0E9-6D94-4525-8707-A3C0EF4A4BF2}"/>
    <cellStyle name="Comma 9 2 5 2 3 2" xfId="21079" xr:uid="{55D4FE08-EF78-4000-9EC9-DBB4854F8A80}"/>
    <cellStyle name="Comma 9 2 5 2 4" xfId="19533" xr:uid="{E1963C7A-D585-4976-A95D-2F0F1AB39B48}"/>
    <cellStyle name="Comma 9 2 5 3" xfId="8159" xr:uid="{0A9C756B-A40B-4D48-82EC-B086AFDEF0C2}"/>
    <cellStyle name="Comma 9 2 5 3 2" xfId="11795" xr:uid="{2E0DD03F-E3BE-4AE5-A362-5F31734AE244}"/>
    <cellStyle name="Comma 9 2 5 3 2 2" xfId="25807" xr:uid="{A43471D7-7D8C-4A48-8ABC-666B762DDFD1}"/>
    <cellStyle name="Comma 9 2 5 3 3" xfId="14890" xr:uid="{BB506868-0020-43DD-97B0-E7A65FA1B391}"/>
    <cellStyle name="Comma 9 2 5 3 3 2" xfId="28893" xr:uid="{52D510B0-56E5-4694-9B69-40688BBE5CBA}"/>
    <cellStyle name="Comma 9 2 5 3 4" xfId="22714" xr:uid="{CF271576-9B44-41BD-892B-51C682CFCA3A}"/>
    <cellStyle name="Comma 9 2 5 4" xfId="17990" xr:uid="{52B09160-D96E-43FC-BA18-0A401A3837BA}"/>
    <cellStyle name="Comma 9 2 6" xfId="3053" xr:uid="{F6DC443F-06E2-4B9B-9E3D-B5457F255335}"/>
    <cellStyle name="Comma 9 2 6 2" xfId="8772" xr:uid="{56FA439A-9FAB-444A-A716-EC1741AF47C2}"/>
    <cellStyle name="Comma 9 2 6 2 2" xfId="12246" xr:uid="{46352A03-929D-416F-A081-B93F93D08FE8}"/>
    <cellStyle name="Comma 9 2 6 2 2 2" xfId="26258" xr:uid="{128E44D1-5197-42A1-90DE-C5563DF46EA7}"/>
    <cellStyle name="Comma 9 2 6 2 3" xfId="15341" xr:uid="{55EB1D63-BEC1-4F87-A87A-55EB0D318D2E}"/>
    <cellStyle name="Comma 9 2 6 2 3 2" xfId="29344" xr:uid="{A2E5E37E-A97B-489E-9E1C-3371216C93B6}"/>
    <cellStyle name="Comma 9 2 6 2 4" xfId="23165" xr:uid="{BD02C712-A036-4718-9452-38BC24598707}"/>
    <cellStyle name="Comma 9 2 6 3" xfId="5051" xr:uid="{8163E660-899C-4715-88D3-B5C931466586}"/>
    <cellStyle name="Comma 9 2 6 3 2" xfId="19987" xr:uid="{78D85DCD-7B44-42EA-B957-991616D65DFF}"/>
    <cellStyle name="Comma 9 2 6 4" xfId="18441" xr:uid="{1AEC9C92-DACB-46E2-BBDD-57A457839681}"/>
    <cellStyle name="Comma 9 2 7" xfId="6768" xr:uid="{6BA962A0-3A39-4A2F-A43E-9F4DB82264A8}"/>
    <cellStyle name="Comma 9 2 7 2" xfId="10703" xr:uid="{CBEC54BF-0844-4131-9088-BFBFE5BE4AD4}"/>
    <cellStyle name="Comma 9 2 7 2 2" xfId="24715" xr:uid="{BF7001A6-A3D0-493B-B4DC-4D3ECA4B361B}"/>
    <cellStyle name="Comma 9 2 7 3" xfId="13798" xr:uid="{2E731ED1-4D2D-44D8-AB3E-87486FDAEC3E}"/>
    <cellStyle name="Comma 9 2 7 3 2" xfId="27801" xr:uid="{6E301F84-7B2C-4F21-AF94-574E349A74F7}"/>
    <cellStyle name="Comma 9 2 7 4" xfId="21622" xr:uid="{A94702CB-74E9-4A56-8B66-983200E3A861}"/>
    <cellStyle name="Comma 9 2 8" xfId="16898" xr:uid="{B6663BFE-6B21-44EB-ACF5-9F7FA926DC96}"/>
    <cellStyle name="Comma 9 3" xfId="653" xr:uid="{72F3DB5E-413B-4403-BC79-B744C3B8FB22}"/>
    <cellStyle name="Comma 9 3 2" xfId="1529" xr:uid="{E05E1A12-033D-4927-A571-ADD3F1F49A19}"/>
    <cellStyle name="Comma 9 3 2 2" xfId="3811" xr:uid="{1A23CEE9-EDE0-41F5-9894-4B5E1DD08886}"/>
    <cellStyle name="Comma 9 3 2 2 2" xfId="9510" xr:uid="{EC616B94-223D-4F38-8F94-CA4C6954CA6D}"/>
    <cellStyle name="Comma 9 3 2 2 2 2" xfId="12773" xr:uid="{EDF50F6C-0688-404E-AEA4-3E50AC9EED96}"/>
    <cellStyle name="Comma 9 3 2 2 2 2 2" xfId="26784" xr:uid="{98A8D0B9-558A-45AC-9DAA-1307D67DCAEF}"/>
    <cellStyle name="Comma 9 3 2 2 2 3" xfId="15868" xr:uid="{77220A3C-5D3E-4C57-8078-958C94351597}"/>
    <cellStyle name="Comma 9 3 2 2 2 3 2" xfId="29870" xr:uid="{1462A99F-7A35-4B7B-81C8-01A7DF104006}"/>
    <cellStyle name="Comma 9 3 2 2 2 4" xfId="23691" xr:uid="{AB1EA023-958A-4CE8-BC3C-553CC5EB5184}"/>
    <cellStyle name="Comma 9 3 2 2 3" xfId="5580" xr:uid="{C8E9EFE0-BAA4-4217-B709-13B6998825F8}"/>
    <cellStyle name="Comma 9 3 2 2 3 2" xfId="20513" xr:uid="{A3333188-7BA2-4D84-8483-362F9A629B09}"/>
    <cellStyle name="Comma 9 3 2 2 4" xfId="18967" xr:uid="{3298F78C-4C4C-42E5-9403-F656917D7352}"/>
    <cellStyle name="Comma 9 3 2 3" xfId="7509" xr:uid="{B50FD7FE-F48E-4724-BD11-B02D04869C97}"/>
    <cellStyle name="Comma 9 3 2 3 2" xfId="11229" xr:uid="{382F4248-C68A-425C-835B-B4CECB90D34F}"/>
    <cellStyle name="Comma 9 3 2 3 2 2" xfId="25241" xr:uid="{CF8101F3-9C57-4582-A4D8-AF46896F9BD6}"/>
    <cellStyle name="Comma 9 3 2 3 3" xfId="14324" xr:uid="{DEB43EC5-4456-41C1-B629-A907DEAAA82A}"/>
    <cellStyle name="Comma 9 3 2 3 3 2" xfId="28327" xr:uid="{DB8110DD-6042-4955-8655-AB6C45FED1A6}"/>
    <cellStyle name="Comma 9 3 2 3 4" xfId="22148" xr:uid="{D9576FD3-F430-4C03-9F5C-3333B027C7D0}"/>
    <cellStyle name="Comma 9 3 2 4" xfId="17424" xr:uid="{41B6D5DF-558A-41A3-9CCC-D2ABE9E4B3F9}"/>
    <cellStyle name="Comma 9 3 3" xfId="2519" xr:uid="{FC8C43FC-0076-4AB4-96CB-269D1F582A1F}"/>
    <cellStyle name="Comma 9 3 3 2" xfId="4709" xr:uid="{2CA8CE10-C1EE-406A-94B5-B8863B9984F0}"/>
    <cellStyle name="Comma 9 3 3 2 2" xfId="10355" xr:uid="{94528995-F8E5-4095-B985-D458A13E136E}"/>
    <cellStyle name="Comma 9 3 3 2 2 2" xfId="13485" xr:uid="{F31DBA41-D526-478A-9A2E-6CF1FD1D3828}"/>
    <cellStyle name="Comma 9 3 3 2 2 2 2" xfId="27496" xr:uid="{E10E559F-E8E6-44AF-B921-838282ED2B91}"/>
    <cellStyle name="Comma 9 3 3 2 2 3" xfId="16580" xr:uid="{085CC8C0-7ABA-4D5E-B648-D956948476BC}"/>
    <cellStyle name="Comma 9 3 3 2 2 3 2" xfId="30582" xr:uid="{FBAACB88-3B65-4EDB-A170-B83584C0341C}"/>
    <cellStyle name="Comma 9 3 3 2 2 4" xfId="24403" xr:uid="{F1F42312-F1C5-4FF4-B012-5EE368AEF3DF}"/>
    <cellStyle name="Comma 9 3 3 2 3" xfId="6292" xr:uid="{52299FC6-EA7B-47A9-821A-A52D9F2EC208}"/>
    <cellStyle name="Comma 9 3 3 2 3 2" xfId="21225" xr:uid="{536C0BF4-44AA-435B-817E-9E0B87FD4D42}"/>
    <cellStyle name="Comma 9 3 3 2 4" xfId="19679" xr:uid="{394193D8-11A4-450C-9965-E67153B41037}"/>
    <cellStyle name="Comma 9 3 3 3" xfId="8373" xr:uid="{5A4F3537-0D8B-4401-9240-180629CB92EC}"/>
    <cellStyle name="Comma 9 3 3 3 2" xfId="11941" xr:uid="{D0D18B55-6756-4243-95C1-3F89907D38B9}"/>
    <cellStyle name="Comma 9 3 3 3 2 2" xfId="25953" xr:uid="{2DF9D734-10A9-4110-8854-3EA701B0E935}"/>
    <cellStyle name="Comma 9 3 3 3 3" xfId="15036" xr:uid="{E171876F-160D-470F-ADCD-9A85CD7B1C99}"/>
    <cellStyle name="Comma 9 3 3 3 3 2" xfId="29039" xr:uid="{208C261D-901E-4B54-8DD6-A1E173C44060}"/>
    <cellStyle name="Comma 9 3 3 3 4" xfId="22860" xr:uid="{EE358DBB-E251-4358-B5B3-462D6C840319}"/>
    <cellStyle name="Comma 9 3 3 4" xfId="18136" xr:uid="{0EA7700B-B5D6-4172-96A8-8877998DC73A}"/>
    <cellStyle name="Comma 9 3 4" xfId="3152" xr:uid="{F783BE21-14CB-42A1-BF62-2909DE0E543E}"/>
    <cellStyle name="Comma 9 3 4 2" xfId="8853" xr:uid="{822CCE20-A346-4C4A-9F54-C027A7015AE4}"/>
    <cellStyle name="Comma 9 3 4 2 2" xfId="12298" xr:uid="{1AEF1FE4-A4ED-4F62-82BD-0247839800C1}"/>
    <cellStyle name="Comma 9 3 4 2 2 2" xfId="26310" xr:uid="{5C2A6E35-4B3A-4C80-B16C-4CE937F93952}"/>
    <cellStyle name="Comma 9 3 4 2 3" xfId="15393" xr:uid="{11B22CA3-C4D5-412E-9E39-FA78B104E1B2}"/>
    <cellStyle name="Comma 9 3 4 2 3 2" xfId="29396" xr:uid="{27192F03-EA7D-4F99-9E41-A7AA90093DD3}"/>
    <cellStyle name="Comma 9 3 4 2 4" xfId="23217" xr:uid="{D14A00D1-0AB3-493B-B9B8-6F88E8E99AD3}"/>
    <cellStyle name="Comma 9 3 4 3" xfId="5106" xr:uid="{E1FE876A-7342-49F1-AF14-0E88666E0120}"/>
    <cellStyle name="Comma 9 3 4 3 2" xfId="20039" xr:uid="{AE7B5DB5-6BF9-42CB-89F1-6C938A9F3545}"/>
    <cellStyle name="Comma 9 3 4 4" xfId="18493" xr:uid="{7FD36CAF-9182-4D5C-BDBF-27383B15A070}"/>
    <cellStyle name="Comma 9 3 5" xfId="6851" xr:uid="{514AC017-EB46-4399-A28D-660278CF8BB1}"/>
    <cellStyle name="Comma 9 3 5 2" xfId="10755" xr:uid="{BBA7359D-6396-494C-AF07-6BB85965F052}"/>
    <cellStyle name="Comma 9 3 5 2 2" xfId="24767" xr:uid="{2CE483FC-03A3-4652-BBB1-7D0FD92ADA5E}"/>
    <cellStyle name="Comma 9 3 5 3" xfId="13850" xr:uid="{5C7D9C9B-E19A-4A7A-9042-BD4A3F62EC45}"/>
    <cellStyle name="Comma 9 3 5 3 2" xfId="27853" xr:uid="{B3830039-A64B-4724-9E09-D02A74CAB77D}"/>
    <cellStyle name="Comma 9 3 5 4" xfId="21674" xr:uid="{5C3EFA35-CB9E-4BEA-A0B7-E5A961A9288A}"/>
    <cellStyle name="Comma 9 3 6" xfId="16950" xr:uid="{8E465DDA-6765-4BA2-A430-2206B875A927}"/>
    <cellStyle name="Comma 9 4" xfId="1048" xr:uid="{1130CA41-424C-4F60-A81A-351C61EE87BC}"/>
    <cellStyle name="Comma 9 4 2" xfId="2184" xr:uid="{C4AC0E6E-E4E5-4375-A460-E56C74EDA7CD}"/>
    <cellStyle name="Comma 9 4 2 2" xfId="4391" xr:uid="{7C26D7C6-4C81-4948-929E-F48202956167}"/>
    <cellStyle name="Comma 9 4 2 2 2" xfId="10037" xr:uid="{5795DCD6-1E66-4125-A974-5041B02B42FE}"/>
    <cellStyle name="Comma 9 4 2 2 2 2" xfId="13265" xr:uid="{6BC53CBE-BA9A-4A76-9C14-48CD22A91ECB}"/>
    <cellStyle name="Comma 9 4 2 2 2 2 2" xfId="27276" xr:uid="{E3916684-17E2-47A2-9BE5-0D1C238300F3}"/>
    <cellStyle name="Comma 9 4 2 2 2 3" xfId="16360" xr:uid="{0F3D49CC-96B2-4CA6-90CA-5439992AD15F}"/>
    <cellStyle name="Comma 9 4 2 2 2 3 2" xfId="30362" xr:uid="{9D3F88C2-0FFC-4A79-8EFC-D06363F5B74B}"/>
    <cellStyle name="Comma 9 4 2 2 2 4" xfId="24183" xr:uid="{2F123327-183D-4183-BB81-8ABB071DEBD2}"/>
    <cellStyle name="Comma 9 4 2 2 3" xfId="6072" xr:uid="{14702D88-4AC5-4EDC-8F50-3B73A093C7A3}"/>
    <cellStyle name="Comma 9 4 2 2 3 2" xfId="21005" xr:uid="{40C498C9-8889-498F-8B14-AA22740B2D29}"/>
    <cellStyle name="Comma 9 4 2 2 4" xfId="19459" xr:uid="{E644CC65-274E-4DCB-984B-DEFA09738FEB}"/>
    <cellStyle name="Comma 9 4 2 3" xfId="8041" xr:uid="{66DDD050-3C06-410B-8417-1882AAFCB5C0}"/>
    <cellStyle name="Comma 9 4 2 3 2" xfId="11721" xr:uid="{1F439A39-E596-4215-9519-CB22BC2EA737}"/>
    <cellStyle name="Comma 9 4 2 3 2 2" xfId="25733" xr:uid="{AFEF85BD-C0F8-493F-9C91-6968A150427E}"/>
    <cellStyle name="Comma 9 4 2 3 3" xfId="14816" xr:uid="{7F55F6FF-7A84-46AD-B60F-99AB21187E1A}"/>
    <cellStyle name="Comma 9 4 2 3 3 2" xfId="28819" xr:uid="{6526903E-E455-452C-B1FD-4C37315D5020}"/>
    <cellStyle name="Comma 9 4 2 3 4" xfId="22640" xr:uid="{5A1F7F80-B027-4925-8C0B-60C8A6F62FDF}"/>
    <cellStyle name="Comma 9 4 2 4" xfId="17916" xr:uid="{AD264C6B-2CEB-4D1C-ACFD-D08595A26082}"/>
    <cellStyle name="Comma 9 4 3" xfId="3367" xr:uid="{BAEE6718-695E-4023-A70A-7EC5B2483DA8}"/>
    <cellStyle name="Comma 9 4 3 2" xfId="9067" xr:uid="{DF50D6E8-19D0-4B8D-963D-50976B0021E6}"/>
    <cellStyle name="Comma 9 4 3 2 2" xfId="12447" xr:uid="{3BEC9B93-C8EA-4203-A06B-DA6006AE75C8}"/>
    <cellStyle name="Comma 9 4 3 2 2 2" xfId="26459" xr:uid="{C10AEF37-B021-4648-8F7E-2DF4BEE6B15A}"/>
    <cellStyle name="Comma 9 4 3 2 3" xfId="15542" xr:uid="{50E5F893-F78A-4A52-9065-24C743BAA572}"/>
    <cellStyle name="Comma 9 4 3 2 3 2" xfId="29545" xr:uid="{252E78EF-C407-4AA3-9398-EC19F084B0C2}"/>
    <cellStyle name="Comma 9 4 3 2 4" xfId="23366" xr:uid="{E21A10C7-584A-437A-834D-1D4792AB0E5D}"/>
    <cellStyle name="Comma 9 4 3 3" xfId="5255" xr:uid="{D8A5E693-3E9B-4805-975D-174CEE8C0FB8}"/>
    <cellStyle name="Comma 9 4 3 3 2" xfId="20188" xr:uid="{40C07F52-0D92-444C-A4F5-7D2EEAA352E2}"/>
    <cellStyle name="Comma 9 4 3 4" xfId="18642" xr:uid="{EC29DA2E-910B-48F2-A779-DB58422321CB}"/>
    <cellStyle name="Comma 9 4 4" xfId="7066" xr:uid="{E7AC49E0-AC13-4591-8803-57E139F58E3F}"/>
    <cellStyle name="Comma 9 4 4 2" xfId="10904" xr:uid="{99883C81-2D02-48EF-9458-88F99F4BB08C}"/>
    <cellStyle name="Comma 9 4 4 2 2" xfId="24916" xr:uid="{2E90C8AC-0919-4252-AF8B-A39DD3A73219}"/>
    <cellStyle name="Comma 9 4 4 3" xfId="13999" xr:uid="{511746C8-8198-4E8A-8106-C36FA0670955}"/>
    <cellStyle name="Comma 9 4 4 3 2" xfId="28002" xr:uid="{9F85D591-53D5-4837-AE78-7C82CBA6F160}"/>
    <cellStyle name="Comma 9 4 4 4" xfId="21823" xr:uid="{F5968310-92E5-443E-B0F8-A1B136F84F27}"/>
    <cellStyle name="Comma 9 4 5" xfId="17099" xr:uid="{B607F03B-F4AF-4E8C-8C28-887903E03F20}"/>
    <cellStyle name="Comma 9 5" xfId="350" xr:uid="{E2E91FA6-5DB7-4BF3-B0C0-2525FBD041ED}"/>
    <cellStyle name="Comma 9 5 2" xfId="3023" xr:uid="{EC40889C-42A3-4207-983F-789DB85D3676}"/>
    <cellStyle name="Comma 9 5 2 2" xfId="8748" xr:uid="{50AAA7D7-C457-40A3-B77F-EF33E0A7E2D3}"/>
    <cellStyle name="Comma 9 5 2 2 2" xfId="12227" xr:uid="{866E66B2-0493-454A-A900-6482BFAA1FC1}"/>
    <cellStyle name="Comma 9 5 2 2 2 2" xfId="26239" xr:uid="{582B399F-91AD-4BBA-AAD2-2331E59A1AA4}"/>
    <cellStyle name="Comma 9 5 2 2 3" xfId="15322" xr:uid="{E5515610-1868-4990-8769-4E9369E464D4}"/>
    <cellStyle name="Comma 9 5 2 2 3 2" xfId="29325" xr:uid="{FD9AB372-6573-4910-865F-7FDBAA06BEC6}"/>
    <cellStyle name="Comma 9 5 2 2 4" xfId="23146" xr:uid="{33CCE934-3CDD-43D2-9B38-D6391A259B73}"/>
    <cellStyle name="Comma 9 5 2 3" xfId="5032" xr:uid="{A460CBAC-5A3D-4774-A6EF-97038E2168A5}"/>
    <cellStyle name="Comma 9 5 2 3 2" xfId="19968" xr:uid="{8963820B-1615-415E-A115-8EA87A290B75}"/>
    <cellStyle name="Comma 9 5 2 4" xfId="18422" xr:uid="{2BCF7690-E9FF-45BE-84E0-8CD6DC1B35E3}"/>
    <cellStyle name="Comma 9 5 3" xfId="6744" xr:uid="{B6571D25-EF2E-418C-BCDD-1AC8E700092E}"/>
    <cellStyle name="Comma 9 5 3 2" xfId="10684" xr:uid="{382EBE50-11CD-444C-9222-8015D1EFD551}"/>
    <cellStyle name="Comma 9 5 3 2 2" xfId="24696" xr:uid="{5EFA8A80-03AF-4C8B-9F87-D08610BF098F}"/>
    <cellStyle name="Comma 9 5 3 3" xfId="13779" xr:uid="{B8CB0C81-B502-413B-A4D7-1C7EC69776B4}"/>
    <cellStyle name="Comma 9 5 3 3 2" xfId="27782" xr:uid="{959F98A8-5E13-42AE-802E-EAA37A5F553F}"/>
    <cellStyle name="Comma 9 5 3 4" xfId="21603" xr:uid="{5A3A5766-2968-42D1-8BB4-991269795A64}"/>
    <cellStyle name="Comma 9 5 4" xfId="16879" xr:uid="{2B7B6A73-0152-424D-AD98-48A86D3CD066}"/>
    <cellStyle name="Comma 9 6" xfId="2897" xr:uid="{96246DEA-491F-41DE-AA8D-A2B0AD9F4A35}"/>
    <cellStyle name="Comma 9 6 2" xfId="8642" xr:uid="{A9CFA75F-A550-4613-BF9F-396D74FF5F6E}"/>
    <cellStyle name="Comma 9 6 2 2" xfId="12132" xr:uid="{12E858D5-B146-4AC8-96DC-04478F3616A5}"/>
    <cellStyle name="Comma 9 6 2 2 2" xfId="26144" xr:uid="{6BD87446-2E15-4B04-BCC8-F0C66B7FD517}"/>
    <cellStyle name="Comma 9 6 2 3" xfId="15227" xr:uid="{CC396341-0964-4885-B8B3-E9FE5C627A38}"/>
    <cellStyle name="Comma 9 6 2 3 2" xfId="29230" xr:uid="{0A46B2E4-3E32-4589-B3EE-8D12AB8BD018}"/>
    <cellStyle name="Comma 9 6 2 4" xfId="23051" xr:uid="{4B4FD196-9513-4A29-86B5-801E6EB3CCB9}"/>
    <cellStyle name="Comma 9 6 3" xfId="4937" xr:uid="{93450401-F3C6-4DC1-AF80-3155C65ABA20}"/>
    <cellStyle name="Comma 9 6 3 2" xfId="19873" xr:uid="{DA07D41E-4701-4BAB-B3F7-547F440C5080}"/>
    <cellStyle name="Comma 9 6 4" xfId="18327" xr:uid="{B8C40590-DDBA-4D12-AA53-FDF435A499E1}"/>
    <cellStyle name="Comma 9 7" xfId="6638" xr:uid="{2F224B67-D989-4C2F-AF64-D2589E1C8EDE}"/>
    <cellStyle name="Comma 9 7 2" xfId="10589" xr:uid="{4C7E37B0-9900-427E-A75D-CC2CE99C6470}"/>
    <cellStyle name="Comma 9 7 2 2" xfId="24601" xr:uid="{ABEF886B-CB70-4B34-93EA-194DF9A6CB1A}"/>
    <cellStyle name="Comma 9 7 3" xfId="13684" xr:uid="{320B4D51-C97D-4191-AFEB-BFDE92132B1E}"/>
    <cellStyle name="Comma 9 7 3 2" xfId="27687" xr:uid="{B9ECF827-4349-46EB-A361-025CBA92C78E}"/>
    <cellStyle name="Comma 9 7 4" xfId="21508" xr:uid="{3354C6C3-A212-4CE1-A606-3CF4459FE6D8}"/>
    <cellStyle name="Comma 9 8" xfId="16784" xr:uid="{B1C1485C-39BF-4D5E-A030-6FE396649B16}"/>
    <cellStyle name="comma zerodec" xfId="380" xr:uid="{5251CC00-5A4E-4F63-8D1F-927E1ABEE073}"/>
    <cellStyle name="Comma_Akara 2010 2" xfId="4" xr:uid="{4F2F85E3-C99C-4163-A229-3292AE931014}"/>
    <cellStyle name="Currency 2" xfId="12" xr:uid="{F4386EED-EC82-499C-8648-CBA359BC3EA8}"/>
    <cellStyle name="Currency1" xfId="381" xr:uid="{50A57D65-C0FD-4E1F-8E12-8885DBCCDCB7}"/>
    <cellStyle name="Dan" xfId="382" xr:uid="{511A18F2-A7FF-4456-AF81-3C240E01CD53}"/>
    <cellStyle name="Dollar (zero dec)" xfId="383" xr:uid="{869A9A81-A533-4CB0-8D8D-CDBAC8AD3FBC}"/>
    <cellStyle name="Followed Hyperlink" xfId="19" xr:uid="{0CA78C32-4D9D-46D6-B1CB-7AC65081B412}"/>
    <cellStyle name="Followed Hyperlink 2" xfId="95" xr:uid="{38A1DA90-1520-4C7A-A6AB-FB3DBD7F6029}"/>
    <cellStyle name="Followed Hyperlink 2 2" xfId="1010" xr:uid="{4131DC59-8D35-4F64-AC30-220C6CC7B74E}"/>
    <cellStyle name="Followed Hyperlink 3" xfId="288" xr:uid="{2B797F36-80DC-428A-9170-0FAE4552F1B1}"/>
    <cellStyle name="Followed Hyperlink 4" xfId="146" xr:uid="{F22BB0C0-EAE6-4E04-93F6-928A022C6527}"/>
    <cellStyle name="Format Number Column" xfId="384" xr:uid="{06B17318-B2C7-4792-9C4A-F00E67FEFE2D}"/>
    <cellStyle name="Grey" xfId="385" xr:uid="{79DF1360-9400-40DF-AD2D-FDEA87C3F38B}"/>
    <cellStyle name="Heading" xfId="386" xr:uid="{CF50F112-4EDA-4D74-B53A-E619FA6EDF43}"/>
    <cellStyle name="Hyperlink" xfId="16" builtinId="8" customBuiltin="1"/>
    <cellStyle name="Hyperlink 2" xfId="21" xr:uid="{55384C49-B1DD-4410-A2FB-3EE90E3EFCB9}"/>
    <cellStyle name="Hyperlink 2 2" xfId="289" xr:uid="{61603DA1-F309-4FDE-9F70-B9B2D70C8F2C}"/>
    <cellStyle name="Hyperlink 2 2 2" xfId="493" xr:uid="{3D65B9E3-B672-4624-AC14-A4FCE737A055}"/>
    <cellStyle name="Hyperlink 2 2 3" xfId="2966" xr:uid="{0F9B1233-6D36-44C6-A4AA-779279F67066}"/>
    <cellStyle name="Hyperlink 2 3" xfId="208" xr:uid="{5D50B35E-F2AB-4631-9A8A-BD2714638F0B}"/>
    <cellStyle name="Hyperlink 2 3 2" xfId="640" xr:uid="{034DBFBB-59F1-41BD-9068-2B365ACCA479}"/>
    <cellStyle name="Hyperlink 2 3 3" xfId="2913" xr:uid="{1CCE57F1-207B-427E-896F-57E949B2BFA3}"/>
    <cellStyle name="Hyperlink 2 4" xfId="2127" xr:uid="{E637390F-DCE3-4E58-AA4F-31F01CF06478}"/>
    <cellStyle name="Hyperlink 3" xfId="47" xr:uid="{4B4946CC-4FC9-4CD9-8551-6C468DA64E35}"/>
    <cellStyle name="Hyperlink 3 2" xfId="61" xr:uid="{007EA0EF-18EA-4317-9E4C-44FC3AD0C8D9}"/>
    <cellStyle name="Hyperlink 3 2 2" xfId="219" xr:uid="{92F64E0A-0506-4A4E-8B7A-DA3631703C54}"/>
    <cellStyle name="Hyperlink 3 2 3" xfId="216" xr:uid="{54F85AA3-11F8-4AAC-B3BE-4B2973B8B3A4}"/>
    <cellStyle name="Hyperlink 3 3" xfId="58" xr:uid="{95047C7A-0D75-4C4C-8B87-E0D93CBBF558}"/>
    <cellStyle name="Hyperlink 3 4" xfId="214" xr:uid="{93D54277-F3AF-4E04-90D6-490DDD17C917}"/>
    <cellStyle name="Hyperlink 4" xfId="94" xr:uid="{609B150D-97B8-44BD-B05E-A0154A6B0B69}"/>
    <cellStyle name="Hyperlink 4 2" xfId="1169" xr:uid="{1CF5ED05-4A8E-447F-886A-5B34D16FAB69}"/>
    <cellStyle name="Hyperlink 5" xfId="1011" xr:uid="{B13191BD-4F72-45C2-B386-B8FD38B80BD5}"/>
    <cellStyle name="Hyperlink 7" xfId="76" xr:uid="{7855445E-FCD2-451A-9860-3D8AE2A5470D}"/>
    <cellStyle name="Hyperlink 9" xfId="180" xr:uid="{BDECD2F3-F159-4E11-AC34-83E384F11191}"/>
    <cellStyle name="Indent" xfId="387" xr:uid="{650789A0-A3C5-47EB-8EBF-B9EC02084BF7}"/>
    <cellStyle name="Input [yellow]" xfId="388" xr:uid="{BB89C3ED-DC93-4698-A1BF-8E439DF903B2}"/>
    <cellStyle name="KPMG Heading 1" xfId="389" xr:uid="{6965837C-10B5-4A23-9A1E-EBB14E42AA0E}"/>
    <cellStyle name="KPMG Heading 2" xfId="390" xr:uid="{FCB8F558-C9DC-4067-8EAC-1776EAE9B5D8}"/>
    <cellStyle name="KPMG Heading 3" xfId="391" xr:uid="{1CF89EE1-C76F-432E-A3BF-C26D9EBE7B83}"/>
    <cellStyle name="KPMG Heading 4" xfId="392" xr:uid="{211AFD7C-A739-4881-876C-3DC5F776FC33}"/>
    <cellStyle name="KPMG Normal" xfId="393" xr:uid="{B544AE82-A92A-4239-95D0-1E205B7CB63A}"/>
    <cellStyle name="KPMG Normal Text" xfId="394" xr:uid="{E4FEF9FE-2B6B-4B94-BDCD-5BC40058AD73}"/>
    <cellStyle name="no dec" xfId="395" xr:uid="{023F5F61-C43A-4F81-A13F-2DFFB90FF669}"/>
    <cellStyle name="Normal" xfId="0" builtinId="0"/>
    <cellStyle name="Normal - Style1" xfId="396" xr:uid="{20349163-F997-49A7-86AC-5D3C047F4EB9}"/>
    <cellStyle name="Normal 10" xfId="140" xr:uid="{8749E54A-BBA9-4037-B378-24885913D396}"/>
    <cellStyle name="Normal 10 15" xfId="223" xr:uid="{DD45A2BA-7866-4770-B88B-FD51A34CBC8B}"/>
    <cellStyle name="Normal 10 2" xfId="397" xr:uid="{46C87443-146B-455D-B609-97CCF2A652A0}"/>
    <cellStyle name="Normal 10 2 2" xfId="148" xr:uid="{195933AF-EC08-41FF-B7D6-D83831FD7ADA}"/>
    <cellStyle name="Normal 10 2 2 2" xfId="2" xr:uid="{2D208FE8-16C4-4CAC-B606-C7E65BA4E314}"/>
    <cellStyle name="Normal 10 2 3" xfId="246" xr:uid="{9789F9A2-EFFE-4BF0-A5C6-830BDBA35320}"/>
    <cellStyle name="Normal 10 2 4" xfId="1176" xr:uid="{B3B9E50C-5049-4D8E-A853-AD7BE1AF168C}"/>
    <cellStyle name="Normal 10 3" xfId="659" xr:uid="{9217DF95-BEDD-4250-84FE-9DC19A828DF1}"/>
    <cellStyle name="Normal 10 3 2" xfId="8" xr:uid="{EE4B7482-8B48-42B6-821E-65AC26B4A80B}"/>
    <cellStyle name="Normal 10 3 3" xfId="1400" xr:uid="{9D2695A6-1950-4F5B-B0E4-0C2745186C62}"/>
    <cellStyle name="Normal 10 3 3 2" xfId="3682" xr:uid="{839C2540-270F-4C7A-9D15-FD14A87B647E}"/>
    <cellStyle name="Normal 10 3 3 2 2" xfId="9381" xr:uid="{F54E043A-47C3-4466-8247-D58F1D2BDDDF}"/>
    <cellStyle name="Normal 10 3 3 3" xfId="7380" xr:uid="{EC1B3524-978B-4B29-A731-0479ADBBBCCC}"/>
    <cellStyle name="Normal 10 3 4" xfId="2405" xr:uid="{4523F180-16C8-497F-B22C-0B1957F57AC7}"/>
    <cellStyle name="Normal 10 3 4 2" xfId="4595" xr:uid="{A42D40D8-9E5C-4FA9-9163-F22577323F3C}"/>
    <cellStyle name="Normal 10 3 4 2 2" xfId="10241" xr:uid="{590E445F-4B90-4015-8D2D-32D76A1C70E2}"/>
    <cellStyle name="Normal 10 3 4 3" xfId="8259" xr:uid="{A2DEB9F0-C5BA-493C-BCC7-523383725CC2}"/>
    <cellStyle name="Normal 10 3 5" xfId="3157" xr:uid="{0E15AEE8-ACF0-40FF-A6B0-B4AEE174FAE6}"/>
    <cellStyle name="Normal 10 3 5 2" xfId="8858" xr:uid="{F9046575-6EAF-4341-A660-2A130BF68459}"/>
    <cellStyle name="Normal 10 3 6" xfId="6856" xr:uid="{629DFEBB-8BFF-4938-B517-6820F35F4A0C}"/>
    <cellStyle name="Normal 10 4" xfId="1112" xr:uid="{C40D93D3-9017-40CE-B494-F28F5066D9AA}"/>
    <cellStyle name="Normal 10 4 2" xfId="3424" xr:uid="{7CB5B4F2-0F7D-4773-8EC1-AB4FEBB4EF8E}"/>
    <cellStyle name="Normal 10 4 2 2" xfId="9124" xr:uid="{71B8DB0F-7805-46D0-9F34-3F7DDF68970D}"/>
    <cellStyle name="Normal 10 4 3" xfId="7123" xr:uid="{B279DA32-752D-474D-8B33-05EC7C31A3C5}"/>
    <cellStyle name="Normal 10 5" xfId="2227" xr:uid="{07BCC24F-5688-4208-A653-60CF062A820C}"/>
    <cellStyle name="Normal 10 5 2" xfId="4419" xr:uid="{2DD5A8A8-AE00-4890-BD61-08D0D7C9896A}"/>
    <cellStyle name="Normal 10 5 2 2" xfId="10065" xr:uid="{DF2678A6-5F0F-4A16-8A93-F051866C2307}"/>
    <cellStyle name="Normal 10 5 3" xfId="8083" xr:uid="{EADB7E69-8176-4D60-AA02-F8A6A1AD782D}"/>
    <cellStyle name="Normal 10 6" xfId="2856" xr:uid="{E8407EE7-4844-4C19-8A87-E65EF1008BBA}"/>
    <cellStyle name="Normal 10 6 2" xfId="8604" xr:uid="{590BD6CF-A539-441B-B238-6AE4E41B18E8}"/>
    <cellStyle name="Normal 10 7" xfId="6600" xr:uid="{5FAB86EA-C230-4DFF-B926-67B6FF8076C0}"/>
    <cellStyle name="Normal 100" xfId="815" xr:uid="{055F6B14-676A-40C7-9410-6E0100C373E3}"/>
    <cellStyle name="Normal 100 2" xfId="2611" xr:uid="{C0162182-A9FE-43BC-8F1F-37645CADC6D6}"/>
    <cellStyle name="Normal 100 2 2" xfId="4799" xr:uid="{E8CD0C5A-BA4E-4E97-9400-E2B8C964BBB4}"/>
    <cellStyle name="Normal 100 2 2 2" xfId="10445" xr:uid="{590E4116-957D-4465-A1DC-361C3BC84CF7}"/>
    <cellStyle name="Normal 100 2 3" xfId="8463" xr:uid="{EB298E26-9DEA-4D28-8717-20581D33EF00}"/>
    <cellStyle name="Normal 101" xfId="632" xr:uid="{3F2B6724-E409-41A2-A165-1E8AA9CF1D4E}"/>
    <cellStyle name="Normal 101 2" xfId="2627" xr:uid="{E3B7BCC8-54A6-4D31-A719-4B547566A4B2}"/>
    <cellStyle name="Normal 101 2 2" xfId="4810" xr:uid="{81B9E029-A55B-4120-95D6-7F7BAE3E05FF}"/>
    <cellStyle name="Normal 101 2 2 2" xfId="10456" xr:uid="{1CBEF513-360C-4F8F-A726-CBBFC8A50D48}"/>
    <cellStyle name="Normal 101 2 3" xfId="8474" xr:uid="{AE0C6F0D-D094-45F9-9276-478297B48309}"/>
    <cellStyle name="Normal 102" xfId="708" xr:uid="{44879B12-83ED-47F2-9D1B-F65CCA6E55A9}"/>
    <cellStyle name="Normal 102 2" xfId="2615" xr:uid="{CE5EDB96-D15B-4372-BD18-FC48C6ECFDC1}"/>
    <cellStyle name="Normal 103" xfId="630" xr:uid="{E24659AA-284F-4128-86DE-3C39EF906B30}"/>
    <cellStyle name="Normal 104" xfId="56" xr:uid="{07E4B4A5-3FAB-404F-82F5-50D0F11CBFC8}"/>
    <cellStyle name="Normal 105" xfId="808" xr:uid="{B87A5E76-058A-4862-9B8A-A5E462C594CC}"/>
    <cellStyle name="Normal 105 2" xfId="2115" xr:uid="{1573319E-C096-4B5E-8224-5650D54D701C}"/>
    <cellStyle name="Normal 106" xfId="824" xr:uid="{153240ED-5F65-4C6D-81D4-AA33EB0E8A0C}"/>
    <cellStyle name="Normal 106 2" xfId="2136" xr:uid="{41704E6E-BF33-4C45-B318-763EC0B80B26}"/>
    <cellStyle name="Normal 107" xfId="826" xr:uid="{FC97D97A-CF19-438F-AA9F-5BF67A865458}"/>
    <cellStyle name="Normal 108" xfId="1" xr:uid="{8A3766E1-617C-46CC-A5CD-8DE3D45563FD}"/>
    <cellStyle name="Normal 108 2" xfId="500" xr:uid="{405549C4-1A77-4DDC-8B30-BC83DE2637E2}"/>
    <cellStyle name="Normal 108 3" xfId="492" xr:uid="{A7F2E794-F673-40B4-A738-BBA9E252D9DC}"/>
    <cellStyle name="Normal 108 4" xfId="347" xr:uid="{EB4A2399-FF39-4C53-AF80-6A638CFA8931}"/>
    <cellStyle name="Normal 109" xfId="828" xr:uid="{C1A43D11-4E9D-4AC9-855D-F87C595681DC}"/>
    <cellStyle name="Normal 11" xfId="141" xr:uid="{3ECDFE02-FAC4-492B-8E75-09772B97A7B3}"/>
    <cellStyle name="Normal 11 2" xfId="1200" xr:uid="{B0181DEE-3BC0-4531-AC30-796786F57B96}"/>
    <cellStyle name="Normal 11 2 2" xfId="979" xr:uid="{0D1EE46A-620D-4C52-8A0A-8D81E3F19617}"/>
    <cellStyle name="Normal 11 2 2 2" xfId="1042" xr:uid="{A2ABE40E-ED8E-4178-85A3-7AAE90F6A4C9}"/>
    <cellStyle name="Normal 11 2 2 2 2" xfId="1358" xr:uid="{CC821A4E-7E86-4AC3-B0DB-566DE5E3FCAB}"/>
    <cellStyle name="Normal 11 2 2 2 2 2" xfId="2365" xr:uid="{6A32CADE-C975-48FD-805D-0818C1B1A2C9}"/>
    <cellStyle name="Normal 11 2 2 2 2 2 2" xfId="4555" xr:uid="{5078A619-4FB7-4DF7-873B-7C457743F1D5}"/>
    <cellStyle name="Normal 11 2 2 2 2 2 2 2" xfId="10201" xr:uid="{E71BD6A1-71C1-4BE9-83DC-AA1267532424}"/>
    <cellStyle name="Normal 11 2 2 2 2 2 3" xfId="8219" xr:uid="{2725735E-0229-4C2D-8A71-D75078E9890E}"/>
    <cellStyle name="Normal 11 2 2 2 2 3" xfId="3640" xr:uid="{F19A3FF5-9D45-4259-8218-B4FF77224946}"/>
    <cellStyle name="Normal 11 2 2 2 2 3 2" xfId="9339" xr:uid="{C244918B-6235-49AF-933C-C586ECB4323E}"/>
    <cellStyle name="Normal 11 2 2 2 2 4" xfId="7338" xr:uid="{DC29CCFF-9596-476A-980A-2499C3DDDB45}"/>
    <cellStyle name="Normal 11 2 2 2 3" xfId="2181" xr:uid="{554A6B3A-2239-4B6A-B847-719CCCF309FC}"/>
    <cellStyle name="Normal 11 2 2 2 3 2" xfId="4388" xr:uid="{6D633255-26F6-439A-AFB1-F838854B0988}"/>
    <cellStyle name="Normal 11 2 2 2 3 2 2" xfId="10034" xr:uid="{66D006A8-500F-4D1E-A700-3B3B537597A5}"/>
    <cellStyle name="Normal 11 2 2 2 3 3" xfId="8038" xr:uid="{85791D00-D20C-4463-9A7C-BB15F097B4B4}"/>
    <cellStyle name="Normal 11 2 2 2 4" xfId="3362" xr:uid="{F041BC66-F521-4D79-BDB4-AB1F409EB802}"/>
    <cellStyle name="Normal 11 2 2 2 4 2" xfId="9062" xr:uid="{A308E8A3-2FB6-4245-A344-A34BEBEA0F32}"/>
    <cellStyle name="Normal 11 2 2 2 5" xfId="7061" xr:uid="{84BE828D-4386-4F01-8733-B35FB9B1F21B}"/>
    <cellStyle name="Normal 11 2 2 3" xfId="1154" xr:uid="{C663DD93-F1BB-4B5C-9337-C649F6207361}"/>
    <cellStyle name="Normal 11 2 2 3 2" xfId="1593" xr:uid="{F47903ED-90AC-432D-90C3-988A5A6D4389}"/>
    <cellStyle name="Normal 11 2 2 3 2 2" xfId="2555" xr:uid="{7D05B2DB-84AD-422E-9082-D0B6A602B7FD}"/>
    <cellStyle name="Normal 11 2 2 3 2 2 2" xfId="4745" xr:uid="{987AE6DB-B3E1-45A9-8D2F-0EA7C860315B}"/>
    <cellStyle name="Normal 11 2 2 3 2 2 2 2" xfId="10391" xr:uid="{E8E9DFF7-3469-4F5F-B22C-17D7F40206CB}"/>
    <cellStyle name="Normal 11 2 2 3 2 2 3" xfId="8409" xr:uid="{4A1096FA-230B-4EC0-9DE0-E81B91F31DDE}"/>
    <cellStyle name="Normal 11 2 2 3 2 3" xfId="3875" xr:uid="{A4C36895-117B-48F7-AD10-F31EC7BC1ABE}"/>
    <cellStyle name="Normal 11 2 2 3 2 3 2" xfId="9574" xr:uid="{3F897C53-82DD-4928-AC59-083024272E9D}"/>
    <cellStyle name="Normal 11 2 2 3 2 4" xfId="7573" xr:uid="{9ADE25E3-B497-4B99-9596-1259EF82A11C}"/>
    <cellStyle name="Normal 11 2 2 3 3" xfId="2260" xr:uid="{E2B81B79-95A3-43DF-8CC9-242406E1FE8D}"/>
    <cellStyle name="Normal 11 2 2 3 3 2" xfId="4451" xr:uid="{A7A46244-0F65-48B1-B065-FC14D7F37395}"/>
    <cellStyle name="Normal 11 2 2 3 3 2 2" xfId="10097" xr:uid="{671B7577-3F3E-4FAC-B3CA-9430D965D1B2}"/>
    <cellStyle name="Normal 11 2 2 3 3 3" xfId="8115" xr:uid="{093141F1-01FF-43A5-9BF4-87F884C9EEBD}"/>
    <cellStyle name="Normal 11 2 2 3 4" xfId="3463" xr:uid="{DF82DF87-5BC1-4A37-9F54-F2B1F5C4DBF6}"/>
    <cellStyle name="Normal 11 2 2 3 4 2" xfId="9163" xr:uid="{161DFA7A-1839-4159-8ED1-7007543C0E37}"/>
    <cellStyle name="Normal 11 2 2 3 5" xfId="7162" xr:uid="{09E5EB72-9A29-4566-8ACA-5A733E64A23A}"/>
    <cellStyle name="Normal 11 2 2 4" xfId="1424" xr:uid="{99FCF9FD-5526-446A-A6C2-A7BC2DC00EC8}"/>
    <cellStyle name="Normal 11 2 2 4 2" xfId="2429" xr:uid="{27F4CCCD-9631-4A1B-A9FA-035E1C308A7A}"/>
    <cellStyle name="Normal 11 2 2 4 2 2" xfId="4619" xr:uid="{92B27F38-CC92-4AFE-9829-7ED09F5B010B}"/>
    <cellStyle name="Normal 11 2 2 4 2 2 2" xfId="10265" xr:uid="{F539CF2C-900B-4294-A9A5-70D0C498EE0F}"/>
    <cellStyle name="Normal 11 2 2 4 2 3" xfId="8283" xr:uid="{205229C3-8491-4502-9F54-D3664BC8F365}"/>
    <cellStyle name="Normal 11 2 2 4 3" xfId="3706" xr:uid="{41991E8D-9CD6-4C2E-B5CF-C6681822906F}"/>
    <cellStyle name="Normal 11 2 2 4 3 2" xfId="9405" xr:uid="{9867FA4F-B6A4-4A70-A7C2-C0C5793AA081}"/>
    <cellStyle name="Normal 11 2 2 4 4" xfId="7404" xr:uid="{664F985C-B383-4C19-89E0-C767835934BE}"/>
    <cellStyle name="Normal 11 2 2 5" xfId="1755" xr:uid="{1DD0DE82-09BA-48C4-B646-2DC14D962891}"/>
    <cellStyle name="Normal 11 2 2 5 2" xfId="4011" xr:uid="{2300F7CA-622B-4662-A6E9-103AF009F558}"/>
    <cellStyle name="Normal 11 2 2 5 2 2" xfId="9710" xr:uid="{BBA2C152-E074-4E3F-8732-A98826F72ED3}"/>
    <cellStyle name="Normal 11 2 2 5 3" xfId="7709" xr:uid="{62FF8815-C451-4278-A5E3-AB0184CAA972}"/>
    <cellStyle name="Normal 11 2 2 6" xfId="2160" xr:uid="{7C3F8776-D0A7-41DC-A2A8-C774A81809AE}"/>
    <cellStyle name="Normal 11 2 2 6 2" xfId="4370" xr:uid="{F272BE59-0E57-4BFF-8934-853A92C5D4DB}"/>
    <cellStyle name="Normal 11 2 2 6 2 2" xfId="10016" xr:uid="{AD6FAA04-79BE-44C8-BF07-BEB4E38911C2}"/>
    <cellStyle name="Normal 11 2 2 6 3" xfId="8018" xr:uid="{7359D675-F573-4D18-9FD7-87EB4C57FAB4}"/>
    <cellStyle name="Normal 11 2 2 7" xfId="2661" xr:uid="{8D645DFE-69FD-4CFC-8E2D-DC0588DD9157}"/>
    <cellStyle name="Normal 11 2 2 7 2" xfId="4821" xr:uid="{7E213D0D-562F-4693-B003-2FE3129F5D71}"/>
    <cellStyle name="Normal 11 2 2 7 2 2" xfId="10467" xr:uid="{D4F31F7B-80EB-4856-97FC-EDB900E40FBD}"/>
    <cellStyle name="Normal 11 2 2 7 3" xfId="8485" xr:uid="{99B43820-B0A1-4FB2-B43A-EC06331F884E}"/>
    <cellStyle name="Normal 11 2 2 8" xfId="3315" xr:uid="{BBFAE060-B8ED-4E17-BE4A-6B802A402B3E}"/>
    <cellStyle name="Normal 11 2 2 8 2" xfId="9015" xr:uid="{831B041D-3D51-46EF-9AE4-14B14A89CF61}"/>
    <cellStyle name="Normal 11 2 2 9" xfId="7014" xr:uid="{C0C93CC8-EFCF-46F5-B5BF-0980E7A444B2}"/>
    <cellStyle name="Normal 11 2 3" xfId="1439" xr:uid="{1AB178D8-9640-4370-9B57-EE1E1A7B078B}"/>
    <cellStyle name="Normal 11 2 3 2" xfId="2444" xr:uid="{5B8BC1BA-4341-4D43-BD49-226F095B0A29}"/>
    <cellStyle name="Normal 11 2 3 2 2" xfId="4634" xr:uid="{51812F32-CD21-4C0A-9551-B1FEBC246899}"/>
    <cellStyle name="Normal 11 2 3 2 2 2" xfId="10280" xr:uid="{3980F5D2-DC1E-49ED-97AD-6595D593BFD8}"/>
    <cellStyle name="Normal 11 2 3 2 3" xfId="8298" xr:uid="{2FDDD136-1B87-4A26-BAD5-71DB88DFE267}"/>
    <cellStyle name="Normal 11 2 3 3" xfId="3721" xr:uid="{CC607B84-C7F1-44DE-AFBE-A8AF3DBC2159}"/>
    <cellStyle name="Normal 11 2 3 3 2" xfId="9420" xr:uid="{75E9C151-4A80-46DD-BB39-009BCBB9CEE2}"/>
    <cellStyle name="Normal 11 2 3 4" xfId="7419" xr:uid="{D4D5D8EA-D085-41E0-B6DF-E8507DF6CE67}"/>
    <cellStyle name="Normal 11 2 4" xfId="2283" xr:uid="{03E0F5D5-3744-4F88-8E41-3C55AEB25E4C}"/>
    <cellStyle name="Normal 11 2 4 2" xfId="4474" xr:uid="{94EDAB87-AF5E-4A7C-8560-CB97FC74BE91}"/>
    <cellStyle name="Normal 11 2 4 2 2" xfId="10120" xr:uid="{4F5DB18F-2041-471C-B270-E021CA1C3B3C}"/>
    <cellStyle name="Normal 11 2 4 3" xfId="8138" xr:uid="{17679A53-4450-4CC3-B2E3-E12845F4882C}"/>
    <cellStyle name="Normal 11 2 5" xfId="3502" xr:uid="{8022374B-AA1C-4CB2-97EC-9E4420B7BE41}"/>
    <cellStyle name="Normal 11 2 5 2" xfId="9202" xr:uid="{70866035-0881-4AA0-9C8B-011BBDDED7A6}"/>
    <cellStyle name="Normal 11 2 6" xfId="7201" xr:uid="{E3DB8C3B-455C-4690-B29E-1DDD79D54ABB}"/>
    <cellStyle name="Normal 11 3" xfId="398" xr:uid="{5E2B6BD1-BBA5-4B7D-BFF7-5DBB2E2D893C}"/>
    <cellStyle name="Normal 11 4" xfId="2857" xr:uid="{3B34DE6B-5717-49FE-AB9F-8803306DA3B8}"/>
    <cellStyle name="Normal 11 4 2" xfId="8605" xr:uid="{C47F1A87-25B4-4AB9-A98A-332C921C20EF}"/>
    <cellStyle name="Normal 11 5" xfId="6601" xr:uid="{7393F6B6-FF5D-4960-BAC5-B90D52943247}"/>
    <cellStyle name="Normal 110" xfId="830" xr:uid="{4FC9D7C2-AA92-4CBD-A38C-DF579C859DA0}"/>
    <cellStyle name="Normal 111" xfId="832" xr:uid="{9DD01ED0-3B0D-43C2-8C7E-FE8DDA046C44}"/>
    <cellStyle name="Normal 112" xfId="834" xr:uid="{35FBAD41-6FC1-40A5-8933-78DBDE72592F}"/>
    <cellStyle name="Normal 113" xfId="836" xr:uid="{CB2E5334-574E-4EF8-BFC8-3614A39C9B39}"/>
    <cellStyle name="Normal 114" xfId="838" xr:uid="{E1390C85-16BC-46BB-AFDB-860695282DE9}"/>
    <cellStyle name="Normal 115" xfId="840" xr:uid="{733A853C-3C08-40AE-A6D8-969BD1691F62}"/>
    <cellStyle name="Normal 116" xfId="842" xr:uid="{08D8E375-B13D-40A9-B6A4-8F6E72A80550}"/>
    <cellStyle name="Normal 117" xfId="856" xr:uid="{AA0AB2E7-2EC9-4238-AC54-3721F80F7FC1}"/>
    <cellStyle name="Normal 118" xfId="891" xr:uid="{AB0E70A4-1582-46DF-90C9-1347A3DCD0D4}"/>
    <cellStyle name="Normal 119" xfId="906" xr:uid="{48BEEDA2-915A-4473-A328-FF20A6523784}"/>
    <cellStyle name="Normal 12" xfId="70" xr:uid="{D0CABAD0-AFFC-41B3-8505-62B12A6D09EA}"/>
    <cellStyle name="Normal 12 2" xfId="399" xr:uid="{05F82CD6-87A9-4378-9B02-106C1B0D852B}"/>
    <cellStyle name="Normal 12 3" xfId="2132" xr:uid="{06FF1E4A-6879-4CD5-8C41-54B2414E4779}"/>
    <cellStyle name="Normal 12 4 4" xfId="184" xr:uid="{9B1BCA28-434F-464B-B14E-182CF35A6992}"/>
    <cellStyle name="Normal 120" xfId="863" xr:uid="{B77F0C07-DDD0-496C-B6B2-2E090C5C9C25}"/>
    <cellStyle name="Normal 121" xfId="860" xr:uid="{1A5E7738-B597-44F9-B9E6-2918ECD2EE3C}"/>
    <cellStyle name="Normal 122" xfId="910" xr:uid="{BF0AEDCB-CE57-4DB1-B389-37DF349F7E95}"/>
    <cellStyle name="Normal 123" xfId="871" xr:uid="{B991850A-8DE1-47EA-BA1D-247C683A18A7}"/>
    <cellStyle name="Normal 124" xfId="895" xr:uid="{E981BFA8-7A99-4C5A-8129-03D019D9C669}"/>
    <cellStyle name="Normal 125" xfId="900" xr:uid="{1607F671-B221-4018-9DDA-1CDD5A993B34}"/>
    <cellStyle name="Normal 126" xfId="896" xr:uid="{BBF2B546-F668-4F55-BD47-E4965B1C25F9}"/>
    <cellStyle name="Normal 127" xfId="873" xr:uid="{9A07F373-417F-4572-A1C4-56B4C8AC4922}"/>
    <cellStyle name="Normal 128" xfId="901" xr:uid="{BA1DB1DB-B59F-4AA7-A085-AB04854CA25D}"/>
    <cellStyle name="Normal 129" xfId="907" xr:uid="{52803060-D0A0-493B-BD86-F810110EA9AA}"/>
    <cellStyle name="Normal 13" xfId="142" xr:uid="{4DE164E8-4404-4D6C-9D5D-6D65B3FF0194}"/>
    <cellStyle name="Normal 13 11" xfId="1268" xr:uid="{2E2FEA28-E64B-4B89-A3CC-F9AFAF341857}"/>
    <cellStyle name="Normal 13 2" xfId="346" xr:uid="{000F43D4-7298-4757-B03A-488A9BB739F2}"/>
    <cellStyle name="Normal 13 2 2" xfId="479" xr:uid="{988CFA87-24C1-41B1-93E5-3B94B5E57E9E}"/>
    <cellStyle name="Normal 13 3" xfId="720" xr:uid="{C063E5D4-BF8D-44B9-8EA2-095A122CE005}"/>
    <cellStyle name="Normal 13 4" xfId="423" xr:uid="{E16B2286-5A88-4C0A-829A-94920BBCC13E}"/>
    <cellStyle name="Normal 13 5" xfId="2858" xr:uid="{4239D3B9-C3F3-4C4A-B51D-290A1D911DC5}"/>
    <cellStyle name="Normal 13 5 2" xfId="8606" xr:uid="{741C1B03-4AB3-4E62-A69D-23EA0305DF4D}"/>
    <cellStyle name="Normal 13 6" xfId="6602" xr:uid="{022E4EBD-6F68-4D4E-B645-969EA63D0A72}"/>
    <cellStyle name="Normal 130" xfId="902" xr:uid="{CD1BA70D-CE2C-40FB-956F-C430E8933869}"/>
    <cellStyle name="Normal 131" xfId="870" xr:uid="{C2502470-ADD7-47A0-BA30-D89312ED4446}"/>
    <cellStyle name="Normal 132" xfId="859" xr:uid="{CF5D3CBD-8E0C-48A6-9C22-6CAC670C5C7F}"/>
    <cellStyle name="Normal 133" xfId="885" xr:uid="{31083CFD-3C97-4876-8C17-1D9840F60B1A}"/>
    <cellStyle name="Normal 134" xfId="909" xr:uid="{ED8351A8-92B4-49FE-9394-443518FAAF73}"/>
    <cellStyle name="Normal 135" xfId="875" xr:uid="{C832C898-EFC4-4683-AAEB-FCD38C1653F8}"/>
    <cellStyle name="Normal 136" xfId="903" xr:uid="{0B4DF048-DCAC-4214-BBCC-623390462ADE}"/>
    <cellStyle name="Normal 137" xfId="864" xr:uid="{A177083E-BCF9-4C3C-9ABB-32902F582517}"/>
    <cellStyle name="Normal 138" xfId="897" xr:uid="{E6CAD43A-312C-4B9A-A8AB-D272468B9265}"/>
    <cellStyle name="Normal 139" xfId="889" xr:uid="{84C873C3-4D52-414A-9C0C-8AD7B6A66C46}"/>
    <cellStyle name="Normal 14" xfId="143" xr:uid="{B9758B2F-CF61-4230-8775-187AAFE89EEE}"/>
    <cellStyle name="Normal 14 10" xfId="6603" xr:uid="{59411447-2D3A-41CE-A6EB-266E3CF6FB1F}"/>
    <cellStyle name="Normal 14 2" xfId="424" xr:uid="{6E019474-17A7-490B-BC99-CBD4D0F70316}"/>
    <cellStyle name="Normal 14 3" xfId="669" xr:uid="{1B57DB1F-947D-48DA-8EDA-EAC9A3143D5B}"/>
    <cellStyle name="Normal 14 3 2" xfId="1540" xr:uid="{C8723AE6-58BC-4C2C-9CAA-3FABF8917B89}"/>
    <cellStyle name="Normal 14 3 2 2" xfId="2524" xr:uid="{A5963069-DDF3-4643-B190-287F04E24E89}"/>
    <cellStyle name="Normal 14 3 2 2 2" xfId="4714" xr:uid="{9228C932-0F3A-4FE0-9A0E-DE9E1E47DF8D}"/>
    <cellStyle name="Normal 14 3 2 2 2 2" xfId="10360" xr:uid="{FEAC0713-F093-44C2-B182-AC5EB4325AC0}"/>
    <cellStyle name="Normal 14 3 2 2 3" xfId="8378" xr:uid="{99DCD6FE-BA08-4D9D-ADA5-EF2E2E4A4DC1}"/>
    <cellStyle name="Normal 14 3 2 3" xfId="3822" xr:uid="{4A53B50C-27E4-4D6B-9E15-5956C2B39452}"/>
    <cellStyle name="Normal 14 3 2 3 2" xfId="9521" xr:uid="{3F28BCA1-A854-4D07-AD95-902A2C171758}"/>
    <cellStyle name="Normal 14 3 2 4" xfId="7520" xr:uid="{1A6BAB24-450F-4133-990B-4C327050080D}"/>
    <cellStyle name="Normal 14 3 3" xfId="1069" xr:uid="{FCBB1F4F-89F7-46B2-906D-43AEDDC703AC}"/>
    <cellStyle name="Normal 14 3 3 2" xfId="3386" xr:uid="{4C4B824F-E3E7-404F-828B-A684908D2073}"/>
    <cellStyle name="Normal 14 3 3 2 2" xfId="9086" xr:uid="{0E5EC06B-5E3E-44EE-A1F9-FAD087D4A725}"/>
    <cellStyle name="Normal 14 3 3 3" xfId="7085" xr:uid="{7312881B-2CDA-4FA5-8B57-85191DD9B7AE}"/>
    <cellStyle name="Normal 14 3 4" xfId="2200" xr:uid="{AB93E14F-A430-4513-BB1C-1F03DD670097}"/>
    <cellStyle name="Normal 14 3 4 2" xfId="4399" xr:uid="{69DA02B4-DF1A-4154-8035-AB325B2195B3}"/>
    <cellStyle name="Normal 14 3 4 2 2" xfId="10045" xr:uid="{B1CE7C65-CC87-490B-84FD-22F35E8C521A}"/>
    <cellStyle name="Normal 14 3 4 3" xfId="8057" xr:uid="{5C294618-43C3-4F96-9750-6DDEC3E2981A}"/>
    <cellStyle name="Normal 14 3 5" xfId="3167" xr:uid="{94A5933D-7DA3-4146-B891-5BEFE9F5DB81}"/>
    <cellStyle name="Normal 14 3 5 2" xfId="8867" xr:uid="{CC7D3BB2-19E9-40F9-8876-A5451EF868BE}"/>
    <cellStyle name="Normal 14 3 6" xfId="6865" xr:uid="{F26EF650-FEFF-445C-B4EF-F8EE6950697F}"/>
    <cellStyle name="Normal 14 4" xfId="1373" xr:uid="{FAAD5651-0028-4420-B416-FE92210BFA3D}"/>
    <cellStyle name="Normal 14 4 2" xfId="2379" xr:uid="{F1444891-045C-49D2-8C1F-989324E670B3}"/>
    <cellStyle name="Normal 14 4 2 2" xfId="4569" xr:uid="{2020A8EA-2706-49B2-B54B-9C2178D994F6}"/>
    <cellStyle name="Normal 14 4 2 2 2" xfId="10215" xr:uid="{C64B2547-7275-44D3-A4BB-7F3360A19640}"/>
    <cellStyle name="Normal 14 4 2 3" xfId="8233" xr:uid="{60048C82-A4F5-4957-810B-40B263839D02}"/>
    <cellStyle name="Normal 14 4 3" xfId="3655" xr:uid="{A7FD9779-67C0-4490-8422-5028BF8F0C1A}"/>
    <cellStyle name="Normal 14 4 3 2" xfId="9354" xr:uid="{85522DFC-1216-421A-90B5-6DBE648CA591}"/>
    <cellStyle name="Normal 14 4 4" xfId="7353" xr:uid="{72184927-44B3-4604-9B8E-EE1AC5791AC9}"/>
    <cellStyle name="Normal 14 5" xfId="990" xr:uid="{34557641-02FA-4C60-A77B-1CB0216427C1}"/>
    <cellStyle name="Normal 14 5 2" xfId="3323" xr:uid="{50F9F0A1-91E2-4680-990A-EF98C6E26060}"/>
    <cellStyle name="Normal 14 5 2 2" xfId="9023" xr:uid="{BF67B762-AD33-46B6-9DB5-E2BC91A11123}"/>
    <cellStyle name="Normal 14 5 3" xfId="7022" xr:uid="{AFE91BC0-5613-4CEF-ABD0-83D91E4C5F1B}"/>
    <cellStyle name="Normal 14 6" xfId="1764" xr:uid="{A069B37F-D924-44A5-937A-9E9FBE5F37EC}"/>
    <cellStyle name="Normal 14 6 2" xfId="4018" xr:uid="{C365B841-B38E-4075-B1A1-00CC12AE7BB9}"/>
    <cellStyle name="Normal 14 6 2 2" xfId="9717" xr:uid="{C1AFC80C-CB2B-4FF8-8DD0-B8EFE8155B88}"/>
    <cellStyle name="Normal 14 6 3" xfId="7716" xr:uid="{7E5097CD-B35C-4438-B898-12B14E060FDF}"/>
    <cellStyle name="Normal 14 7" xfId="2162" xr:uid="{0BFEEADE-3C6D-4253-8942-56B9DB620695}"/>
    <cellStyle name="Normal 14 7 2" xfId="4372" xr:uid="{76327963-5007-4CA3-8CB9-17AF45941DF3}"/>
    <cellStyle name="Normal 14 7 2 2" xfId="10018" xr:uid="{A2B3D37B-34CA-425D-838A-30B7EAB9D9E1}"/>
    <cellStyle name="Normal 14 7 3" xfId="8020" xr:uid="{A8441283-4628-44FF-AD4F-61098632534A}"/>
    <cellStyle name="Normal 14 8" xfId="2673" xr:uid="{8E070786-9892-41A4-8BE3-5B5064EB43E5}"/>
    <cellStyle name="Normal 14 8 2" xfId="4826" xr:uid="{DAC5E7BB-008A-4FC5-8803-0985D0086B74}"/>
    <cellStyle name="Normal 14 8 2 2" xfId="10472" xr:uid="{533C041F-2C1C-463E-9A1D-182F670D7709}"/>
    <cellStyle name="Normal 14 8 3" xfId="8490" xr:uid="{4A4F69A4-2B6C-4777-AA01-A835345C4B0F}"/>
    <cellStyle name="Normal 14 9" xfId="2859" xr:uid="{4E2E88F9-361A-4505-A1EC-F4DA7178572E}"/>
    <cellStyle name="Normal 14 9 2" xfId="8607" xr:uid="{478BB4F0-C037-4596-B4CE-298CE41AF4F1}"/>
    <cellStyle name="Normal 140" xfId="890" xr:uid="{B00EBCE9-309E-4272-B622-321EF47DCA2E}"/>
    <cellStyle name="Normal 141" xfId="876" xr:uid="{0D234BC9-6149-460E-A742-FA965F1711CA}"/>
    <cellStyle name="Normal 142" xfId="886" xr:uid="{167D7028-2E3C-434F-B795-F5139171465A}"/>
    <cellStyle name="Normal 143" xfId="904" xr:uid="{9F28CCDE-C62C-4A33-B3E2-719EF6105EA2}"/>
    <cellStyle name="Normal 144" xfId="272" xr:uid="{00006461-239E-46BD-9A46-B87F64851D86}"/>
    <cellStyle name="Normal 144 2" xfId="912" xr:uid="{5E4F8D0B-F155-405A-A4F1-631075BEAA60}"/>
    <cellStyle name="Normal 144 3" xfId="2955" xr:uid="{D11BE769-D35B-4EDC-BB40-1F32D09A1227}"/>
    <cellStyle name="Normal 145" xfId="914" xr:uid="{A6268B1A-9F08-4470-90BC-8EFC26F81BD5}"/>
    <cellStyle name="Normal 146" xfId="916" xr:uid="{7957B562-8D88-40AA-B4A8-B85417FA3A20}"/>
    <cellStyle name="Normal 147" xfId="918" xr:uid="{00448041-E77F-4407-A7B4-C06B1454D416}"/>
    <cellStyle name="Normal 147 2" xfId="1087" xr:uid="{C75D8DB9-2E99-4B6E-863E-957ACA3204FE}"/>
    <cellStyle name="Normal 148" xfId="153" xr:uid="{CA653073-7A9E-49DF-B7A7-2B170735262F}"/>
    <cellStyle name="Normal 148 2" xfId="992" xr:uid="{3C72470B-4527-45F6-87AF-449D95D41D52}"/>
    <cellStyle name="Normal 148 3" xfId="920" xr:uid="{FEE27200-ACA7-45BB-9EB5-4FBC247FBBE0}"/>
    <cellStyle name="Normal 149" xfId="922" xr:uid="{0B491066-D61D-4878-93E5-D0531DD8DE81}"/>
    <cellStyle name="Normal 15" xfId="144" xr:uid="{F7EA6B69-6065-40C8-A348-7B08F75F805C}"/>
    <cellStyle name="Normal 15 2" xfId="506" xr:uid="{97F9CA06-3C0D-4B32-8621-BCDFF90CD5A2}"/>
    <cellStyle name="Normal 15 3" xfId="345" xr:uid="{6012FCEA-FEF3-4376-ADBD-6F85D1625ACE}"/>
    <cellStyle name="Normal 15 3 9" xfId="29" xr:uid="{7105CF61-DA07-4E8E-895C-78D5E494D324}"/>
    <cellStyle name="Normal 15 3 9 2" xfId="33" xr:uid="{A540A181-7C12-41D0-9672-5F8411A8665F}"/>
    <cellStyle name="Normal 15 3 9 2 2" xfId="102" xr:uid="{B9B01E30-CA4A-46DE-8C32-17CFBA371D25}"/>
    <cellStyle name="Normal 15 3 9 2 2 2" xfId="364" xr:uid="{6C240E4C-4FAC-4F5F-A868-FFCCB9930E0E}"/>
    <cellStyle name="Normal 15 3 9 2 2 2 2" xfId="686" xr:uid="{FE4C187F-ADC9-46B2-9CBC-82C1D1471DB3}"/>
    <cellStyle name="Normal 15 3 9 2 2 2 2 2" xfId="3183" xr:uid="{40A30DB0-43EB-40CF-A9E1-BF36031729F6}"/>
    <cellStyle name="Normal 15 3 9 2 2 2 2 2 2" xfId="8883" xr:uid="{82EE279F-CBBA-4551-8D39-E51494271CC9}"/>
    <cellStyle name="Normal 15 3 9 2 2 2 2 3" xfId="6881" xr:uid="{A36CC24C-7214-4EDE-946B-3C4E94CB0A4A}"/>
    <cellStyle name="Normal 15 3 9 2 2 2 3" xfId="1340" xr:uid="{EEC3DE53-A528-4EA4-AE0A-AA74DCCCB276}"/>
    <cellStyle name="Normal 15 3 9 2 2 2 3 2" xfId="3622" xr:uid="{31F02260-A3E6-49D0-96F5-7EF51D419620}"/>
    <cellStyle name="Normal 15 3 9 2 2 2 3 2 2" xfId="9321" xr:uid="{BABD9F98-822F-4F57-AE37-877DA36F8083}"/>
    <cellStyle name="Normal 15 3 9 2 2 2 3 3" xfId="7320" xr:uid="{E0E67FCD-F777-4DFD-89DA-BFFB6718F0D8}"/>
    <cellStyle name="Normal 15 3 9 2 2 2 4" xfId="2123" xr:uid="{E3C54805-069F-4D27-8BA3-764A5EFAA793}"/>
    <cellStyle name="Normal 15 3 9 2 2 2 4 2" xfId="4344" xr:uid="{5A3D773F-0225-498D-9405-9B6A7BE44633}"/>
    <cellStyle name="Normal 15 3 9 2 2 2 4 2 2" xfId="9990" xr:uid="{2179A99F-6E88-49F1-B507-F6E5696E6D0B}"/>
    <cellStyle name="Normal 15 3 9 2 2 2 4 3" xfId="7989" xr:uid="{E9044A54-1E2F-4D2E-999E-0DC3FB29BA09}"/>
    <cellStyle name="Normal 15 3 9 2 2 2 5" xfId="3035" xr:uid="{1712AD5E-1D46-4C1A-9096-D0C591F37C44}"/>
    <cellStyle name="Normal 15 3 9 2 2 2 5 2" xfId="8754" xr:uid="{835BC48D-071A-4FDF-99D1-6968D8B3789A}"/>
    <cellStyle name="Normal 15 3 9 2 2 2 6" xfId="6750" xr:uid="{AF5AC358-3747-4A22-9009-463AA20D1913}"/>
    <cellStyle name="Normal 15 3 9 2 2 3" xfId="646" xr:uid="{5D46A6DE-57DA-49EE-8C37-1108C0773313}"/>
    <cellStyle name="Normal 15 3 9 2 2 3 2" xfId="3147" xr:uid="{5AE41FC1-93D2-4D3D-BA50-E0F48076777D}"/>
    <cellStyle name="Normal 15 3 9 2 2 3 2 2" xfId="8848" xr:uid="{D20B9F98-2925-48DC-B692-16C8EB8616FB}"/>
    <cellStyle name="Normal 15 3 9 2 2 3 3" xfId="6846" xr:uid="{037D14D5-781D-4896-B8C5-6AEDA963C2AE}"/>
    <cellStyle name="Normal 15 3 9 2 2 4" xfId="1019" xr:uid="{08A9E7F3-4E9B-4E5A-BA60-75F2A2C633FD}"/>
    <cellStyle name="Normal 15 3 9 2 2 4 2" xfId="3341" xr:uid="{167E3462-5D40-4153-BC1A-428609C7DE21}"/>
    <cellStyle name="Normal 15 3 9 2 2 4 2 2" xfId="9041" xr:uid="{3480A8E9-A038-4D07-AB78-B1B9DFF1DB92}"/>
    <cellStyle name="Normal 15 3 9 2 2 4 3" xfId="7040" xr:uid="{98C09317-14C3-40FC-A932-750AF0325B89}"/>
    <cellStyle name="Normal 15 3 9 2 2 5" xfId="2172" xr:uid="{15843EDF-A024-4EBC-B5D0-7ADF19E53659}"/>
    <cellStyle name="Normal 15 3 9 2 2 5 2" xfId="4381" xr:uid="{7FD3D62C-6C6F-456C-BDED-4A7EB557488D}"/>
    <cellStyle name="Normal 15 3 9 2 2 5 2 2" xfId="10027" xr:uid="{5666D567-7566-4778-837F-B1E46F1E2293}"/>
    <cellStyle name="Normal 15 3 9 2 2 5 3" xfId="8029" xr:uid="{12A95021-77BD-4D3E-A98F-175D86F8CFE1}"/>
    <cellStyle name="Normal 15 3 9 2 2 6" xfId="2818" xr:uid="{D23EB7A6-8AD4-40C8-B5CA-54A5E904B9BD}"/>
    <cellStyle name="Normal 15 3 9 2 2 6 2" xfId="8566" xr:uid="{E8E70880-901A-4502-B799-C3E04F8999EA}"/>
    <cellStyle name="Normal 15 3 9 2 2 7" xfId="6562" xr:uid="{A66D519E-131C-4174-BEA2-A6AE0B51DDB0}"/>
    <cellStyle name="Normal 15 3 9 2 3" xfId="6515" xr:uid="{309CCC5B-243A-4B46-B93E-80B4CA84BE30}"/>
    <cellStyle name="Normal 15 3 9 3" xfId="98" xr:uid="{8DDA6007-7DAC-4D6A-BDE6-7B1A4A9961CC}"/>
    <cellStyle name="Normal 15 3 9 3 2" xfId="6558" xr:uid="{92358AAD-EAD2-4580-9667-A0E7BA12B3B3}"/>
    <cellStyle name="Normal 15 3 9 4" xfId="6511" xr:uid="{477742C5-7E8E-46C6-8974-0982FFCCF7C7}"/>
    <cellStyle name="Normal 15 4" xfId="721" xr:uid="{139AB011-94AA-4BB1-9540-C4736EFB9BBF}"/>
    <cellStyle name="Normal 15 5" xfId="3" xr:uid="{992D81CF-680F-43DB-BC93-F284D0E8F302}"/>
    <cellStyle name="Normal 15 5 10" xfId="1749" xr:uid="{2F96DBFE-2CCA-47E6-9495-54EB8A1690E1}"/>
    <cellStyle name="Normal 15 5 10 2" xfId="4008" xr:uid="{14375C20-DD0C-46B5-9384-85A2531C17E9}"/>
    <cellStyle name="Normal 15 5 10 2 2" xfId="9707" xr:uid="{13F3BE8A-3ED4-4123-907F-4343D0B1D0E1}"/>
    <cellStyle name="Normal 15 5 10 3" xfId="7706" xr:uid="{6F118986-FF3E-455A-BEA6-F8C3A3C28A94}"/>
    <cellStyle name="Normal 15 5 11" xfId="348" xr:uid="{64F8C3E2-C983-45DD-8F6B-8E97D09F4DCE}"/>
    <cellStyle name="Normal 15 5 11 2" xfId="2159" xr:uid="{8C32317F-7FD5-40BF-AADC-6DE043A1DEB6}"/>
    <cellStyle name="Normal 15 5 11 2 2" xfId="8017" xr:uid="{12FD45D0-3C9F-4F8C-BF5C-EC17AE0AB064}"/>
    <cellStyle name="Normal 15 5 11 3" xfId="3021" xr:uid="{ED727D25-83ED-4A9A-AF64-BF721A4B7A06}"/>
    <cellStyle name="Normal 15 5 12" xfId="2655" xr:uid="{EE7E1150-F88F-49EB-BBC3-64D26F0B9248}"/>
    <cellStyle name="Normal 15 5 12 2" xfId="4820" xr:uid="{D5E624B7-3B2A-4FEE-A544-5D48A11842BC}"/>
    <cellStyle name="Normal 15 5 12 2 2" xfId="10466" xr:uid="{4F877274-7432-4294-96EC-54646863175D}"/>
    <cellStyle name="Normal 15 5 12 3" xfId="8484" xr:uid="{A2CE060A-86DE-4D58-A5EB-2BB27C9D2506}"/>
    <cellStyle name="Normal 15 5 13" xfId="2773" xr:uid="{6DE93A2A-DBC3-4518-9F9F-B9F3B3EE0A02}"/>
    <cellStyle name="Normal 15 5 13 2" xfId="8524" xr:uid="{81C84AD0-5323-42F8-ACF5-5CDE68F0406E}"/>
    <cellStyle name="Normal 15 5 14" xfId="6508" xr:uid="{F2B21EBC-BAB6-47AC-90CC-F485403AB7E7}"/>
    <cellStyle name="Normal 15 5 2" xfId="505" xr:uid="{C7392331-E99B-450A-867A-6AF9D8F585F9}"/>
    <cellStyle name="Normal 15 5 2 2" xfId="756" xr:uid="{20467C8C-8BA5-4243-9D9D-1FF16EC7B423}"/>
    <cellStyle name="Normal 15 5 2 2 2" xfId="3240" xr:uid="{D229EAEB-367C-4847-8E38-5C7D8C61B04C}"/>
    <cellStyle name="Normal 15 5 2 2 2 2" xfId="8940" xr:uid="{6D6E0645-1B9D-498E-A3CF-C52E276BC3B9}"/>
    <cellStyle name="Normal 15 5 2 2 3" xfId="6938" xr:uid="{9D3C3E3E-4ABD-4A06-8DC4-AAB03F4A7ACA}"/>
    <cellStyle name="Normal 15 5 2 3" xfId="1025" xr:uid="{F2B725C4-572C-4557-AEAD-2350063EAC84}"/>
    <cellStyle name="Normal 15 5 2 4" xfId="3083" xr:uid="{AB8135C3-A381-493F-B349-C095167526DE}"/>
    <cellStyle name="Normal 15 5 2 4 2" xfId="8799" xr:uid="{048D72F8-419B-4AC5-BE4A-46415AFBCF05}"/>
    <cellStyle name="Normal 15 5 2 5" xfId="6796" xr:uid="{82D58D1C-D0D0-4FB1-A336-415D76BF454F}"/>
    <cellStyle name="Normal 15 5 3" xfId="206" xr:uid="{F3925F39-4220-406E-BB79-0C8D1D25F234}"/>
    <cellStyle name="Normal 15 5 3 2" xfId="363" xr:uid="{6A51D96E-B4AE-4489-9160-57441390701F}"/>
    <cellStyle name="Normal 15 5 3 2 2" xfId="685" xr:uid="{4A88DC48-6919-4308-B3B4-6E84ED3737F5}"/>
    <cellStyle name="Normal 15 5 3 2 2 2" xfId="3182" xr:uid="{0C17086A-ABA5-4DB3-8B61-0175D76BB440}"/>
    <cellStyle name="Normal 15 5 3 2 2 2 2" xfId="8882" xr:uid="{82A81B5A-6B99-46C1-A7FA-5DD5EEF5BE34}"/>
    <cellStyle name="Normal 15 5 3 2 2 3" xfId="6880" xr:uid="{76553EB0-89EF-44B9-A2DB-E9CB5C84333B}"/>
    <cellStyle name="Normal 15 5 3 2 3" xfId="1341" xr:uid="{04224A80-ED4E-4125-85B9-87333C75BA4E}"/>
    <cellStyle name="Normal 15 5 3 2 3 2" xfId="2626" xr:uid="{B3EA59F1-918C-40FC-944D-BBD890E54AB2}"/>
    <cellStyle name="Normal 15 5 3 2 3 2 2" xfId="4809" xr:uid="{CAFCB59E-7726-41C7-AB7D-A1ED0A17AEAB}"/>
    <cellStyle name="Normal 15 5 3 2 3 2 2 2" xfId="10455" xr:uid="{B7B66242-42A8-4567-82BC-4EC4161CA263}"/>
    <cellStyle name="Normal 15 5 3 2 3 2 3" xfId="8473" xr:uid="{1E7828BC-0C48-4588-AE25-48AFEB3D0C6C}"/>
    <cellStyle name="Normal 15 5 3 2 3 3" xfId="3623" xr:uid="{7BD2983A-CDF4-4F1C-ABE0-A340ADA73783}"/>
    <cellStyle name="Normal 15 5 3 2 3 3 2" xfId="9322" xr:uid="{42C6A880-7162-4DFC-A9F7-8F16765B3F11}"/>
    <cellStyle name="Normal 15 5 3 2 3 4" xfId="7321" xr:uid="{A697147B-F17B-42F2-804C-5721B6B11CF5}"/>
    <cellStyle name="Normal 15 5 3 2 4" xfId="2124" xr:uid="{8917C8CC-CB8D-4E32-8747-C8345844076B}"/>
    <cellStyle name="Normal 15 5 3 2 4 2" xfId="4345" xr:uid="{ED6F5359-2781-4B34-ADFB-76502AF3FD13}"/>
    <cellStyle name="Normal 15 5 3 2 4 2 2" xfId="9991" xr:uid="{F2C1FA0A-FE37-407E-9F39-4E305657D7A4}"/>
    <cellStyle name="Normal 15 5 3 2 4 3" xfId="7990" xr:uid="{15732C1D-497B-4F65-B7D2-531273E64DC2}"/>
    <cellStyle name="Normal 15 5 3 2 5" xfId="3034" xr:uid="{CD5F562A-1F0A-4143-B8CD-22A52B9D167C}"/>
    <cellStyle name="Normal 15 5 3 2 5 2" xfId="8753" xr:uid="{04547D41-87F2-44FF-AC8F-9B735063612D}"/>
    <cellStyle name="Normal 15 5 3 2 6" xfId="6749" xr:uid="{2052B805-5932-4AAE-9093-71EF170C79D9}"/>
    <cellStyle name="Normal 15 5 3 3" xfId="647" xr:uid="{152A9C7B-E592-4F3D-B2D0-B370B3713EDF}"/>
    <cellStyle name="Normal 15 5 3 3 2" xfId="3148" xr:uid="{90E3B0C1-1E49-4382-B79A-E627409CD78B}"/>
    <cellStyle name="Normal 15 5 3 3 2 2" xfId="8849" xr:uid="{47CA1317-C424-4768-819D-B8A283427833}"/>
    <cellStyle name="Normal 15 5 3 3 3" xfId="6847" xr:uid="{7CAD984E-E700-4AD4-9C2A-5C03FD1CA9EF}"/>
    <cellStyle name="Normal 15 5 3 4" xfId="1020" xr:uid="{869E7485-47C7-4835-B68D-9013FF4CE14E}"/>
    <cellStyle name="Normal 15 5 3 4 2" xfId="3342" xr:uid="{FFB02878-39EE-43F0-AAF4-76D81797EAD1}"/>
    <cellStyle name="Normal 15 5 3 4 2 2" xfId="9042" xr:uid="{AA642BB6-21DE-46F6-9862-2681267D9F6D}"/>
    <cellStyle name="Normal 15 5 3 4 3" xfId="7041" xr:uid="{9A5B3AD2-D9E8-4F84-AC18-ED8093A8C901}"/>
    <cellStyle name="Normal 15 5 3 5" xfId="2173" xr:uid="{5E9F4CDD-C34B-4947-A35C-5B34013B63C2}"/>
    <cellStyle name="Normal 15 5 3 5 2" xfId="4382" xr:uid="{BF2EBBA9-CFA6-4BAF-8F75-18F794BD274B}"/>
    <cellStyle name="Normal 15 5 3 5 2 2" xfId="10028" xr:uid="{2C2EEB37-553D-4236-A8BA-EE031AFBA05E}"/>
    <cellStyle name="Normal 15 5 3 5 3" xfId="8030" xr:uid="{CA425D5D-A24C-4D62-B186-7EE8F48AAAF7}"/>
    <cellStyle name="Normal 15 5 3 6" xfId="2912" xr:uid="{DFE8D640-8CB7-4774-9ADB-8AE02A72F3FA}"/>
    <cellStyle name="Normal 15 5 3 6 2" xfId="8654" xr:uid="{F7C23653-B179-4E41-B953-74166AB1359D}"/>
    <cellStyle name="Normal 15 5 3 7" xfId="6650" xr:uid="{44BB1CB8-4775-40EE-A34C-C1E0B63BD88B}"/>
    <cellStyle name="Normal 15 5 4" xfId="528" xr:uid="{066F660D-9733-4A6C-B9AC-C83844792454}"/>
    <cellStyle name="Normal 15 5 4 2" xfId="774" xr:uid="{EEEE5393-8D73-4CE3-B868-61A4561168B0}"/>
    <cellStyle name="Normal 15 5 4 2 2" xfId="3257" xr:uid="{2FD487C8-413E-4305-BAE0-C4461A62A873}"/>
    <cellStyle name="Normal 15 5 4 2 2 2" xfId="8957" xr:uid="{29F26676-CA91-4153-ADDC-30C8EF4D464F}"/>
    <cellStyle name="Normal 15 5 4 2 3" xfId="6956" xr:uid="{8079DF77-4FE1-458F-BCA5-681E6E97EF3A}"/>
    <cellStyle name="Normal 15 5 4 3" xfId="3096" xr:uid="{7D1E1186-EEEB-4C04-82CE-F0A26D524ADC}"/>
    <cellStyle name="Normal 15 5 4 3 2" xfId="8810" xr:uid="{EECF19E2-90C6-46F5-8819-82DCF816260C}"/>
    <cellStyle name="Normal 15 5 4 4" xfId="6808" xr:uid="{CE8EBDEE-626E-4D15-8D72-AD5BF8810919}"/>
    <cellStyle name="Normal 15 5 5" xfId="559" xr:uid="{DB7470A5-D411-45F1-AF76-1797D455D5BB}"/>
    <cellStyle name="Normal 15 5 5 2" xfId="792" xr:uid="{1B3CC623-FB84-43E5-B493-926586DABEFC}"/>
    <cellStyle name="Normal 15 5 5 2 2" xfId="1413" xr:uid="{69B265F3-12A7-4B0E-8DE6-FC02D35CBD87}"/>
    <cellStyle name="Normal 15 5 5 2 2 2" xfId="3695" xr:uid="{C2B1384F-62BB-4A62-BF35-4B39F7A1D3DB}"/>
    <cellStyle name="Normal 15 5 5 2 2 2 2" xfId="9394" xr:uid="{BB7F2B0B-CAE7-4282-AA69-8419AA931A61}"/>
    <cellStyle name="Normal 15 5 5 2 2 3" xfId="7393" xr:uid="{E94A634A-3279-4B95-8288-236B81DE05F9}"/>
    <cellStyle name="Normal 15 5 5 2 3" xfId="2418" xr:uid="{58D6ACA2-417C-417A-B4EB-C76F605B311C}"/>
    <cellStyle name="Normal 15 5 5 2 3 2" xfId="4608" xr:uid="{41E5D1A1-4E26-4EEA-8DCF-B1E0DE8ED5C0}"/>
    <cellStyle name="Normal 15 5 5 2 3 2 2" xfId="10254" xr:uid="{CCA30B27-C783-4FBF-B24C-5481EC84B1F1}"/>
    <cellStyle name="Normal 15 5 5 2 3 3" xfId="8272" xr:uid="{DAC4B5E5-B031-4425-8014-1B0ABE58675A}"/>
    <cellStyle name="Normal 15 5 5 2 4" xfId="3275" xr:uid="{4A7957DD-5DE3-4DB8-8A1D-923DE672B828}"/>
    <cellStyle name="Normal 15 5 5 2 4 2" xfId="8975" xr:uid="{C73162C9-B86C-456E-B3A1-52BFCB5BC7C5}"/>
    <cellStyle name="Normal 15 5 5 2 5" xfId="6974" xr:uid="{94C32D71-90F4-41E8-9864-4AF1A82CAF9B}"/>
    <cellStyle name="Normal 15 5 5 3" xfId="1134" xr:uid="{34390DD8-A53B-4B4E-97AE-44C932526328}"/>
    <cellStyle name="Normal 15 5 5 3 2" xfId="3445" xr:uid="{202F2086-EA02-4630-B272-0E4D8279E3C9}"/>
    <cellStyle name="Normal 15 5 5 3 2 2" xfId="9145" xr:uid="{75DBEAE2-3CF5-42A5-B75C-B55082AB4E69}"/>
    <cellStyle name="Normal 15 5 5 3 3" xfId="7144" xr:uid="{3770445E-0D35-4D60-93BF-5DDC0F7A519F}"/>
    <cellStyle name="Normal 15 5 5 4" xfId="2244" xr:uid="{7914AC6A-A1F9-4214-8FAB-F65013AC3F6E}"/>
    <cellStyle name="Normal 15 5 5 4 2" xfId="4435" xr:uid="{2D7EE587-488C-415E-8C1B-D1E5D17AEB4B}"/>
    <cellStyle name="Normal 15 5 5 4 2 2" xfId="10081" xr:uid="{6E622B12-6212-44A8-BA6D-E985CC86916C}"/>
    <cellStyle name="Normal 15 5 5 4 3" xfId="8099" xr:uid="{579430E4-60D9-414A-8B27-C286BA007C04}"/>
    <cellStyle name="Normal 15 5 5 5" xfId="3113" xr:uid="{9A6A7538-D243-4DD7-83FC-2B35E1EA82AF}"/>
    <cellStyle name="Normal 15 5 5 5 2" xfId="8824" xr:uid="{A93741F4-880F-4B38-A99B-BC5A13AB79F9}"/>
    <cellStyle name="Normal 15 5 5 6" xfId="6822" xr:uid="{D17B44E3-683F-4224-9966-B80FCE134ED6}"/>
    <cellStyle name="Normal 15 5 6" xfId="617" xr:uid="{683CEF8B-14AD-4D0D-B0B1-1DFB99BBBBEE}"/>
    <cellStyle name="Normal 15 5 6 2" xfId="1416" xr:uid="{DC57E7EC-90ED-41C3-B5CF-2682F5659947}"/>
    <cellStyle name="Normal 15 5 6 2 2" xfId="2421" xr:uid="{473DB3C0-48B6-4F95-9B5A-11D9AA3127D7}"/>
    <cellStyle name="Normal 15 5 6 2 2 2" xfId="4611" xr:uid="{7E675F75-79B9-47B7-9ED7-0434A1AC8FF6}"/>
    <cellStyle name="Normal 15 5 6 2 2 2 2" xfId="10257" xr:uid="{1B6BDABE-576B-4066-8BAC-7178CA7D158F}"/>
    <cellStyle name="Normal 15 5 6 2 2 3" xfId="8275" xr:uid="{CB01030C-186F-46D9-B519-427E5D8FA65D}"/>
    <cellStyle name="Normal 15 5 6 2 3" xfId="3698" xr:uid="{6608ECF2-8788-409D-A0E0-AC83183561FE}"/>
    <cellStyle name="Normal 15 5 6 2 3 2" xfId="9397" xr:uid="{8FD05ABB-E8DC-4C67-8ECA-11FBA07CF9FF}"/>
    <cellStyle name="Normal 15 5 6 2 4" xfId="7396" xr:uid="{41E57835-E522-436C-8EF5-A20784704487}"/>
    <cellStyle name="Normal 15 5 6 3" xfId="1137" xr:uid="{490BC586-9A30-4A73-8709-99E2A6C892C4}"/>
    <cellStyle name="Normal 15 5 6 3 2" xfId="3448" xr:uid="{96250171-5A6F-40DC-9F81-CF3C739B7E1D}"/>
    <cellStyle name="Normal 15 5 6 3 2 2" xfId="9148" xr:uid="{944449FC-3837-4D17-A605-D6978F02215E}"/>
    <cellStyle name="Normal 15 5 6 3 3" xfId="7147" xr:uid="{A6A856AC-5341-4777-A226-BCDA7FC909BD}"/>
    <cellStyle name="Normal 15 5 6 4" xfId="2247" xr:uid="{781EEE42-563E-4354-BDDD-B65C8A89C314}"/>
    <cellStyle name="Normal 15 5 6 4 2" xfId="4438" xr:uid="{7FDFE631-01F4-461C-B4BA-B6DA18D268FC}"/>
    <cellStyle name="Normal 15 5 6 4 2 2" xfId="10084" xr:uid="{87C77AE9-418E-494A-BDCA-809B150A7D64}"/>
    <cellStyle name="Normal 15 5 6 4 3" xfId="8102" xr:uid="{FE7565DD-6E3E-4A65-AA23-5CB06BEB9A5A}"/>
    <cellStyle name="Normal 15 5 6 5" xfId="3140" xr:uid="{FA8CE7B6-A05F-4039-B46E-21D3D734F4A9}"/>
    <cellStyle name="Normal 15 5 6 5 2" xfId="8842" xr:uid="{FA4D860E-4519-4CA6-AD8D-905EEE66C24F}"/>
    <cellStyle name="Normal 15 5 6 6" xfId="6840" xr:uid="{A740FA24-40D1-4FD2-85FB-7D34FD5651D8}"/>
    <cellStyle name="Normal 15 5 7" xfId="650" xr:uid="{A77AAD9D-B298-4998-9A7C-456ABA5BD606}"/>
    <cellStyle name="Normal 15 5 8" xfId="884" xr:uid="{D0E0439D-19E8-4796-BCC6-1FD70E42DF0C}"/>
    <cellStyle name="Normal 15 5 8 2" xfId="3294" xr:uid="{D1666728-6991-4F95-99D7-EA4F3799E192}"/>
    <cellStyle name="Normal 15 5 8 2 2" xfId="8994" xr:uid="{E188C803-557F-403E-9A84-00A54789AD87}"/>
    <cellStyle name="Normal 15 5 8 3" xfId="6993" xr:uid="{E6D2C144-F195-4FD2-82C8-07D174A64F7A}"/>
    <cellStyle name="Normal 15 5 9" xfId="975" xr:uid="{B5FEAF66-56AA-4103-809C-65A2A9B33C6D}"/>
    <cellStyle name="Normal 15 5 9 2" xfId="3312" xr:uid="{0BABAC82-182B-4778-8F60-77EA966BCB58}"/>
    <cellStyle name="Normal 15 5 9 2 2" xfId="9012" xr:uid="{3F24AC34-28F1-4401-89E4-BB7FF244948D}"/>
    <cellStyle name="Normal 15 5 9 3" xfId="7011" xr:uid="{BC54A414-3EFB-440B-A527-6D0A3E87F9F7}"/>
    <cellStyle name="Normal 15 6" xfId="425" xr:uid="{001043E9-E7A4-4A5D-BD62-317880C8FFB2}"/>
    <cellStyle name="Normal 15 7" xfId="2860" xr:uid="{961ED33F-C176-42EE-9EE8-DC75580362C2}"/>
    <cellStyle name="Normal 15 7 2" xfId="8608" xr:uid="{8C444C19-8E7D-4C96-A6C6-D5178B095272}"/>
    <cellStyle name="Normal 15 8" xfId="6604" xr:uid="{0340A844-DA58-48B3-A24B-38CD26BB1BA6}"/>
    <cellStyle name="Normal 150" xfId="924" xr:uid="{AC687D6A-3C20-4506-9995-D4D123FCDA3F}"/>
    <cellStyle name="Normal 151" xfId="926" xr:uid="{A34C5476-B98D-41B0-A44C-CB2BEE3C3DDE}"/>
    <cellStyle name="Normal 151 2" xfId="1088" xr:uid="{4106665D-B40F-49EC-819B-2981441CA5C4}"/>
    <cellStyle name="Normal 152" xfId="179" xr:uid="{4ABEEDE1-BCA9-4CDA-B36A-5489D0740295}"/>
    <cellStyle name="Normal 152 2" xfId="1068" xr:uid="{ADD6D5EF-99E5-4649-83BD-BCCC50E39A76}"/>
    <cellStyle name="Normal 152 3" xfId="928" xr:uid="{96633F52-EE0A-4DFC-9B69-01797F280E0C}"/>
    <cellStyle name="Normal 153" xfId="930" xr:uid="{98030DF1-5CD7-4A0E-9980-D34DEE7DB2DC}"/>
    <cellStyle name="Normal 154" xfId="932" xr:uid="{1D904D26-22B9-4559-A469-99106C12C604}"/>
    <cellStyle name="Normal 155" xfId="934" xr:uid="{47B79E0B-4DE0-4F8F-8E70-77BA2F69F030}"/>
    <cellStyle name="Normal 156" xfId="936" xr:uid="{40866F32-F19D-489B-8F56-F23F026AC31A}"/>
    <cellStyle name="Normal 157" xfId="938" xr:uid="{1ACBDE80-27B3-467D-B654-4E2A26D5CB38}"/>
    <cellStyle name="Normal 158" xfId="7" xr:uid="{0E40AA68-EFAA-47A5-8E02-9F04EBB22B93}"/>
    <cellStyle name="Normal 159" xfId="940" xr:uid="{F98D6CC4-07F5-4941-BAAB-1739194C4028}"/>
    <cellStyle name="Normal 16" xfId="145" xr:uid="{A9E97738-5728-418B-8726-070ACE4B627F}"/>
    <cellStyle name="Normal 16 2" xfId="426" xr:uid="{5CAA0D7A-6E63-40DA-99DF-F405566A63B2}"/>
    <cellStyle name="Normal 16 3" xfId="2861" xr:uid="{F62F6F8A-BBF8-4585-9E2D-04B856E58682}"/>
    <cellStyle name="Normal 16 3 2" xfId="8609" xr:uid="{2444D604-5769-4B76-BB94-234346EDBDFF}"/>
    <cellStyle name="Normal 16 3 3" xfId="87" xr:uid="{83A9FCD8-01DE-4715-BB8A-367854799235}"/>
    <cellStyle name="Normal 16 3 3 2" xfId="6554" xr:uid="{44778DC1-F41B-44F4-AD2E-09A7A0E33AE2}"/>
    <cellStyle name="Normal 16 3 7" xfId="34" xr:uid="{BF3F834C-E5DE-4CC5-935A-E96F96F7485C}"/>
    <cellStyle name="Normal 16 3 7 2" xfId="103" xr:uid="{8AD45D7B-C111-4045-AAAD-FF1932E99493}"/>
    <cellStyle name="Normal 16 3 7 2 2" xfId="648" xr:uid="{ABBDB635-DB1E-4942-ADD5-70C7BC48FE6F}"/>
    <cellStyle name="Normal 16 3 7 2 2 2" xfId="1343" xr:uid="{D79E090D-5915-4E30-8EB5-C96B12CB2322}"/>
    <cellStyle name="Normal 16 3 7 2 2 2 2" xfId="3625" xr:uid="{92DD2996-3724-4497-97E8-4D4769B1C922}"/>
    <cellStyle name="Normal 16 3 7 2 2 2 2 2" xfId="9324" xr:uid="{78E3B43C-3935-4ED0-82A8-B8D259F05645}"/>
    <cellStyle name="Normal 16 3 7 2 2 2 3" xfId="7323" xr:uid="{6FE81018-0F90-4D0A-BAEC-6D47C8A39709}"/>
    <cellStyle name="Normal 16 3 7 2 2 3" xfId="2128" xr:uid="{B499C2C0-EC35-4D15-B55B-974C19B07C15}"/>
    <cellStyle name="Normal 16 3 7 2 2 3 2" xfId="4346" xr:uid="{47CE368C-B003-408C-A252-96636F54F0F2}"/>
    <cellStyle name="Normal 16 3 7 2 2 3 2 2" xfId="9992" xr:uid="{FDBF99E8-F061-4A42-9938-127F9EB87038}"/>
    <cellStyle name="Normal 16 3 7 2 2 3 3" xfId="7991" xr:uid="{6E9F0245-4D20-4F2E-8E2F-B83C9454B99D}"/>
    <cellStyle name="Normal 16 3 7 2 2 4" xfId="3149" xr:uid="{28B86570-0DB9-4244-BCFF-2E594DFB5B6C}"/>
    <cellStyle name="Normal 16 3 7 2 2 4 2" xfId="8850" xr:uid="{22C356D3-0F89-49D8-93A5-BE7730523F31}"/>
    <cellStyle name="Normal 16 3 7 2 2 5" xfId="6848" xr:uid="{D66A9BD1-09C3-408A-BAB1-F48ECE069913}"/>
    <cellStyle name="Normal 16 3 7 2 3" xfId="1023" xr:uid="{7C979E72-6382-45EC-B666-2C580360E9A9}"/>
    <cellStyle name="Normal 16 3 7 2 3 2" xfId="3345" xr:uid="{D545DDD4-1ECE-4E79-B639-A04A848959B2}"/>
    <cellStyle name="Normal 16 3 7 2 3 2 2" xfId="9045" xr:uid="{1A3576AA-AE84-44EB-9BF2-2AD0BB74EB93}"/>
    <cellStyle name="Normal 16 3 7 2 3 3" xfId="7044" xr:uid="{EA512DEC-DD15-4493-97B2-66FBA8EEB821}"/>
    <cellStyle name="Normal 16 3 7 2 4" xfId="2174" xr:uid="{05204607-9E2E-49AA-8644-D1506F82246F}"/>
    <cellStyle name="Normal 16 3 7 2 4 2" xfId="4383" xr:uid="{743DE761-5D27-4F92-9C05-147B26163EC4}"/>
    <cellStyle name="Normal 16 3 7 2 4 2 2" xfId="10029" xr:uid="{AED3E01E-D081-4F7D-9B6F-04EFEFF4BD02}"/>
    <cellStyle name="Normal 16 3 7 2 4 3" xfId="8031" xr:uid="{33BBC1A5-9071-4995-8AA7-EC1DF447FF7A}"/>
    <cellStyle name="Normal 16 3 7 2 5" xfId="2819" xr:uid="{4253492D-3CF4-4705-B0C3-360D54AE3B1D}"/>
    <cellStyle name="Normal 16 3 7 2 5 2" xfId="8567" xr:uid="{8B45A6F5-A80F-4C21-846B-64BB609DE2D2}"/>
    <cellStyle name="Normal 16 3 7 2 6" xfId="6563" xr:uid="{AC7F755B-5835-43D7-9187-96E774CE8140}"/>
    <cellStyle name="Normal 16 3 7 3" xfId="6516" xr:uid="{8C107CFF-23FE-4C86-9277-171774C52788}"/>
    <cellStyle name="Normal 16 4" xfId="6605" xr:uid="{4458E6B8-990E-4211-BD82-DEC8F232E0A3}"/>
    <cellStyle name="Normal 16 5" xfId="86" xr:uid="{F29C2BF3-D536-413E-AB6B-C5725A1E7BBC}"/>
    <cellStyle name="Normal 16 5 2" xfId="6553" xr:uid="{4EB31C2B-E128-4865-A6A6-89281CFD5C26}"/>
    <cellStyle name="Normal 16 5 2 2" xfId="209" xr:uid="{F3F28E74-8C60-4B0F-B92D-04BFB349FCFB}"/>
    <cellStyle name="Normal 16 5 2 2 2" xfId="649" xr:uid="{8AF40186-22FB-4D7E-BFE2-D74D7AF2DB7B}"/>
    <cellStyle name="Normal 16 5 2 2 2 2" xfId="1344" xr:uid="{D0AAB405-50C3-4455-8E9A-65DD4B528C4B}"/>
    <cellStyle name="Normal 16 5 2 2 2 2 2" xfId="3626" xr:uid="{F8B37572-F5BC-41CA-AA0C-9167B4647225}"/>
    <cellStyle name="Normal 16 5 2 2 2 2 2 2" xfId="9325" xr:uid="{CB382515-4CEC-495B-A80B-94DD2F6DAC80}"/>
    <cellStyle name="Normal 16 5 2 2 2 2 3" xfId="7324" xr:uid="{2C087D31-DDCE-4319-97DE-A4BABD91C187}"/>
    <cellStyle name="Normal 16 5 2 2 2 3" xfId="2129" xr:uid="{2D28B441-4331-4B43-A5E6-39EB51BB52CF}"/>
    <cellStyle name="Normal 16 5 2 2 2 3 2" xfId="4347" xr:uid="{B7562BE5-18DB-4A36-9E1D-41B86330846D}"/>
    <cellStyle name="Normal 16 5 2 2 2 3 2 2" xfId="9993" xr:uid="{A60E2203-DF37-4EAE-A503-CC1ABB6783B3}"/>
    <cellStyle name="Normal 16 5 2 2 2 3 3" xfId="7992" xr:uid="{2C66DD95-E727-492A-8A8E-A286C6D8F2BE}"/>
    <cellStyle name="Normal 16 5 2 2 2 4" xfId="3150" xr:uid="{7593302E-A542-4350-B663-0C85D482C3AC}"/>
    <cellStyle name="Normal 16 5 2 2 2 4 2" xfId="8851" xr:uid="{A540636A-1CE4-461E-AE8A-52FB02795182}"/>
    <cellStyle name="Normal 16 5 2 2 2 5" xfId="6849" xr:uid="{E09D40E5-8B9B-4F30-B1EE-ED8A1798A0F7}"/>
    <cellStyle name="Normal 16 5 2 2 3" xfId="1024" xr:uid="{7BCFFE14-0C3D-498B-AAAF-6D76C7277598}"/>
    <cellStyle name="Normal 16 5 2 2 3 2" xfId="3346" xr:uid="{1785ECF0-7946-443F-B25A-C6C2B84D353D}"/>
    <cellStyle name="Normal 16 5 2 2 3 2 2" xfId="9046" xr:uid="{0E49C12E-F0A9-4A17-95E2-E2EFF575B53B}"/>
    <cellStyle name="Normal 16 5 2 2 3 3" xfId="7045" xr:uid="{AFB3279A-6EA7-4729-BFC0-2602AF758D77}"/>
    <cellStyle name="Normal 16 5 2 2 4" xfId="2175" xr:uid="{730B2CB0-DDD3-4D1F-B9AD-19047B0E0F2D}"/>
    <cellStyle name="Normal 16 5 2 2 4 2" xfId="4384" xr:uid="{12D0002C-396B-4E99-A515-223BC6A4C325}"/>
    <cellStyle name="Normal 16 5 2 2 4 2 2" xfId="10030" xr:uid="{324FCE13-E020-4E1B-81AE-15510F54A691}"/>
    <cellStyle name="Normal 16 5 2 2 4 3" xfId="8032" xr:uid="{A08A705F-9190-4BA9-BC8B-511E49301E2D}"/>
    <cellStyle name="Normal 16 5 2 2 5" xfId="2914" xr:uid="{6AFD4099-D67A-456E-8319-2DF11B17CDCD}"/>
    <cellStyle name="Normal 16 5 2 2 5 2" xfId="8655" xr:uid="{43A7C76D-A215-4B39-83D6-F827FEAFEFC4}"/>
    <cellStyle name="Normal 16 5 2 2 6" xfId="6651" xr:uid="{36B007B9-EC4A-4EF3-8619-31BC658681F0}"/>
    <cellStyle name="Normal 160" xfId="942" xr:uid="{FF3991CC-03FB-4635-A884-B75AB04877D6}"/>
    <cellStyle name="Normal 161" xfId="944" xr:uid="{4B268A91-13D8-448E-A584-50672D4A983F}"/>
    <cellStyle name="Normal 162" xfId="958" xr:uid="{BEF41754-4447-4FFE-9F96-F1AFA7F2529F}"/>
    <cellStyle name="Normal 163" xfId="977" xr:uid="{F8759DC3-1235-4F6A-9229-733FE9BE0D9F}"/>
    <cellStyle name="Normal 164" xfId="1321" xr:uid="{181187DE-6D8A-4B11-B1C5-6E23D1FF244C}"/>
    <cellStyle name="Normal 165" xfId="1722" xr:uid="{4B11404D-0695-42BF-B3AE-C75BA7A2A8B2}"/>
    <cellStyle name="Normal 166" xfId="1729" xr:uid="{AB83B6B4-3DAF-4AEC-861A-6E679F2AD028}"/>
    <cellStyle name="Normal 167" xfId="187" xr:uid="{E940889E-47C1-4BBD-9A2E-4A8FEF4E0767}"/>
    <cellStyle name="Normal 167 2" xfId="1720" xr:uid="{2B284B7D-02A9-4A02-8A25-F40322530D1B}"/>
    <cellStyle name="Normal 167 3" xfId="2895" xr:uid="{688ED0F7-2E73-4A3B-8571-76A9CFED3DE2}"/>
    <cellStyle name="Normal 168" xfId="1262" xr:uid="{1279BBA9-00CE-4717-BD9B-318BE18ACD64}"/>
    <cellStyle name="Normal 169" xfId="192" xr:uid="{7149D824-C30C-4EA1-A660-52B0797C0AD8}"/>
    <cellStyle name="Normal 169 2" xfId="731" xr:uid="{87ED368D-E0EB-4E8D-BF89-17544FD2EABA}"/>
    <cellStyle name="Normal 169 2 2" xfId="1389" xr:uid="{4C94C553-E667-408D-ACDF-E99B86500948}"/>
    <cellStyle name="Normal 169 2 2 2" xfId="3671" xr:uid="{B13D6FF3-5F4C-4C46-9B89-AA4C1EAEC6A7}"/>
    <cellStyle name="Normal 169 2 2 2 2" xfId="9370" xr:uid="{4BBE5379-6699-4F70-B725-9E79F74873DD}"/>
    <cellStyle name="Normal 169 2 2 3" xfId="7369" xr:uid="{70202180-7E4C-4283-B495-0CE02D7F1372}"/>
    <cellStyle name="Normal 169 2 3" xfId="2394" xr:uid="{2C7F5489-4865-45E6-8D7C-92AE505ECD36}"/>
    <cellStyle name="Normal 169 2 3 2" xfId="4584" xr:uid="{C6311A42-0B92-4FC7-813C-01264C1CB593}"/>
    <cellStyle name="Normal 169 2 3 2 2" xfId="10230" xr:uid="{2ACB646D-4116-45DE-8D40-BBE33D764B9B}"/>
    <cellStyle name="Normal 169 2 3 3" xfId="8248" xr:uid="{93D8D783-BFF1-467D-9D00-5FE4514CAAFE}"/>
    <cellStyle name="Normal 169 2 4" xfId="3216" xr:uid="{144F08E5-69BE-42C6-82BE-6F908523859F}"/>
    <cellStyle name="Normal 169 2 4 2" xfId="8916" xr:uid="{51D9509C-7101-4AF1-82A8-9DA842E29153}"/>
    <cellStyle name="Normal 169 2 5" xfId="6914" xr:uid="{59CED232-E441-43FB-81DC-BFCF1195410A}"/>
    <cellStyle name="Normal 169 3" xfId="1098" xr:uid="{28B5E77B-DFB1-4C5C-A496-E9ED4AE03A60}"/>
    <cellStyle name="Normal 169 3 2" xfId="3411" xr:uid="{FF02E869-864D-4D8C-AAC8-984281F7C981}"/>
    <cellStyle name="Normal 169 3 2 2" xfId="9111" xr:uid="{2F86A52D-6585-419B-9692-CA349A8640E7}"/>
    <cellStyle name="Normal 169 3 3" xfId="7110" xr:uid="{C26E1547-2D05-46A1-A27D-F01004AD03A2}"/>
    <cellStyle name="Normal 169 4" xfId="2217" xr:uid="{1C14023A-D636-467C-A5F0-6974283BC1FD}"/>
    <cellStyle name="Normal 169 4 2" xfId="4411" xr:uid="{419B5722-CDC1-4201-910B-64965D078A50}"/>
    <cellStyle name="Normal 169 4 2 2" xfId="10057" xr:uid="{457369C5-4E46-4244-B2C6-59AD860882CF}"/>
    <cellStyle name="Normal 169 4 3" xfId="8074" xr:uid="{39AA38D9-D007-4FC3-8B8D-6FA79C293333}"/>
    <cellStyle name="Normal 169 5" xfId="2899" xr:uid="{1C984AEA-C26D-4FD2-A589-E4288A3BA7EE}"/>
    <cellStyle name="Normal 169 5 2" xfId="8644" xr:uid="{6D7F4D95-E77D-4F7E-8A74-1CD377DBC3B2}"/>
    <cellStyle name="Normal 169 6" xfId="6640" xr:uid="{37315E45-805E-4C53-813B-C1BAB1C41E6A}"/>
    <cellStyle name="Normal 17" xfId="9" xr:uid="{37A0BCE7-CA34-473D-B9D7-388B69CD97B3}"/>
    <cellStyle name="Normal 17 2" xfId="285" xr:uid="{EAC6B1C9-1873-48CB-930D-905C0AF6C57C}"/>
    <cellStyle name="Normal 17 3" xfId="193" xr:uid="{AEB4783E-478A-4022-BBF1-9D38FED7FB2B}"/>
    <cellStyle name="Normal 17 3 2" xfId="1211" xr:uid="{936734D2-BD0F-475F-B324-5F32FA062191}"/>
    <cellStyle name="Normal 17 3 3" xfId="2900" xr:uid="{F2A8F413-6265-44BC-8CAF-75E8033A7EA8}"/>
    <cellStyle name="Normal 17 4" xfId="1004" xr:uid="{98F741E0-078F-48D5-BBFF-9A02C4DB3739}"/>
    <cellStyle name="Normal 17 5" xfId="427" xr:uid="{20385C25-A8F6-4C69-8821-73A2F8DCA831}"/>
    <cellStyle name="Normal 170" xfId="400" xr:uid="{016600DC-4F82-4934-88BC-4B7A321147A2}"/>
    <cellStyle name="Normal 170 2" xfId="714" xr:uid="{4FD51A03-9AA8-4ECE-96BA-D4389909584B}"/>
    <cellStyle name="Normal 170 2 2" xfId="1275" xr:uid="{10DA897F-1797-4045-ADD4-771FEABC92DF}"/>
    <cellStyle name="Normal 170 2 3" xfId="3204" xr:uid="{D29B5307-3895-4CFE-9A6B-53C364DBADCE}"/>
    <cellStyle name="Normal 170 2 3 2" xfId="8904" xr:uid="{B34869FD-EFBA-4BD0-8692-66F8B20BD205}"/>
    <cellStyle name="Normal 170 2 4" xfId="6902" xr:uid="{476900DC-9F9A-4057-9F7C-BD440F2DB9BC}"/>
    <cellStyle name="Normal 170 3" xfId="1447" xr:uid="{1633AE17-161E-48EB-8220-1A6CADBDB598}"/>
    <cellStyle name="Normal 170 3 2" xfId="2452" xr:uid="{1E0CBD81-EDD4-4E62-BB62-E39D7099BBA0}"/>
    <cellStyle name="Normal 170 3 2 2" xfId="4642" xr:uid="{62868BB3-7B5A-4CBF-AC66-6673A27444CD}"/>
    <cellStyle name="Normal 170 3 2 2 2" xfId="10288" xr:uid="{EDD6AF71-4822-402B-B59B-C56301DE3AF1}"/>
    <cellStyle name="Normal 170 3 2 3" xfId="8306" xr:uid="{6C056CDB-D77F-4519-968D-DB79314FABFB}"/>
    <cellStyle name="Normal 170 3 3" xfId="3729" xr:uid="{3636316C-3A7C-4D65-A322-3A4627DA2055}"/>
    <cellStyle name="Normal 170 3 3 2" xfId="9428" xr:uid="{A39B58F3-77A6-46ED-93CC-0BE0E25B328D}"/>
    <cellStyle name="Normal 170 3 4" xfId="7427" xr:uid="{F3CD5AAD-A4AC-441F-8ABF-E44876AC5FE5}"/>
    <cellStyle name="Normal 170 4" xfId="1210" xr:uid="{2EFF7FE3-B0FC-4E96-9969-A71D69A425C2}"/>
    <cellStyle name="Normal 170 4 2" xfId="3511" xr:uid="{70B29057-2178-4E15-9CD6-EAA81811D569}"/>
    <cellStyle name="Normal 170 4 2 2" xfId="9211" xr:uid="{E0B7DD36-DEFE-4771-B284-06CDD103EB2F}"/>
    <cellStyle name="Normal 170 4 3" xfId="7210" xr:uid="{047B6551-26A6-4ED2-B627-626BCA1BA327}"/>
    <cellStyle name="Normal 170 5" xfId="2292" xr:uid="{619BC07E-68FE-43FA-A7BC-7593D6A1AD55}"/>
    <cellStyle name="Normal 170 5 2" xfId="4482" xr:uid="{FE33CC07-02C4-4D85-A3A6-98A14AEA052D}"/>
    <cellStyle name="Normal 170 5 2 2" xfId="10128" xr:uid="{89D6C510-B36A-417A-B935-79396A38809B}"/>
    <cellStyle name="Normal 170 5 3" xfId="8146" xr:uid="{1F8D3CBD-5F0A-4EAF-A1C3-78F9B3A758B3}"/>
    <cellStyle name="Normal 170 6" xfId="3051" xr:uid="{6245AB52-F84C-4EF9-A6C6-C62E74C45472}"/>
    <cellStyle name="Normal 170 6 2" xfId="8770" xr:uid="{A0A093FC-1F54-4366-906C-F324E15E1AA4}"/>
    <cellStyle name="Normal 170 7" xfId="6766" xr:uid="{F966F710-6244-46D3-9631-64BF9EE81BCA}"/>
    <cellStyle name="Normal 171" xfId="189" xr:uid="{E89C2CF4-47E4-4CAC-BCD1-8E2DDB47BAAF}"/>
    <cellStyle name="Normal 172" xfId="401" xr:uid="{12CED5D8-630E-41C3-95D1-60C4AA4CC368}"/>
    <cellStyle name="Normal 173" xfId="1728" xr:uid="{F5918661-C2EF-4E80-B743-5DEDB3F7E352}"/>
    <cellStyle name="Normal 174" xfId="1727" xr:uid="{A4B1E9AB-32DC-41F2-847F-94B018FCC4C5}"/>
    <cellStyle name="Normal 175" xfId="46" xr:uid="{DABBD4C9-BEB5-46AE-8059-02E9219A369D}"/>
    <cellStyle name="Normal 176" xfId="1726" xr:uid="{2B8E42B8-8E4B-4DE7-818D-DC5B1A830E33}"/>
    <cellStyle name="Normal 177" xfId="91" xr:uid="{A3E8AC95-7123-4708-B75A-BA928CEB4646}"/>
    <cellStyle name="Normal 178" xfId="1730" xr:uid="{93585666-0E3E-42B8-80EF-6A5A1D2B3080}"/>
    <cellStyle name="Normal 179" xfId="1724" xr:uid="{D3776D69-100C-48CF-AB68-5BE6F034A57C}"/>
    <cellStyle name="Normal 18" xfId="428" xr:uid="{7F2BE644-001A-45D8-9D23-52C3DEE259E5}"/>
    <cellStyle name="Normal 180" xfId="1718" xr:uid="{8113D454-C032-41EE-9277-C002C204AA7E}"/>
    <cellStyle name="Normal 181" xfId="1733" xr:uid="{533D638C-7064-4C7D-BCAB-3BA480F12AA4}"/>
    <cellStyle name="Normal 182" xfId="1753" xr:uid="{A76C6DC7-64F0-4EAE-81CC-AD50621BCA66}"/>
    <cellStyle name="Normal 183" xfId="1750" xr:uid="{18DEDEA0-4729-4BDD-8016-A1277B1320C4}"/>
    <cellStyle name="Normal 184" xfId="1776" xr:uid="{2F52BBB9-E975-44AD-BC85-BECED9CED222}"/>
    <cellStyle name="Normal 185" xfId="1757" xr:uid="{DDCD54EE-254B-41BB-9EF2-74685CCFE2CD}"/>
    <cellStyle name="Normal 186" xfId="1765" xr:uid="{97DB0173-6B84-4BDD-B79B-69583939213A}"/>
    <cellStyle name="Normal 187" xfId="1766" xr:uid="{171F4D9F-48F3-48F4-AFD0-724561BE3484}"/>
    <cellStyle name="Normal 188" xfId="1775" xr:uid="{8E049039-6040-45DA-AE0A-0C3ADDAEC9B8}"/>
    <cellStyle name="Normal 189" xfId="344" xr:uid="{9338D5ED-96C3-4219-B846-2999B8E4DB2F}"/>
    <cellStyle name="Normal 189 2" xfId="2111" xr:uid="{7A2A44E3-D4C2-4CB3-97BA-30533A34EF00}"/>
    <cellStyle name="Normal 189 3" xfId="3020" xr:uid="{DD7BC3A5-BCEB-497F-A42B-4644D6CD0522}"/>
    <cellStyle name="Normal 19" xfId="429" xr:uid="{44C25A92-58AF-44E2-A4DC-92F973E05170}"/>
    <cellStyle name="Normal 190" xfId="666" xr:uid="{84CAF1A8-4082-42D0-9FA4-C1EE5EA0AD0B}"/>
    <cellStyle name="Normal 190 2" xfId="2125" xr:uid="{49C69A16-382F-4DF6-BB5B-6DCBAB339378}"/>
    <cellStyle name="Normal 190 3" xfId="3164" xr:uid="{8840A125-E57D-41AC-A1C7-2345BA5ABE8B}"/>
    <cellStyle name="Normal 191" xfId="1786" xr:uid="{B1657913-1EDE-4BC5-85E5-D6E85BB5AB09}"/>
    <cellStyle name="Normal 191 2" xfId="2632" xr:uid="{3AC27781-0B57-4108-9124-937C1362000D}"/>
    <cellStyle name="Normal 191 3" xfId="4034" xr:uid="{9FA13F7F-9A85-4C23-B203-E72B5AC7C217}"/>
    <cellStyle name="Normal 192" xfId="1819" xr:uid="{E53C6A67-0838-4520-8F77-40B5CEFE69DE}"/>
    <cellStyle name="Normal 192 2" xfId="2660" xr:uid="{B8344CE4-C374-4721-A375-FD880E4C2FBA}"/>
    <cellStyle name="Normal 192 3" xfId="4066" xr:uid="{75BE7DC0-FD34-4BE1-9392-FEB0EC834980}"/>
    <cellStyle name="Normal 193" xfId="361" xr:uid="{3B77CEDC-6489-43AE-BB03-83153F5BE861}"/>
    <cellStyle name="Normal 193 2" xfId="2656" xr:uid="{059D4CA7-B737-459D-9A3B-6E7098772E80}"/>
    <cellStyle name="Normal 193 3" xfId="3032" xr:uid="{614C7670-8E4D-40E3-B9DD-D23804B8F078}"/>
    <cellStyle name="Normal 194" xfId="1799" xr:uid="{4DA8FF72-947F-44F0-9DF7-B13EDEF59429}"/>
    <cellStyle name="Normal 194 2" xfId="2694" xr:uid="{7098E0C5-B814-4962-B6EF-E2924A738791}"/>
    <cellStyle name="Normal 194 3" xfId="4047" xr:uid="{B1A4FFB1-96D2-462D-BB00-9A10A21A533F}"/>
    <cellStyle name="Normal 195" xfId="1806" xr:uid="{53D8C862-8748-42CA-81EA-F2B4F4F735D7}"/>
    <cellStyle name="Normal 195 2" xfId="2665" xr:uid="{83C4CFA7-F925-41E3-84CD-F5647E1F53A3}"/>
    <cellStyle name="Normal 195 3" xfId="4054" xr:uid="{B63DAA31-20A5-4518-B21F-C9AD80B56E0B}"/>
    <cellStyle name="Normal 196" xfId="357" xr:uid="{B6B15C24-6278-4A06-BD99-4370ADBC8854}"/>
    <cellStyle name="Normal 196 2" xfId="2674" xr:uid="{562787C0-1CE7-4C62-AAA0-5B56F0FA05D1}"/>
    <cellStyle name="Normal 196 3" xfId="3029" xr:uid="{B09F5EEE-BAFC-44DB-84F4-5C17B4DD1B34}"/>
    <cellStyle name="Normal 197" xfId="1789" xr:uid="{A32F8113-AAFA-402A-AF51-4BCF37DD2B36}"/>
    <cellStyle name="Normal 197 2" xfId="2675" xr:uid="{034D628F-9A5F-4B38-935F-FDCCE1C122BA}"/>
    <cellStyle name="Normal 197 3" xfId="4037" xr:uid="{B30590E4-A653-443E-AED1-C6CA251C7B98}"/>
    <cellStyle name="Normal 198" xfId="1785" xr:uid="{874B242B-803B-4583-8B02-A411C3DF715A}"/>
    <cellStyle name="Normal 198 2" xfId="2687" xr:uid="{D955FD57-46A4-4602-B786-D10EDDF474E7}"/>
    <cellStyle name="Normal 198 3" xfId="4033" xr:uid="{F8D3AF85-5B82-4BCE-94A7-BDB06AF5DA50}"/>
    <cellStyle name="Normal 199" xfId="1788" xr:uid="{401F3FDA-1126-41CD-9931-F325B779DE77}"/>
    <cellStyle name="Normal 199 2" xfId="2654" xr:uid="{1B86B3FC-36FF-4CD3-B701-71A981EFC115}"/>
    <cellStyle name="Normal 199 3" xfId="4036" xr:uid="{378DC7A2-9DEE-4EFB-806B-39C86A7F5B77}"/>
    <cellStyle name="Normal 2" xfId="10" xr:uid="{D6505852-A76C-4819-8D62-A4CEE3B08810}"/>
    <cellStyle name="Normal 2 2" xfId="15" xr:uid="{6C3D3C88-D1D1-4F96-BC23-08635B87C1BA}"/>
    <cellStyle name="Normal 2 2 10" xfId="1737" xr:uid="{5BDCFB65-58C1-4BAD-83FF-4287AF6F5508}"/>
    <cellStyle name="Normal 2 2 10 2" xfId="3998" xr:uid="{4D273489-316A-4E1E-947C-CFD784696668}"/>
    <cellStyle name="Normal 2 2 10 2 2" xfId="9697" xr:uid="{BB293A81-E371-4919-AC53-9F8D94EE4AF7}"/>
    <cellStyle name="Normal 2 2 10 3" xfId="7696" xr:uid="{BB9E52A6-B065-480F-89C0-624AE6EB174A}"/>
    <cellStyle name="Normal 2 2 11" xfId="2638" xr:uid="{8798BBF4-80A2-4D37-A8B7-EC5F2CB46E5E}"/>
    <cellStyle name="Normal 2 2 11 2" xfId="4814" xr:uid="{6134814C-FE4B-4DE6-9728-9E6D64EEE6C8}"/>
    <cellStyle name="Normal 2 2 11 2 2" xfId="10460" xr:uid="{966299FB-DC22-45F5-8435-00CB87E64C6B}"/>
    <cellStyle name="Normal 2 2 11 3" xfId="8478" xr:uid="{17011342-3675-47D6-89B8-9F223605C265}"/>
    <cellStyle name="Normal 2 2 13 2" xfId="89" xr:uid="{B2612E59-A042-4E45-82E3-0C157187CF40}"/>
    <cellStyle name="Normal 2 2 14" xfId="27" xr:uid="{42E3E7CE-B8A3-42F0-A9B9-BDFB810A4733}"/>
    <cellStyle name="Normal 2 2 2" xfId="242" xr:uid="{7E335B52-6B21-4190-8241-96AB5981C47D}"/>
    <cellStyle name="Normal 2 2 2 2" xfId="215" xr:uid="{D8CE2C2A-7497-4D0B-BF35-0CEA005EE3BD}"/>
    <cellStyle name="Normal 2 2 2 2 2" xfId="211" xr:uid="{612D5AFF-DEB5-4893-A3F8-7BFFFEA7532B}"/>
    <cellStyle name="Normal 2 2 2 3" xfId="1002" xr:uid="{F46CE6DC-49D4-4187-A15B-91749BAA73BE}"/>
    <cellStyle name="Normal 2 2 2 4" xfId="1203" xr:uid="{554725C7-D65F-48A3-848A-D8CB18F6CDFD}"/>
    <cellStyle name="Normal 2 2 2 4 2" xfId="1442" xr:uid="{0F3164BD-E6FE-4F5A-9AE4-16720AB97C02}"/>
    <cellStyle name="Normal 2 2 2 4 2 2" xfId="2447" xr:uid="{1B4D89A8-8009-4F4C-A072-7FCAC39E0A36}"/>
    <cellStyle name="Normal 2 2 2 4 2 2 2" xfId="4637" xr:uid="{FFAF4531-30A6-45FA-89B8-CC07324F5D59}"/>
    <cellStyle name="Normal 2 2 2 4 2 2 2 2" xfId="10283" xr:uid="{39D58695-A93B-479A-B92A-FF5DB7E7B03D}"/>
    <cellStyle name="Normal 2 2 2 4 2 2 3" xfId="8301" xr:uid="{358D44FC-1CE9-49BB-8482-8B6DB3104B29}"/>
    <cellStyle name="Normal 2 2 2 4 2 3" xfId="3724" xr:uid="{9B050E95-6F59-42B8-806C-58CCDC81A905}"/>
    <cellStyle name="Normal 2 2 2 4 2 3 2" xfId="9423" xr:uid="{9669841A-A335-49A3-B3F4-28B3793A3609}"/>
    <cellStyle name="Normal 2 2 2 4 2 4" xfId="7422" xr:uid="{AAC6FFD3-F0AF-416F-9526-E9C8F14603C3}"/>
    <cellStyle name="Normal 2 2 2 4 3" xfId="2286" xr:uid="{7A11D459-BBAE-4413-9172-19EA561BB157}"/>
    <cellStyle name="Normal 2 2 2 4 3 2" xfId="4477" xr:uid="{86BC7ECE-BA88-491C-A6C2-2DC4771C78BB}"/>
    <cellStyle name="Normal 2 2 2 4 3 2 2" xfId="10123" xr:uid="{51C33BBF-E3AC-48AC-A6B2-E13156AB1422}"/>
    <cellStyle name="Normal 2 2 2 4 3 3" xfId="8141" xr:uid="{AEB7D777-4A3A-400A-AF84-F7CC450BFF13}"/>
    <cellStyle name="Normal 2 2 2 4 4" xfId="3505" xr:uid="{620B209A-8449-4A12-ACCF-8A3F99B9E90B}"/>
    <cellStyle name="Normal 2 2 2 4 4 2" xfId="9205" xr:uid="{23C17537-E652-407B-881C-909257794F2C}"/>
    <cellStyle name="Normal 2 2 2 4 5" xfId="7204" xr:uid="{02D147FE-E149-4343-BCC7-3095BB78B3A0}"/>
    <cellStyle name="Normal 2 2 2 5" xfId="995" xr:uid="{A387099B-50D4-4466-8A22-C007FDEAAB0E}"/>
    <cellStyle name="Normal 2 2 2 6" xfId="402" xr:uid="{1ED4BDF7-3B73-4C03-862C-0A7ADB7C6338}"/>
    <cellStyle name="Normal 2 2 3" xfId="234" xr:uid="{AFC80C60-4BCA-4D29-B978-BD87D05C8D45}"/>
    <cellStyle name="Normal 2 2 3 2" xfId="745" xr:uid="{1E4D6FEF-AC98-4A3F-9DB9-4B631E79C00B}"/>
    <cellStyle name="Normal 2 2 3 2 2" xfId="1414" xr:uid="{55038572-80FF-49E1-84C8-E37D879789BF}"/>
    <cellStyle name="Normal 2 2 3 2 2 2" xfId="2419" xr:uid="{6A5AF02C-D97D-479A-A24C-244EBCE6F0BD}"/>
    <cellStyle name="Normal 2 2 3 2 2 2 2" xfId="4609" xr:uid="{6387F291-85F8-4CBF-9E4F-0222BA2E3F83}"/>
    <cellStyle name="Normal 2 2 3 2 2 2 2 2" xfId="10255" xr:uid="{3D1E95CB-50F2-4C63-8A85-6688EB004BA9}"/>
    <cellStyle name="Normal 2 2 3 2 2 2 3" xfId="8273" xr:uid="{7B5D9770-1B2C-470C-ADE2-D444D3750238}"/>
    <cellStyle name="Normal 2 2 3 2 2 3" xfId="3696" xr:uid="{8D6FC506-C03C-4CC7-862E-CC41239FEC7D}"/>
    <cellStyle name="Normal 2 2 3 2 2 3 2" xfId="9395" xr:uid="{234374C6-E558-4050-8CE9-49B82A8628F6}"/>
    <cellStyle name="Normal 2 2 3 2 2 4" xfId="7394" xr:uid="{2DC71EA5-05FD-4208-BC9F-B6EC0CA7F632}"/>
    <cellStyle name="Normal 2 2 3 2 3" xfId="1135" xr:uid="{96F49348-FAA4-4DE7-8CD4-EC4FAF226A05}"/>
    <cellStyle name="Normal 2 2 3 2 3 2" xfId="3446" xr:uid="{217D0113-46EF-40A6-8FED-D215177D2576}"/>
    <cellStyle name="Normal 2 2 3 2 3 2 2" xfId="9146" xr:uid="{227356F3-91AC-4146-B421-6068FC12D4D1}"/>
    <cellStyle name="Normal 2 2 3 2 3 3" xfId="7145" xr:uid="{98113259-0571-48A0-A4FE-9AEE2C4E6E6A}"/>
    <cellStyle name="Normal 2 2 3 2 4" xfId="2245" xr:uid="{119C7A9C-C2F1-4212-B8ED-6E39C3B301D9}"/>
    <cellStyle name="Normal 2 2 3 2 4 2" xfId="4436" xr:uid="{93E99122-876D-4B27-A3E0-A39FAF424F66}"/>
    <cellStyle name="Normal 2 2 3 2 4 2 2" xfId="10082" xr:uid="{CD984566-F63B-4601-8760-DCBBE90295B3}"/>
    <cellStyle name="Normal 2 2 3 2 4 3" xfId="8100" xr:uid="{0AC53791-2827-4079-B362-218F02061C63}"/>
    <cellStyle name="Normal 2 2 3 2 5" xfId="3230" xr:uid="{08711E80-3DCF-47C7-84D5-59EE8268D3C4}"/>
    <cellStyle name="Normal 2 2 3 2 5 2" xfId="8930" xr:uid="{C00D10B6-20B2-4936-ADD4-2A151FAD3033}"/>
    <cellStyle name="Normal 2 2 3 2 6" xfId="6928" xr:uid="{0CDF0C17-2F08-4E80-A20D-530E92B91930}"/>
    <cellStyle name="Normal 2 2 3 3" xfId="1183" xr:uid="{A080FB61-0F8E-4BF3-8131-0265E5A6B045}"/>
    <cellStyle name="Normal 2 2 3 4" xfId="490" xr:uid="{66084A33-93C5-410C-B0EB-56B30557247D}"/>
    <cellStyle name="Normal 2 2 3 4 2" xfId="6789" xr:uid="{AB56776E-44FD-4BFC-B2A1-FE27D1D47384}"/>
    <cellStyle name="Normal 2 2 3 5" xfId="2926" xr:uid="{3BE4ED7D-FEEC-4DFA-83CB-4B1B1AD562E3}"/>
    <cellStyle name="Normal 2 2 4" xfId="256" xr:uid="{E531DE8E-5E5A-4BA0-8B00-B3BF41456CF9}"/>
    <cellStyle name="Normal 2 2 4 2" xfId="222" xr:uid="{02809DCF-30B0-4991-B00A-2ED79C16DC35}"/>
    <cellStyle name="Normal 2 2 4 3" xfId="262" xr:uid="{E3563B51-5358-4958-BD01-B464DECFA51E}"/>
    <cellStyle name="Normal 2 2 4 3 2" xfId="761" xr:uid="{D192C3C9-03D7-4632-8F8B-536ED1E80D07}"/>
    <cellStyle name="Normal 2 2 4 3 2 2" xfId="6943" xr:uid="{976F0404-ACF9-4123-919F-6357F1F7ACFE}"/>
    <cellStyle name="Normal 2 2 4 3 3" xfId="2946" xr:uid="{AC4E5793-2365-406D-A06D-86680B3E8B35}"/>
    <cellStyle name="Normal 2 2 4 4" xfId="515" xr:uid="{B168FDAF-4101-45E8-9B24-93FBF787688E}"/>
    <cellStyle name="Normal 2 2 4 4 2" xfId="6799" xr:uid="{9E1FA1FA-B301-42B2-8430-CC5021A20B6B}"/>
    <cellStyle name="Normal 2 2 5" xfId="540" xr:uid="{E6D30C07-C440-49AD-8340-000BD26FD59C}"/>
    <cellStyle name="Normal 2 2 5 2" xfId="779" xr:uid="{5758D7FA-67E1-46F6-B43C-88CEF6EBB7C2}"/>
    <cellStyle name="Normal 2 2 5 2 2" xfId="3262" xr:uid="{67A6E531-615D-4771-A685-273EF6265083}"/>
    <cellStyle name="Normal 2 2 5 2 2 2" xfId="8962" xr:uid="{08CFAED6-C9C3-4E70-93F6-D9E3FB6C676B}"/>
    <cellStyle name="Normal 2 2 5 2 3" xfId="6961" xr:uid="{E108DCD0-256F-4282-9F95-8F97C6201EF7}"/>
    <cellStyle name="Normal 2 2 5 3" xfId="2152" xr:uid="{C997B702-4253-4904-9A1F-18A50350C852}"/>
    <cellStyle name="Normal 2 2 5 3 2" xfId="4363" xr:uid="{C3AC0D8B-BDDE-4A72-803E-98A2CA8E5A38}"/>
    <cellStyle name="Normal 2 2 5 3 2 2" xfId="10009" xr:uid="{9AD4806B-3B7E-42B8-942B-D4394CBCB914}"/>
    <cellStyle name="Normal 2 2 5 3 3" xfId="8010" xr:uid="{7A06AADE-2994-4A75-9996-F8E82705FE11}"/>
    <cellStyle name="Normal 2 2 5 4" xfId="3101" xr:uid="{094326FC-00E3-45F8-AE0C-1A8BF31D9909}"/>
    <cellStyle name="Normal 2 2 5 4 2" xfId="8814" xr:uid="{9A7C8CD8-17B3-40C0-9462-5A5F03CA1E6A}"/>
    <cellStyle name="Normal 2 2 5 5" xfId="6812" xr:uid="{0B39BC7A-DF6C-4D8C-BE2C-880112D5D12F}"/>
    <cellStyle name="Normal 2 2 6" xfId="600" xr:uid="{694F8A22-0F9D-440B-9054-2EC314F1775E}"/>
    <cellStyle name="Normal 2 2 6 2" xfId="3127" xr:uid="{25CA1B7E-9727-4282-9228-69FEFA9D142B}"/>
    <cellStyle name="Normal 2 2 6 2 2" xfId="8829" xr:uid="{4A8B4D27-ECDA-4D54-9819-2ABF0008CFA8}"/>
    <cellStyle name="Normal 2 2 6 3" xfId="6827" xr:uid="{809BCDE2-B6BE-4964-87D0-5290A8AE6017}"/>
    <cellStyle name="Normal 2 2 7" xfId="638" xr:uid="{F3440DFC-3B59-4AEC-8456-39A84353693A}"/>
    <cellStyle name="Normal 2 2 8" xfId="862" xr:uid="{BA854E98-8865-4F49-933A-E3F58FA9A5C4}"/>
    <cellStyle name="Normal 2 2 8 2" xfId="1415" xr:uid="{3C23D1BF-48EA-4457-B10F-EB92EEBBBB36}"/>
    <cellStyle name="Normal 2 2 8 2 2" xfId="2420" xr:uid="{425E57B2-0DAF-4056-B281-F6E0A0A9C381}"/>
    <cellStyle name="Normal 2 2 8 2 2 2" xfId="4610" xr:uid="{0A14459F-32BC-4384-BA83-BA9DEE20B57E}"/>
    <cellStyle name="Normal 2 2 8 2 2 2 2" xfId="10256" xr:uid="{4E7D5775-2690-4901-B0C1-98A8E6763CED}"/>
    <cellStyle name="Normal 2 2 8 2 2 3" xfId="8274" xr:uid="{41D1AE3F-6AC4-408E-B55F-446B9119FCD0}"/>
    <cellStyle name="Normal 2 2 8 2 3" xfId="3697" xr:uid="{4902AC91-0900-42CC-B7C0-BA3BDB8724C4}"/>
    <cellStyle name="Normal 2 2 8 2 3 2" xfId="9396" xr:uid="{9169226A-37EA-4A2B-8500-A2B4E0EB094D}"/>
    <cellStyle name="Normal 2 2 8 2 4" xfId="7395" xr:uid="{260B64DC-2DBA-4105-94F9-87CA5192B37C}"/>
    <cellStyle name="Normal 2 2 8 3" xfId="1136" xr:uid="{62F7DD1D-EE77-447E-A0C3-384A3B7E742A}"/>
    <cellStyle name="Normal 2 2 8 3 2" xfId="3447" xr:uid="{87BD8FC6-06DF-4C6F-801D-814F4865C01F}"/>
    <cellStyle name="Normal 2 2 8 3 2 2" xfId="9147" xr:uid="{95B3164E-F1EA-4693-899C-0BE50876172B}"/>
    <cellStyle name="Normal 2 2 8 3 3" xfId="7146" xr:uid="{9FCE8958-9878-4170-A507-F3C00A8F47D8}"/>
    <cellStyle name="Normal 2 2 8 4" xfId="2246" xr:uid="{DE77D844-F07C-4660-B60D-4213116EDEC9}"/>
    <cellStyle name="Normal 2 2 8 4 2" xfId="4437" xr:uid="{F918A01A-12C4-416C-93FF-580159F9BCA1}"/>
    <cellStyle name="Normal 2 2 8 4 2 2" xfId="10083" xr:uid="{2014A930-4940-44B1-84CF-6E267D57B5EC}"/>
    <cellStyle name="Normal 2 2 8 4 3" xfId="8101" xr:uid="{A40609B7-1909-48C3-BCCC-ACCA605EA616}"/>
    <cellStyle name="Normal 2 2 8 5" xfId="3284" xr:uid="{73987947-24A3-4160-9488-9C83F963E9D0}"/>
    <cellStyle name="Normal 2 2 8 5 2" xfId="8984" xr:uid="{41A31B57-9F37-440A-9859-F963E44A8359}"/>
    <cellStyle name="Normal 2 2 8 6" xfId="6983" xr:uid="{92917C0D-6030-40A8-A6E0-8E65CF9AF5DE}"/>
    <cellStyle name="Normal 2 2 9" xfId="962" xr:uid="{0B35B9BF-535B-4512-9013-4AC0E8733664}"/>
    <cellStyle name="Normal 2 2 9 2" xfId="3299" xr:uid="{C1B8966E-8795-4EE9-9257-B0155045B9D4}"/>
    <cellStyle name="Normal 2 2 9 2 2" xfId="8999" xr:uid="{C284EC88-C0BD-46FC-8F32-D9ACE3080903}"/>
    <cellStyle name="Normal 2 2 9 3" xfId="6998" xr:uid="{E3C14168-2CD4-4D31-A64C-01198430DDD7}"/>
    <cellStyle name="Normal 2 3" xfId="57" xr:uid="{38243F4A-1EDD-4D1E-8B3E-C0B8BD012D33}"/>
    <cellStyle name="Normal 2 3 2" xfId="267" xr:uid="{80E9C87A-E230-4F7D-89E9-6605BDF819AA}"/>
    <cellStyle name="Normal 2 3 2 2" xfId="403" xr:uid="{132DC8F1-B52E-4310-9BC0-F26F4356E341}"/>
    <cellStyle name="Normal 2 3 2 3" xfId="2951" xr:uid="{06EFE8FE-FB5A-4E4D-9F7B-D2B6821A6403}"/>
    <cellStyle name="Normal 2 3 2 3 2" xfId="260" xr:uid="{FC4B16FD-78F8-4A92-AD1C-0D7288A6DFDF}"/>
    <cellStyle name="Normal 2 3 2 3 2 2" xfId="1166" xr:uid="{47AFA776-B8A4-4C01-B5B9-DC7D4A9B6871}"/>
    <cellStyle name="Normal 2 3 2 3 2 2 2" xfId="1604" xr:uid="{96842A7A-AB41-4332-9C76-D2132B628748}"/>
    <cellStyle name="Normal 2 3 2 3 2 2 2 2" xfId="2565" xr:uid="{769D7714-4FC4-418F-A2A0-26BF3F37167A}"/>
    <cellStyle name="Normal 2 3 2 3 2 2 2 2 2" xfId="4755" xr:uid="{560A59D8-A7FC-40BA-9824-CB9AA6038E1C}"/>
    <cellStyle name="Normal 2 3 2 3 2 2 2 2 2 2" xfId="10401" xr:uid="{AA7031D7-14C1-4A70-AAF5-AEEA094AB300}"/>
    <cellStyle name="Normal 2 3 2 3 2 2 2 2 3" xfId="8419" xr:uid="{6C7E0993-D4C7-4619-9F2F-DE9C6BAC9A0D}"/>
    <cellStyle name="Normal 2 3 2 3 2 2 2 3" xfId="3886" xr:uid="{DAE0AA3A-8CBB-411E-9565-07276CD7E857}"/>
    <cellStyle name="Normal 2 3 2 3 2 2 2 3 2" xfId="9585" xr:uid="{BA230A8D-FC59-4827-B1DE-BCA2E5CF592B}"/>
    <cellStyle name="Normal 2 3 2 3 2 2 2 4" xfId="7584" xr:uid="{1D640DF4-C747-4C01-96E2-93A4EA28414F}"/>
    <cellStyle name="Normal 2 3 2 3 2 2 3" xfId="2264" xr:uid="{EBA40BC7-C9F0-44F6-A9BF-458FC7894433}"/>
    <cellStyle name="Normal 2 3 2 3 2 2 3 2" xfId="4455" xr:uid="{C79E80AF-6466-436B-BE6F-5ACCEC735120}"/>
    <cellStyle name="Normal 2 3 2 3 2 2 3 2 2" xfId="10101" xr:uid="{8CCAE12F-75BF-4EF1-85B1-74B0ECB76F7F}"/>
    <cellStyle name="Normal 2 3 2 3 2 2 3 3" xfId="8119" xr:uid="{CA69FDFF-64FD-405E-A370-9DE5522ACDF7}"/>
    <cellStyle name="Normal 2 3 2 3 2 2 4" xfId="3474" xr:uid="{CB12EB1F-233D-4859-AD70-2CA58DDA78C1}"/>
    <cellStyle name="Normal 2 3 2 3 2 2 4 2" xfId="9174" xr:uid="{416BDBC9-80E8-4198-A69D-E92B145ACDCB}"/>
    <cellStyle name="Normal 2 3 2 3 2 2 5" xfId="7173" xr:uid="{45D2CFF7-5323-4BD5-A50F-77FDF5F8E2C5}"/>
    <cellStyle name="Normal 2 3 2 3 2 3" xfId="1431" xr:uid="{1369D9A5-4155-43DA-B616-92F6A4A83DEF}"/>
    <cellStyle name="Normal 2 3 2 3 2 3 2" xfId="2436" xr:uid="{25CDB19A-2D29-4C6B-9945-A584758751DC}"/>
    <cellStyle name="Normal 2 3 2 3 2 3 2 2" xfId="4626" xr:uid="{78F3865B-F9E2-42BE-90E5-51D41118A33E}"/>
    <cellStyle name="Normal 2 3 2 3 2 3 2 2 2" xfId="10272" xr:uid="{3588215A-22FF-4862-8E6A-2EF8CCCE2FC4}"/>
    <cellStyle name="Normal 2 3 2 3 2 3 2 3" xfId="8290" xr:uid="{163A9F11-3150-45C6-9AEF-2C4EC3800367}"/>
    <cellStyle name="Normal 2 3 2 3 2 3 3" xfId="3713" xr:uid="{D786A6D7-9D22-4FBD-8AAF-FBDBAADBB03C}"/>
    <cellStyle name="Normal 2 3 2 3 2 3 3 2" xfId="9412" xr:uid="{5F3DEFCB-2C5F-4662-BE08-08ED363D8067}"/>
    <cellStyle name="Normal 2 3 2 3 2 3 4" xfId="7411" xr:uid="{D74C296C-2160-4AB1-B1C3-1EF8019EFF80}"/>
    <cellStyle name="Normal 2 3 2 3 2 4" xfId="1772" xr:uid="{C6E9B4D7-5097-45D2-958C-2F709E844D6E}"/>
    <cellStyle name="Normal 2 3 2 3 2 4 2" xfId="4024" xr:uid="{00C309F3-6070-41F2-8316-41E927FA58DB}"/>
    <cellStyle name="Normal 2 3 2 3 2 4 2 2" xfId="9723" xr:uid="{A81E2257-3D25-4EAC-AF3C-EC72695D5306}"/>
    <cellStyle name="Normal 2 3 2 3 2 4 3" xfId="7722" xr:uid="{51CDC383-3085-4375-B14A-2237BD621D9C}"/>
    <cellStyle name="Normal 2 3 2 3 2 5" xfId="2165" xr:uid="{D5C8BA10-38A0-4DEC-B5C8-76841ABBDCDF}"/>
    <cellStyle name="Normal 2 3 2 3 2 5 2" xfId="4375" xr:uid="{151D878F-9681-410B-B38F-38EB9E08A39B}"/>
    <cellStyle name="Normal 2 3 2 3 2 5 2 2" xfId="10021" xr:uid="{3BB4952C-035F-4BB0-9DC7-ED69B4D55261}"/>
    <cellStyle name="Normal 2 3 2 3 2 5 3" xfId="8023" xr:uid="{59078DD9-9267-4BFC-9DB7-BEB98F846826}"/>
    <cellStyle name="Normal 2 3 2 3 2 6" xfId="2680" xr:uid="{05022BCC-0A0A-47E9-B77C-FF82502090CF}"/>
    <cellStyle name="Normal 2 3 2 3 2 6 2" xfId="4828" xr:uid="{2FBB9097-769B-47A3-9B59-3DA208472987}"/>
    <cellStyle name="Normal 2 3 2 3 2 6 2 2" xfId="10474" xr:uid="{1C35B0F0-C71D-48B9-A6A5-C143236D5816}"/>
    <cellStyle name="Normal 2 3 2 3 2 6 3" xfId="8492" xr:uid="{D7F3148D-BE8C-4CCF-ADA2-64600B42A365}"/>
    <cellStyle name="Normal 2 3 2 3 2 7" xfId="2944" xr:uid="{04FF3E73-41B9-45F3-9690-2FE2A3932FCA}"/>
    <cellStyle name="Normal 2 3 2 3 2 7 2" xfId="8680" xr:uid="{9E2C24A8-EC74-47EB-9461-A6AD054D7918}"/>
    <cellStyle name="Normal 2 3 2 3 2 8" xfId="6676" xr:uid="{9CEC63F1-17A6-48C7-BA8F-3504E016A473}"/>
    <cellStyle name="Normal 2 3 3" xfId="276" xr:uid="{329694E6-A94A-4D9F-AC96-4185E5C0E989}"/>
    <cellStyle name="Normal 2 3 3 2" xfId="672" xr:uid="{258200C1-78F3-47F0-9436-AD3F15989E8B}"/>
    <cellStyle name="Normal 2 3 3 3" xfId="2958" xr:uid="{6B49C3BC-DAD7-431A-8AAB-6C711F352EA0}"/>
    <cellStyle name="Normal 2 3 4" xfId="25" xr:uid="{F6AA153B-BC31-493E-8CAE-1BD736A78D16}"/>
    <cellStyle name="Normal 2 3 5" xfId="2613" xr:uid="{1A8912FF-FE9E-4BEF-BFD3-911158DB9BB8}"/>
    <cellStyle name="Normal 2 4" xfId="81" xr:uid="{B5E767D3-7B23-4DA7-8188-6CD324DBB5A6}"/>
    <cellStyle name="Normal 2 4 2" xfId="239" xr:uid="{9C7CF1AF-5471-4561-BB3F-6260611CBA68}"/>
    <cellStyle name="Normal 2 4 2 2" xfId="405" xr:uid="{8A967172-0C5A-4158-B8D9-CEA2D9868764}"/>
    <cellStyle name="Normal 2 4 2 3" xfId="2931" xr:uid="{8F274BE4-A3C1-4F62-A271-31D926328ADB}"/>
    <cellStyle name="Normal 2 4 3" xfId="1241" xr:uid="{66E9CB81-69EF-4ED7-8BC7-FE633121D693}"/>
    <cellStyle name="Normal 2 4 4" xfId="1086" xr:uid="{A2830950-4858-4BBA-8618-B344669DFE56}"/>
    <cellStyle name="Normal 2 4 5" xfId="404" xr:uid="{9D2D8C01-7FAD-4D85-98C6-8FBE33C1A5A8}"/>
    <cellStyle name="Normal 2 5" xfId="226" xr:uid="{797B7517-7016-45F2-9D42-80C37DB7F508}"/>
    <cellStyle name="Normal 2 5 2" xfId="161" xr:uid="{27F42E1F-C0CD-4E6C-BACC-D4BEBDA5A009}"/>
    <cellStyle name="Normal 2 5 2 2" xfId="241" xr:uid="{7A1BFA7E-83C4-4BF3-9735-7B2B43759F55}"/>
    <cellStyle name="Normal 2 5 2 2 2" xfId="1429" xr:uid="{83743E20-41B4-4BF7-A706-DFEF5C147502}"/>
    <cellStyle name="Normal 2 5 2 2 2 2" xfId="2434" xr:uid="{82EE9825-B8AA-4EAC-8B17-3990FCF088F6}"/>
    <cellStyle name="Normal 2 5 2 2 2 2 2" xfId="4624" xr:uid="{A69FFF8F-5543-4D84-9188-F612FC5E1AD8}"/>
    <cellStyle name="Normal 2 5 2 2 2 2 2 2" xfId="10270" xr:uid="{5F6A0629-D389-4DB4-84B2-8F1515E7CDD6}"/>
    <cellStyle name="Normal 2 5 2 2 2 2 3" xfId="8288" xr:uid="{1A033BBF-82AB-4841-882B-9621D6F3F353}"/>
    <cellStyle name="Normal 2 5 2 2 2 3" xfId="3711" xr:uid="{A6F36B84-22DC-444B-BC17-27206BD4E43C}"/>
    <cellStyle name="Normal 2 5 2 2 2 3 2" xfId="9410" xr:uid="{6CA1A33C-5E58-4E63-AD99-70563DE01BE5}"/>
    <cellStyle name="Normal 2 5 2 2 2 4" xfId="7409" xr:uid="{A031FEAB-5578-49F3-B68C-752B6B5E6839}"/>
    <cellStyle name="Normal 2 5 2 2 3" xfId="2263" xr:uid="{D8E0364B-AE78-449F-98DD-59A4F7990379}"/>
    <cellStyle name="Normal 2 5 2 2 3 2" xfId="4454" xr:uid="{9F98430F-37DB-41D9-A7EF-09CEC9D1AEF9}"/>
    <cellStyle name="Normal 2 5 2 2 3 2 2" xfId="10100" xr:uid="{186BBF66-B0BC-4FA9-90A2-9B251CE525FE}"/>
    <cellStyle name="Normal 2 5 2 2 3 3" xfId="8118" xr:uid="{E639A5BD-CCFF-4629-98F9-23E947CA0EFF}"/>
    <cellStyle name="Normal 2 5 2 2 4" xfId="2933" xr:uid="{C785E1D6-1E1B-4EE1-A9E5-0FE6AF6A83A8}"/>
    <cellStyle name="Normal 2 5 2 2 4 2" xfId="8670" xr:uid="{3FB05707-C157-4858-A9D8-D4FA610E681A}"/>
    <cellStyle name="Normal 2 5 2 2 5" xfId="6666" xr:uid="{71CC719C-979A-47FC-A004-7D91BB806CF4}"/>
    <cellStyle name="Normal 2 5 2 3" xfId="1059" xr:uid="{6D3CEBFE-BD9A-472B-AAAE-97CF2230CDE2}"/>
    <cellStyle name="Normal 2 5 2 4" xfId="1000" xr:uid="{16D39963-AFD1-4B0D-A3C0-2FA8B31D4533}"/>
    <cellStyle name="Normal 2 5 2 4 2" xfId="3330" xr:uid="{2AA10825-8E9D-4434-B7E6-CD297C37CEB7}"/>
    <cellStyle name="Normal 2 5 2 4 2 2" xfId="9030" xr:uid="{87D7F8EE-4200-4034-8CC4-83C0160C808E}"/>
    <cellStyle name="Normal 2 5 2 4 3" xfId="7029" xr:uid="{8DE3B1DE-56EA-44E4-89F1-988BFFAFE020}"/>
    <cellStyle name="Normal 2 5 2 5" xfId="1770" xr:uid="{E1D1D331-2578-4787-A50A-F36995ACB236}"/>
    <cellStyle name="Normal 2 5 2 5 2" xfId="4022" xr:uid="{24357164-BA27-4ED2-A98D-898937B16BCD}"/>
    <cellStyle name="Normal 2 5 2 5 2 2" xfId="9721" xr:uid="{B1CE1774-8B3E-45F9-AC2C-57567124B6F2}"/>
    <cellStyle name="Normal 2 5 2 5 3" xfId="7720" xr:uid="{7898D1A5-F580-408E-A485-C84994E9C087}"/>
    <cellStyle name="Normal 2 5 2 6" xfId="2164" xr:uid="{6C80D5C7-3477-4B55-B895-79CF0B6D5404}"/>
    <cellStyle name="Normal 2 5 2 6 2" xfId="4374" xr:uid="{0ABCD734-8D40-40B9-B739-016F94D3163C}"/>
    <cellStyle name="Normal 2 5 2 6 2 2" xfId="10020" xr:uid="{A5FC245A-CDFB-42C0-BA99-2B148BE41EE0}"/>
    <cellStyle name="Normal 2 5 2 6 3" xfId="8022" xr:uid="{005BEF72-8D14-46F8-9C8B-F92A6E2B1CFF}"/>
    <cellStyle name="Normal 2 5 2 7" xfId="2679" xr:uid="{C808DBB3-02A3-465D-AD77-614A7766AE86}"/>
    <cellStyle name="Normal 2 5 2 7 2" xfId="4827" xr:uid="{64943C5D-EDAF-4BCD-A3AC-5133288C8B24}"/>
    <cellStyle name="Normal 2 5 2 7 2 2" xfId="10473" xr:uid="{A74B5D6E-31B2-452A-B482-1208E2002523}"/>
    <cellStyle name="Normal 2 5 2 7 3" xfId="8491" xr:uid="{AB5BB3C5-BD9C-4284-9F56-FEB56B7F2B63}"/>
    <cellStyle name="Normal 2 5 2 8" xfId="2730" xr:uid="{6D42607D-12AC-49B1-91CB-076BCB368A03}"/>
    <cellStyle name="Normal 2 5 2 8 2" xfId="4852" xr:uid="{BC97AA4C-3B2D-4923-927B-7AB82E74C0AB}"/>
    <cellStyle name="Normal 2 5 2 8 2 2" xfId="10498" xr:uid="{7C8B8456-2100-4EBA-B21B-4C1C749D4642}"/>
    <cellStyle name="Normal 2 5 2 8 3" xfId="8517" xr:uid="{D9AFAF4E-96BA-4527-B344-577CE92DB86C}"/>
    <cellStyle name="Normal 2 5 3" xfId="1041" xr:uid="{EC448902-29EE-4E25-A725-D071D82D7C87}"/>
    <cellStyle name="Normal 2 5 4" xfId="989" xr:uid="{B3CBF860-14C5-443F-A8E4-2CE7D7CAFE2B}"/>
    <cellStyle name="Normal 2 5 5" xfId="2727" xr:uid="{C1A74F6E-2A65-4398-B4AC-97EEE60ED6E1}"/>
    <cellStyle name="Normal 2 5 5 2" xfId="4849" xr:uid="{1322B2CC-BAF6-4BFD-8790-3AFF43B4DF47}"/>
    <cellStyle name="Normal 2 5 5 2 2" xfId="10495" xr:uid="{4F782823-6572-4624-88C4-CA55FD342D6C}"/>
    <cellStyle name="Normal 2 5 5 3" xfId="8514" xr:uid="{686B3ED9-53A4-4277-9DFE-486BB33348B2}"/>
    <cellStyle name="Normal 2 5 6" xfId="2920" xr:uid="{2A1DE4D3-4531-4187-8894-7A0981F94F27}"/>
    <cellStyle name="Normal 2 5 6 2" xfId="8660" xr:uid="{3B9BE04D-C35C-423F-A86B-8FD49E0C88A7}"/>
    <cellStyle name="Normal 2 5 7" xfId="6656" xr:uid="{FD41E82D-79C9-4232-AFA3-7CCE07C70E8E}"/>
    <cellStyle name="Normal 2 6" xfId="186" xr:uid="{EB7AEA36-4523-429C-866F-36BC043B08C6}"/>
    <cellStyle name="Normal 2 6 2" xfId="1261" xr:uid="{2F986B85-790F-47DB-940E-4D66287B9FE0}"/>
    <cellStyle name="Normal 2 6 2 2" xfId="2614" xr:uid="{B39A9130-B2A0-44BC-B48C-AEEA33D15667}"/>
    <cellStyle name="Normal 2 6 2 3" xfId="3552" xr:uid="{0E56C170-1DA4-4638-8D46-58FB05F6628E}"/>
    <cellStyle name="Normal 2 6 3" xfId="2894" xr:uid="{6F1D3C1A-9555-4B42-B08E-D79B139EE36B}"/>
    <cellStyle name="Normal 2 7" xfId="2621" xr:uid="{5C13349A-27C0-47B5-9C97-BE88F1B40A4F}"/>
    <cellStyle name="Normal 2 8" xfId="2167" xr:uid="{341B4B8E-80D8-4717-9E41-EAD89C9C05DD}"/>
    <cellStyle name="Normal 2 9" xfId="2112" xr:uid="{8495177E-50E0-449C-8414-17CDACE0EEDC}"/>
    <cellStyle name="Normal 2 9 2" xfId="4335" xr:uid="{71094EE8-0561-43BA-80CA-038CA2376D51}"/>
    <cellStyle name="Normal 20" xfId="430" xr:uid="{74B978EF-DE9D-41EE-8AFD-F2FE1D5FEF7E}"/>
    <cellStyle name="Normal 200" xfId="1787" xr:uid="{8908CA0B-4A5B-44A2-8CA2-E3960C8FEBBD}"/>
    <cellStyle name="Normal 200 2" xfId="2701" xr:uid="{D17101BE-B4B9-44C4-8268-2B658C637655}"/>
    <cellStyle name="Normal 200 3" xfId="4035" xr:uid="{03EA9931-9FD5-4D63-B581-272325365697}"/>
    <cellStyle name="Normal 201" xfId="1815" xr:uid="{79F0DEA5-8E64-451B-B326-8B15E8E11D87}"/>
    <cellStyle name="Normal 201 2" xfId="2691" xr:uid="{B5D7CD0D-0B63-4EA3-8AC0-343B57B7B371}"/>
    <cellStyle name="Normal 201 3" xfId="4063" xr:uid="{E2C4A5E6-9BC7-4BC1-BF6C-0CA6BB57D7C3}"/>
    <cellStyle name="Normal 202" xfId="1830" xr:uid="{94A14F6F-51A7-45E4-B44C-C448B312998F}"/>
    <cellStyle name="Normal 202 2" xfId="2689" xr:uid="{A8DE71A0-26EA-4981-8FFF-AA6DD81A72E4}"/>
    <cellStyle name="Normal 202 3" xfId="4076" xr:uid="{13970D86-3650-4647-848E-2E3FCC4E3E94}"/>
    <cellStyle name="Normal 203" xfId="1813" xr:uid="{C924F0F0-A89E-4336-B71A-90E86C239EFB}"/>
    <cellStyle name="Normal 203 2" xfId="2698" xr:uid="{74FA5808-812A-405A-8B1D-F36C06CDF17D}"/>
    <cellStyle name="Normal 203 3" xfId="4061" xr:uid="{3847F9D2-539E-43AC-BEFD-EE175A22CB83}"/>
    <cellStyle name="Normal 204" xfId="1796" xr:uid="{F0CD7A00-21AB-4467-9240-9AC6E7B459FC}"/>
    <cellStyle name="Normal 204 2" xfId="2672" xr:uid="{C891B9AD-3F29-413F-9AEF-8350D742A7A6}"/>
    <cellStyle name="Normal 204 3" xfId="4044" xr:uid="{123FC577-23FF-4F02-ADA5-70D9FAA49AE1}"/>
    <cellStyle name="Normal 205" xfId="1817" xr:uid="{B90CCBAF-1418-432A-AB81-44AE65AA6219}"/>
    <cellStyle name="Normal 205 2" xfId="2651" xr:uid="{12B9FF63-5BF7-41FB-AE8E-F96BE8A7A469}"/>
    <cellStyle name="Normal 205 3" xfId="4065" xr:uid="{3EFB3A46-1C70-4339-9A92-243FE45DA05D}"/>
    <cellStyle name="Normal 206" xfId="1780" xr:uid="{EFA37084-8E17-4C2C-B844-26E192AF3D56}"/>
    <cellStyle name="Normal 206 2" xfId="2667" xr:uid="{2BE2CB66-7A21-4CF4-893D-EDCBD8FEF98F}"/>
    <cellStyle name="Normal 206 3" xfId="4028" xr:uid="{D2D9758D-3231-4DB2-A14B-66F98CC4A421}"/>
    <cellStyle name="Normal 207" xfId="1811" xr:uid="{55200744-CAD7-4A22-AB1E-728412861022}"/>
    <cellStyle name="Normal 207 2" xfId="2702" xr:uid="{49BCE017-87AC-4182-BAED-6E4AF2F3CA47}"/>
    <cellStyle name="Normal 207 3" xfId="4059" xr:uid="{FDF84878-C1B3-4F18-A7DF-47A5F1D2F2C0}"/>
    <cellStyle name="Normal 208" xfId="1795" xr:uid="{74B1A37E-073F-47E8-A895-C8C1AA1B5F4B}"/>
    <cellStyle name="Normal 208 2" xfId="2696" xr:uid="{899E3A14-A767-4316-9BFD-9011731DDF7D}"/>
    <cellStyle name="Normal 208 3" xfId="4043" xr:uid="{5294EC5E-863A-485D-818C-A68D69756C1A}"/>
    <cellStyle name="Normal 209" xfId="1829" xr:uid="{60B7BEAB-8CB2-45E9-8EE4-685BAE527993}"/>
    <cellStyle name="Normal 209 2" xfId="2700" xr:uid="{C9A92F6D-579C-43DD-A8FC-4AA1422D0350}"/>
    <cellStyle name="Normal 209 3" xfId="4075" xr:uid="{F3B474CC-91B5-4CF2-BA5C-4E044EDE9F67}"/>
    <cellStyle name="Normal 21" xfId="431" xr:uid="{12C2E56B-FD18-4B57-BB5C-4BBCAA461791}"/>
    <cellStyle name="Normal 210" xfId="1827" xr:uid="{072CA343-5D7C-4A8D-B34B-F494A62CFB43}"/>
    <cellStyle name="Normal 210 2" xfId="2695" xr:uid="{86A45B81-9C0B-40B4-A37B-7D5054B41184}"/>
    <cellStyle name="Normal 210 3" xfId="4073" xr:uid="{69F3402C-7C46-4F98-838D-D61AF1B6888D}"/>
    <cellStyle name="Normal 211" xfId="1779" xr:uid="{879DA524-6873-4E22-A1A2-43CEDA3A4DD2}"/>
    <cellStyle name="Normal 211 2" xfId="2699" xr:uid="{F81F2191-DBE5-49C1-8C6C-15EC5464E9D5}"/>
    <cellStyle name="Normal 211 3" xfId="4027" xr:uid="{F3322AA2-D573-4A3C-8DDF-87C8FA978FAA}"/>
    <cellStyle name="Normal 212" xfId="1814" xr:uid="{748BCE49-E32F-4D59-B17C-2CCDD358F6A8}"/>
    <cellStyle name="Normal 212 2" xfId="2663" xr:uid="{24041A39-154F-471E-A627-6EE94C35BD5F}"/>
    <cellStyle name="Normal 212 3" xfId="4062" xr:uid="{058F07B3-5149-4213-A187-6DC2C101E460}"/>
    <cellStyle name="Normal 213" xfId="1828" xr:uid="{A8F9D762-9FBC-4F8A-B2AE-8F428DB7C0DC}"/>
    <cellStyle name="Normal 213 2" xfId="2644" xr:uid="{154A3406-3EE5-468E-93A7-DDF94D5F5938}"/>
    <cellStyle name="Normal 213 3" xfId="4074" xr:uid="{594B9A98-2D4B-4262-ACEA-4CE232506BA0}"/>
    <cellStyle name="Normal 214" xfId="355" xr:uid="{07685DF3-AFD1-4FDD-BE0E-31418E769C0B}"/>
    <cellStyle name="Normal 214 2" xfId="2650" xr:uid="{961794FE-5C94-4715-9B57-6851A7EB906A}"/>
    <cellStyle name="Normal 214 3" xfId="3027" xr:uid="{340F819C-76DE-4A2D-BC92-D90A6543002B}"/>
    <cellStyle name="Normal 215" xfId="1812" xr:uid="{BF312283-5D75-48B5-BC74-1221E827B75A}"/>
    <cellStyle name="Normal 215 2" xfId="2703" xr:uid="{AA44F506-6535-496A-A5E1-5ED493E7AC1B}"/>
    <cellStyle name="Normal 215 3" xfId="4060" xr:uid="{2EB21869-2ABB-4B8D-BC5C-A0169B848A0E}"/>
    <cellStyle name="Normal 216" xfId="1825" xr:uid="{B2FC7627-CCA8-4325-8C1C-2E156AB06BD2}"/>
    <cellStyle name="Normal 216 2" xfId="2690" xr:uid="{DFD113BA-FADF-4D94-8F46-627FF892A204}"/>
    <cellStyle name="Normal 216 3" xfId="4071" xr:uid="{21A65CDE-93CC-4E86-A593-A533326C3308}"/>
    <cellStyle name="Normal 217" xfId="1798" xr:uid="{4F78A70D-6191-4EE5-8387-92693A9DEBA0}"/>
    <cellStyle name="Normal 217 2" xfId="2634" xr:uid="{77DB697C-E849-429E-88EE-7F5E984C13CF}"/>
    <cellStyle name="Normal 217 3" xfId="4046" xr:uid="{FF1F6253-8963-40E6-A465-086FD37D29D9}"/>
    <cellStyle name="Normal 218" xfId="1781" xr:uid="{920F8A28-1D6A-405F-A51F-5ECDB0B08B43}"/>
    <cellStyle name="Normal 218 2" xfId="2642" xr:uid="{58478B68-661A-416E-BBEE-605FA5FA6D0A}"/>
    <cellStyle name="Normal 218 3" xfId="4029" xr:uid="{A1B0735C-6812-4702-BB05-054F604D4EDC}"/>
    <cellStyle name="Normal 219" xfId="1790" xr:uid="{BDAA6478-06F1-4423-A392-EDBEBF695210}"/>
    <cellStyle name="Normal 219 2" xfId="2684" xr:uid="{A09CE916-522A-458E-AFE0-92551BFDF3F1}"/>
    <cellStyle name="Normal 219 3" xfId="4038" xr:uid="{B1FDC08A-1B14-4B8E-96E2-9625B85AD7F1}"/>
    <cellStyle name="Normal 22" xfId="432" xr:uid="{AB41E601-FBBE-4D31-9C58-6DECFB6171CC}"/>
    <cellStyle name="Normal 220" xfId="1831" xr:uid="{D5F861D6-7F06-418D-8765-AA17EF9EA44F}"/>
    <cellStyle name="Normal 220 2" xfId="2705" xr:uid="{A56727CE-2AC2-4DD5-9995-C5F4233A5607}"/>
    <cellStyle name="Normal 220 3" xfId="4077" xr:uid="{65669E71-28CF-4957-9A40-2AF1E9357CB6}"/>
    <cellStyle name="Normal 221" xfId="2091" xr:uid="{5B92DF44-FAA4-4777-9460-37C39089A5C9}"/>
    <cellStyle name="Normal 222" xfId="2093" xr:uid="{C8CD6E05-08E6-427E-9180-25B297B7C64B}"/>
    <cellStyle name="Normal 223" xfId="2095" xr:uid="{B06CA636-28FD-48CB-8DE7-B8824E399156}"/>
    <cellStyle name="Normal 224" xfId="2610" xr:uid="{1EF89424-158F-4067-BAD1-A5967C1A580E}"/>
    <cellStyle name="Normal 225" xfId="2108" xr:uid="{13731D49-66BB-427A-883A-5BB7087CB1E5}"/>
    <cellStyle name="Normal 226" xfId="2220" xr:uid="{6FC495D4-B64A-456E-AF4C-9191907325EC}"/>
    <cellStyle name="Normal 227" xfId="2736" xr:uid="{CA088DE5-20B1-4973-89B3-616CEBBB835D}"/>
    <cellStyle name="Normal 228" xfId="2110" xr:uid="{B979E724-4C96-4CCA-A79D-3640ECCD0392}"/>
    <cellStyle name="Normal 229" xfId="2107" xr:uid="{9A4C56F0-E4F4-4539-B5D2-254CF2187D3E}"/>
    <cellStyle name="Normal 23" xfId="433" xr:uid="{D55DB1AA-FDF4-4944-961C-0F17B70E1118}"/>
    <cellStyle name="Normal 230" xfId="2106" xr:uid="{D526C385-F7C5-4858-8919-9BF92C610FA8}"/>
    <cellStyle name="Normal 231" xfId="2109" xr:uid="{A2521F83-6F29-44DA-8582-B96A7EF10B51}"/>
    <cellStyle name="Normal 232" xfId="2099" xr:uid="{82EAE962-94F2-48F3-A37E-5B6EF5FD9A0E}"/>
    <cellStyle name="Normal 233" xfId="2100" xr:uid="{2EE069A0-2545-46EA-A509-A1D4ACC378BB}"/>
    <cellStyle name="Normal 234" xfId="2740" xr:uid="{9CF4B36F-C7B3-4301-BAF1-D7DC0A83B277}"/>
    <cellStyle name="Normal 235" xfId="2606" xr:uid="{A331BB3B-77F1-4B61-BB00-62412A32900C}"/>
    <cellStyle name="Normal 236" xfId="2742" xr:uid="{0025E2E5-7519-49FE-9AE5-36F70459D725}"/>
    <cellStyle name="Normal 237" xfId="2748" xr:uid="{B55D0EC1-7BDE-45A0-8E84-2F721F13A1DC}"/>
    <cellStyle name="Normal 238" xfId="2746" xr:uid="{3E6AB1BB-12A9-44CD-87E3-1EE6CC163A9D}"/>
    <cellStyle name="Normal 239" xfId="2744" xr:uid="{47A3F363-3582-4169-B32E-F14F2D9CCC10}"/>
    <cellStyle name="Normal 24" xfId="434" xr:uid="{CBF8C739-6DF8-4894-9483-881BF066665E}"/>
    <cellStyle name="Normal 240" xfId="2745" xr:uid="{B1DB4F4A-0310-4F31-BEAD-0A19046DD593}"/>
    <cellStyle name="Normal 241" xfId="2767" xr:uid="{705CD92C-CC46-4581-A387-5E7AEB23F2E5}"/>
    <cellStyle name="Normal 242" xfId="2763" xr:uid="{21E612CB-CCBA-45C4-8B08-CDAA745F19B1}"/>
    <cellStyle name="Normal 243" xfId="2753" xr:uid="{32F26A53-6190-4A4D-98EF-BF97177746F7}"/>
    <cellStyle name="Normal 244" xfId="2751" xr:uid="{C0ED630E-FE7F-4883-B839-3125DD5FB8CD}"/>
    <cellStyle name="Normal 245" xfId="2752" xr:uid="{0697CDE0-D0D0-40B2-BC9C-69F8BF85E2A0}"/>
    <cellStyle name="Normal 246" xfId="2759" xr:uid="{147DD9D3-87F0-4F28-A841-FCC60D9F733C}"/>
    <cellStyle name="Normal 247" xfId="2757" xr:uid="{A86FB0BF-A7CA-4B06-9B61-5AC96460C968}"/>
    <cellStyle name="Normal 248" xfId="2772" xr:uid="{9DD60C70-4115-4363-BD19-C06862E0557F}"/>
    <cellStyle name="Normal 248 2" xfId="8523" xr:uid="{61303CEC-0395-4772-A4E5-46E4B80EB1D5}"/>
    <cellStyle name="Normal 249" xfId="2749" xr:uid="{50914343-F9B6-4CE1-B710-6890A3F4B45D}"/>
    <cellStyle name="Normal 25" xfId="435" xr:uid="{68F12BD2-56AB-477B-BEDF-6B821D93D486}"/>
    <cellStyle name="Normal 250" xfId="2760" xr:uid="{20A34C51-9816-4FAB-8A1B-A3131488AD74}"/>
    <cellStyle name="Normal 250 2" xfId="8522" xr:uid="{05790FDF-13F4-429B-9B75-CB7D274540CF}"/>
    <cellStyle name="Normal 251" xfId="4857" xr:uid="{7A2F3DDA-303F-4278-8056-381918433374}"/>
    <cellStyle name="Normal 251 2" xfId="10503" xr:uid="{3F297737-A7CF-4C3D-BF1D-9A682F20BC98}"/>
    <cellStyle name="Normal 252" xfId="4858" xr:uid="{2BC5CCB2-F2FD-4389-8B52-9B2E5C8508EB}"/>
    <cellStyle name="Normal 252 2" xfId="10504" xr:uid="{873EDA64-D493-4D2A-9692-4C8F70A4FCCE}"/>
    <cellStyle name="Normal 253" xfId="2755" xr:uid="{806381A6-7073-4871-AC56-BFA4E1E72AB8}"/>
    <cellStyle name="Normal 254" xfId="5052" xr:uid="{163F98B1-9F26-4376-9A5B-9104DDC6E96D}"/>
    <cellStyle name="Normal 255" xfId="5102" xr:uid="{D735B118-6F30-4CB8-B66D-DF81703D03D1}"/>
    <cellStyle name="Normal 256" xfId="6506" xr:uid="{5921B59F-2BB8-4027-A562-471C7DC776AB}"/>
    <cellStyle name="Normal 257" xfId="6507" xr:uid="{CAC195E2-138B-4C36-B1B0-29B2E6CF5837}"/>
    <cellStyle name="Normal 258" xfId="4859" xr:uid="{F951334E-1531-4474-97CE-D2773DE0AE9B}"/>
    <cellStyle name="Normal 258 2" xfId="13607" xr:uid="{177EAC59-43E4-461A-8470-15D17DB07AD9}"/>
    <cellStyle name="Normal 259" xfId="4861" xr:uid="{69B5E4B8-1AB2-4DE8-AB89-9C6EE16D3D02}"/>
    <cellStyle name="Normal 26" xfId="421" xr:uid="{EA8B5EE3-F2AD-4DCC-ACD4-535A7F62D10A}"/>
    <cellStyle name="Normal 26 2" xfId="452" xr:uid="{6AB7BA16-A65F-4F1F-B4FB-3AA0050A52F6}"/>
    <cellStyle name="Normal 26 3" xfId="453" xr:uid="{D86A7FAA-7CC0-4283-B086-51BE5FD95B61}"/>
    <cellStyle name="Normal 26 4" xfId="461" xr:uid="{2670E900-D61A-4FC6-923C-7AACF6672A71}"/>
    <cellStyle name="Normal 26 5" xfId="462" xr:uid="{BF9A221A-0FC1-46C6-B963-3A49B79A390C}"/>
    <cellStyle name="Normal 26 7" xfId="243" xr:uid="{D8C5F766-A5FA-496D-818E-36E10058E9AE}"/>
    <cellStyle name="Normal 260" xfId="4862" xr:uid="{5E88E856-66E6-4991-9EC6-E04E3DBF5C0A}"/>
    <cellStyle name="Normal 261" xfId="4865" xr:uid="{7308F184-3395-4755-911F-4C2702A71F9C}"/>
    <cellStyle name="Normal 262" xfId="10513" xr:uid="{3706CFD2-F1ED-4FC8-8DC2-C2B6AC44A3FA}"/>
    <cellStyle name="Normal 263" xfId="10516" xr:uid="{BE7D423D-725C-4E8E-B9F4-7112EFEC1639}"/>
    <cellStyle name="Normal 264" xfId="12676" xr:uid="{A9E412CC-B44D-4AE1-BEC3-03DDD9E3275A}"/>
    <cellStyle name="Normal 265" xfId="10514" xr:uid="{C9BEC380-ADDB-4742-A245-16E24685DE35}"/>
    <cellStyle name="Normal 266" xfId="13608" xr:uid="{0A42A545-6054-485F-AA01-B9F99CD8DD48}"/>
    <cellStyle name="Normal 267" xfId="13610" xr:uid="{79BE914A-E55C-4EE9-803E-3C5E6C8B1A69}"/>
    <cellStyle name="Normal 268" xfId="15771" xr:uid="{444B4921-6527-401E-88CC-51F789BFCB3F}"/>
    <cellStyle name="Normal 269" xfId="13614" xr:uid="{1DB110E6-C67F-4F37-A948-EAA5D04B51C5}"/>
    <cellStyle name="Normal 27" xfId="454" xr:uid="{4E53B5F3-B5E8-4AE8-91B5-3982E0E093E9}"/>
    <cellStyle name="Normal 27 4" xfId="1274" xr:uid="{39F63BBA-28A5-4B65-B895-510995AA6577}"/>
    <cellStyle name="Normal 28" xfId="463" xr:uid="{5BC89921-7838-4317-9AE1-D2CFBD3E042E}"/>
    <cellStyle name="Normal 28 2" xfId="249" xr:uid="{455AE46E-E744-4F2C-B4FA-92A6DBAD520C}"/>
    <cellStyle name="Normal 29" xfId="464" xr:uid="{712045CA-71A4-4FA6-A303-220E09500615}"/>
    <cellStyle name="Normal 3" xfId="17" xr:uid="{55BE6150-FCA5-4BE1-A3BE-013E7D7BA705}"/>
    <cellStyle name="Normal 3 10" xfId="360" xr:uid="{F6DBA808-7E7B-4738-91A0-6322B791E5CE}"/>
    <cellStyle name="Normal 3 10 2" xfId="204" xr:uid="{BAF2AC53-E338-408E-A7CD-47804FE5F9A4}"/>
    <cellStyle name="Normal 3 2" xfId="20" xr:uid="{2C86CA80-B7BC-48F2-94F3-51E4DEF21D83}"/>
    <cellStyle name="Normal 3 2 11" xfId="88" xr:uid="{4A5CEC1A-9A33-4211-9B22-5B5501E7683F}"/>
    <cellStyle name="Normal 3 2 2" xfId="200" xr:uid="{BDB75365-1B60-42F9-989B-DB432B2C5A4B}"/>
    <cellStyle name="Normal 3 2 2 10" xfId="2154" xr:uid="{F9B70D1B-18B6-4BBE-8AED-28754DEA795A}"/>
    <cellStyle name="Normal 3 2 2 10 2" xfId="4365" xr:uid="{0E773CD7-31B9-4550-BAFC-408C8025B384}"/>
    <cellStyle name="Normal 3 2 2 10 2 2" xfId="10011" xr:uid="{B4D7F4C8-197E-4BFA-9D13-164E4E472DCE}"/>
    <cellStyle name="Normal 3 2 2 10 3" xfId="8012" xr:uid="{7E0A19F8-DF05-460A-AEAB-228FA176E9EE}"/>
    <cellStyle name="Normal 3 2 2 11" xfId="2641" xr:uid="{433B5F9A-8B60-4089-8B22-926B877B35C2}"/>
    <cellStyle name="Normal 3 2 2 11 2" xfId="4816" xr:uid="{2B742692-76A3-4DA1-B940-7A9AEE1AC685}"/>
    <cellStyle name="Normal 3 2 2 11 2 2" xfId="10462" xr:uid="{EA81952A-A1CD-4D06-97C0-D4119CD72D21}"/>
    <cellStyle name="Normal 3 2 2 11 3" xfId="8480" xr:uid="{A4F12137-770F-4230-98FE-067785577203}"/>
    <cellStyle name="Normal 3 2 2 12" xfId="2907" xr:uid="{C82CA6DB-3B9A-4358-8086-2F1DA5177CEF}"/>
    <cellStyle name="Normal 3 2 2 12 2" xfId="8650" xr:uid="{1BF1B174-BBE3-481D-B219-E1B460E2B5BD}"/>
    <cellStyle name="Normal 3 2 2 13" xfId="6646" xr:uid="{03E37A0F-1C5C-42D5-B984-6452E706D953}"/>
    <cellStyle name="Normal 3 2 2 2" xfId="495" xr:uid="{9405DFEF-C7B9-4552-B450-660C228B068D}"/>
    <cellStyle name="Normal 3 2 2 2 2" xfId="749" xr:uid="{056EED89-F405-4DD2-97E9-C147B372E8B3}"/>
    <cellStyle name="Normal 3 2 2 2 2 2" xfId="1558" xr:uid="{4337495F-172A-4F2E-A25C-A7525EAA6EE8}"/>
    <cellStyle name="Normal 3 2 2 2 2 2 2" xfId="3840" xr:uid="{6CF3D768-417F-406A-8DC6-69639FDE0FE0}"/>
    <cellStyle name="Normal 3 2 2 2 2 2 2 2" xfId="9539" xr:uid="{4123371D-1D6B-4355-970E-1784303358A0}"/>
    <cellStyle name="Normal 3 2 2 2 2 2 3" xfId="7538" xr:uid="{844EBF24-3705-478E-9219-7225E0C78A8F}"/>
    <cellStyle name="Normal 3 2 2 2 2 3" xfId="2531" xr:uid="{93B2FB07-21F9-4952-AB38-0A71FE1B3252}"/>
    <cellStyle name="Normal 3 2 2 2 2 3 2" xfId="4721" xr:uid="{9E4D3A45-2E69-4B72-8D26-738E5332B603}"/>
    <cellStyle name="Normal 3 2 2 2 2 3 2 2" xfId="10367" xr:uid="{1E04650C-2C00-43E8-B645-25F9CEB9F337}"/>
    <cellStyle name="Normal 3 2 2 2 2 3 3" xfId="8385" xr:uid="{F04253AD-FF14-43AF-827F-348A8493A5E2}"/>
    <cellStyle name="Normal 3 2 2 2 2 4" xfId="3233" xr:uid="{1A76144E-1B8F-48F4-8E0B-C62D3255DDF5}"/>
    <cellStyle name="Normal 3 2 2 2 2 4 2" xfId="8933" xr:uid="{B9D8AB13-D284-4C4F-922A-0A2E94D23771}"/>
    <cellStyle name="Normal 3 2 2 2 2 5" xfId="6931" xr:uid="{32505499-BBF8-404B-BA6B-598F88108F8E}"/>
    <cellStyle name="Normal 3 2 2 2 3" xfId="1102" xr:uid="{DAFA16B4-93B6-48CD-8A9F-87DD670DFE9A}"/>
    <cellStyle name="Normal 3 2 2 2 3 2" xfId="3414" xr:uid="{FECBF541-FE69-4C4C-B34D-AC9B2E67B4A5}"/>
    <cellStyle name="Normal 3 2 2 2 3 2 2" xfId="9114" xr:uid="{958E62D0-A0CB-4012-B28E-5F3D028507E0}"/>
    <cellStyle name="Normal 3 2 2 2 3 3" xfId="7113" xr:uid="{A9DF07CD-33F8-4350-AA8C-6397CE37C6D1}"/>
    <cellStyle name="Normal 3 2 2 2 4" xfId="2139" xr:uid="{86128169-FFF4-4086-AB84-E44D91881135}"/>
    <cellStyle name="Normal 3 2 2 2 4 2" xfId="4352" xr:uid="{A637437B-02DB-4EBC-A798-ACF24B0B1F1D}"/>
    <cellStyle name="Normal 3 2 2 2 4 2 2" xfId="9998" xr:uid="{99712587-378D-4F4F-B7D4-7E6399C7452B}"/>
    <cellStyle name="Normal 3 2 2 2 4 3" xfId="7999" xr:uid="{9763D380-CCDC-4CAE-BF64-0E900CEEA3DA}"/>
    <cellStyle name="Normal 3 2 2 2 5" xfId="3078" xr:uid="{4283C3C9-F11E-4B10-A49E-9DE4F4C9AD4D}"/>
    <cellStyle name="Normal 3 2 2 2 5 2" xfId="8794" xr:uid="{F2E1184B-4445-4900-94DC-CDD4C62CE000}"/>
    <cellStyle name="Normal 3 2 2 2 6" xfId="6791" xr:uid="{682A580D-0431-4F38-9A0C-8CD136DFE8C3}"/>
    <cellStyle name="Normal 3 2 2 3" xfId="519" xr:uid="{E322F488-0BC8-4A7F-9DB0-1A806A16D46C}"/>
    <cellStyle name="Normal 3 2 2 3 2" xfId="765" xr:uid="{638F277A-38B3-47C5-915A-00DC155EB675}"/>
    <cellStyle name="Normal 3 2 2 3 2 2" xfId="3248" xr:uid="{86A05818-8B3D-4C4E-80C9-0C4883CD9733}"/>
    <cellStyle name="Normal 3 2 2 3 2 2 2" xfId="8948" xr:uid="{86A59A9A-8F01-4B03-9BD0-C709AE984636}"/>
    <cellStyle name="Normal 3 2 2 3 2 3" xfId="6947" xr:uid="{C1EF5487-6AA6-4180-A3BB-FF45751CA158}"/>
    <cellStyle name="Normal 3 2 2 3 3" xfId="1390" xr:uid="{DD2C027A-0233-428D-9168-09C9EAABA219}"/>
    <cellStyle name="Normal 3 2 2 3 3 2" xfId="3672" xr:uid="{B95D1125-AADF-48C0-A67F-2CEC1313B6E7}"/>
    <cellStyle name="Normal 3 2 2 3 3 2 2" xfId="9371" xr:uid="{D981E9FD-765C-4D42-8223-855CDAC4124A}"/>
    <cellStyle name="Normal 3 2 2 3 3 3" xfId="7370" xr:uid="{F152F9A7-44DB-416C-A734-5EB18CDA9E6C}"/>
    <cellStyle name="Normal 3 2 2 3 4" xfId="2395" xr:uid="{DF140D34-F5D1-4CCA-9E5E-BD475E76E300}"/>
    <cellStyle name="Normal 3 2 2 3 4 2" xfId="4585" xr:uid="{DB368EE8-1E89-43EF-B922-66AE5533D675}"/>
    <cellStyle name="Normal 3 2 2 3 4 2 2" xfId="10231" xr:uid="{2B47D498-D1F3-453F-A0EE-05129B468373}"/>
    <cellStyle name="Normal 3 2 2 3 4 3" xfId="8249" xr:uid="{734EAE40-F13A-4811-A350-7ADDB6A9122B}"/>
    <cellStyle name="Normal 3 2 2 3 5" xfId="3089" xr:uid="{134BE832-3F00-4BE3-886E-ADDAF85FF4E6}"/>
    <cellStyle name="Normal 3 2 2 3 5 2" xfId="8804" xr:uid="{712C3E45-3B47-4BDB-A3F5-699177A0A9FF}"/>
    <cellStyle name="Normal 3 2 2 3 6" xfId="6802" xr:uid="{B19F5EE7-E100-47F5-BB00-E8FB1EB68080}"/>
    <cellStyle name="Normal 3 2 2 4" xfId="543" xr:uid="{624B6A9F-EB22-43D1-84A9-8879DF7E33FB}"/>
    <cellStyle name="Normal 3 2 2 4 2" xfId="783" xr:uid="{DFA4B736-A1FE-45AC-94DE-B01065AA59FE}"/>
    <cellStyle name="Normal 3 2 2 4 2 2" xfId="3266" xr:uid="{54F6D879-8DCA-4634-A470-EC4EDD4F09DB}"/>
    <cellStyle name="Normal 3 2 2 4 2 2 2" xfId="8966" xr:uid="{5EB15E0C-E2DD-4D86-8686-20217D6469D7}"/>
    <cellStyle name="Normal 3 2 2 4 2 3" xfId="6965" xr:uid="{A5B8469B-D950-4DAC-8D7C-F791549150D0}"/>
    <cellStyle name="Normal 3 2 2 4 3" xfId="3102" xr:uid="{D25882EB-5E71-4504-BF0F-248F4BAB7580}"/>
    <cellStyle name="Normal 3 2 2 4 3 2" xfId="8815" xr:uid="{E19DD342-1494-456B-927C-BFD24B977D14}"/>
    <cellStyle name="Normal 3 2 2 4 4" xfId="6813" xr:uid="{79274D50-B443-4251-B9D1-511DF38529A4}"/>
    <cellStyle name="Normal 3 2 2 5" xfId="605" xr:uid="{8EA6AA44-48AA-416A-81A9-7D19B49C6B01}"/>
    <cellStyle name="Normal 3 2 2 5 2" xfId="3131" xr:uid="{D852FC26-B07B-403B-B7ED-A91FFE7B765E}"/>
    <cellStyle name="Normal 3 2 2 5 2 2" xfId="8833" xr:uid="{A93B8619-9B76-4AEB-BCAF-0E14752EE2ED}"/>
    <cellStyle name="Normal 3 2 2 5 3" xfId="6831" xr:uid="{271DFFCA-DB2B-44C3-8E13-7E396577D83E}"/>
    <cellStyle name="Normal 3 2 2 6" xfId="715" xr:uid="{F4C7243F-F397-4436-95E0-96FE534617B3}"/>
    <cellStyle name="Normal 3 2 2 6 2" xfId="3205" xr:uid="{03224089-842D-438B-B3FE-ED6F63872156}"/>
    <cellStyle name="Normal 3 2 2 6 2 2" xfId="8905" xr:uid="{55278AE3-CC21-4DCF-82CB-13ADBF7D0E7B}"/>
    <cellStyle name="Normal 3 2 2 6 3" xfId="6903" xr:uid="{5CEB7608-43A9-4774-B793-7C140E9DC199}"/>
    <cellStyle name="Normal 3 2 2 7" xfId="869" xr:uid="{E3C685E6-F6BE-4CEB-84F0-D94ACA9C0665}"/>
    <cellStyle name="Normal 3 2 2 7 2" xfId="3288" xr:uid="{4EF09623-4D06-4015-809D-4A5CE30109CA}"/>
    <cellStyle name="Normal 3 2 2 7 2 2" xfId="8988" xr:uid="{C8A780D8-8164-4EC1-9B01-8F8135EBF410}"/>
    <cellStyle name="Normal 3 2 2 7 3" xfId="6987" xr:uid="{95E0749D-3A5A-4405-89F7-A16D31EFF508}"/>
    <cellStyle name="Normal 3 2 2 8" xfId="966" xr:uid="{691E4AA9-4997-49C1-9E2C-0731BB2487D7}"/>
    <cellStyle name="Normal 3 2 2 8 2" xfId="3303" xr:uid="{1EBFF126-8E29-4985-9710-E576EC74119A}"/>
    <cellStyle name="Normal 3 2 2 8 2 2" xfId="9003" xr:uid="{E7492E28-EAC1-4E9E-A2A4-04B5C0523014}"/>
    <cellStyle name="Normal 3 2 2 8 3" xfId="7002" xr:uid="{C1684FBA-A4CB-4683-9B05-CC1652A8492C}"/>
    <cellStyle name="Normal 3 2 2 9" xfId="1742" xr:uid="{F289E51A-35BE-4ED9-A347-FE7B97746735}"/>
    <cellStyle name="Normal 3 2 2 9 2" xfId="4002" xr:uid="{D4231AD0-DCED-47A7-986A-0365152A0C8F}"/>
    <cellStyle name="Normal 3 2 2 9 2 2" xfId="9701" xr:uid="{B4C69435-D3DF-4C03-A3E1-E6FB914C1126}"/>
    <cellStyle name="Normal 3 2 2 9 3" xfId="7700" xr:uid="{47C88544-4ED7-4948-858C-9F4503AB4968}"/>
    <cellStyle name="Normal 3 2 3" xfId="274" xr:uid="{BA44C982-8F65-4689-8207-41B30D0639FE}"/>
    <cellStyle name="Normal 3 2 3 2" xfId="2707" xr:uid="{4347D8A9-14C9-4463-9206-D168DF065D55}"/>
    <cellStyle name="Normal 3 2 3 2 2" xfId="8494" xr:uid="{3DCDAA78-3008-4157-8313-55962EB81DF7}"/>
    <cellStyle name="Normal 3 2 3 3" xfId="2956" xr:uid="{16E378B1-BD35-4DF6-9703-6D5D4419ACE5}"/>
    <cellStyle name="Normal 3 2 4" xfId="220" xr:uid="{9AB49FC9-928E-4277-8E67-842C0039B27A}"/>
    <cellStyle name="Normal 3 3" xfId="22" xr:uid="{52C69BBB-A974-419B-8617-84A872123595}"/>
    <cellStyle name="Normal 3 3 2" xfId="279" xr:uid="{B2B97A1B-0FBF-4CDC-8A2C-84B7EF5335AC}"/>
    <cellStyle name="Normal 3 3 2 2" xfId="406" xr:uid="{643DA65F-C61B-4C46-9A1C-30226DA1A164}"/>
    <cellStyle name="Normal 3 3 2 3" xfId="2231" xr:uid="{B4238A62-104E-4EAD-B6AD-20BEE9947667}"/>
    <cellStyle name="Normal 3 3 2 4" xfId="2130" xr:uid="{1598F621-88A5-4DDB-95E1-4F80105F91B5}"/>
    <cellStyle name="Normal 3 3 3" xfId="641" xr:uid="{81A22EDB-AEF0-4116-B4DB-D50AA05D47D4}"/>
    <cellStyle name="Normal 3 4" xfId="233" xr:uid="{7BF22020-34CA-47D0-8622-1E3C6767E137}"/>
    <cellStyle name="Normal 3 4 2" xfId="353" xr:uid="{A436B4AF-709E-40C5-956C-A78F63D9640C}"/>
    <cellStyle name="Normal 3 4 3" xfId="498" xr:uid="{47103F10-5322-447A-AEDC-AAEEBB43A44F}"/>
    <cellStyle name="Normal 3 4 4" xfId="2925" xr:uid="{876F0FCA-51D1-4395-A660-A35C3162DEE5}"/>
    <cellStyle name="Normal 3 5" xfId="24" xr:uid="{02827F5A-ACB1-44E0-8B4D-5F5D088FEBF9}"/>
    <cellStyle name="Normal 3 6" xfId="282" xr:uid="{9E6382D8-F0C0-441A-9E35-07AD4A8D3853}"/>
    <cellStyle name="Normal 3 6 2" xfId="1167" xr:uid="{5FEC3862-2AF5-4ADA-AD1D-401E42D41DFE}"/>
    <cellStyle name="Normal 3 6 3" xfId="639" xr:uid="{24523BD5-E1C0-442D-8DB7-7A3084EFDEFE}"/>
    <cellStyle name="Normal 3 6 4" xfId="2962" xr:uid="{42FB5A4C-63C1-48AF-9859-88CFB329D5A0}"/>
    <cellStyle name="Normal 3 7" xfId="1007" xr:uid="{EB53E315-CC62-4253-901B-2CDBD0EBA009}"/>
    <cellStyle name="Normal 30" xfId="465" xr:uid="{5F4A6788-56BF-49C4-B817-F9FF3E973277}"/>
    <cellStyle name="Normal 30 2" xfId="468" xr:uid="{5434486E-6F44-438F-8030-D9783C21566F}"/>
    <cellStyle name="Normal 30 2 2" xfId="472" xr:uid="{F2E21186-2DB3-4D98-A20F-BA6CC15F3C31}"/>
    <cellStyle name="Normal 30 2 2 2" xfId="483" xr:uid="{5714735D-421F-4E9E-9925-ABDF3BE02C51}"/>
    <cellStyle name="Normal 30 2 2 2 2" xfId="741" xr:uid="{10499B85-E694-4340-9A4A-2ACD99544EAA}"/>
    <cellStyle name="Normal 30 2 2 2 2 2" xfId="1468" xr:uid="{FE0F4014-F1C8-483F-869C-BA910643087D}"/>
    <cellStyle name="Normal 30 2 2 2 2 2 2" xfId="3750" xr:uid="{A391977B-3455-4C87-BDD3-75A03F6ACF58}"/>
    <cellStyle name="Normal 30 2 2 2 2 2 2 2" xfId="9449" xr:uid="{5C937B33-C004-4670-A66A-4097734355DA}"/>
    <cellStyle name="Normal 30 2 2 2 2 2 3" xfId="7448" xr:uid="{8E874F08-340E-40AA-8CCB-2D339CF51C72}"/>
    <cellStyle name="Normal 30 2 2 2 2 3" xfId="2473" xr:uid="{1857DBC4-C27B-4D16-8D08-B33B116A7FC5}"/>
    <cellStyle name="Normal 30 2 2 2 2 3 2" xfId="4663" xr:uid="{7EB672E1-483B-4A5B-9171-6B6FBA92ED00}"/>
    <cellStyle name="Normal 30 2 2 2 2 3 2 2" xfId="10309" xr:uid="{642DD46B-1E70-4863-855D-C334D606DCEA}"/>
    <cellStyle name="Normal 30 2 2 2 2 3 3" xfId="8327" xr:uid="{12F57510-9AF8-4248-82DE-D156EF4F307E}"/>
    <cellStyle name="Normal 30 2 2 2 2 4" xfId="3226" xr:uid="{B3D82CD3-8B72-4267-BE75-039AE3240D88}"/>
    <cellStyle name="Normal 30 2 2 2 2 4 2" xfId="8926" xr:uid="{B0DA9B22-45B0-42DC-B374-6380918C6B7E}"/>
    <cellStyle name="Normal 30 2 2 2 2 5" xfId="6924" xr:uid="{BB2287A9-254C-461B-9C88-87DE0B4AD385}"/>
    <cellStyle name="Normal 30 2 2 2 3" xfId="1258" xr:uid="{49D95C46-936B-4671-AE26-1ACA87A5FF62}"/>
    <cellStyle name="Normal 30 2 2 2 3 2" xfId="3550" xr:uid="{ADA655EF-5B94-4F01-865E-123A6E9364B8}"/>
    <cellStyle name="Normal 30 2 2 2 3 2 2" xfId="9250" xr:uid="{CFB6AF3F-C38A-453E-9D9F-DA252F72AEED}"/>
    <cellStyle name="Normal 30 2 2 2 3 3" xfId="7249" xr:uid="{299C8880-6306-415E-A161-40BE187D72CE}"/>
    <cellStyle name="Normal 30 2 2 2 4" xfId="2319" xr:uid="{2836650C-43E4-4328-ACA7-71AA5093EA07}"/>
    <cellStyle name="Normal 30 2 2 2 4 2" xfId="4509" xr:uid="{4B9A8274-75D5-47C9-90BD-0D5A80F2825B}"/>
    <cellStyle name="Normal 30 2 2 2 4 2 2" xfId="10155" xr:uid="{91199BC7-E119-4D31-A47A-09A78D5FA085}"/>
    <cellStyle name="Normal 30 2 2 2 4 3" xfId="8173" xr:uid="{7025A562-CAA8-43FC-BC69-9D9ECE8F3C20}"/>
    <cellStyle name="Normal 30 2 2 2 5" xfId="2732" xr:uid="{C2DA84EC-FE55-46FC-B995-99D7E24931AB}"/>
    <cellStyle name="Normal 30 2 2 2 5 2" xfId="4854" xr:uid="{A36C4C67-FED6-4F0D-A3BE-95308E1B4282}"/>
    <cellStyle name="Normal 30 2 2 2 5 2 2" xfId="10500" xr:uid="{6E5A3D83-65C8-4367-B7F1-82D8D712EAFA}"/>
    <cellStyle name="Normal 30 2 2 2 5 3" xfId="8519" xr:uid="{B2322DC5-4D91-4124-B691-E1CCBF3B4902}"/>
    <cellStyle name="Normal 30 2 2 2 6" xfId="3072" xr:uid="{81D768EA-B85F-47A4-888F-FAEC6A26759D}"/>
    <cellStyle name="Normal 30 2 2 2 6 2" xfId="8789" xr:uid="{55F24193-ED16-44F0-8372-2BD835EEC134}"/>
    <cellStyle name="Normal 30 2 2 2 7" xfId="6785" xr:uid="{1BCC5651-5EE5-438A-972D-43C35499C5E2}"/>
    <cellStyle name="Normal 30 2 2 3" xfId="734" xr:uid="{D21FAA6E-6BBE-48E4-B36A-297809C1C6E9}"/>
    <cellStyle name="Normal 30 2 2 3 2" xfId="1434" xr:uid="{4B324CA3-7ADB-4B00-B1FA-EC03DACC914E}"/>
    <cellStyle name="Normal 30 2 2 3 2 2" xfId="3716" xr:uid="{DA175234-7D9F-426E-B70A-DB3ED2A8A19F}"/>
    <cellStyle name="Normal 30 2 2 3 2 2 2" xfId="9415" xr:uid="{AAA05423-1B41-467F-A54C-AB949B9A3251}"/>
    <cellStyle name="Normal 30 2 2 3 2 3" xfId="7414" xr:uid="{AC585D86-A5A0-486E-862F-96F1522E946A}"/>
    <cellStyle name="Normal 30 2 2 3 3" xfId="2439" xr:uid="{133F8001-E457-45F8-9CDE-9CF84A6403BB}"/>
    <cellStyle name="Normal 30 2 2 3 3 2" xfId="4629" xr:uid="{6E3F6A73-3871-432C-8828-70669B93A001}"/>
    <cellStyle name="Normal 30 2 2 3 3 2 2" xfId="10275" xr:uid="{D7E6D868-C7CC-4D9A-A19B-B22984E5B8F5}"/>
    <cellStyle name="Normal 30 2 2 3 3 3" xfId="8293" xr:uid="{477C2DD6-2B1D-4A2B-8439-7488C5AC8D4F}"/>
    <cellStyle name="Normal 30 2 2 3 4" xfId="3219" xr:uid="{BAA5543C-FF89-468A-A940-C8D2E5741C89}"/>
    <cellStyle name="Normal 30 2 2 3 4 2" xfId="8919" xr:uid="{3C0B667D-3D12-460C-84C4-F49CDD01129C}"/>
    <cellStyle name="Normal 30 2 2 3 5" xfId="6917" xr:uid="{2D8E86FC-61FA-4E54-829C-32F923C32A98}"/>
    <cellStyle name="Normal 30 2 2 4" xfId="1186" xr:uid="{721BA112-67C0-48B7-8BD7-3CDD966F8C8E}"/>
    <cellStyle name="Normal 30 2 2 4 2" xfId="3489" xr:uid="{088EAFB2-6DCB-43E7-8C2D-738406621315}"/>
    <cellStyle name="Normal 30 2 2 4 2 2" xfId="9189" xr:uid="{714074C6-96AA-40F1-A682-5E46B28F57E1}"/>
    <cellStyle name="Normal 30 2 2 4 3" xfId="7188" xr:uid="{37B11EB8-0835-4B96-B675-5F4FD1B5D3A3}"/>
    <cellStyle name="Normal 30 2 2 5" xfId="2275" xr:uid="{F31BA61F-48A8-4515-801D-E359420B34E7}"/>
    <cellStyle name="Normal 30 2 2 5 2" xfId="4466" xr:uid="{7698A39D-5E0C-4109-AB74-43B31F7237D6}"/>
    <cellStyle name="Normal 30 2 2 5 2 2" xfId="10112" xr:uid="{1F7FD893-5319-46E9-A37D-44CF92409891}"/>
    <cellStyle name="Normal 30 2 2 5 3" xfId="8130" xr:uid="{E015049E-FDEE-4374-941D-BEDC19C3B254}"/>
    <cellStyle name="Normal 30 2 2 6" xfId="2711" xr:uid="{44DB5202-E522-4489-BF2F-47BB92D0A33A}"/>
    <cellStyle name="Normal 30 2 2 6 2" xfId="4833" xr:uid="{1F4BCEC7-FB56-4DB5-82AF-8F01F8893302}"/>
    <cellStyle name="Normal 30 2 2 6 2 2" xfId="10479" xr:uid="{9DE0DECE-6306-4C25-86B3-421454B563D3}"/>
    <cellStyle name="Normal 30 2 2 6 3" xfId="8498" xr:uid="{CF0E05B8-89E0-4A11-A2F7-3EB2CACDD853}"/>
    <cellStyle name="Normal 30 2 2 7" xfId="3065" xr:uid="{8F4EB4DA-C7E6-4399-B6D6-FFCDED4BDFD0}"/>
    <cellStyle name="Normal 30 2 2 7 2" xfId="8782" xr:uid="{1C2FA000-1835-40DE-8FC3-827F42368666}"/>
    <cellStyle name="Normal 30 2 2 8" xfId="6778" xr:uid="{9C0D221E-CFDA-4BCC-99F6-1D039BFCC263}"/>
    <cellStyle name="Normal 30 2 3" xfId="729" xr:uid="{64AAF72A-7255-4CCF-A897-9871B94A4619}"/>
    <cellStyle name="Normal 30 2 3 2" xfId="1461" xr:uid="{AAB9391A-8005-4449-8E2A-F9B4032C8108}"/>
    <cellStyle name="Normal 30 2 3 2 2" xfId="3743" xr:uid="{FBDC7968-E7DE-414C-9019-367AE49593F2}"/>
    <cellStyle name="Normal 30 2 3 2 2 2" xfId="9442" xr:uid="{1F109123-13CE-4B23-976A-826DD8438519}"/>
    <cellStyle name="Normal 30 2 3 2 3" xfId="7441" xr:uid="{C999B113-EF3A-49A4-8F05-34B4FD01D412}"/>
    <cellStyle name="Normal 30 2 3 3" xfId="2466" xr:uid="{04A80AC6-9896-44FC-9206-1C90EAEF37B4}"/>
    <cellStyle name="Normal 30 2 3 3 2" xfId="4656" xr:uid="{A4A6967F-3A14-4DE8-BAE2-B08599C83961}"/>
    <cellStyle name="Normal 30 2 3 3 2 2" xfId="10302" xr:uid="{A3B9C167-AD38-48F4-8A10-9B8ED0E8EBBE}"/>
    <cellStyle name="Normal 30 2 3 3 3" xfId="8320" xr:uid="{F275C840-E51E-4995-ACC9-792235651708}"/>
    <cellStyle name="Normal 30 2 3 4" xfId="3214" xr:uid="{AD2B183B-0178-48D4-B130-F0D125C04F88}"/>
    <cellStyle name="Normal 30 2 3 4 2" xfId="8914" xr:uid="{77ACE7F5-6D51-4DD2-9A0E-9B4DF6C2A19C}"/>
    <cellStyle name="Normal 30 2 3 5" xfId="6912" xr:uid="{7066AC53-FE98-4528-9AA4-2202D7B6C67C}"/>
    <cellStyle name="Normal 30 2 4" xfId="1251" xr:uid="{D6E1CD20-04F3-4C2A-8075-45E1DF2216D3}"/>
    <cellStyle name="Normal 30 2 4 2" xfId="3543" xr:uid="{AFA0AAAA-E25B-479E-BB39-ABCC367D33FF}"/>
    <cellStyle name="Normal 30 2 4 2 2" xfId="9243" xr:uid="{CF891E30-B14B-4874-A0DD-12B7ABE657AE}"/>
    <cellStyle name="Normal 30 2 4 3" xfId="7242" xr:uid="{595D620E-F74E-4B1B-9828-6F916C71F9A5}"/>
    <cellStyle name="Normal 30 2 5" xfId="2313" xr:uid="{B15D97EC-2C4C-4C01-B34B-D29FB383D6E9}"/>
    <cellStyle name="Normal 30 2 5 2" xfId="4503" xr:uid="{271A2C78-4EB9-44E0-80CE-CCF18611AF3F}"/>
    <cellStyle name="Normal 30 2 5 2 2" xfId="10149" xr:uid="{9AA18193-8564-4AF9-B856-14F6CF08AF88}"/>
    <cellStyle name="Normal 30 2 5 3" xfId="8167" xr:uid="{A0827A93-1A6C-4D8D-96F3-0A1B1096E651}"/>
    <cellStyle name="Normal 30 2 6" xfId="3061" xr:uid="{E16AF334-9BFA-4328-A338-B15C2504C934}"/>
    <cellStyle name="Normal 30 2 6 2" xfId="8778" xr:uid="{0C840CB4-193D-4E51-8360-739F8324E9DA}"/>
    <cellStyle name="Normal 30 2 7" xfId="6774" xr:uid="{657DED70-5345-417F-943C-8F4C75E234DB}"/>
    <cellStyle name="Normal 30 3" xfId="470" xr:uid="{80A5841C-610B-42B0-B17E-5DA47B418AFC}"/>
    <cellStyle name="Normal 30 3 2" xfId="474" xr:uid="{5872187B-AB93-453F-A06C-9286A85991A7}"/>
    <cellStyle name="Normal 30 3 2 2" xfId="482" xr:uid="{AEBE9051-6562-4609-B5B4-BB65F96DD594}"/>
    <cellStyle name="Normal 30 3 2 2 2" xfId="740" xr:uid="{5E43D829-7288-4D21-B65E-8908A27DF70F}"/>
    <cellStyle name="Normal 30 3 2 2 2 2" xfId="1467" xr:uid="{EFDAB2BD-D6A7-4D7B-AC83-034428EC4AE3}"/>
    <cellStyle name="Normal 30 3 2 2 2 2 2" xfId="3749" xr:uid="{D81D27E3-8F1F-4C42-9B7C-21F709A9A45D}"/>
    <cellStyle name="Normal 30 3 2 2 2 2 2 2" xfId="9448" xr:uid="{4D71E6D1-DC7C-40CD-8708-74C01C2BE73D}"/>
    <cellStyle name="Normal 30 3 2 2 2 2 3" xfId="7447" xr:uid="{1EF5A7B6-771B-429F-8090-167643873FF0}"/>
    <cellStyle name="Normal 30 3 2 2 2 3" xfId="2472" xr:uid="{BC3063E9-9551-4742-941F-BB039968E20F}"/>
    <cellStyle name="Normal 30 3 2 2 2 3 2" xfId="4662" xr:uid="{4511640E-B5F8-4529-8C2E-FD14B55A24C6}"/>
    <cellStyle name="Normal 30 3 2 2 2 3 2 2" xfId="10308" xr:uid="{6460B064-4C1F-4E1A-B92E-B2ACC96D90A3}"/>
    <cellStyle name="Normal 30 3 2 2 2 3 3" xfId="8326" xr:uid="{83966934-DE62-41EE-8BB4-8314D2D1DD12}"/>
    <cellStyle name="Normal 30 3 2 2 2 4" xfId="3225" xr:uid="{271DD43D-E4E8-422D-A337-350BA19245D8}"/>
    <cellStyle name="Normal 30 3 2 2 2 4 2" xfId="8925" xr:uid="{B1785648-B926-4758-95D3-28888AF8B83B}"/>
    <cellStyle name="Normal 30 3 2 2 2 5" xfId="6923" xr:uid="{2E6F26F7-636C-4699-8476-B9EC8A5BF7AD}"/>
    <cellStyle name="Normal 30 3 2 2 3" xfId="1257" xr:uid="{5462A49E-23E9-42C4-A8E9-A01C71FD055C}"/>
    <cellStyle name="Normal 30 3 2 2 3 2" xfId="3549" xr:uid="{4479BA0C-983D-4C15-B610-EF434A5681E8}"/>
    <cellStyle name="Normal 30 3 2 2 3 2 2" xfId="9249" xr:uid="{BC5448AB-A114-4B65-AEC6-3838E343F82D}"/>
    <cellStyle name="Normal 30 3 2 2 3 3" xfId="7248" xr:uid="{9381B5FC-8C42-400D-99CD-DDF72228B451}"/>
    <cellStyle name="Normal 30 3 2 2 4" xfId="2318" xr:uid="{CBFFDF92-A4C9-4EAD-A001-4832DADB3E2B}"/>
    <cellStyle name="Normal 30 3 2 2 4 2" xfId="4508" xr:uid="{B9C48131-5EF9-44AD-BE44-D2E562C6EDEE}"/>
    <cellStyle name="Normal 30 3 2 2 4 2 2" xfId="10154" xr:uid="{95944399-8717-4B93-A781-EB078DD0F179}"/>
    <cellStyle name="Normal 30 3 2 2 4 3" xfId="8172" xr:uid="{B54964B8-F903-467B-A9A2-81C24CAB29CA}"/>
    <cellStyle name="Normal 30 3 2 2 5" xfId="2731" xr:uid="{13EF420C-F717-4248-9E36-2B3DC2526DA6}"/>
    <cellStyle name="Normal 30 3 2 2 5 2" xfId="4853" xr:uid="{727C4EA2-4216-4ABE-9BC7-24A8C073D5CF}"/>
    <cellStyle name="Normal 30 3 2 2 5 2 2" xfId="10499" xr:uid="{9F306F36-68DD-4EB1-BB2A-4EE88F30B01A}"/>
    <cellStyle name="Normal 30 3 2 2 5 3" xfId="8518" xr:uid="{A89C7852-08ED-4391-99AD-7B2931844711}"/>
    <cellStyle name="Normal 30 3 2 2 6" xfId="3071" xr:uid="{4ED327EF-87E6-4A0C-B266-418368801D8F}"/>
    <cellStyle name="Normal 30 3 2 2 6 2" xfId="8788" xr:uid="{DE6D9600-50BF-4803-AA81-4E651DE940D1}"/>
    <cellStyle name="Normal 30 3 2 2 7" xfId="6784" xr:uid="{16174390-BCD2-4F80-876E-F7D6C273D197}"/>
    <cellStyle name="Normal 30 3 2 3" xfId="736" xr:uid="{1183A45F-051A-4B82-84DF-F41ACFED02DC}"/>
    <cellStyle name="Normal 30 3 2 3 2" xfId="1435" xr:uid="{98B563EC-797D-4964-A85F-A1F5B7E1C2BC}"/>
    <cellStyle name="Normal 30 3 2 3 2 2" xfId="3717" xr:uid="{A7204FA0-3CCA-4251-BA69-85DCD6F7F9E9}"/>
    <cellStyle name="Normal 30 3 2 3 2 2 2" xfId="9416" xr:uid="{5A758F7C-472D-487B-B0E6-F440B1AB85C6}"/>
    <cellStyle name="Normal 30 3 2 3 2 3" xfId="7415" xr:uid="{69AC7109-1B72-4B8F-8C1B-72EEAB484E0D}"/>
    <cellStyle name="Normal 30 3 2 3 3" xfId="2440" xr:uid="{14E4A806-4A44-4C20-9F87-7916998BD214}"/>
    <cellStyle name="Normal 30 3 2 3 3 2" xfId="4630" xr:uid="{137C3A3B-6854-474E-88A3-012A85A3B0F2}"/>
    <cellStyle name="Normal 30 3 2 3 3 2 2" xfId="10276" xr:uid="{264C9FBC-6499-4AA4-9ECD-32124BEB250D}"/>
    <cellStyle name="Normal 30 3 2 3 3 3" xfId="8294" xr:uid="{DB7CBE14-F0CD-43CF-8F2C-DA540F925ABE}"/>
    <cellStyle name="Normal 30 3 2 3 4" xfId="3221" xr:uid="{001A2ABA-1D02-4862-88D4-63A7B479C4AA}"/>
    <cellStyle name="Normal 30 3 2 3 4 2" xfId="8921" xr:uid="{300086A6-46B2-4CFF-91D4-02209774879C}"/>
    <cellStyle name="Normal 30 3 2 3 5" xfId="6919" xr:uid="{A28427E0-8B39-4D36-A219-E09F9CA091DF}"/>
    <cellStyle name="Normal 30 3 2 4" xfId="1187" xr:uid="{4A2A85EB-8207-4686-8DF7-348725199007}"/>
    <cellStyle name="Normal 30 3 2 4 2" xfId="3490" xr:uid="{7BB34AAC-3BBE-4F0A-A3C5-05BE2392EFB5}"/>
    <cellStyle name="Normal 30 3 2 4 2 2" xfId="9190" xr:uid="{ACF63AEE-1FAB-4052-988C-94B1F1928AA3}"/>
    <cellStyle name="Normal 30 3 2 4 3" xfId="7189" xr:uid="{1755029C-0449-4B38-B562-240D1C1D1A4B}"/>
    <cellStyle name="Normal 30 3 2 5" xfId="2276" xr:uid="{83907F91-73DC-4B16-8BC8-45AF964CF00E}"/>
    <cellStyle name="Normal 30 3 2 5 2" xfId="4467" xr:uid="{798245A0-267B-45DA-8300-2DBE92D12A95}"/>
    <cellStyle name="Normal 30 3 2 5 2 2" xfId="10113" xr:uid="{63F749A2-3640-4A26-871B-01F5CA9E6753}"/>
    <cellStyle name="Normal 30 3 2 5 3" xfId="8131" xr:uid="{114BF022-C7DF-49D3-AB30-90D33ADA2BC1}"/>
    <cellStyle name="Normal 30 3 2 6" xfId="2712" xr:uid="{6F649B67-F060-4748-AA18-2A2784571779}"/>
    <cellStyle name="Normal 30 3 2 6 2" xfId="4834" xr:uid="{F340D143-7F44-40FF-B332-D94CAAFFEF27}"/>
    <cellStyle name="Normal 30 3 2 6 2 2" xfId="10480" xr:uid="{7A79816D-CF6B-478E-A8B4-89743028CB6A}"/>
    <cellStyle name="Normal 30 3 2 6 3" xfId="8499" xr:uid="{CB0BEC7D-9C68-45E3-8E49-7B9F68E12971}"/>
    <cellStyle name="Normal 30 3 2 7" xfId="3067" xr:uid="{373645FC-B277-4615-A0AB-92DF2EC88081}"/>
    <cellStyle name="Normal 30 3 2 7 2" xfId="8784" xr:uid="{352DDBD8-FA8A-4DA6-A23C-284028403525}"/>
    <cellStyle name="Normal 30 3 2 8" xfId="6780" xr:uid="{4315B8F0-ACB9-4A62-A4E6-001B3804EA84}"/>
    <cellStyle name="Normal 30 3 3" xfId="732" xr:uid="{1063C9C1-97DE-40C5-B909-F26DCEFF4E60}"/>
    <cellStyle name="Normal 30 3 3 2" xfId="1462" xr:uid="{9F25FD20-3426-4F23-ABB1-6489325F796A}"/>
    <cellStyle name="Normal 30 3 3 2 2" xfId="3744" xr:uid="{B46BC44E-8BBB-4815-8127-5557848C5A09}"/>
    <cellStyle name="Normal 30 3 3 2 2 2" xfId="9443" xr:uid="{4832B831-48F9-4EC9-9892-4DB2E6CDCC52}"/>
    <cellStyle name="Normal 30 3 3 2 3" xfId="7442" xr:uid="{2FD68D50-ED2B-4E7C-8268-7592267A5216}"/>
    <cellStyle name="Normal 30 3 3 3" xfId="2467" xr:uid="{88FD7FCC-56F6-4365-999C-2AA22029E91A}"/>
    <cellStyle name="Normal 30 3 3 3 2" xfId="4657" xr:uid="{C28AE84B-2ED9-44B3-ABCB-4A672B47AE21}"/>
    <cellStyle name="Normal 30 3 3 3 2 2" xfId="10303" xr:uid="{ADF19BF4-BFC7-421E-A272-686741F12B4E}"/>
    <cellStyle name="Normal 30 3 3 3 3" xfId="8321" xr:uid="{FCBE58CE-C77F-42C3-A212-2DBD675CFCF0}"/>
    <cellStyle name="Normal 30 3 3 4" xfId="3217" xr:uid="{019E8C6E-F731-4363-B2E3-0E4D44E4A9D8}"/>
    <cellStyle name="Normal 30 3 3 4 2" xfId="8917" xr:uid="{D73327F1-4AE6-44D3-AFA4-F18A75DF5FE5}"/>
    <cellStyle name="Normal 30 3 3 5" xfId="6915" xr:uid="{2B30EC1F-8655-40A2-BBF5-772824C9E37A}"/>
    <cellStyle name="Normal 30 3 4" xfId="1252" xr:uid="{E04A46F1-2AFB-44A0-9C0F-3EF31BE79AB9}"/>
    <cellStyle name="Normal 30 3 4 2" xfId="3544" xr:uid="{F21BAED0-7521-4909-8B6B-32954753C9C2}"/>
    <cellStyle name="Normal 30 3 4 2 2" xfId="9244" xr:uid="{0E14DCB8-B5D0-40C9-99B2-FC39A177BEB6}"/>
    <cellStyle name="Normal 30 3 4 3" xfId="7243" xr:uid="{6F973592-7098-4D30-9077-820BB64058E7}"/>
    <cellStyle name="Normal 30 3 5" xfId="2314" xr:uid="{E00C2294-60D7-4322-8C63-D0E4178E6966}"/>
    <cellStyle name="Normal 30 3 5 2" xfId="4504" xr:uid="{9027DDCD-C8FB-4D68-B87D-8EC1EDC4B648}"/>
    <cellStyle name="Normal 30 3 5 2 2" xfId="10150" xr:uid="{2474AB29-9DA0-44C1-A78C-0F534CC941AD}"/>
    <cellStyle name="Normal 30 3 5 3" xfId="8168" xr:uid="{90A34350-2FC3-4C01-B293-1E2A2434A469}"/>
    <cellStyle name="Normal 30 3 6" xfId="3063" xr:uid="{44E5EA2B-9A00-406B-B156-37ADCE48E81E}"/>
    <cellStyle name="Normal 30 3 6 2" xfId="8780" xr:uid="{35838D6E-B9DC-4836-9013-BA8101936E26}"/>
    <cellStyle name="Normal 30 3 7" xfId="6776" xr:uid="{62D08606-4798-42F7-9724-E9798E0ACA4E}"/>
    <cellStyle name="Normal 30 4" xfId="727" xr:uid="{FCE7F111-E567-455D-AEC1-B018974E1703}"/>
    <cellStyle name="Normal 30 4 2" xfId="1460" xr:uid="{C174E632-7014-4BDC-AB3F-05D37DD7E6BE}"/>
    <cellStyle name="Normal 30 4 2 2" xfId="3742" xr:uid="{88E8AD2E-A875-40E8-85AD-7B13A963523F}"/>
    <cellStyle name="Normal 30 4 2 2 2" xfId="9441" xr:uid="{24F0B80B-54D9-467F-93CC-78D63704F9FD}"/>
    <cellStyle name="Normal 30 4 2 3" xfId="7440" xr:uid="{051DEE92-7222-4C97-BE1A-A35EDE02A6A4}"/>
    <cellStyle name="Normal 30 4 3" xfId="2465" xr:uid="{174CE190-25E9-4DD8-AF61-DEB5AC80A325}"/>
    <cellStyle name="Normal 30 4 3 2" xfId="4655" xr:uid="{0BFDEBA5-04CE-4E1B-BD6C-B11AB218B406}"/>
    <cellStyle name="Normal 30 4 3 2 2" xfId="10301" xr:uid="{9502FFF9-974B-4156-8888-C416CC2A1BFF}"/>
    <cellStyle name="Normal 30 4 3 3" xfId="8319" xr:uid="{FA0DE4F3-DA3E-455B-8C55-2E3F548033E9}"/>
    <cellStyle name="Normal 30 4 4" xfId="3212" xr:uid="{A7D096A2-20D2-44ED-B55C-A9D8F8BDB9B4}"/>
    <cellStyle name="Normal 30 4 4 2" xfId="8912" xr:uid="{C9F7C51E-9DAD-4E20-84EB-80E2961CEA2F}"/>
    <cellStyle name="Normal 30 4 5" xfId="6910" xr:uid="{84BE2142-0C20-4888-9B8D-1489951073D8}"/>
    <cellStyle name="Normal 30 5" xfId="1249" xr:uid="{F3E3BCE1-53E6-46AC-818C-15211D40AAC8}"/>
    <cellStyle name="Normal 30 5 2" xfId="3542" xr:uid="{D92C969A-55AA-45A6-91A1-75BBEE58C97D}"/>
    <cellStyle name="Normal 30 5 2 2" xfId="9242" xr:uid="{394ADE16-5624-457A-A7F2-A4E8C7095086}"/>
    <cellStyle name="Normal 30 5 3" xfId="7241" xr:uid="{D013732A-EB25-48BB-8C5F-49037FC7EBBC}"/>
    <cellStyle name="Normal 30 6" xfId="2312" xr:uid="{2A3FA5D7-1E7F-467A-AD1F-351C16707E41}"/>
    <cellStyle name="Normal 30 6 2" xfId="4502" xr:uid="{A93AB756-C5EC-42A1-B149-30B7BD126861}"/>
    <cellStyle name="Normal 30 6 2 2" xfId="10148" xr:uid="{37E3D96A-9842-411F-82B0-7E257D4496F2}"/>
    <cellStyle name="Normal 30 6 3" xfId="8166" xr:uid="{7446F8EE-7C46-4DFB-98A3-232B379DAED6}"/>
    <cellStyle name="Normal 30 7" xfId="3058" xr:uid="{5A6702BD-4484-47BF-9A04-254590BDE841}"/>
    <cellStyle name="Normal 30 7 2" xfId="8776" xr:uid="{4FDEB713-FAAC-4319-B585-DFD30D84EDEE}"/>
    <cellStyle name="Normal 30 8" xfId="6772" xr:uid="{7EB346D3-6026-4707-A538-36CA2EBC839D}"/>
    <cellStyle name="Normal 31" xfId="407" xr:uid="{D9BE1540-8C50-4CB2-978C-43A029D37E9F}"/>
    <cellStyle name="Normal 32" xfId="477" xr:uid="{1D5F482B-327A-4669-AE31-534BD0675920}"/>
    <cellStyle name="Normal 33" xfId="478" xr:uid="{54D5F675-C095-4C7D-AF50-2B54009CE001}"/>
    <cellStyle name="Normal 33 2" xfId="738" xr:uid="{61BE4304-87AF-4489-B0AB-0A6442239DAE}"/>
    <cellStyle name="Normal 33 2 2" xfId="1464" xr:uid="{653BDBA6-F300-4D57-84D3-962ED36BEB98}"/>
    <cellStyle name="Normal 33 2 2 2" xfId="3746" xr:uid="{83B542FF-2546-4E08-A320-2E33EB8E157B}"/>
    <cellStyle name="Normal 33 2 2 2 2" xfId="9445" xr:uid="{FDABBA0F-D53A-4C2D-A212-F5C961B262DA}"/>
    <cellStyle name="Normal 33 2 2 3" xfId="7444" xr:uid="{A5AC22B8-497B-41D2-AD27-35708CFDF39F}"/>
    <cellStyle name="Normal 33 2 3" xfId="2469" xr:uid="{3ABE6C49-3482-4DDC-AB72-4FA3003E3F09}"/>
    <cellStyle name="Normal 33 2 3 2" xfId="4659" xr:uid="{F62E109C-B210-40DE-8627-488145DE20D8}"/>
    <cellStyle name="Normal 33 2 3 2 2" xfId="10305" xr:uid="{2381987C-FF95-424F-905C-9D0AAEFE986D}"/>
    <cellStyle name="Normal 33 2 3 3" xfId="8323" xr:uid="{160152BD-EC57-4CD6-AA1F-093CCB5F062D}"/>
    <cellStyle name="Normal 33 2 4" xfId="3223" xr:uid="{A05A5C0D-F27D-49F1-BE3F-A7CCCEBC7929}"/>
    <cellStyle name="Normal 33 2 4 2" xfId="8923" xr:uid="{599CF96B-68FF-4C72-8022-61505D8F010E}"/>
    <cellStyle name="Normal 33 2 5" xfId="6921" xr:uid="{2418EDB3-7849-4C9C-8C79-E10486F370C8}"/>
    <cellStyle name="Normal 33 3" xfId="1254" xr:uid="{FB29D282-1E70-437B-910B-3B9D55A533B5}"/>
    <cellStyle name="Normal 33 3 2" xfId="3546" xr:uid="{4A81A8E1-01EA-402D-913B-3F2B70D32D45}"/>
    <cellStyle name="Normal 33 3 2 2" xfId="9246" xr:uid="{143F5DCE-B988-4F06-91D5-E233FF6F243D}"/>
    <cellStyle name="Normal 33 3 3" xfId="7245" xr:uid="{E983D6E7-A6B4-4480-A9AC-0FD053E86CB2}"/>
    <cellStyle name="Normal 33 4" xfId="2316" xr:uid="{BD6A26B1-7807-47F5-9C2E-72535CA4CD51}"/>
    <cellStyle name="Normal 33 4 2" xfId="4506" xr:uid="{DC9E76A8-B2B0-406D-991D-95AADE052EED}"/>
    <cellStyle name="Normal 33 4 2 2" xfId="10152" xr:uid="{C4A57060-BDB7-41E8-8599-10D1CD2D318B}"/>
    <cellStyle name="Normal 33 4 3" xfId="8170" xr:uid="{BB23654C-ECB8-49AA-83C0-6CC70A0B637D}"/>
    <cellStyle name="Normal 33 5" xfId="3069" xr:uid="{E7D96488-3ED8-4613-A4D3-F7D3E3ECA903}"/>
    <cellStyle name="Normal 33 5 2" xfId="8786" xr:uid="{7CD9CADC-F99F-4297-B42D-00F155F12218}"/>
    <cellStyle name="Normal 33 6" xfId="6782" xr:uid="{E1CC5466-F382-439B-B472-37E9D3C8952E}"/>
    <cellStyle name="Normal 34" xfId="248" xr:uid="{26FF36D1-F895-4D33-B115-04654877587A}"/>
    <cellStyle name="Normal 35" xfId="480" xr:uid="{C65BF180-86B6-40A0-98AC-39AB98505EB2}"/>
    <cellStyle name="Normal 35 2" xfId="739" xr:uid="{0D8011ED-B0AD-4D3B-8DAB-89DA1A80804C}"/>
    <cellStyle name="Normal 35 2 2" xfId="1466" xr:uid="{CAC8190E-0BEF-47F7-9E5B-8D8419E98681}"/>
    <cellStyle name="Normal 35 2 2 2" xfId="3748" xr:uid="{EC1D86A3-E173-4749-B6DD-1E60648CED8A}"/>
    <cellStyle name="Normal 35 2 2 2 2" xfId="9447" xr:uid="{F8A3C684-CB18-4906-8B7F-8753FE640E71}"/>
    <cellStyle name="Normal 35 2 2 3" xfId="7446" xr:uid="{2B9DEDC3-A128-4A31-98C4-9814C9FE791C}"/>
    <cellStyle name="Normal 35 2 3" xfId="2471" xr:uid="{0EF171CF-875F-4497-9EB0-E2137E0EAB40}"/>
    <cellStyle name="Normal 35 2 3 2" xfId="4661" xr:uid="{D4FC3915-7315-4751-A6CF-00083CDAF788}"/>
    <cellStyle name="Normal 35 2 3 2 2" xfId="10307" xr:uid="{B1F4DC39-6A4F-499E-9EE9-BDAC5892D954}"/>
    <cellStyle name="Normal 35 2 3 3" xfId="8325" xr:uid="{053D353A-4021-4CE6-A66C-467B914E0749}"/>
    <cellStyle name="Normal 35 2 4" xfId="3224" xr:uid="{E1B2DBD8-84CD-45F8-A78B-2B5B82CDA4E1}"/>
    <cellStyle name="Normal 35 2 4 2" xfId="8924" xr:uid="{FC045D1E-823B-457E-AF65-40FF20528004}"/>
    <cellStyle name="Normal 35 2 5" xfId="6922" xr:uid="{941494D7-583E-4E99-9399-E16E0F93F012}"/>
    <cellStyle name="Normal 35 3" xfId="1256" xr:uid="{C67DDC28-8550-4036-AF01-458E15D00E12}"/>
    <cellStyle name="Normal 35 3 2" xfId="3548" xr:uid="{AFDC3C4E-6A13-453A-AD87-C54DE40F5087}"/>
    <cellStyle name="Normal 35 3 2 2" xfId="9248" xr:uid="{54A37CFC-107D-4392-B02F-33DED8F42186}"/>
    <cellStyle name="Normal 35 3 3" xfId="7247" xr:uid="{8961E182-790C-4C7C-B6E3-6FB74D1C8E9B}"/>
    <cellStyle name="Normal 35 4" xfId="2317" xr:uid="{EFC40032-AF7C-4CFF-AAD4-F57174A417A7}"/>
    <cellStyle name="Normal 35 4 2" xfId="4507" xr:uid="{6CFFE29D-DAB6-4B9C-9849-98226E5A0029}"/>
    <cellStyle name="Normal 35 4 2 2" xfId="10153" xr:uid="{DD5EC846-1C20-4E7F-B74A-626F547C203F}"/>
    <cellStyle name="Normal 35 4 3" xfId="8171" xr:uid="{E4CA91D6-A4E8-4C09-9D0A-5B7CCF093167}"/>
    <cellStyle name="Normal 35 5" xfId="3070" xr:uid="{6A26701F-D1A7-428E-AE10-CA0DF85FF90E}"/>
    <cellStyle name="Normal 35 5 2" xfId="8787" xr:uid="{B044CA5C-AE57-47FC-BC28-D42B34E436EE}"/>
    <cellStyle name="Normal 35 6" xfId="6783" xr:uid="{89555F38-DD39-44A2-930F-4EA4B061D934}"/>
    <cellStyle name="Normal 36" xfId="152" xr:uid="{6E3838BC-1B79-4899-A521-9D5A0AD93CDA}"/>
    <cellStyle name="Normal 36 2" xfId="1260" xr:uid="{F877C6C0-57F7-4DD5-AE99-6A0DB03191B1}"/>
    <cellStyle name="Normal 36 3" xfId="1350" xr:uid="{52E40C75-9F4D-424B-92FA-9DEF502F44ED}"/>
    <cellStyle name="Normal 36 3 2" xfId="2357" xr:uid="{7E6F6B86-03BF-44F1-A5B6-6618A22528B9}"/>
    <cellStyle name="Normal 36 3 2 2" xfId="4547" xr:uid="{CCD47923-9593-4948-B298-61EBE56E25C8}"/>
    <cellStyle name="Normal 36 3 2 2 2" xfId="10193" xr:uid="{0B5AA628-DA7D-4CFC-A3C1-3EEA18F61D49}"/>
    <cellStyle name="Normal 36 3 2 3" xfId="8211" xr:uid="{D85A15F7-2414-46D4-99D9-0F51114F10BA}"/>
    <cellStyle name="Normal 36 3 3" xfId="3632" xr:uid="{084BC89C-B942-4274-BBA4-82C8E153CEE1}"/>
    <cellStyle name="Normal 36 3 3 2" xfId="9331" xr:uid="{73AE03D4-863C-4D66-B48C-595BCA371801}"/>
    <cellStyle name="Normal 36 3 4" xfId="7330" xr:uid="{A1F9DEED-70A2-489E-98E3-C57A0E211F76}"/>
    <cellStyle name="Normal 36 4" xfId="1031" xr:uid="{71902246-8E8C-4033-9B84-A7B57524F5E1}"/>
    <cellStyle name="Normal 36 4 2" xfId="3352" xr:uid="{A8ECFA99-E801-4D54-9704-DC8E4BF2E46D}"/>
    <cellStyle name="Normal 36 4 2 2" xfId="9052" xr:uid="{64CD7562-F2CE-4681-B571-A0DBF78AB5C7}"/>
    <cellStyle name="Normal 36 4 3" xfId="7051" xr:uid="{72A20E36-0CCD-4A9B-941F-8EB790E29361}"/>
    <cellStyle name="Normal 36 5" xfId="485" xr:uid="{A977D142-D745-43AE-906A-1C6BDD94F63C}"/>
    <cellStyle name="Normal 36 5 2" xfId="2179" xr:uid="{992968CC-85A7-46C5-A144-7B4CCDEAD263}"/>
    <cellStyle name="Normal 36 5 2 2" xfId="8036" xr:uid="{E1831841-4BAB-472D-95C8-6E73BB0DDEF4}"/>
    <cellStyle name="Normal 36 5 3" xfId="3074" xr:uid="{8C28F49B-DC6E-449E-A7B1-2C9E3D3FA2F0}"/>
    <cellStyle name="Normal 36 6" xfId="2866" xr:uid="{40098738-3784-45F0-9708-F890293A7F81}"/>
    <cellStyle name="Normal 36 6 2" xfId="8614" xr:uid="{5E6AE1A9-0B72-4CBA-9E34-3D17531ED067}"/>
    <cellStyle name="Normal 36 7" xfId="6610" xr:uid="{E318EA5B-9C95-4E4C-A8D7-A0D44E34A26A}"/>
    <cellStyle name="Normal 37" xfId="486" xr:uid="{4785DEE8-25B8-40B4-AAC5-D12E2D8F0426}"/>
    <cellStyle name="Normal 37 2" xfId="1093" xr:uid="{75EB2B97-FC99-41CB-B94F-2216D3C35BB4}"/>
    <cellStyle name="Normal 38" xfId="154" xr:uid="{75F09352-8A5C-4470-8DAD-12E29F533E53}"/>
    <cellStyle name="Normal 38 2" xfId="1361" xr:uid="{B3ED35DD-8C5B-4ABF-9DA7-868D0E579599}"/>
    <cellStyle name="Normal 38 2 2" xfId="2368" xr:uid="{A3BFAF57-A44F-46F8-8F72-F054BF586AFA}"/>
    <cellStyle name="Normal 38 2 2 2" xfId="4558" xr:uid="{5349EEBE-453A-452B-9215-69F0FB34AADD}"/>
    <cellStyle name="Normal 38 2 2 2 2" xfId="10204" xr:uid="{5E0C8D87-2252-4A84-A4E7-ABC66ED6D827}"/>
    <cellStyle name="Normal 38 2 2 3" xfId="8222" xr:uid="{347B7AE4-BB24-463C-A3D0-0A7FE3EC9A14}"/>
    <cellStyle name="Normal 38 2 3" xfId="3643" xr:uid="{D9B4EE95-1689-482E-8705-1B519A95E997}"/>
    <cellStyle name="Normal 38 2 3 2" xfId="9342" xr:uid="{7B63008D-6E25-448B-98EC-5161AADDAA0C}"/>
    <cellStyle name="Normal 38 2 4" xfId="7341" xr:uid="{A4808B70-8F7C-4BF4-9433-5B5F816E7596}"/>
    <cellStyle name="Normal 38 3" xfId="1052" xr:uid="{A5D7601B-125C-4FBB-91C9-B3CED8639C80}"/>
    <cellStyle name="Normal 38 3 2" xfId="3371" xr:uid="{0CDC74E3-19A0-4E3B-9360-25FD55AC9001}"/>
    <cellStyle name="Normal 38 3 2 2" xfId="9071" xr:uid="{3200E3EF-76E8-4A18-AD2F-3DDAE7060DC6}"/>
    <cellStyle name="Normal 38 3 3" xfId="7070" xr:uid="{5285CF83-940E-45D3-947A-B22407EC05EC}"/>
    <cellStyle name="Normal 38 4" xfId="507" xr:uid="{9227A2C4-98C3-4832-9D83-23A8A7919780}"/>
    <cellStyle name="Normal 38 4 2" xfId="2187" xr:uid="{1672E6CA-F6A7-43AE-AFCC-39C1AB52CC8D}"/>
    <cellStyle name="Normal 38 4 2 2" xfId="8044" xr:uid="{2901124A-FA35-424A-87CD-ACFC2EC25600}"/>
    <cellStyle name="Normal 38 4 3" xfId="3084" xr:uid="{7CAA4DB0-7482-439B-AED4-292732CAB9A6}"/>
    <cellStyle name="Normal 38 5" xfId="2867" xr:uid="{0BCA507A-DF56-434B-A536-701EDE3539A7}"/>
    <cellStyle name="Normal 38 5 2" xfId="8615" xr:uid="{7A0A7536-B7B0-461E-A66F-03A520CA0643}"/>
    <cellStyle name="Normal 38 6" xfId="6611" xr:uid="{EEE0B61B-6B7A-44ED-AC22-6C82572C90BE}"/>
    <cellStyle name="Normal 39" xfId="510" xr:uid="{D0428747-D163-4FB0-9A1F-DF5F4EE666CA}"/>
    <cellStyle name="Normal 39 2" xfId="1250" xr:uid="{A3048448-0392-4BF2-9650-C1702195CF26}"/>
    <cellStyle name="Normal 4" xfId="18" xr:uid="{A599F531-96F3-4E89-BC96-DCDF57291587}"/>
    <cellStyle name="Normal 4 2" xfId="51" xr:uid="{EEAFD597-9184-4795-8D95-78A34F96EFA0}"/>
    <cellStyle name="Normal 4 2 10" xfId="971" xr:uid="{9833CE64-6A48-4972-AE49-F85B2F8D465C}"/>
    <cellStyle name="Normal 4 2 10 2" xfId="3308" xr:uid="{FC4E47D8-FDF3-405D-9AD5-6ECF66FE59E7}"/>
    <cellStyle name="Normal 4 2 10 2 2" xfId="9008" xr:uid="{BAA6A8BD-077E-484C-ABCF-CFBEDDE03485}"/>
    <cellStyle name="Normal 4 2 10 3" xfId="7007" xr:uid="{565B459A-2760-4797-A4BE-C779A6A7B60B}"/>
    <cellStyle name="Normal 4 2 11" xfId="1746" xr:uid="{DA8EF83F-C3DC-4CC2-A0DF-D16252DEFACA}"/>
    <cellStyle name="Normal 4 2 11 2" xfId="4005" xr:uid="{5F691EAB-04EF-4B4A-9AC7-24726223F80E}"/>
    <cellStyle name="Normal 4 2 11 2 2" xfId="9704" xr:uid="{F8C88818-FA3A-4F44-BB0E-55EDE0333FD8}"/>
    <cellStyle name="Normal 4 2 11 3" xfId="7703" xr:uid="{35A58FCA-69E7-4566-8494-C39EA826FD8E}"/>
    <cellStyle name="Normal 4 2 12" xfId="2649" xr:uid="{7ACE0064-A55F-4032-BBFC-0719AC9AC8BC}"/>
    <cellStyle name="Normal 4 2 12 2" xfId="4818" xr:uid="{EA58F6B2-6DA1-4DBE-8746-CC65A2C7C901}"/>
    <cellStyle name="Normal 4 2 12 2 2" xfId="10464" xr:uid="{6FA95F84-3278-4B32-95F9-D43759A55B61}"/>
    <cellStyle name="Normal 4 2 12 3" xfId="8482" xr:uid="{2D88468B-6154-492F-8C30-8664759CD4F1}"/>
    <cellStyle name="Normal 4 2 2" xfId="49" xr:uid="{36F6E80D-8004-49DF-9D12-074BADE80BED}"/>
    <cellStyle name="Normal 4 2 2 2" xfId="115" xr:uid="{DFB03873-B21A-4890-997A-175D5E756242}"/>
    <cellStyle name="Normal 4 2 2 2 2" xfId="667" xr:uid="{9DA20E2C-A124-48E6-A063-2C73DE1C4072}"/>
    <cellStyle name="Normal 4 2 2 2 2 2" xfId="1394" xr:uid="{E0909EF9-A8F4-4797-BBE2-2C7F14F7B99A}"/>
    <cellStyle name="Normal 4 2 2 2 2 2 2" xfId="3676" xr:uid="{8AA0AB33-5527-4670-A169-A403394D1966}"/>
    <cellStyle name="Normal 4 2 2 2 2 2 2 2" xfId="9375" xr:uid="{2C637187-A216-40ED-93F6-A0166C0209F3}"/>
    <cellStyle name="Normal 4 2 2 2 2 2 3" xfId="7374" xr:uid="{848F88D3-B5AB-4BF7-B2F1-A5774C3DD94E}"/>
    <cellStyle name="Normal 4 2 2 2 2 3" xfId="2399" xr:uid="{2D1D0423-787D-493F-A8BA-EFF5F6260DA6}"/>
    <cellStyle name="Normal 4 2 2 2 2 3 2" xfId="4589" xr:uid="{C156A108-FC9B-4469-977B-37AE1F1E9ACD}"/>
    <cellStyle name="Normal 4 2 2 2 2 3 2 2" xfId="10235" xr:uid="{2174ED19-7969-46B6-AA88-7980C9C6846C}"/>
    <cellStyle name="Normal 4 2 2 2 2 3 3" xfId="8253" xr:uid="{C5946933-8310-4BE7-97ED-D7865302158E}"/>
    <cellStyle name="Normal 4 2 2 2 2 4" xfId="3165" xr:uid="{596B8B1F-EB07-4E6F-A641-1D8817C56989}"/>
    <cellStyle name="Normal 4 2 2 2 2 4 2" xfId="8865" xr:uid="{A99DDEA5-03E2-4F71-B2B6-3E0CED0CBF3A}"/>
    <cellStyle name="Normal 4 2 2 2 2 5" xfId="6863" xr:uid="{19755F3F-8B64-4FA4-865D-0584523BBF70}"/>
    <cellStyle name="Normal 4 2 2 2 3" xfId="1106" xr:uid="{4562BD9D-6645-4F82-A776-465BD1C494F9}"/>
    <cellStyle name="Normal 4 2 2 2 3 2" xfId="3418" xr:uid="{9F43F9E0-86B0-48A3-8AB5-A096AD9CDC55}"/>
    <cellStyle name="Normal 4 2 2 2 3 2 2" xfId="9118" xr:uid="{D3532792-10E3-4226-BD5B-E503B4ACA50A}"/>
    <cellStyle name="Normal 4 2 2 2 3 3" xfId="7117" xr:uid="{0B32AE66-F231-4DBC-B803-FD7D5A924025}"/>
    <cellStyle name="Normal 4 2 2 2 4" xfId="2222" xr:uid="{6209E188-413B-4DB2-8466-04C7069D3B50}"/>
    <cellStyle name="Normal 4 2 2 2 4 2" xfId="4414" xr:uid="{C402CD1C-3DE1-4568-B1FC-5701C4EC6835}"/>
    <cellStyle name="Normal 4 2 2 2 4 2 2" xfId="10060" xr:uid="{EDE79206-2E60-49C0-B38D-40298EEF9135}"/>
    <cellStyle name="Normal 4 2 2 2 4 3" xfId="8078" xr:uid="{BA57CD6B-D86A-4D1B-9E18-579C74C2C18C}"/>
    <cellStyle name="Normal 4 2 2 2 5" xfId="2831" xr:uid="{5688388F-48BE-4BD0-AE69-99BC1E74F571}"/>
    <cellStyle name="Normal 4 2 2 2 5 2" xfId="8579" xr:uid="{573579C2-AA2C-4773-83B4-D9ECCCEA8C4C}"/>
    <cellStyle name="Normal 4 2 2 2 6" xfId="6575" xr:uid="{FE694EF9-E6AE-4C94-878D-134EE0B0D304}"/>
    <cellStyle name="Normal 4 2 2 3" xfId="217" xr:uid="{0B4CC86A-4E89-4979-B7D2-2E2BFF1B0868}"/>
    <cellStyle name="Normal 4 2 2 4" xfId="210" xr:uid="{B021080A-7ABC-47C3-928C-30449BF0053D}"/>
    <cellStyle name="Normal 4 2 2 5" xfId="2790" xr:uid="{E2F8695B-C864-4D83-AAB8-8E71B6F3CB82}"/>
    <cellStyle name="Normal 4 2 2 5 2" xfId="8540" xr:uid="{81D6A43B-E8FC-4B72-8382-4D7A0B88052D}"/>
    <cellStyle name="Normal 4 2 2 6" xfId="6528" xr:uid="{CBE2A764-58D5-482C-97B7-5D9432A97C1E}"/>
    <cellStyle name="Normal 4 2 3" xfId="356" xr:uid="{8DF484D5-40EE-4999-A47F-5CC0206F3AD9}"/>
    <cellStyle name="Normal 4 2 3 2" xfId="668" xr:uid="{09CCB8C1-1E3D-4F3D-A4C4-5F66819CAD11}"/>
    <cellStyle name="Normal 4 2 3 2 2" xfId="1403" xr:uid="{2E19D6D3-2154-42E2-BEF5-FB3B184E8F91}"/>
    <cellStyle name="Normal 4 2 3 2 2 2" xfId="3685" xr:uid="{9A953B5C-3671-4929-AA5A-37C2A5079EED}"/>
    <cellStyle name="Normal 4 2 3 2 2 2 2" xfId="9384" xr:uid="{7AF7E586-6E96-418D-8C4A-BA4F9D27977C}"/>
    <cellStyle name="Normal 4 2 3 2 2 3" xfId="7383" xr:uid="{5F7F5102-0242-4C6A-8938-045D37E6BC86}"/>
    <cellStyle name="Normal 4 2 3 2 3" xfId="2408" xr:uid="{611F1B25-7677-44DB-A563-BA316157F1D8}"/>
    <cellStyle name="Normal 4 2 3 2 3 2" xfId="4598" xr:uid="{F44031D5-611E-487A-88B2-B1B43810D86D}"/>
    <cellStyle name="Normal 4 2 3 2 3 2 2" xfId="10244" xr:uid="{6E690BFE-7277-4A1F-B831-90337C7C6075}"/>
    <cellStyle name="Normal 4 2 3 2 3 3" xfId="8262" xr:uid="{F38BF2B0-8ABA-4D5C-91A7-E94C9ACC1EE1}"/>
    <cellStyle name="Normal 4 2 3 2 4" xfId="3166" xr:uid="{EBC8C09A-84CC-45F1-ABE0-D026CFBE9BF9}"/>
    <cellStyle name="Normal 4 2 3 2 4 2" xfId="8866" xr:uid="{4EBB177D-C3D5-4FF5-A9AA-9CB7946AD836}"/>
    <cellStyle name="Normal 4 2 3 2 5" xfId="6864" xr:uid="{D542138B-B869-4F67-B599-B2BDD2B24D3C}"/>
    <cellStyle name="Normal 4 2 3 3" xfId="1119" xr:uid="{82EB6CCB-F806-43D5-AC3E-1D912112539F}"/>
    <cellStyle name="Normal 4 2 3 3 2" xfId="3430" xr:uid="{B9512931-BAE7-4E70-909F-A4F2E6FD2C7A}"/>
    <cellStyle name="Normal 4 2 3 3 2 2" xfId="9130" xr:uid="{E54F377A-B06B-47D2-A5CD-0887CDECE1B1}"/>
    <cellStyle name="Normal 4 2 3 3 3" xfId="7129" xr:uid="{FA6F3387-9293-48CC-8E91-99A245C14447}"/>
    <cellStyle name="Normal 4 2 3 4" xfId="2230" xr:uid="{072A0293-D794-4A13-B0F7-B7C4AA527753}"/>
    <cellStyle name="Normal 4 2 3 4 2" xfId="4422" xr:uid="{D1E28D4B-1032-4D8E-9B88-7A61938C43E8}"/>
    <cellStyle name="Normal 4 2 3 4 2 2" xfId="10068" xr:uid="{11458116-3552-41C4-B2CC-16F8ED738A1C}"/>
    <cellStyle name="Normal 4 2 3 4 3" xfId="8086" xr:uid="{46363A00-4184-4B15-AAFC-84DF2AA8D7A8}"/>
    <cellStyle name="Normal 4 2 3 5" xfId="3028" xr:uid="{D609E88B-10AE-40DE-A481-C1487CA67168}"/>
    <cellStyle name="Normal 4 2 3 5 2" xfId="8751" xr:uid="{DE3DA69E-9699-4A3A-B7D4-5B56478F4629}"/>
    <cellStyle name="Normal 4 2 3 6" xfId="6747" xr:uid="{2DF0360B-6180-4B37-B4AD-BF6E9ADFF7BB}"/>
    <cellStyle name="Normal 4 2 4" xfId="502" xr:uid="{3659B124-8AE7-4BA9-89FF-510715EB6319}"/>
    <cellStyle name="Normal 4 2 4 2" xfId="753" xr:uid="{25C4D6E2-6445-4A48-A368-801E191F6A8A}"/>
    <cellStyle name="Normal 4 2 4 2 2" xfId="1587" xr:uid="{9EFCABF4-E0A7-4DCD-997E-AA6A17F3C995}"/>
    <cellStyle name="Normal 4 2 4 2 2 2" xfId="3869" xr:uid="{9E366216-DD87-4B55-80EE-FD1EE8B1774A}"/>
    <cellStyle name="Normal 4 2 4 2 2 2 2" xfId="9568" xr:uid="{B5719E8B-895C-4182-954A-B538CEFEC1D8}"/>
    <cellStyle name="Normal 4 2 4 2 2 3" xfId="7567" xr:uid="{036CFD6E-9D17-4E95-9905-BDE377C53DE7}"/>
    <cellStyle name="Normal 4 2 4 2 3" xfId="2549" xr:uid="{D3D573DF-B556-4127-B343-34C011A8F65F}"/>
    <cellStyle name="Normal 4 2 4 2 3 2" xfId="4739" xr:uid="{8708AD1C-DA16-4AA0-B8FD-969A95EEF12D}"/>
    <cellStyle name="Normal 4 2 4 2 3 2 2" xfId="10385" xr:uid="{47F24B9C-13E6-4B0A-BAA6-89941616D65C}"/>
    <cellStyle name="Normal 4 2 4 2 3 3" xfId="8403" xr:uid="{E0230976-0E05-4840-9459-D84971D9E52B}"/>
    <cellStyle name="Normal 4 2 4 2 4" xfId="3237" xr:uid="{DC4A9225-E805-42D8-8447-C5002A85DA68}"/>
    <cellStyle name="Normal 4 2 4 2 4 2" xfId="8937" xr:uid="{80CA0413-3FE8-4FDF-9835-5F1BDFCC4F2E}"/>
    <cellStyle name="Normal 4 2 4 2 5" xfId="6935" xr:uid="{387E4C77-4FAA-4AE9-90B4-701194AF650F}"/>
    <cellStyle name="Normal 4 2 4 3" xfId="1147" xr:uid="{E8648E33-6064-4EE3-BB6E-B1543FC0A2F8}"/>
    <cellStyle name="Normal 4 2 4 3 2" xfId="3457" xr:uid="{D9523F0C-5E25-4F78-A787-F9A7B884C368}"/>
    <cellStyle name="Normal 4 2 4 3 2 2" xfId="9157" xr:uid="{7419B736-0F1A-46E2-B73D-89F126BB205E}"/>
    <cellStyle name="Normal 4 2 4 3 3" xfId="7156" xr:uid="{0F56B86D-C9DB-42F1-BED5-220EE4800649}"/>
    <cellStyle name="Normal 4 2 4 4" xfId="2255" xr:uid="{B17ADD2D-E6FD-42E3-B6B7-0CD20F56CC11}"/>
    <cellStyle name="Normal 4 2 4 4 2" xfId="4446" xr:uid="{3A4AF932-0925-4183-AD7C-F94820363F45}"/>
    <cellStyle name="Normal 4 2 4 4 2 2" xfId="10092" xr:uid="{6A15B82D-B4CD-4EE2-9C1B-A3C599BD4F80}"/>
    <cellStyle name="Normal 4 2 4 4 3" xfId="8110" xr:uid="{197CFBD8-05FD-4CF0-A5A1-4C918F619B99}"/>
    <cellStyle name="Normal 4 2 4 5" xfId="3081" xr:uid="{09AF20F5-D5FA-4802-942B-24C9B07D1CE3}"/>
    <cellStyle name="Normal 4 2 4 5 2" xfId="8797" xr:uid="{4CA89BA8-E915-485D-8157-87FC0684B101}"/>
    <cellStyle name="Normal 4 2 4 6" xfId="6794" xr:uid="{29593FB9-846E-412A-9C11-FCCCA7EE6028}"/>
    <cellStyle name="Normal 4 2 5" xfId="525" xr:uid="{E2F76D25-9A11-46B1-B108-52AB65506730}"/>
    <cellStyle name="Normal 4 2 5 2" xfId="770" xr:uid="{F63C8AC3-3B1F-4096-A4EC-56A237E0459B}"/>
    <cellStyle name="Normal 4 2 5 2 2" xfId="3253" xr:uid="{32ABF6C7-66B9-4D3C-9632-042B6285024F}"/>
    <cellStyle name="Normal 4 2 5 2 2 2" xfId="8953" xr:uid="{D46712FE-CDA1-4A4F-AE21-E9E98AFA38D5}"/>
    <cellStyle name="Normal 4 2 5 2 3" xfId="6952" xr:uid="{181936B2-14DE-4814-919B-5E1BD83D32E1}"/>
    <cellStyle name="Normal 4 2 5 3" xfId="1419" xr:uid="{8C57B512-0C54-4800-9DE8-A16459DD029C}"/>
    <cellStyle name="Normal 4 2 5 3 2" xfId="3701" xr:uid="{43D323C3-BC5F-44F7-90E3-C6F6B9C311D3}"/>
    <cellStyle name="Normal 4 2 5 3 2 2" xfId="9400" xr:uid="{E6E8F24B-6E85-46F5-9D6F-60E6C7F7F908}"/>
    <cellStyle name="Normal 4 2 5 3 3" xfId="7399" xr:uid="{1095061A-AFC0-47E6-96D7-AADD0E41A5FA}"/>
    <cellStyle name="Normal 4 2 5 4" xfId="2424" xr:uid="{DB282B26-17E6-4E25-8DF8-94D5F7B8B924}"/>
    <cellStyle name="Normal 4 2 5 4 2" xfId="4614" xr:uid="{D3C7E8EE-9D4C-464F-8F05-61229DAAA1EA}"/>
    <cellStyle name="Normal 4 2 5 4 2 2" xfId="10260" xr:uid="{013850DB-84FC-4829-B629-92E518D27269}"/>
    <cellStyle name="Normal 4 2 5 4 3" xfId="8278" xr:uid="{3055132E-1961-4ED7-8FFD-1F86C9837369}"/>
    <cellStyle name="Normal 4 2 5 5" xfId="3094" xr:uid="{75A34114-7AD8-4E9B-AA6C-9F9684482E8E}"/>
    <cellStyle name="Normal 4 2 5 5 2" xfId="8808" xr:uid="{9455667A-0319-454E-B865-68E03720015F}"/>
    <cellStyle name="Normal 4 2 5 6" xfId="6806" xr:uid="{C859E684-3845-4AD1-9484-3109CCD4A51E}"/>
    <cellStyle name="Normal 4 2 6" xfId="552" xr:uid="{297B94F6-363F-4CA7-93C4-C50EDC427FFF}"/>
    <cellStyle name="Normal 4 2 6 2" xfId="788" xr:uid="{E8CD94FD-6E31-4AEE-ACCE-D52F996A4D87}"/>
    <cellStyle name="Normal 4 2 6 2 2" xfId="3271" xr:uid="{5DABC7AE-F30A-427C-A80C-2E3EFD63D62F}"/>
    <cellStyle name="Normal 4 2 6 2 2 2" xfId="8971" xr:uid="{CE763C86-2D68-4573-9CBD-7A3A356580F2}"/>
    <cellStyle name="Normal 4 2 6 2 3" xfId="6970" xr:uid="{77E8A9D5-6A21-45BD-ACE9-825D49DED3D1}"/>
    <cellStyle name="Normal 4 2 6 3" xfId="2157" xr:uid="{9235027C-E31A-4DB7-8AFB-D844C3311527}"/>
    <cellStyle name="Normal 4 2 6 3 2" xfId="4368" xr:uid="{492F3309-6B31-4AD6-9175-29BC6B534FDE}"/>
    <cellStyle name="Normal 4 2 6 3 2 2" xfId="10014" xr:uid="{D722A2EF-6F1C-488D-B933-4F9EC0F426E1}"/>
    <cellStyle name="Normal 4 2 6 3 3" xfId="8015" xr:uid="{BA7E2EBA-3033-4163-BFE3-08E6153BEE24}"/>
    <cellStyle name="Normal 4 2 6 4" xfId="3108" xr:uid="{4B532757-A8D0-4B04-ABE6-31AE8953AEEE}"/>
    <cellStyle name="Normal 4 2 6 4 2" xfId="8820" xr:uid="{3BFECF56-160C-4CD0-A79C-A25E34358CA3}"/>
    <cellStyle name="Normal 4 2 6 5" xfId="6818" xr:uid="{0328FA9C-4121-4375-B70B-1B58B84890A9}"/>
    <cellStyle name="Normal 4 2 7" xfId="611" xr:uid="{3E3B3953-0F63-4ACF-9F2C-5967DF0299D4}"/>
    <cellStyle name="Normal 4 2 7 2" xfId="3136" xr:uid="{AC586BAE-196D-4C0E-8055-38244BDA72DF}"/>
    <cellStyle name="Normal 4 2 7 2 2" xfId="8838" xr:uid="{E9F47D3B-B099-41E0-85D7-1AC0C2D290AE}"/>
    <cellStyle name="Normal 4 2 7 3" xfId="6836" xr:uid="{009A9FDF-9A82-4D50-955B-8F4F94566659}"/>
    <cellStyle name="Normal 4 2 8" xfId="651" xr:uid="{A4DB5C85-159A-453E-B163-9C9F07FD1506}"/>
    <cellStyle name="Normal 4 2 9" xfId="877" xr:uid="{81A03B5F-94C9-4BF2-85F1-023493BC9F71}"/>
    <cellStyle name="Normal 4 2 9 2" xfId="3291" xr:uid="{D61D893D-0CF5-470C-B198-A1FD45EEC089}"/>
    <cellStyle name="Normal 4 2 9 2 2" xfId="8991" xr:uid="{F3CC7EEA-5E02-4EFC-9AAA-750B2DF74A63}"/>
    <cellStyle name="Normal 4 2 9 3" xfId="6990" xr:uid="{FFC3AF02-F51B-48AF-98D1-ED024752E1DE}"/>
    <cellStyle name="Normal 4 3" xfId="66" xr:uid="{18873918-5E4D-4A40-8A57-23EF191D6391}"/>
    <cellStyle name="Normal 4 3 2" xfId="1155" xr:uid="{D496F5C7-C056-4376-AA7D-25062DD95873}"/>
    <cellStyle name="Normal 4 3 3" xfId="1117" xr:uid="{2856A74A-07B5-4BF2-94E1-2F813FDF1EEF}"/>
    <cellStyle name="Normal 4 3 4" xfId="980" xr:uid="{6665A2C6-A977-44D8-9EEC-E48CF08F27EF}"/>
    <cellStyle name="Normal 4 4" xfId="287" xr:uid="{44B29078-6910-4C70-9C30-1A6CDF7F2512}"/>
    <cellStyle name="Normal 4 4 2" xfId="1264" xr:uid="{58859D7E-BA93-4CCD-9A55-D62C1B148AF6}"/>
    <cellStyle name="Normal 4 5" xfId="2719" xr:uid="{59696481-0F2D-419A-AA42-8EBA89710C56}"/>
    <cellStyle name="Normal 4 5 2" xfId="4841" xr:uid="{381B51BC-6E5A-404C-A6E4-F9A42D02C50B}"/>
    <cellStyle name="Normal 4 5 2 2" xfId="10487" xr:uid="{071F05C3-B07C-41FC-A3F4-81F80F7B4AC8}"/>
    <cellStyle name="Normal 4 5 3" xfId="8506" xr:uid="{43B79834-CD33-465E-90AB-F96BBFA14A83}"/>
    <cellStyle name="Normal 40" xfId="511" xr:uid="{3A299D26-BA78-43DF-B187-EC23AD201109}"/>
    <cellStyle name="Normal 40 2" xfId="1099" xr:uid="{0CBB52D0-A2B5-43D9-85A2-7130F8A868AD}"/>
    <cellStyle name="Normal 41" xfId="530" xr:uid="{9AD33CC7-A860-4D25-999B-9D5348AD45EB}"/>
    <cellStyle name="Normal 41 2" xfId="1267" xr:uid="{C2B22154-91BE-4B35-96F8-4C7491DB29E2}"/>
    <cellStyle name="Normal 42" xfId="533" xr:uid="{4DEBE9E7-176F-4ADB-9D0B-A24CEF92B8BD}"/>
    <cellStyle name="Normal 42 4" xfId="64" xr:uid="{CD920C08-BC77-4918-9503-9BDB3537388C}"/>
    <cellStyle name="Normal 42 4 2" xfId="124" xr:uid="{7CEC5389-3E0E-41D8-814C-8E5F5B8D8FD7}"/>
    <cellStyle name="Normal 42 4 2 2" xfId="676" xr:uid="{4BEA88D5-B124-4CDF-B3A3-D0B7BCC92F6F}"/>
    <cellStyle name="Normal 42 4 2 2 2" xfId="1369" xr:uid="{7BA02166-8385-4267-BC68-3F02D1642D5B}"/>
    <cellStyle name="Normal 42 4 2 2 2 2" xfId="3651" xr:uid="{D7AB44E1-8DA5-4346-8027-D99A54559528}"/>
    <cellStyle name="Normal 42 4 2 2 2 2 2" xfId="9350" xr:uid="{F14AB853-81EB-402E-B81F-E280AAF44E75}"/>
    <cellStyle name="Normal 42 4 2 2 2 3" xfId="7349" xr:uid="{49D59A5B-1B67-47C7-9E81-21399EFE4070}"/>
    <cellStyle name="Normal 42 4 2 2 3" xfId="2375" xr:uid="{2C08C7F9-6162-4E19-9BB1-1C8EF38F85FE}"/>
    <cellStyle name="Normal 42 4 2 2 3 2" xfId="4565" xr:uid="{F6A51EE8-382C-4FBE-B827-9E3E395C5510}"/>
    <cellStyle name="Normal 42 4 2 2 3 2 2" xfId="10211" xr:uid="{1B55D751-3010-4D2A-A99B-927158B5CE55}"/>
    <cellStyle name="Normal 42 4 2 2 3 3" xfId="8229" xr:uid="{F1820007-47FF-4E51-B092-53D09F9B8092}"/>
    <cellStyle name="Normal 42 4 2 2 4" xfId="3173" xr:uid="{E6427DE4-91F8-4C99-A324-6D227806C7DA}"/>
    <cellStyle name="Normal 42 4 2 2 4 2" xfId="8873" xr:uid="{7531637B-4471-415B-8DFB-A83758E25C22}"/>
    <cellStyle name="Normal 42 4 2 2 5" xfId="6871" xr:uid="{33718F73-3219-4B34-9585-109212E34AE0}"/>
    <cellStyle name="Normal 42 4 2 3" xfId="1063" xr:uid="{197D572E-5E14-49A7-A805-A5D0B5C583F0}"/>
    <cellStyle name="Normal 42 4 2 3 2" xfId="3381" xr:uid="{15D82964-80C3-40D9-81A1-2E458B95A6B7}"/>
    <cellStyle name="Normal 42 4 2 3 2 2" xfId="9081" xr:uid="{77B5090F-E839-4465-B567-A419A7B380FA}"/>
    <cellStyle name="Normal 42 4 2 3 3" xfId="7080" xr:uid="{DA631D17-7C4E-4528-999A-49B9D955557D}"/>
    <cellStyle name="Normal 42 4 2 4" xfId="2196" xr:uid="{D3DC43C8-5208-4EEC-914D-15EBA6767E67}"/>
    <cellStyle name="Normal 42 4 2 4 2" xfId="4396" xr:uid="{E9979E3C-2506-43F2-912E-11C345A4360E}"/>
    <cellStyle name="Normal 42 4 2 4 2 2" xfId="10042" xr:uid="{148DFB7B-30E8-4B67-98D7-219795330B37}"/>
    <cellStyle name="Normal 42 4 2 4 3" xfId="8053" xr:uid="{1492E37D-F870-4B41-9AF0-678A01FCC7D5}"/>
    <cellStyle name="Normal 42 4 2 5" xfId="2840" xr:uid="{CAE57214-F059-49CF-A477-47958891506D}"/>
    <cellStyle name="Normal 42 4 2 5 2" xfId="8588" xr:uid="{64085FDC-3390-4380-A5A6-1027F8AE21E0}"/>
    <cellStyle name="Normal 42 4 2 6" xfId="6584" xr:uid="{1BD4A9E2-ABA4-454B-8591-3C84FEAA5DDE}"/>
    <cellStyle name="Normal 42 4 3" xfId="6537" xr:uid="{8B2D63A5-5F65-4932-92D6-A6DB7B7E0F57}"/>
    <cellStyle name="Normal 43" xfId="516" xr:uid="{3C225349-C4ED-4C6E-9947-73D28DE49FB3}"/>
    <cellStyle name="Normal 44" xfId="177" xr:uid="{4E2057A8-5CF2-455B-B50E-B617F941AC3A}"/>
    <cellStyle name="Normal 44 2" xfId="1370" xr:uid="{35204F51-060F-4AE3-8277-D8266D8388E3}"/>
    <cellStyle name="Normal 44 2 2" xfId="2376" xr:uid="{F3D39419-24C0-4E90-923F-DE7897E613B4}"/>
    <cellStyle name="Normal 44 2 2 2" xfId="4566" xr:uid="{456148EB-820A-49F2-8C10-C55405E39385}"/>
    <cellStyle name="Normal 44 2 2 2 2" xfId="10212" xr:uid="{7D6CBA51-2169-4855-B6BA-DE52534890E4}"/>
    <cellStyle name="Normal 44 2 2 3" xfId="8230" xr:uid="{4F3B7899-0E71-4A02-8B1B-C7B999F8629E}"/>
    <cellStyle name="Normal 44 2 3" xfId="3652" xr:uid="{7BCEA577-557E-479D-B69E-CD27CC747493}"/>
    <cellStyle name="Normal 44 2 3 2" xfId="9351" xr:uid="{9B66FCF6-3274-4AAE-8CFD-B803D727CC26}"/>
    <cellStyle name="Normal 44 2 4" xfId="7350" xr:uid="{B208A32A-3EE6-47C3-B88B-0CEC5B500B0C}"/>
    <cellStyle name="Normal 44 3" xfId="1065" xr:uid="{E78FBEF7-BF8E-474F-A1BD-DD59FEE90E51}"/>
    <cellStyle name="Normal 44 3 2" xfId="3383" xr:uid="{E475A201-875F-4091-8BBC-25AF3B7E28AA}"/>
    <cellStyle name="Normal 44 3 2 2" xfId="9083" xr:uid="{B7636B71-EE3F-4976-876A-6D991A251C0A}"/>
    <cellStyle name="Normal 44 3 3" xfId="7082" xr:uid="{6C92DCFC-B390-48BF-85AE-B8D67E9BDA91}"/>
    <cellStyle name="Normal 44 4" xfId="523" xr:uid="{ADE011B4-21F1-4D4C-A40C-06B9D44BC67E}"/>
    <cellStyle name="Normal 44 4 2" xfId="2198" xr:uid="{FE219834-0701-43BF-A60A-EE1A8A0BA10F}"/>
    <cellStyle name="Normal 44 4 2 2" xfId="8055" xr:uid="{98BF5B69-9AC1-467A-B5D1-DE96E5D7D4E2}"/>
    <cellStyle name="Normal 44 4 3" xfId="3092" xr:uid="{C88B3E98-4F31-41B6-B94D-E7F34563686C}"/>
    <cellStyle name="Normal 44 5" xfId="2888" xr:uid="{60438468-5A28-43D4-A77D-B64048F6AC95}"/>
    <cellStyle name="Normal 44 5 2" xfId="8636" xr:uid="{6A9C361D-6550-4B9A-A831-B35C015F4ABA}"/>
    <cellStyle name="Normal 44 6" xfId="6632" xr:uid="{DAEAE2BB-15E5-431D-9999-34E746224C15}"/>
    <cellStyle name="Normal 45" xfId="167" xr:uid="{CB720374-158F-47E3-93B4-8DEA5D9DE3CB}"/>
    <cellStyle name="Normal 45 2" xfId="1380" xr:uid="{0337525A-8652-4D37-AFB7-06A912DA288A}"/>
    <cellStyle name="Normal 45 2 2" xfId="2385" xr:uid="{459E3FC6-03FE-47AB-883A-00596BF23B5F}"/>
    <cellStyle name="Normal 45 2 2 2" xfId="4575" xr:uid="{E5F5482A-DDC3-4277-BE84-0D3344742810}"/>
    <cellStyle name="Normal 45 2 2 2 2" xfId="10221" xr:uid="{031B78AF-6ABB-4420-906C-2B0A9BEC72ED}"/>
    <cellStyle name="Normal 45 2 2 3" xfId="8239" xr:uid="{1B8CDE24-8536-4C74-BBAC-BD359155DF6E}"/>
    <cellStyle name="Normal 45 2 3" xfId="3662" xr:uid="{699F7E22-D3E7-4E58-8A4E-D8CA008EA433}"/>
    <cellStyle name="Normal 45 2 3 2" xfId="9361" xr:uid="{AB235197-0BFC-4DF6-A98C-DF155FE4A135}"/>
    <cellStyle name="Normal 45 2 4" xfId="7360" xr:uid="{418C9D78-B0BE-461A-BFA0-0D0267247668}"/>
    <cellStyle name="Normal 45 3" xfId="1078" xr:uid="{7B73913B-3B1E-41E4-BB59-688BBA313C8D}"/>
    <cellStyle name="Normal 45 3 2" xfId="3395" xr:uid="{721D9279-4E04-4C9C-B1E9-DB187181B544}"/>
    <cellStyle name="Normal 45 3 2 2" xfId="9095" xr:uid="{3069C9F3-4BFD-405B-B203-8DEC864AE242}"/>
    <cellStyle name="Normal 45 3 3" xfId="7094" xr:uid="{53581623-63AE-4F40-87F6-D669EDA93ABA}"/>
    <cellStyle name="Normal 45 4" xfId="534" xr:uid="{526A7D4C-EA8C-42B7-9F32-F7173E541D5C}"/>
    <cellStyle name="Normal 45 4 2" xfId="2205" xr:uid="{FE2229C8-74A2-4E8C-A0C6-5CF6A8011F54}"/>
    <cellStyle name="Normal 45 4 2 2" xfId="8062" xr:uid="{7FA0F657-DEA8-4CDE-84E4-94548EE1A988}"/>
    <cellStyle name="Normal 45 4 3" xfId="3098" xr:uid="{414AC8AF-4EF4-47DB-B98C-07DD276CA35B}"/>
    <cellStyle name="Normal 45 5" xfId="2879" xr:uid="{8C02F8A0-17AA-44AF-A764-4FC85EA14484}"/>
    <cellStyle name="Normal 45 5 2" xfId="8627" xr:uid="{E2E2B0B1-F625-4572-8771-0B192F4EABD9}"/>
    <cellStyle name="Normal 45 6" xfId="6623" xr:uid="{48E2EF1C-A0C4-492A-A6D2-E852FA28A9CD}"/>
    <cellStyle name="Normal 46" xfId="565" xr:uid="{185844B4-DEF8-4651-BB83-383B0CFBEE4B}"/>
    <cellStyle name="Normal 47" xfId="578" xr:uid="{7C041D8C-6645-482D-8398-BEDEC141A949}"/>
    <cellStyle name="Normal 48" xfId="541" xr:uid="{A2254019-BA0B-40F8-B211-4744E9149069}"/>
    <cellStyle name="Normal 49" xfId="230" xr:uid="{9B5DF216-CD6B-4BA0-99EE-34D15FE07A88}"/>
    <cellStyle name="Normal 5" xfId="84" xr:uid="{F3FB218A-886A-4731-B9BF-48D3459143A6}"/>
    <cellStyle name="Normal 5 12" xfId="476" xr:uid="{30904DAA-2C13-404B-B6B0-EBED04ED2D44}"/>
    <cellStyle name="Normal 5 2" xfId="138" xr:uid="{597C8D39-4322-44B1-80D3-4A0C29A07D04}"/>
    <cellStyle name="Normal 5 2 2" xfId="207" xr:uid="{F51A72CB-36C6-4C80-AC46-5681C5DB02F6}"/>
    <cellStyle name="Normal 5 2 2 2" xfId="1248" xr:uid="{919BE315-7E9C-40D1-8923-57ED372EE04E}"/>
    <cellStyle name="Normal 5 2 2 3" xfId="982" xr:uid="{566B36FC-DB70-4513-89C0-435C8D0166FE}"/>
    <cellStyle name="Normal 5 2 2 4" xfId="460" xr:uid="{6FF9F7B0-AB90-4E30-ACED-C40CF69628DF}"/>
    <cellStyle name="Normal 5 2 2 4 2" xfId="2126" xr:uid="{C7837ADA-C6C1-4FC3-89C5-8755B67496B2}"/>
    <cellStyle name="Normal 5 2 2 4 3" xfId="3057" xr:uid="{2411AE26-6A4D-402C-A5E0-87064932E22B}"/>
    <cellStyle name="Normal 5 2 3" xfId="251" xr:uid="{FDB206F0-DF07-41C3-9C68-17BC2B0EC375}"/>
    <cellStyle name="Normal 5 2 3 2" xfId="409" xr:uid="{E80FFA55-F863-4B24-860C-0FCD9975E444}"/>
    <cellStyle name="Normal 5 2 3 3" xfId="2938" xr:uid="{E54E576F-FFAF-4B47-80A5-FA8E99BF29DB}"/>
    <cellStyle name="Normal 5 2 4" xfId="341" xr:uid="{A42F7903-7BE5-495E-A922-CA13FC736CB3}"/>
    <cellStyle name="Normal 5 2 4 2" xfId="1177" xr:uid="{918A8FA4-194E-4D4B-BD48-AAA35311BA4F}"/>
    <cellStyle name="Normal 5 2 4 3" xfId="3017" xr:uid="{3E551748-1989-4D54-A067-6A413E93F55E}"/>
    <cellStyle name="Normal 5 2 4 3 2" xfId="8745" xr:uid="{936EA244-E3CE-49AB-A8DB-5B45DB6F35CC}"/>
    <cellStyle name="Normal 5 2 4 4" xfId="6741" xr:uid="{42DCC535-958D-4260-B257-0E48D88FA887}"/>
    <cellStyle name="Normal 5 2 5" xfId="196" xr:uid="{28A6F256-5E5A-40CB-877F-015B250C86DF}"/>
    <cellStyle name="Normal 5 2 5 2" xfId="2143" xr:uid="{7EE08D27-5A1C-4FB5-B802-2BE8688243C7}"/>
    <cellStyle name="Normal 5 2 5 3" xfId="2903" xr:uid="{22D2FCF3-1920-41AA-907E-38BF05AEC999}"/>
    <cellStyle name="Normal 5 2 6" xfId="2854" xr:uid="{C32A3197-9BDC-46E5-866E-0A86C1A5AFC7}"/>
    <cellStyle name="Normal 5 2 6 2" xfId="8602" xr:uid="{6E9DE553-F98E-42CE-A241-53ED46588E49}"/>
    <cellStyle name="Normal 5 2 7" xfId="6598" xr:uid="{F66542B4-1C67-4E54-AC57-C538B60BA04D}"/>
    <cellStyle name="Normal 5 3" xfId="205" xr:uid="{352F3209-ED5B-4ECD-97DC-1B43D09118CE}"/>
    <cellStyle name="Normal 5 3 17 8" xfId="65" xr:uid="{32F35C77-A000-4F82-B092-72BB58F60C90}"/>
    <cellStyle name="Normal 5 3 17 8 2" xfId="125" xr:uid="{377B5C50-01DC-46C0-85D2-377778B24BDE}"/>
    <cellStyle name="Normal 5 3 17 8 2 2" xfId="665" xr:uid="{E30CC521-5E65-417E-9D51-BF842C9E1D7B}"/>
    <cellStyle name="Normal 5 3 17 8 2 2 2" xfId="1402" xr:uid="{67DB116D-7CCC-4172-B7E4-3AD312D4CDB0}"/>
    <cellStyle name="Normal 5 3 17 8 2 2 2 2" xfId="3684" xr:uid="{B751DB4F-F90A-46FE-87AA-A4BAE48B1800}"/>
    <cellStyle name="Normal 5 3 17 8 2 2 2 2 2" xfId="9383" xr:uid="{65516F71-BD8F-4148-8B54-E1625B931B3E}"/>
    <cellStyle name="Normal 5 3 17 8 2 2 2 3" xfId="7382" xr:uid="{A947F973-06F9-48F6-9D7A-C6EDB49BB4C6}"/>
    <cellStyle name="Normal 5 3 17 8 2 2 3" xfId="2407" xr:uid="{70B021A0-94F4-4B5C-A385-349FFC97A907}"/>
    <cellStyle name="Normal 5 3 17 8 2 2 3 2" xfId="4597" xr:uid="{902B64CB-C88E-421F-A313-F4DBD70F2F26}"/>
    <cellStyle name="Normal 5 3 17 8 2 2 3 2 2" xfId="10243" xr:uid="{876D048D-06EC-4F20-AA29-4904CBE9681B}"/>
    <cellStyle name="Normal 5 3 17 8 2 2 3 3" xfId="8261" xr:uid="{2D4AC677-FFE4-4A91-A8E7-9C6D00050A5F}"/>
    <cellStyle name="Normal 5 3 17 8 2 2 4" xfId="3163" xr:uid="{6A5A57B1-F211-4C86-86B6-4069D7DD8D96}"/>
    <cellStyle name="Normal 5 3 17 8 2 2 4 2" xfId="8864" xr:uid="{46CB661A-0850-4CF2-B3DC-8C75B79D6B64}"/>
    <cellStyle name="Normal 5 3 17 8 2 2 5" xfId="6862" xr:uid="{F03503C8-1037-4F31-A737-B92789B0F8B7}"/>
    <cellStyle name="Normal 5 3 17 8 2 3" xfId="1116" xr:uid="{19CA8D66-F600-428E-80B0-7DC6A264F05E}"/>
    <cellStyle name="Normal 5 3 17 8 2 3 2" xfId="3428" xr:uid="{3DF14ECD-7A59-4492-941C-0D32EB713DA2}"/>
    <cellStyle name="Normal 5 3 17 8 2 3 2 2" xfId="9128" xr:uid="{F9F7CB92-1AB7-491B-AFE1-4E148FCB24F9}"/>
    <cellStyle name="Normal 5 3 17 8 2 3 3" xfId="7127" xr:uid="{7535C099-24C8-47EA-A6A1-04F2940A987D}"/>
    <cellStyle name="Normal 5 3 17 8 2 4" xfId="2229" xr:uid="{F7111297-A6D4-484E-8910-00730D4CCD7F}"/>
    <cellStyle name="Normal 5 3 17 8 2 4 2" xfId="4421" xr:uid="{04DB4B05-36C9-491A-A393-47342DBD71D1}"/>
    <cellStyle name="Normal 5 3 17 8 2 4 2 2" xfId="10067" xr:uid="{BB5A1E6D-32E7-45AF-B994-EDE4598BEFB9}"/>
    <cellStyle name="Normal 5 3 17 8 2 4 3" xfId="8085" xr:uid="{086D6C25-FBA6-4D92-A3B9-1BA0D29C8A12}"/>
    <cellStyle name="Normal 5 3 17 8 2 5" xfId="2841" xr:uid="{7E32E14E-C6D2-48B7-8982-15E0B994208E}"/>
    <cellStyle name="Normal 5 3 17 8 2 5 2" xfId="8589" xr:uid="{722F9F91-6294-401D-83EA-C4952F428E26}"/>
    <cellStyle name="Normal 5 3 17 8 2 6" xfId="6585" xr:uid="{A07F0A49-2FF0-4A78-B75D-57E6AE6B136C}"/>
    <cellStyle name="Normal 5 3 17 8 3" xfId="6538" xr:uid="{1AB6A267-15DE-4330-8F00-09820268B70B}"/>
    <cellStyle name="Normal 5 3 2" xfId="408" xr:uid="{8BCD5B5B-E5A1-4D07-A8B5-DFD915477D3E}"/>
    <cellStyle name="Normal 5 3 3" xfId="994" xr:uid="{7847D33F-595B-4EC0-9DFC-10ECADC74D9B}"/>
    <cellStyle name="Normal 5 3 4" xfId="2911" xr:uid="{34B23A76-FEEA-40CA-82E1-E1AD22C58067}"/>
    <cellStyle name="Normal 5 3 5" xfId="63" xr:uid="{FD4A422C-2832-462E-96B7-19B28E199DF5}"/>
    <cellStyle name="Normal 5 3 5 2" xfId="123" xr:uid="{B0864AEE-BE42-40C2-8FDE-692CD3D486A0}"/>
    <cellStyle name="Normal 5 3 5 2 2" xfId="675" xr:uid="{4D579C47-5CD3-4BD7-8975-28BD0B2653BB}"/>
    <cellStyle name="Normal 5 3 5 2 2 2" xfId="1407" xr:uid="{49B52C27-4E81-4507-A7C1-6A8AB013C718}"/>
    <cellStyle name="Normal 5 3 5 2 2 2 2" xfId="3689" xr:uid="{43B3F5D5-519D-4F21-AEBF-6466CAE6107D}"/>
    <cellStyle name="Normal 5 3 5 2 2 2 2 2" xfId="9388" xr:uid="{493DD2AB-B1CF-4701-9AFF-DC5AEBA1A293}"/>
    <cellStyle name="Normal 5 3 5 2 2 2 3" xfId="7387" xr:uid="{49D2F0A1-AF3E-4F90-B88F-ED42C2BF1FD5}"/>
    <cellStyle name="Normal 5 3 5 2 2 3" xfId="2412" xr:uid="{E99EF2D1-9DC9-4F23-97FA-C8B958391657}"/>
    <cellStyle name="Normal 5 3 5 2 2 3 2" xfId="4602" xr:uid="{8931097B-B7BA-41C4-B575-44D70E298428}"/>
    <cellStyle name="Normal 5 3 5 2 2 3 2 2" xfId="10248" xr:uid="{F45FB561-DA35-4312-BA74-01BF760550F6}"/>
    <cellStyle name="Normal 5 3 5 2 2 3 3" xfId="8266" xr:uid="{DE388CAC-090E-44EA-85E0-8502EC3C6BE2}"/>
    <cellStyle name="Normal 5 3 5 2 2 4" xfId="3172" xr:uid="{23BE447F-8482-4EF7-94CD-5C3A9A552216}"/>
    <cellStyle name="Normal 5 3 5 2 2 4 2" xfId="8872" xr:uid="{890AA352-38E2-4FD4-A5BD-92F1EBFF1B0A}"/>
    <cellStyle name="Normal 5 3 5 2 2 5" xfId="6870" xr:uid="{81067DE3-B5D8-425B-9899-4CDFE8E5ADF7}"/>
    <cellStyle name="Normal 5 3 5 2 3" xfId="1126" xr:uid="{586B8BDE-26B1-44ED-BFF1-ED34E9A7705F}"/>
    <cellStyle name="Normal 5 3 5 2 3 2" xfId="3437" xr:uid="{FD570116-8E80-4625-97D0-A85E848913C1}"/>
    <cellStyle name="Normal 5 3 5 2 3 2 2" xfId="9137" xr:uid="{44E9C5FE-35A1-4424-BE0B-CCF234B1F27C}"/>
    <cellStyle name="Normal 5 3 5 2 3 3" xfId="7136" xr:uid="{0856B83F-0FE2-4945-9FA1-1BC917B1E6BA}"/>
    <cellStyle name="Normal 5 3 5 2 4" xfId="2236" xr:uid="{74DF54A2-EE13-4EAD-997B-7B4189AAE324}"/>
    <cellStyle name="Normal 5 3 5 2 4 2" xfId="4427" xr:uid="{5E9A47A0-034A-408A-AC7B-1292D8CAB841}"/>
    <cellStyle name="Normal 5 3 5 2 4 2 2" xfId="10073" xr:uid="{861EDB0F-776C-4142-9E44-D9854BF97258}"/>
    <cellStyle name="Normal 5 3 5 2 4 3" xfId="8091" xr:uid="{54E336F5-177E-4358-A60E-4C1154EF086A}"/>
    <cellStyle name="Normal 5 3 5 2 5" xfId="2839" xr:uid="{CFD8924A-B7B7-44F9-A0AD-FE6577808F77}"/>
    <cellStyle name="Normal 5 3 5 2 5 2" xfId="8587" xr:uid="{4D35C3E7-1902-4812-9C4C-23F75CB585B9}"/>
    <cellStyle name="Normal 5 3 5 2 6" xfId="6583" xr:uid="{B1A2E439-35DA-4FC9-8C13-75F4738B9FB6}"/>
    <cellStyle name="Normal 5 3 5 3" xfId="6536" xr:uid="{1F641540-8D1E-496D-8666-B1490254FFB1}"/>
    <cellStyle name="Normal 5 4" xfId="688" xr:uid="{80107A9C-07C0-4B02-9744-FC7D29047208}"/>
    <cellStyle name="Normal 5 4 2" xfId="1337" xr:uid="{C543CA30-0511-459E-835C-5189A67D0561}"/>
    <cellStyle name="Normal 5 4 2 2" xfId="3619" xr:uid="{50A7E090-68DB-4C7D-AB94-7495A9D8B873}"/>
    <cellStyle name="Normal 5 4 2 2 2" xfId="9318" xr:uid="{CB14F9FD-7961-4E67-A571-1D494D749D8E}"/>
    <cellStyle name="Normal 5 4 2 3" xfId="7317" xr:uid="{DEC2E30B-D89B-4992-9E75-501E333DCB30}"/>
    <cellStyle name="Normal 5 4 3" xfId="2348" xr:uid="{AEF0A2DB-4E13-4884-8AD3-3813ADC330B8}"/>
    <cellStyle name="Normal 5 4 3 2" xfId="4538" xr:uid="{6678EFBA-A266-4105-9817-FB1A10A955A2}"/>
    <cellStyle name="Normal 5 4 3 2 2" xfId="10184" xr:uid="{2564ECFF-2CEE-440A-ADB3-C671B95E92D6}"/>
    <cellStyle name="Normal 5 4 3 3" xfId="8202" xr:uid="{5D107E03-E7F1-4533-B9AC-E9B251FCA240}"/>
    <cellStyle name="Normal 5 4 4" xfId="3185" xr:uid="{503428BB-1C75-4617-9020-3C26F8751DFB}"/>
    <cellStyle name="Normal 5 4 4 2" xfId="8885" xr:uid="{28B189C8-D424-4BB0-82F2-06DBCC428E33}"/>
    <cellStyle name="Normal 5 4 5" xfId="6883" xr:uid="{6CF38FB9-0B06-4FB7-A424-7DD3864FAF25}"/>
    <cellStyle name="Normal 5 5" xfId="1012" xr:uid="{01EDCCBE-9204-4ABD-B6FD-92B4339E9FEE}"/>
    <cellStyle name="Normal 5 5 2" xfId="2168" xr:uid="{C8E183BF-1AF4-4AF2-ADFB-F7AB1EFCF14A}"/>
    <cellStyle name="Normal 5 5 2 2" xfId="4377" xr:uid="{C5FBC058-1AD2-4F83-ABB7-B6C3BDDA1A3C}"/>
    <cellStyle name="Normal 5 5 2 2 2" xfId="10023" xr:uid="{1339DCC9-2048-492E-A6FF-F6A27891D58A}"/>
    <cellStyle name="Normal 5 5 2 3" xfId="8025" xr:uid="{3E60AA18-98BB-4BB5-8205-C94BB4191A0E}"/>
    <cellStyle name="Normal 5 5 3" xfId="3335" xr:uid="{66BD3E8C-240F-4C80-ABB0-920CC93ED75C}"/>
    <cellStyle name="Normal 5 5 3 2" xfId="9035" xr:uid="{1726B31E-3783-4AEF-ACFD-11180624A5F6}"/>
    <cellStyle name="Normal 5 5 4" xfId="7034" xr:uid="{F1E57E8F-63B3-4055-83F8-3E05633A1BF4}"/>
    <cellStyle name="Normal 5 6" xfId="2628" xr:uid="{5C433D01-EDC5-4644-B5D2-289AE9AFF24F}"/>
    <cellStyle name="Normal 5 7" xfId="2809" xr:uid="{8A1517E6-5A91-4E04-ABE3-52FCBBF5DABD}"/>
    <cellStyle name="Normal 5 7 2" xfId="8558" xr:uid="{0CA326EE-43DB-4B7B-9F8F-89E314D8C0E2}"/>
    <cellStyle name="Normal 5 8" xfId="6551" xr:uid="{37837432-DFB7-4BB9-B6BF-CDB6CF207BDD}"/>
    <cellStyle name="Normal 50" xfId="548" xr:uid="{FE2292A9-E16B-48CD-A081-7095F54E95FE}"/>
    <cellStyle name="Normal 51" xfId="564" xr:uid="{3AD23A2A-5395-47C5-AF67-A61F78E2E540}"/>
    <cellStyle name="Normal 52" xfId="69" xr:uid="{17C25848-C1DB-481A-A8B4-6B07F91748A3}"/>
    <cellStyle name="Normal 53" xfId="538" xr:uid="{5BF66545-2AF4-4FDF-BA74-D2251F9A0074}"/>
    <cellStyle name="Normal 54" xfId="561" xr:uid="{AE5DB7F7-0264-4576-810D-0C1C3E79153D}"/>
    <cellStyle name="Normal 55" xfId="574" xr:uid="{745DC52C-EFCD-4B2F-A594-7C8D47DE3AE2}"/>
    <cellStyle name="Normal 56" xfId="586" xr:uid="{A9DDB614-FCD7-4416-BEA1-CA4D5927B65A}"/>
    <cellStyle name="Normal 57" xfId="169" xr:uid="{D7610113-9B3E-4C4C-8F1F-E69EF34D9344}"/>
    <cellStyle name="Normal 57 2" xfId="1381" xr:uid="{88B16810-6728-444B-BD10-C0C0EF832A1B}"/>
    <cellStyle name="Normal 57 2 2" xfId="2386" xr:uid="{1B774733-3569-4811-86BC-B30BD70B0940}"/>
    <cellStyle name="Normal 57 2 2 2" xfId="4576" xr:uid="{12D58780-64A4-4994-A9C2-6808E6ABA936}"/>
    <cellStyle name="Normal 57 2 2 2 2" xfId="10222" xr:uid="{D9A6B276-AAF0-4E21-8A2F-33F21FCED701}"/>
    <cellStyle name="Normal 57 2 2 3" xfId="8240" xr:uid="{5F68DC06-277E-410B-BE58-16272747ABA1}"/>
    <cellStyle name="Normal 57 2 3" xfId="3663" xr:uid="{3924BA72-CA73-4637-A765-D77255D967FF}"/>
    <cellStyle name="Normal 57 2 3 2" xfId="9362" xr:uid="{1D351249-FFA2-4CAD-BB82-C9240ED1F9AC}"/>
    <cellStyle name="Normal 57 2 4" xfId="7361" xr:uid="{7AE88D55-62F3-4E66-96BA-76D83F8ABB63}"/>
    <cellStyle name="Normal 57 3" xfId="1079" xr:uid="{5A93BBA7-FA58-481A-8140-F6F71525C27B}"/>
    <cellStyle name="Normal 57 3 2" xfId="3396" xr:uid="{65784723-8E37-4879-A4F0-11128620CD76}"/>
    <cellStyle name="Normal 57 3 2 2" xfId="9096" xr:uid="{6B8F055B-1E5F-4A4B-80AC-F9668D09903D}"/>
    <cellStyle name="Normal 57 3 3" xfId="7095" xr:uid="{CF5D533A-3827-4CCB-8B7F-2A799934F6E0}"/>
    <cellStyle name="Normal 57 4" xfId="590" xr:uid="{955BFB1E-AACA-4B84-8292-452570D480C3}"/>
    <cellStyle name="Normal 57 4 2" xfId="2206" xr:uid="{C853AB1E-DDCE-447E-968E-774C10500C58}"/>
    <cellStyle name="Normal 57 4 2 2" xfId="8063" xr:uid="{74E491E0-6AFD-4536-A72A-AAFFCB2B352F}"/>
    <cellStyle name="Normal 57 4 3" xfId="3123" xr:uid="{78518B08-5682-4B36-9BC3-4A7FFBB441E9}"/>
    <cellStyle name="Normal 57 5" xfId="2881" xr:uid="{C9D88F41-8F8F-48E8-8FFA-C8C4B2A51C3A}"/>
    <cellStyle name="Normal 57 5 2" xfId="8629" xr:uid="{768F8B44-707B-4254-800D-7EBB862C549D}"/>
    <cellStyle name="Normal 57 6" xfId="6625" xr:uid="{0D6FD9F0-1874-4737-A0AD-0A4B6864F962}"/>
    <cellStyle name="Normal 58" xfId="170" xr:uid="{23155557-8024-4AB7-9F0F-E26CD1832382}"/>
    <cellStyle name="Normal 58 2" xfId="1382" xr:uid="{15EB6AEC-EE71-4A2E-A2D8-5D0391ED4A4A}"/>
    <cellStyle name="Normal 58 2 2" xfId="2387" xr:uid="{80F808FB-78CB-401A-8C39-165FB3A2E940}"/>
    <cellStyle name="Normal 58 2 2 2" xfId="4577" xr:uid="{E8FEC7D1-3933-46F6-A195-E133B5CC28F3}"/>
    <cellStyle name="Normal 58 2 2 2 2" xfId="10223" xr:uid="{7DCB28A3-02F4-4591-A864-8A0A692591EC}"/>
    <cellStyle name="Normal 58 2 2 3" xfId="8241" xr:uid="{D11F3286-B1DF-45D0-AE68-F37978A74BB3}"/>
    <cellStyle name="Normal 58 2 3" xfId="3664" xr:uid="{AF4D1E87-CB51-4D10-83A7-0A1B2089C8A6}"/>
    <cellStyle name="Normal 58 2 3 2" xfId="9363" xr:uid="{C3BBBDA2-88D1-43A7-9B63-C3AB95E14FEC}"/>
    <cellStyle name="Normal 58 2 4" xfId="7362" xr:uid="{64FEC66F-3CF4-4996-9BFA-CD87D425300A}"/>
    <cellStyle name="Normal 58 3" xfId="1080" xr:uid="{33741F3A-C718-460C-85E3-40193D9B726F}"/>
    <cellStyle name="Normal 58 3 2" xfId="3397" xr:uid="{240DBF43-B015-4E99-9CB4-CB478E42D6ED}"/>
    <cellStyle name="Normal 58 3 2 2" xfId="9097" xr:uid="{C7D96691-A985-4F7A-8906-BA01562A8A44}"/>
    <cellStyle name="Normal 58 3 3" xfId="7096" xr:uid="{330285F5-EF5A-4FCF-9655-21D1CFE6969A}"/>
    <cellStyle name="Normal 58 4" xfId="575" xr:uid="{D83ADB76-776F-4122-8B21-0BF5CF711F98}"/>
    <cellStyle name="Normal 58 4 2" xfId="2207" xr:uid="{5FED5B6F-C490-4EC5-B8EC-A08696EB623F}"/>
    <cellStyle name="Normal 58 4 2 2" xfId="8064" xr:uid="{B08A84E8-6365-40E5-9A46-E4E4F933883B}"/>
    <cellStyle name="Normal 58 4 3" xfId="3118" xr:uid="{A211190B-6142-4849-8CF7-9BBC2D2719FD}"/>
    <cellStyle name="Normal 58 5" xfId="2882" xr:uid="{A7D22154-CB76-44C8-8793-7EFA8A598C5B}"/>
    <cellStyle name="Normal 58 5 2" xfId="8630" xr:uid="{D8E28FFC-136E-4246-A3CA-0A10F3FCB554}"/>
    <cellStyle name="Normal 58 6" xfId="6626" xr:uid="{471B4001-B662-4CB7-8CC3-6DCE63728381}"/>
    <cellStyle name="Normal 59" xfId="158" xr:uid="{B18673E1-70E4-4E2C-ACBF-E43D28F96F2B}"/>
    <cellStyle name="Normal 59 2" xfId="1363" xr:uid="{FBAFD3EC-A488-45B6-89FD-D7DF604AF6BA}"/>
    <cellStyle name="Normal 59 2 2" xfId="2370" xr:uid="{C64BD977-CB0D-403E-9558-4FAA37450468}"/>
    <cellStyle name="Normal 59 2 2 2" xfId="4560" xr:uid="{B2102336-4EE4-4FD3-974B-E2B3EDD31C5D}"/>
    <cellStyle name="Normal 59 2 2 2 2" xfId="10206" xr:uid="{7879CB34-97FD-4D00-A48E-DB5FF94A70C8}"/>
    <cellStyle name="Normal 59 2 2 3" xfId="8224" xr:uid="{74859469-0024-4F7F-ABBD-4E5FB6D140F2}"/>
    <cellStyle name="Normal 59 2 3" xfId="3645" xr:uid="{2A600416-0F91-4B6C-9FDA-0FD46B6942E0}"/>
    <cellStyle name="Normal 59 2 3 2" xfId="9344" xr:uid="{681CBA85-7427-457C-9E5B-FC3F44D7B75E}"/>
    <cellStyle name="Normal 59 2 4" xfId="7343" xr:uid="{756554D0-92E8-4816-A940-5F412C440663}"/>
    <cellStyle name="Normal 59 3" xfId="1056" xr:uid="{DB7E00D8-925B-478A-A12F-E907E4F7BCAA}"/>
    <cellStyle name="Normal 59 3 2" xfId="3375" xr:uid="{5A87A4AD-0D1B-4034-97BE-BFE76CF71414}"/>
    <cellStyle name="Normal 59 3 2 2" xfId="9075" xr:uid="{F9C3B18C-512D-4D8B-83EF-4DCC13F124A2}"/>
    <cellStyle name="Normal 59 3 3" xfId="7074" xr:uid="{2E954288-D4AE-49C6-BB6B-320EE8D5727F}"/>
    <cellStyle name="Normal 59 4" xfId="550" xr:uid="{2F434C12-3087-4E33-B89D-F0F47EE99765}"/>
    <cellStyle name="Normal 59 4 2" xfId="2189" xr:uid="{F0164D8C-E62B-44F3-9678-C4D71BA0296E}"/>
    <cellStyle name="Normal 59 4 2 2" xfId="8046" xr:uid="{71463902-57B9-4507-9D67-50A1CA788FC5}"/>
    <cellStyle name="Normal 59 4 3" xfId="3106" xr:uid="{98917CF5-0D67-4EE6-A6BE-CE040DD4273C}"/>
    <cellStyle name="Normal 59 5" xfId="2871" xr:uid="{B92F1C24-2C5A-4521-ABF8-7C87DDB155C8}"/>
    <cellStyle name="Normal 59 5 2" xfId="8619" xr:uid="{E58B4507-BE98-428E-B178-3C29F4554330}"/>
    <cellStyle name="Normal 59 6" xfId="6615" xr:uid="{E05945CD-82D7-4FA6-81AC-3FA297F4CBCE}"/>
    <cellStyle name="Normal 6" xfId="53" xr:uid="{24C1DA52-10D0-4D3D-8CF8-44BCADBC5C3E}"/>
    <cellStyle name="Normal 6 18" xfId="273" xr:uid="{2D93A172-3855-42DA-A7FA-00B403812E4E}"/>
    <cellStyle name="Normal 6 2" xfId="410" xr:uid="{C8FE6C39-E922-4563-A412-06D4AFEAB264}"/>
    <cellStyle name="Normal 6 2 2" xfId="496" xr:uid="{0AF11851-A70C-48CA-ADF9-C796E1BC96DC}"/>
    <cellStyle name="Normal 6 2 3" xfId="716" xr:uid="{C23003D6-5EFD-4362-BEE8-3C41A0ED0C79}"/>
    <cellStyle name="Normal 6 3" xfId="1207" xr:uid="{4F8DCA74-147D-47C9-BE7E-F85B6A87E139}"/>
    <cellStyle name="Normal 6 3 2" xfId="2289" xr:uid="{018A32E8-AD90-411D-AE82-360884728673}"/>
    <cellStyle name="Normal 6 3 3" xfId="2145" xr:uid="{9D2DD120-CD66-4DDE-82EB-1513CEBBF4A0}"/>
    <cellStyle name="Normal 6 4" xfId="266" xr:uid="{7695999A-1FD1-461A-A66F-A1FA397AE2EF}"/>
    <cellStyle name="Normal 6 4 2" xfId="2135" xr:uid="{0B781C35-9838-40A2-997A-D8B581C34E44}"/>
    <cellStyle name="Normal 6 4 2 2" xfId="7996" xr:uid="{5476FD22-BEE8-4CF7-9DA6-2255728BCF3C}"/>
    <cellStyle name="Normal 6 4 3" xfId="2950" xr:uid="{C0E147D3-999B-48ED-9618-220BA7BD798C}"/>
    <cellStyle name="Normal 6 5" xfId="2724" xr:uid="{A0719DF6-FF18-4792-A4D1-AE643353F32A}"/>
    <cellStyle name="Normal 6 5 2" xfId="176" xr:uid="{0B49457B-D733-4F3C-AFCD-691E80908505}"/>
    <cellStyle name="Normal 6 5 3" xfId="4846" xr:uid="{6C40EBF1-C155-4E87-8A03-92B799B446A6}"/>
    <cellStyle name="Normal 6 5 3 2" xfId="10492" xr:uid="{9E6E4C88-C4ED-4401-A2A7-31A76DA1E126}"/>
    <cellStyle name="Normal 6 5 4" xfId="8511" xr:uid="{3D5E55B9-B445-41B9-A238-EF11D18DDAAF}"/>
    <cellStyle name="Normal 60" xfId="159" xr:uid="{6BC9C5B1-C4FE-43B1-9151-372ECD3A54A1}"/>
    <cellStyle name="Normal 60 2" xfId="1364" xr:uid="{24D0B252-B408-4FC4-AE64-CDF11AB07C41}"/>
    <cellStyle name="Normal 60 2 2" xfId="2371" xr:uid="{E9E73AEA-BE97-4B37-A50F-8A023AAD145E}"/>
    <cellStyle name="Normal 60 2 2 2" xfId="4561" xr:uid="{66A3A951-C18D-4E5F-9D8E-028CFDDF4AEC}"/>
    <cellStyle name="Normal 60 2 2 2 2" xfId="10207" xr:uid="{8DB95244-6E3E-41CD-A5AF-49C2550F634C}"/>
    <cellStyle name="Normal 60 2 2 3" xfId="8225" xr:uid="{16AA23B0-EA2F-4DB8-A32E-1AE11C6D348C}"/>
    <cellStyle name="Normal 60 2 3" xfId="3646" xr:uid="{65D00670-487F-42C8-9A62-B01C3D3712BB}"/>
    <cellStyle name="Normal 60 2 3 2" xfId="9345" xr:uid="{CF9594CB-B68D-4871-B6B4-ED3E6412388E}"/>
    <cellStyle name="Normal 60 2 4" xfId="7344" xr:uid="{232ED3B5-ED22-46B1-BB9B-FA397365D516}"/>
    <cellStyle name="Normal 60 3" xfId="1057" xr:uid="{85D6FA9C-A140-4673-A2EA-C27AF5A3104C}"/>
    <cellStyle name="Normal 60 3 2" xfId="3376" xr:uid="{D30B4DFE-5B82-4B48-871B-7FF822D477B9}"/>
    <cellStyle name="Normal 60 3 2 2" xfId="9076" xr:uid="{EEE1C469-430F-4E27-819E-5826E002F740}"/>
    <cellStyle name="Normal 60 3 3" xfId="7075" xr:uid="{DC98498F-AB5E-44F4-ADB3-8718DD26BF64}"/>
    <cellStyle name="Normal 60 4" xfId="581" xr:uid="{111F427E-FFDF-4966-90C4-7F34F2052DBD}"/>
    <cellStyle name="Normal 60 4 2" xfId="2190" xr:uid="{E3FCCAC2-0162-4313-81D3-79CB6F1BBC37}"/>
    <cellStyle name="Normal 60 4 2 2" xfId="8047" xr:uid="{12E03020-96E9-41C8-9777-E3B9A985B2A3}"/>
    <cellStyle name="Normal 60 4 3" xfId="3119" xr:uid="{7033A059-803D-4BB4-A9CD-8191040E6E10}"/>
    <cellStyle name="Normal 60 5" xfId="2872" xr:uid="{C216BDCB-AEBC-4A94-B97D-99324027E0F3}"/>
    <cellStyle name="Normal 60 5 2" xfId="8620" xr:uid="{F2569BDD-1546-495E-8C27-F9D884123BEE}"/>
    <cellStyle name="Normal 60 6" xfId="6616" xr:uid="{8DB36A29-F202-4ED2-90FF-FA451DC2DE28}"/>
    <cellStyle name="Normal 61" xfId="537" xr:uid="{131A45BC-9488-4FF2-845C-901CDB9C05D3}"/>
    <cellStyle name="Normal 62" xfId="40" xr:uid="{A2F5A337-2495-481C-B47C-7EFD7EE5708B}"/>
    <cellStyle name="Normal 62 2" xfId="79" xr:uid="{752C4EFE-69DC-4511-8712-68EB215CC1BC}"/>
    <cellStyle name="Normal 62 2 2" xfId="1365" xr:uid="{ABE4886B-2383-4527-B419-36F6F59EC47A}"/>
    <cellStyle name="Normal 62 2 2 2" xfId="3647" xr:uid="{D62FC347-E8DF-4427-B9E9-26CB160BAF92}"/>
    <cellStyle name="Normal 62 2 2 2 2" xfId="9346" xr:uid="{2B748634-9B27-4CD1-8443-F9BC4C9A8BA9}"/>
    <cellStyle name="Normal 62 2 2 3" xfId="7345" xr:uid="{44AEB0B3-B42E-4127-AB27-5ACD05418913}"/>
    <cellStyle name="Normal 62 2 3" xfId="2805" xr:uid="{F7F97763-CE40-4409-B12C-CA16C9E15F09}"/>
    <cellStyle name="Normal 62 3" xfId="108" xr:uid="{553754A0-EDB4-4F1C-B219-43A773612D82}"/>
    <cellStyle name="Normal 62 3 2" xfId="2824" xr:uid="{8B90DB30-5741-42C6-8E9E-24B13B3431D8}"/>
    <cellStyle name="Normal 62 3 2 2" xfId="8572" xr:uid="{1FBBB3BE-1C85-4D9E-9F63-886E2A8F3F6A}"/>
    <cellStyle name="Normal 62 3 3" xfId="6568" xr:uid="{A184AB91-F7F9-45E0-8A16-52A0B097CB06}"/>
    <cellStyle name="Normal 62 4" xfId="558" xr:uid="{072C1BCE-F27D-4517-8158-7407B8F51D9E}"/>
    <cellStyle name="Normal 62 4 2" xfId="2191" xr:uid="{1F058069-321F-47E7-B0A8-F4F9FB49A13E}"/>
    <cellStyle name="Normal 62 4 2 2" xfId="8048" xr:uid="{4C6131A1-0A91-4D83-B5E6-59AEB97A1545}"/>
    <cellStyle name="Normal 62 4 3" xfId="3112" xr:uid="{89152B2B-232C-415C-86C5-39FE3CEB520B}"/>
    <cellStyle name="Normal 62 5" xfId="2783" xr:uid="{BFA0117E-3774-4A80-8A88-A65898ACD42A}"/>
    <cellStyle name="Normal 62 5 2" xfId="8533" xr:uid="{567E5783-E979-4824-8433-919524E78CC2}"/>
    <cellStyle name="Normal 62 6" xfId="6521" xr:uid="{DDAD7634-333A-4D20-9E7A-DA33354ED0FD}"/>
    <cellStyle name="Normal 63" xfId="160" xr:uid="{355A850A-5C87-4433-B1C1-84E7468CEA22}"/>
    <cellStyle name="Normal 63 2" xfId="1366" xr:uid="{B6C91A97-D4B1-47F7-A2BD-C54088EA09EE}"/>
    <cellStyle name="Normal 63 2 2" xfId="2372" xr:uid="{F4ED3ECE-3B2F-41AF-91EF-5605720502BB}"/>
    <cellStyle name="Normal 63 2 2 2" xfId="4562" xr:uid="{1ED202EA-DB9E-4D89-8DBA-9FAD93028CDC}"/>
    <cellStyle name="Normal 63 2 2 2 2" xfId="10208" xr:uid="{0CB0F9AA-0FEC-4C4F-9759-9CAD6EACC976}"/>
    <cellStyle name="Normal 63 2 2 3" xfId="8226" xr:uid="{EB96694B-D8EE-41C7-A4AF-8B73B653D985}"/>
    <cellStyle name="Normal 63 2 3" xfId="3648" xr:uid="{A09A721B-C5F1-45EC-87E2-9BB52D182C9A}"/>
    <cellStyle name="Normal 63 2 3 2" xfId="9347" xr:uid="{55EEAA82-46FC-48B3-A606-EE843C10C70A}"/>
    <cellStyle name="Normal 63 2 4" xfId="7346" xr:uid="{09B9344B-B0E9-43E2-AF12-60B888F2190E}"/>
    <cellStyle name="Normal 63 3" xfId="1058" xr:uid="{451588C9-2E38-4481-B52C-3A53A4885DB5}"/>
    <cellStyle name="Normal 63 3 2" xfId="3377" xr:uid="{F13B4F97-9652-4743-AB63-34FB31F73DF9}"/>
    <cellStyle name="Normal 63 3 2 2" xfId="9077" xr:uid="{C57BAB32-8FBE-451E-88F0-16DF91BB94EB}"/>
    <cellStyle name="Normal 63 3 3" xfId="7076" xr:uid="{32AB94E5-8E63-4EF5-B97A-64A84B83BBDD}"/>
    <cellStyle name="Normal 63 4" xfId="587" xr:uid="{BB60DB2B-4129-4604-9D5B-BF25A9C91471}"/>
    <cellStyle name="Normal 63 4 2" xfId="2192" xr:uid="{BE82815D-13DF-4593-B53D-EE075CB83EC7}"/>
    <cellStyle name="Normal 63 4 2 2" xfId="8049" xr:uid="{BCA9CDA2-4AE4-474E-806D-E110B68BC674}"/>
    <cellStyle name="Normal 63 4 3" xfId="3122" xr:uid="{DD948EC4-D5FB-4A33-93FA-09F5CEA7FAD2}"/>
    <cellStyle name="Normal 63 5" xfId="2873" xr:uid="{E78A4B27-CC68-4DF2-813F-FADCBB4EC416}"/>
    <cellStyle name="Normal 63 5 2" xfId="8621" xr:uid="{6328D8E5-B41D-4E16-85DE-84160772B194}"/>
    <cellStyle name="Normal 63 6" xfId="6617" xr:uid="{BA23427E-425A-4A50-9839-848C7EF261B6}"/>
    <cellStyle name="Normal 64" xfId="77" xr:uid="{DB031FEF-FAD2-4E15-B5EC-7F75758E854F}"/>
    <cellStyle name="Normal 64 2" xfId="133" xr:uid="{18619E38-843A-4CBA-9528-A20C2CC9021C}"/>
    <cellStyle name="Normal 64 2 2" xfId="684" xr:uid="{0554205C-4F3C-42E0-8691-E21B7536BC79}"/>
    <cellStyle name="Normal 64 2 2 2" xfId="1412" xr:uid="{4185D813-368F-4BCD-B2B4-1D511B670167}"/>
    <cellStyle name="Normal 64 2 2 2 2" xfId="3694" xr:uid="{06B454EA-5FD4-4D44-82C1-2ADB20865031}"/>
    <cellStyle name="Normal 64 2 2 2 2 2" xfId="9393" xr:uid="{BAD59725-8509-4C5E-843C-5480D6A4109A}"/>
    <cellStyle name="Normal 64 2 2 2 3" xfId="7392" xr:uid="{3D9FD7F2-C4CC-45FF-B632-8B118705B8EE}"/>
    <cellStyle name="Normal 64 2 2 3" xfId="2417" xr:uid="{D94F7A48-9185-4C84-941B-1E1C5F7466F5}"/>
    <cellStyle name="Normal 64 2 2 3 2" xfId="4607" xr:uid="{69A93805-2F14-4621-806C-01931580DCAA}"/>
    <cellStyle name="Normal 64 2 2 3 2 2" xfId="10253" xr:uid="{EB0EA007-ED40-4537-A706-587A557E1150}"/>
    <cellStyle name="Normal 64 2 2 3 3" xfId="8271" xr:uid="{F6FD5F13-A076-47B7-B290-03BB54A1D6F0}"/>
    <cellStyle name="Normal 64 2 2 4" xfId="3181" xr:uid="{B2091DB0-88A5-4977-8EB8-C5FB349054AF}"/>
    <cellStyle name="Normal 64 2 2 4 2" xfId="8881" xr:uid="{3F82A313-5340-41CF-93DE-C8993601FDEC}"/>
    <cellStyle name="Normal 64 2 2 5" xfId="6879" xr:uid="{415DCFFC-F725-48F4-AB32-73091EE90148}"/>
    <cellStyle name="Normal 64 2 3" xfId="1131" xr:uid="{49D9558B-2ADC-4459-BAC8-023D8CFDA4A0}"/>
    <cellStyle name="Normal 64 2 3 2" xfId="3442" xr:uid="{187E7A8B-7EAE-4974-A606-290FCCD240C5}"/>
    <cellStyle name="Normal 64 2 3 2 2" xfId="9142" xr:uid="{E53C8DE5-3DDE-4167-835A-9F775F6C90E9}"/>
    <cellStyle name="Normal 64 2 3 3" xfId="7141" xr:uid="{C232A808-2AA6-4F1B-AC75-4DB76E64C29B}"/>
    <cellStyle name="Normal 64 2 4" xfId="2241" xr:uid="{9624F2AC-A70A-4426-B255-D7A80AC08ECB}"/>
    <cellStyle name="Normal 64 2 4 2" xfId="4432" xr:uid="{39D4C5AC-8272-4AC3-ACB2-5968E5D40905}"/>
    <cellStyle name="Normal 64 2 4 2 2" xfId="10078" xr:uid="{D1441F5D-5333-4157-9DA3-95C572FD70B0}"/>
    <cellStyle name="Normal 64 2 4 3" xfId="8096" xr:uid="{C740414E-C040-4DD4-BBAD-9EE512E4A455}"/>
    <cellStyle name="Normal 64 2 5" xfId="2849" xr:uid="{8A050E7F-149C-4850-AE02-A0986DC62DEF}"/>
    <cellStyle name="Normal 64 2 5 2" xfId="8597" xr:uid="{F1D3FC58-8B40-49C5-AC9F-56F8611A688E}"/>
    <cellStyle name="Normal 64 2 6" xfId="6593" xr:uid="{11AF8266-DED8-4584-AABF-25EB31E895C5}"/>
    <cellStyle name="Normal 64 3" xfId="1345" xr:uid="{DD5B474F-E6E2-4BA7-9684-275AACC6E70D}"/>
    <cellStyle name="Normal 64 3 2" xfId="2352" xr:uid="{B9DD807F-984B-4647-B94B-04CF067DF1AB}"/>
    <cellStyle name="Normal 64 3 2 2" xfId="4542" xr:uid="{DA765355-9977-49F3-B6A2-CAF1A751404D}"/>
    <cellStyle name="Normal 64 3 2 2 2" xfId="10188" xr:uid="{EA99CB11-224B-4D45-8502-39C7E025C1A8}"/>
    <cellStyle name="Normal 64 3 2 3" xfId="8206" xr:uid="{F5847056-A27D-4A4B-A373-FCA9441787BA}"/>
    <cellStyle name="Normal 64 3 3" xfId="3627" xr:uid="{214AE78D-5222-4C2E-8DB2-D28F4FA32575}"/>
    <cellStyle name="Normal 64 3 3 2" xfId="9326" xr:uid="{03B1ACDA-6F73-40E0-9318-A2A2F094726F}"/>
    <cellStyle name="Normal 64 3 4" xfId="7325" xr:uid="{2F3B10EA-F299-4442-A346-057EF4A97D3B}"/>
    <cellStyle name="Normal 64 4" xfId="1026" xr:uid="{608BC652-A5A2-42DA-8290-CC11D8DFD366}"/>
    <cellStyle name="Normal 64 4 2" xfId="3347" xr:uid="{12F1F143-5FA7-4CA3-AC9F-AA38B48C07E9}"/>
    <cellStyle name="Normal 64 4 2 2" xfId="9047" xr:uid="{443C9876-6190-4024-86FC-04ECF9C38279}"/>
    <cellStyle name="Normal 64 4 3" xfId="7046" xr:uid="{77E299AE-0D85-4E71-9D47-BAEA10EAE583}"/>
    <cellStyle name="Normal 64 5" xfId="573" xr:uid="{BB3CC3FC-7E02-4006-A861-5D42DCFB3A08}"/>
    <cellStyle name="Normal 64 5 2" xfId="2176" xr:uid="{7395AD22-C83F-48A9-A2A2-0F72801BDAE8}"/>
    <cellStyle name="Normal 64 5 2 2" xfId="8033" xr:uid="{62CC53FA-5F75-449C-A8CB-AA336E351C50}"/>
    <cellStyle name="Normal 64 5 3" xfId="3117" xr:uid="{332E10DC-D822-494C-9DFB-705B6248292A}"/>
    <cellStyle name="Normal 64 6" xfId="2803" xr:uid="{AD54200F-A115-4C46-9D6C-7835BB894450}"/>
    <cellStyle name="Normal 64 6 2" xfId="8553" xr:uid="{3211ECDD-03CB-40A1-821D-5DFE669DDFA6}"/>
    <cellStyle name="Normal 64 7" xfId="6546" xr:uid="{057C5CF3-4503-4CB3-82BA-7CFF9C8F4AE0}"/>
    <cellStyle name="Normal 65" xfId="577" xr:uid="{9BE6C47C-AA3D-45C0-B33E-110A5EABB06A}"/>
    <cellStyle name="Normal 66" xfId="165" xr:uid="{C00D28E1-28AB-44AC-BAFD-8EFDF86D3F76}"/>
    <cellStyle name="Normal 66 2" xfId="1367" xr:uid="{CB8C1256-00BA-4228-83B3-5B146EBBFC09}"/>
    <cellStyle name="Normal 66 2 2" xfId="2373" xr:uid="{0470DF7F-E2E3-41D1-89AE-0CCB778A62BF}"/>
    <cellStyle name="Normal 66 2 2 2" xfId="4563" xr:uid="{E880E11E-9C92-4B4F-9F7D-8A499B361927}"/>
    <cellStyle name="Normal 66 2 2 2 2" xfId="10209" xr:uid="{1D5A58F9-40BD-4F36-B98F-59FE07FB8CE5}"/>
    <cellStyle name="Normal 66 2 2 3" xfId="8227" xr:uid="{F86A5B11-D4DF-4BB0-8362-50FE225DA8C5}"/>
    <cellStyle name="Normal 66 2 3" xfId="3649" xr:uid="{31F642E6-DD37-43CA-A064-8BFD8DAE50EB}"/>
    <cellStyle name="Normal 66 2 3 2" xfId="9348" xr:uid="{B0ECE6AB-8670-4917-A336-E48AC2BA6E9E}"/>
    <cellStyle name="Normal 66 2 4" xfId="7347" xr:uid="{FD57AA71-E477-4AD5-8B54-2E9EE24792DB}"/>
    <cellStyle name="Normal 66 3" xfId="1061" xr:uid="{05B4C5F6-A244-4A02-BB4B-5CCCDEAE6EDB}"/>
    <cellStyle name="Normal 66 3 2" xfId="3379" xr:uid="{AE55FB17-D3AC-4117-84B4-382F20BAA67E}"/>
    <cellStyle name="Normal 66 3 2 2" xfId="9079" xr:uid="{5455A502-3885-4467-A460-B0D567954CFD}"/>
    <cellStyle name="Normal 66 3 3" xfId="7078" xr:uid="{791EB332-F2D2-4FD1-B4E5-2219BC9B98DE}"/>
    <cellStyle name="Normal 66 4" xfId="585" xr:uid="{D22CC830-ACE4-48AB-B0D5-E16E4A598BE6}"/>
    <cellStyle name="Normal 66 4 2" xfId="2194" xr:uid="{C60FD0AE-06AB-47BA-B415-E3D22DAAA7B6}"/>
    <cellStyle name="Normal 66 4 2 2" xfId="8051" xr:uid="{BE432A97-22E6-4EC6-9D33-B0D78106494A}"/>
    <cellStyle name="Normal 66 4 3" xfId="3121" xr:uid="{865B2A41-AD65-4D42-99FD-1849B26DBD35}"/>
    <cellStyle name="Normal 66 5" xfId="2877" xr:uid="{7E4A4BDB-F676-4620-A5A9-432649523614}"/>
    <cellStyle name="Normal 66 5 2" xfId="8625" xr:uid="{3D2B9CAD-AB9D-4ACF-8C63-82FA5BF3E489}"/>
    <cellStyle name="Normal 66 6" xfId="6621" xr:uid="{696ABC88-DF5B-40E5-8232-41F16F525D0C}"/>
    <cellStyle name="Normal 67" xfId="166" xr:uid="{3BFCB843-EC9E-4F9A-8C4C-EC55119E7616}"/>
    <cellStyle name="Normal 67 2" xfId="1368" xr:uid="{11637A3A-7E00-413D-8B24-35E9B98FCF61}"/>
    <cellStyle name="Normal 67 2 2" xfId="2374" xr:uid="{7FDD3C0D-5961-41A2-B715-CEC1CE8C36DF}"/>
    <cellStyle name="Normal 67 2 2 2" xfId="4564" xr:uid="{9491B82C-5436-4722-80E2-A269026CE023}"/>
    <cellStyle name="Normal 67 2 2 2 2" xfId="10210" xr:uid="{3DABF8F9-F89F-4BE0-A706-4C03CF6C274B}"/>
    <cellStyle name="Normal 67 2 2 3" xfId="8228" xr:uid="{A7718381-0944-4F25-9C32-3082A8C70064}"/>
    <cellStyle name="Normal 67 2 3" xfId="3650" xr:uid="{AD747936-DE1E-477B-B7E1-7CBF98650C55}"/>
    <cellStyle name="Normal 67 2 3 2" xfId="9349" xr:uid="{EFC49D2F-E681-485A-BAB6-1171A2BDC584}"/>
    <cellStyle name="Normal 67 2 4" xfId="7348" xr:uid="{A936C6BF-484E-448D-9717-F003C15239AD}"/>
    <cellStyle name="Normal 67 3" xfId="1062" xr:uid="{E0490133-32EC-43DA-98E0-3C91537CCBE1}"/>
    <cellStyle name="Normal 67 3 2" xfId="3380" xr:uid="{7C2EBA03-8D43-40C7-ABF7-34D8D975BC61}"/>
    <cellStyle name="Normal 67 3 2 2" xfId="9080" xr:uid="{F7076071-DD3A-42A0-9175-97D54F43C0C6}"/>
    <cellStyle name="Normal 67 3 3" xfId="7079" xr:uid="{54899870-A6FE-4CE7-AAB0-A5983D3C3700}"/>
    <cellStyle name="Normal 67 4" xfId="584" xr:uid="{B3FC82B4-CFAB-4FA9-8FC1-B83BD92F3E86}"/>
    <cellStyle name="Normal 67 4 2" xfId="2195" xr:uid="{CB437EA7-5899-4387-A818-B63C649896E8}"/>
    <cellStyle name="Normal 67 4 2 2" xfId="8052" xr:uid="{940D9180-F15F-402E-B5A7-28135850A0F4}"/>
    <cellStyle name="Normal 67 4 3" xfId="3120" xr:uid="{8288EE39-A154-4CF0-BBFB-4DA8AB94C0F8}"/>
    <cellStyle name="Normal 67 5" xfId="2878" xr:uid="{4FD54C7C-F3E5-4980-9BA4-0FAABD1B7A0E}"/>
    <cellStyle name="Normal 67 5 2" xfId="8626" xr:uid="{AF4D03C8-00A5-45A2-B756-F237B52B386C}"/>
    <cellStyle name="Normal 67 6" xfId="6622" xr:uid="{7D5613EF-3493-4F75-B66F-517E7096DCB1}"/>
    <cellStyle name="Normal 68" xfId="38" xr:uid="{98073A5C-1A29-4F77-8F4D-7E5D6AD93213}"/>
    <cellStyle name="Normal 68 2" xfId="52" xr:uid="{6E69A236-444C-4B95-8363-E445AA907A4F}"/>
    <cellStyle name="Normal 68 2 2" xfId="117" xr:uid="{E1BBB379-EC62-4358-A740-BB6A3EC207BE}"/>
    <cellStyle name="Normal 68 2 2 2" xfId="670" xr:uid="{C689A963-5FD4-4DFC-9142-8CD451C4AD22}"/>
    <cellStyle name="Normal 68 2 2 2 2" xfId="1404" xr:uid="{5E81E0E1-0E3F-459B-B552-8D6778E0B69C}"/>
    <cellStyle name="Normal 68 2 2 2 2 2" xfId="3686" xr:uid="{EDF57453-DF98-4C1A-95A2-47BABDAECFFA}"/>
    <cellStyle name="Normal 68 2 2 2 2 2 2" xfId="9385" xr:uid="{3C14B4FA-EE94-411E-9949-E1A1C0355B07}"/>
    <cellStyle name="Normal 68 2 2 2 2 3" xfId="7384" xr:uid="{3EC03CB7-E0B4-46A8-9F93-43773609546F}"/>
    <cellStyle name="Normal 68 2 2 2 3" xfId="2409" xr:uid="{290F8284-FB5E-42B1-914E-1BD26AE15258}"/>
    <cellStyle name="Normal 68 2 2 2 3 2" xfId="4599" xr:uid="{44CA743F-5391-4EB0-82BD-22FE7974251D}"/>
    <cellStyle name="Normal 68 2 2 2 3 2 2" xfId="10245" xr:uid="{150F7E75-0D8C-483A-B6AE-B70D931E9B24}"/>
    <cellStyle name="Normal 68 2 2 2 3 3" xfId="8263" xr:uid="{B1CF717E-05A6-4A69-991C-BBB8967D6852}"/>
    <cellStyle name="Normal 68 2 2 2 4" xfId="3168" xr:uid="{346E998A-CA48-4520-A3EE-531BF3162501}"/>
    <cellStyle name="Normal 68 2 2 2 4 2" xfId="8868" xr:uid="{A70EB63F-DD60-4BB4-B655-95BCFD2BFA34}"/>
    <cellStyle name="Normal 68 2 2 2 5" xfId="6866" xr:uid="{152A1039-2776-4627-A22B-BE7F531D190B}"/>
    <cellStyle name="Normal 68 2 2 3" xfId="1120" xr:uid="{4E43E67D-2C8E-4080-A348-B2C5707FB005}"/>
    <cellStyle name="Normal 68 2 2 3 2" xfId="3431" xr:uid="{AE4397CC-6D1A-4BC1-B954-A3014E1ABE83}"/>
    <cellStyle name="Normal 68 2 2 3 2 2" xfId="9131" xr:uid="{F78498AF-A1D6-4FC7-8F40-F8168DE0041F}"/>
    <cellStyle name="Normal 68 2 2 3 3" xfId="7130" xr:uid="{1456E3B2-4566-4C52-8275-1F65BA170EC4}"/>
    <cellStyle name="Normal 68 2 2 4" xfId="2232" xr:uid="{5A86B5BF-FDF0-4A31-964B-155CDDAEB84F}"/>
    <cellStyle name="Normal 68 2 2 4 2" xfId="4423" xr:uid="{F6C4C66D-A245-4E46-AB06-94691AF1E611}"/>
    <cellStyle name="Normal 68 2 2 4 2 2" xfId="10069" xr:uid="{F90213C0-088D-4074-AF24-BD61115B688E}"/>
    <cellStyle name="Normal 68 2 2 4 3" xfId="8087" xr:uid="{931CBBCB-3B91-422E-AF2A-2A043A565548}"/>
    <cellStyle name="Normal 68 2 2 5" xfId="2833" xr:uid="{E38F9EF7-9EC1-4292-AED6-8FC29CB49AC2}"/>
    <cellStyle name="Normal 68 2 2 5 2" xfId="8581" xr:uid="{3BBC73F5-09BF-469F-B28D-696C20AFCD5A}"/>
    <cellStyle name="Normal 68 2 2 6" xfId="6577" xr:uid="{D7DB388A-5809-4E0D-B237-27C207CF21BD}"/>
    <cellStyle name="Normal 68 2 3" xfId="6530" xr:uid="{A6D6FA7A-36DA-48AB-8329-7438FC550705}"/>
    <cellStyle name="Normal 68 3" xfId="106" xr:uid="{34921231-6C1E-4561-8EAF-265C70573221}"/>
    <cellStyle name="Normal 68 3 2" xfId="657" xr:uid="{667C0E38-A6A7-46E5-B9E5-681A9C7A0EEC}"/>
    <cellStyle name="Normal 68 3 2 2" xfId="1384" xr:uid="{4971D694-CB27-4137-AECB-20CFBC0D6C8A}"/>
    <cellStyle name="Normal 68 3 2 2 2" xfId="3666" xr:uid="{9EC5C1D9-37C6-4A3E-ABAA-971812798695}"/>
    <cellStyle name="Normal 68 3 2 2 2 2" xfId="9365" xr:uid="{397B7D5B-C23E-4D78-90B0-D2859A82A5E9}"/>
    <cellStyle name="Normal 68 3 2 2 3" xfId="7364" xr:uid="{578940ED-9B60-4891-B9F4-B9117BD7E64D}"/>
    <cellStyle name="Normal 68 3 2 3" xfId="2389" xr:uid="{D0556E8D-F003-4E76-9770-B9E0291D10B9}"/>
    <cellStyle name="Normal 68 3 2 3 2" xfId="4579" xr:uid="{73D6EEC6-411A-4AB0-972E-8B2EC6823C3A}"/>
    <cellStyle name="Normal 68 3 2 3 2 2" xfId="10225" xr:uid="{2ED9B961-61F9-427E-8BD7-DF6442E3F33B}"/>
    <cellStyle name="Normal 68 3 2 3 3" xfId="8243" xr:uid="{FE07DBDC-F34C-42E4-868B-534E3E116236}"/>
    <cellStyle name="Normal 68 3 2 4" xfId="3155" xr:uid="{80D2B30A-6F59-46AC-A654-69454124EF96}"/>
    <cellStyle name="Normal 68 3 2 4 2" xfId="8856" xr:uid="{F26AA281-06F0-4983-B68F-B16396F96BB2}"/>
    <cellStyle name="Normal 68 3 2 5" xfId="6854" xr:uid="{1E1364D9-491F-4DEF-83B6-CE53034625EB}"/>
    <cellStyle name="Normal 68 3 3" xfId="1089" xr:uid="{26B7259C-8253-4687-8CDB-B16A2E76C3F4}"/>
    <cellStyle name="Normal 68 3 3 2" xfId="3403" xr:uid="{C29AF399-D28F-4005-84F4-7C01874AF04A}"/>
    <cellStyle name="Normal 68 3 3 2 2" xfId="9103" xr:uid="{B3C28460-96CE-42C6-959D-C80F881ED73D}"/>
    <cellStyle name="Normal 68 3 3 3" xfId="7102" xr:uid="{2C63F7EB-C7AF-4B3F-8988-0412CC325192}"/>
    <cellStyle name="Normal 68 3 4" xfId="2209" xr:uid="{EA504A22-B3CD-4F77-9F95-F22A257BF76D}"/>
    <cellStyle name="Normal 68 3 4 2" xfId="4403" xr:uid="{D541C32A-A3AF-4F26-8129-A8D1681715B8}"/>
    <cellStyle name="Normal 68 3 4 2 2" xfId="10049" xr:uid="{AC73E5E2-0BAA-4D7A-A128-3337ADAFEAD9}"/>
    <cellStyle name="Normal 68 3 4 3" xfId="8066" xr:uid="{74555763-0291-45EB-A634-A1502CBC70C5}"/>
    <cellStyle name="Normal 68 3 5" xfId="2822" xr:uid="{3391038C-CA6E-4FE7-8DE7-8A5FC94290FA}"/>
    <cellStyle name="Normal 68 3 5 2" xfId="8570" xr:uid="{A9157DBB-4ACE-42B5-8D2E-C091EC40A3B4}"/>
    <cellStyle name="Normal 68 3 6" xfId="6566" xr:uid="{EA34EA24-CD2A-45F2-BE4A-A00CA7884D72}"/>
    <cellStyle name="Normal 68 4" xfId="542" xr:uid="{BC6FBBEF-9068-4CB5-8018-DB23ABEC0412}"/>
    <cellStyle name="Normal 68 5" xfId="2781" xr:uid="{FD709D59-EB1E-4D26-9A34-03B17A05A7B7}"/>
    <cellStyle name="Normal 68 5 2" xfId="8531" xr:uid="{7EE2E5BA-A07E-482B-A561-55DB24D4F958}"/>
    <cellStyle name="Normal 68 6" xfId="6519" xr:uid="{E2F7AFCB-3764-4F6B-A9FB-327C23ABF8C4}"/>
    <cellStyle name="Normal 69" xfId="171" xr:uid="{8DED6897-C2D5-48F5-B27B-3F1B4981306D}"/>
    <cellStyle name="Normal 69 2" xfId="1375" xr:uid="{DF480E3B-8639-4C8C-B1F2-263DA85D653E}"/>
    <cellStyle name="Normal 69 2 2" xfId="2380" xr:uid="{4AC8261C-9028-4A8B-B68A-2C4368500DE0}"/>
    <cellStyle name="Normal 69 2 2 2" xfId="4570" xr:uid="{F3B0A0FD-16F3-4D76-83C6-D5B89BDD602A}"/>
    <cellStyle name="Normal 69 2 2 2 2" xfId="10216" xr:uid="{809CD44B-054B-462F-B326-0F4B67073111}"/>
    <cellStyle name="Normal 69 2 2 3" xfId="8234" xr:uid="{CF52C7CA-7C24-4894-9EF9-97FF7198C2CC}"/>
    <cellStyle name="Normal 69 2 3" xfId="3657" xr:uid="{7ABDE0EB-199B-490F-B8DF-FC8BA55B01D9}"/>
    <cellStyle name="Normal 69 2 3 2" xfId="9356" xr:uid="{2ADE0320-76A2-4B05-87F5-B1E9017B5E9E}"/>
    <cellStyle name="Normal 69 2 4" xfId="7355" xr:uid="{54EFDE94-5686-46B8-A3F8-DA6000825000}"/>
    <cellStyle name="Normal 69 3" xfId="1072" xr:uid="{BFFB8756-B790-4121-9167-EE940F32D263}"/>
    <cellStyle name="Normal 69 3 2" xfId="3389" xr:uid="{293304F9-BDE1-42AF-AC39-4F2BB556C2C6}"/>
    <cellStyle name="Normal 69 3 2 2" xfId="9089" xr:uid="{2A512D99-661D-4ACE-AFB9-9BA82DF16ED7}"/>
    <cellStyle name="Normal 69 3 3" xfId="7088" xr:uid="{F4B09C76-7976-4C14-BFD5-EC1F042F6E0B}"/>
    <cellStyle name="Normal 69 4" xfId="560" xr:uid="{884BF48B-39AD-4B4D-91A4-8CD90D6FCFC2}"/>
    <cellStyle name="Normal 69 4 2" xfId="2203" xr:uid="{2CC1CDE0-8B12-438F-BBFD-40806D8141F6}"/>
    <cellStyle name="Normal 69 4 2 2" xfId="8060" xr:uid="{D779BED6-36D4-4889-A8ED-8703196E7086}"/>
    <cellStyle name="Normal 69 4 3" xfId="3114" xr:uid="{7D75847F-ABD6-42E6-BC5C-C9DD1964C1B0}"/>
    <cellStyle name="Normal 69 5" xfId="2883" xr:uid="{5E0366FE-A917-461E-B023-5204FC5BBA8C}"/>
    <cellStyle name="Normal 69 5 2" xfId="8631" xr:uid="{28A90948-2318-45A2-B679-E1B91BA66B97}"/>
    <cellStyle name="Normal 69 6" xfId="6627" xr:uid="{E05F37CD-D470-470A-A3CB-B5B61AA492EB}"/>
    <cellStyle name="Normal 7" xfId="68" xr:uid="{06387178-10A5-4FA6-862E-8A38689524B7}"/>
    <cellStyle name="Normal 7 2" xfId="127" xr:uid="{E096A3B5-EB73-4405-84B5-C5669DA9FF9E}"/>
    <cellStyle name="Normal 7 2 2" xfId="332" xr:uid="{4F5334D2-5266-43B6-8643-3144B291505A}"/>
    <cellStyle name="Normal 7 2 2 2" xfId="1245" xr:uid="{A4A87A69-B26D-453C-AE68-A4B167E82315}"/>
    <cellStyle name="Normal 7 2 2 3" xfId="3008" xr:uid="{42FDAC3B-8AD3-4490-8B49-F535105CC45C}"/>
    <cellStyle name="Normal 7 2 2 3 2" xfId="8736" xr:uid="{FB585C02-16B4-46C2-B612-E08D05F4E5BC}"/>
    <cellStyle name="Normal 7 2 2 4" xfId="6732" xr:uid="{625ECF29-25FD-4B64-9ECE-BC017DD0AD06}"/>
    <cellStyle name="Normal 7 2 3" xfId="257" xr:uid="{19BE988C-E21E-4B4C-BF10-8CE68F20FF5C}"/>
    <cellStyle name="Normal 7 2 4" xfId="457" xr:uid="{6CBA7C39-AC1A-4ABD-9EF8-8CFD31731DC5}"/>
    <cellStyle name="Normal 7 2 5" xfId="2843" xr:uid="{6513A9B0-F979-473A-81C2-5533D0EAF26A}"/>
    <cellStyle name="Normal 7 2 5 2" xfId="8591" xr:uid="{8BD7D20C-3C35-4BF0-B58F-C4C265BCE62F}"/>
    <cellStyle name="Normal 7 2 6" xfId="6587" xr:uid="{AAC560A1-16E3-469B-BFFA-24C2C1C61ACE}"/>
    <cellStyle name="Normal 7 3" xfId="1238" xr:uid="{DC9AC7F6-72E5-44A6-8EE1-B75C4AFBE496}"/>
    <cellStyle name="Normal 7 4" xfId="1030" xr:uid="{76A9D8A9-DAE2-4640-9698-4B75CD711199}"/>
    <cellStyle name="Normal 7 4 2" xfId="1515" xr:uid="{6F53C8DB-F869-49E0-8ED3-50BA63A1764D}"/>
    <cellStyle name="Normal 7 4 2 2" xfId="2516" xr:uid="{62579DC0-7B4C-4F57-A579-1D6D5CC72364}"/>
    <cellStyle name="Normal 7 4 2 2 2" xfId="4706" xr:uid="{E4F0989A-98BB-4354-9BFD-9F4F08C6AAA1}"/>
    <cellStyle name="Normal 7 4 2 2 2 2" xfId="10352" xr:uid="{D88E76D3-78F6-4A7B-A89E-A9D9F9A6B081}"/>
    <cellStyle name="Normal 7 4 2 2 3" xfId="8370" xr:uid="{AEC7DC4D-BDFA-40A6-8323-2C127661253D}"/>
    <cellStyle name="Normal 7 4 2 3" xfId="3797" xr:uid="{880BB817-58A7-4F58-A0B6-DAD109541C4D}"/>
    <cellStyle name="Normal 7 4 2 3 2" xfId="9496" xr:uid="{1CA8F370-2CD6-4B62-815C-CDF59354240D}"/>
    <cellStyle name="Normal 7 4 2 4" xfId="7495" xr:uid="{E8F7582C-A7F4-484D-94F8-F9314D6E45CB}"/>
    <cellStyle name="Normal 7 4 3" xfId="2178" xr:uid="{77102CC0-7314-414F-A85F-5727655CBB63}"/>
    <cellStyle name="Normal 7 4 3 2" xfId="4386" xr:uid="{19F02754-E19B-4F36-A6A5-B12D407632DD}"/>
    <cellStyle name="Normal 7 4 3 2 2" xfId="10032" xr:uid="{12F3736F-F77B-4829-ACE7-C346EA99C094}"/>
    <cellStyle name="Normal 7 4 3 3" xfId="8035" xr:uid="{6079376A-10C0-4E7B-94E8-E6FEBEC4B2D6}"/>
    <cellStyle name="Normal 7 4 4" xfId="3351" xr:uid="{2871FB5C-17E6-42A6-8EF0-48D1C796CF1B}"/>
    <cellStyle name="Normal 7 4 4 2" xfId="9051" xr:uid="{3C0E68A4-3B59-4469-A8BA-8F17249B3304}"/>
    <cellStyle name="Normal 7 4 5" xfId="7050" xr:uid="{0397DECF-2612-48F0-AECA-95295150E301}"/>
    <cellStyle name="Normal 7 5" xfId="1349" xr:uid="{AC0C9AD4-52E4-472D-ABF2-F255BE6A0E4F}"/>
    <cellStyle name="Normal 7 5 2" xfId="2356" xr:uid="{6E6A229E-66ED-4FB0-A93C-D94534AA365A}"/>
    <cellStyle name="Normal 7 5 2 2" xfId="4546" xr:uid="{931EE7A8-3BD4-439A-A48E-4EBE1E99FAA4}"/>
    <cellStyle name="Normal 7 5 2 2 2" xfId="10192" xr:uid="{2BD7F5C2-8BB8-410C-8B66-088BB807E47D}"/>
    <cellStyle name="Normal 7 5 2 3" xfId="8210" xr:uid="{BDC487A8-C663-487A-8E01-8DCF8241003A}"/>
    <cellStyle name="Normal 7 5 3" xfId="3631" xr:uid="{61721ECE-63A2-4E2B-97CF-047736215F4E}"/>
    <cellStyle name="Normal 7 5 3 2" xfId="9330" xr:uid="{A49833B4-CDEF-4756-8FDE-E8A2E600CBE8}"/>
    <cellStyle name="Normal 7 5 4" xfId="7329" xr:uid="{390CB007-AB84-46C0-8491-165B06D6E41D}"/>
    <cellStyle name="Normal 7 6" xfId="1005" xr:uid="{C2333774-F47B-42BD-A1E4-7957FC447288}"/>
    <cellStyle name="Normal 7 7" xfId="411" xr:uid="{A74104F0-4044-4FB7-9E81-53AE0AAEC0DC}"/>
    <cellStyle name="Normal 7 8" xfId="2797" xr:uid="{EECE24B9-357F-465C-90EA-5D4BD9C30472}"/>
    <cellStyle name="Normal 7 8 2" xfId="8547" xr:uid="{37D48BA0-B711-4AD1-914D-4E96F28FE2C6}"/>
    <cellStyle name="Normal 7 9" xfId="6540" xr:uid="{D4AC1E6F-B7CD-4C06-9E1F-E6A5E03DA854}"/>
    <cellStyle name="Normal 70" xfId="172" xr:uid="{9645CA35-CCEB-4994-8849-84291424CFEA}"/>
    <cellStyle name="Normal 70 2" xfId="1376" xr:uid="{AC8D5108-9CEE-43DC-A7ED-B299F3A0D830}"/>
    <cellStyle name="Normal 70 2 2" xfId="2381" xr:uid="{8B0AF0C8-14AE-49E5-94E7-B25C7F022780}"/>
    <cellStyle name="Normal 70 2 2 2" xfId="4571" xr:uid="{1BED3FFE-3B8A-4713-BA7A-DD1AAEFCE22F}"/>
    <cellStyle name="Normal 70 2 2 2 2" xfId="10217" xr:uid="{7BC24108-6FDD-4557-9AC1-9D5BC8B42724}"/>
    <cellStyle name="Normal 70 2 2 3" xfId="8235" xr:uid="{34222D9F-6069-4CDE-80DB-4C2C9943E002}"/>
    <cellStyle name="Normal 70 2 3" xfId="3658" xr:uid="{6C525B05-8F7E-49A8-8105-DB5F37C6AE96}"/>
    <cellStyle name="Normal 70 2 3 2" xfId="9357" xr:uid="{F9A1FC7A-2934-41D3-B124-EB430C09CD89}"/>
    <cellStyle name="Normal 70 2 4" xfId="7356" xr:uid="{36FB29B4-DDF4-441A-98BB-7A5DB4ACED02}"/>
    <cellStyle name="Normal 70 3" xfId="1073" xr:uid="{C17C88E8-D004-48EE-AE22-9DF6430760D5}"/>
    <cellStyle name="Normal 70 3 2" xfId="3390" xr:uid="{E8717838-DF7B-4BCF-AE9E-178C20228375}"/>
    <cellStyle name="Normal 70 3 2 2" xfId="9090" xr:uid="{FDEDF1A5-19F1-47CB-AA88-1F0E4603F200}"/>
    <cellStyle name="Normal 70 3 3" xfId="7089" xr:uid="{1F1AB4A8-8802-405B-9ADB-81441E28B9E3}"/>
    <cellStyle name="Normal 70 4" xfId="595" xr:uid="{70748400-B5D6-4DC2-A48F-C764ACD6C32D}"/>
    <cellStyle name="Normal 70 4 2" xfId="2204" xr:uid="{FA30F0C1-C72A-46F5-B2F9-B92FD854CA19}"/>
    <cellStyle name="Normal 70 4 2 2" xfId="8061" xr:uid="{BE61560A-2E75-4032-AEE3-4E6185D3484B}"/>
    <cellStyle name="Normal 70 4 3" xfId="3124" xr:uid="{24FFB2E9-D1A5-45A4-8981-CCC816BFDB31}"/>
    <cellStyle name="Normal 70 5" xfId="2884" xr:uid="{215BAB16-817B-4ABC-B8F3-2076F09E255D}"/>
    <cellStyle name="Normal 70 5 2" xfId="8632" xr:uid="{0C43473A-45DB-4E10-AA2D-9888B5383ACA}"/>
    <cellStyle name="Normal 70 6" xfId="6628" xr:uid="{86FD038B-241A-4009-8BEA-63206879AD10}"/>
    <cellStyle name="Normal 71" xfId="42" xr:uid="{E27B8476-A651-4502-8140-9F30E55A0FF9}"/>
    <cellStyle name="Normal 71 2" xfId="110" xr:uid="{740B0601-6BF8-47A4-9687-7796B692D64D}"/>
    <cellStyle name="Normal 71 2 2" xfId="661" xr:uid="{252F7284-C888-4FD0-89A1-355699FF9D0D}"/>
    <cellStyle name="Normal 71 2 2 2" xfId="1386" xr:uid="{D12660AA-56B1-4078-91A4-1F6E63D66E3A}"/>
    <cellStyle name="Normal 71 2 2 2 2" xfId="3668" xr:uid="{28C1D9F7-02FA-4DA9-BA0B-EDA92F2BADFF}"/>
    <cellStyle name="Normal 71 2 2 2 2 2" xfId="9367" xr:uid="{E877E2E5-74F2-4BDE-936A-D6B4AD57305D}"/>
    <cellStyle name="Normal 71 2 2 2 3" xfId="7366" xr:uid="{03DFBF47-A47E-408F-ABA2-44EB4BB324DC}"/>
    <cellStyle name="Normal 71 2 2 3" xfId="2391" xr:uid="{CF0FE75A-0929-4F8F-B75D-B91A86D10353}"/>
    <cellStyle name="Normal 71 2 2 3 2" xfId="4581" xr:uid="{58067241-D283-4B77-9063-F275952557E1}"/>
    <cellStyle name="Normal 71 2 2 3 2 2" xfId="10227" xr:uid="{61DBA50C-7E24-4958-959F-3B3F55E74BE2}"/>
    <cellStyle name="Normal 71 2 2 3 3" xfId="8245" xr:uid="{014E7A91-C9A3-44A3-92D8-747361D2F5E1}"/>
    <cellStyle name="Normal 71 2 2 4" xfId="3159" xr:uid="{A2AEFACD-93CF-403A-A090-BB75B756AEE5}"/>
    <cellStyle name="Normal 71 2 2 4 2" xfId="8860" xr:uid="{58CDCA55-BBAF-4E9C-BB78-F81C718F8A3B}"/>
    <cellStyle name="Normal 71 2 2 5" xfId="6858" xr:uid="{921E4B38-B6E9-43EE-AC4B-6665FE20CE04}"/>
    <cellStyle name="Normal 71 2 3" xfId="1091" xr:uid="{740FD3F6-1B1F-41A4-A3AD-74DDC44F49FE}"/>
    <cellStyle name="Normal 71 2 3 2" xfId="3405" xr:uid="{A9DE86BF-AF67-4C9E-B33C-B6940C49B1CE}"/>
    <cellStyle name="Normal 71 2 3 2 2" xfId="9105" xr:uid="{B711155A-3B73-455C-A96D-AF0D88824145}"/>
    <cellStyle name="Normal 71 2 3 3" xfId="7104" xr:uid="{900C6BAC-9739-48AC-85FC-457FF984D686}"/>
    <cellStyle name="Normal 71 2 4" xfId="2211" xr:uid="{16B1807E-3BD1-4643-A756-7EB89541CC5E}"/>
    <cellStyle name="Normal 71 2 4 2" xfId="4405" xr:uid="{D5263572-D24B-45A5-8D7C-03611961DF6A}"/>
    <cellStyle name="Normal 71 2 4 2 2" xfId="10051" xr:uid="{A336D60C-39C1-4C91-B4DB-106F37C88B59}"/>
    <cellStyle name="Normal 71 2 4 3" xfId="8068" xr:uid="{4F32B233-C5F4-4CA0-8C46-9B296C4725CA}"/>
    <cellStyle name="Normal 71 2 5" xfId="2826" xr:uid="{E1BA200A-6872-49CC-81B6-8D45403FE570}"/>
    <cellStyle name="Normal 71 2 5 2" xfId="8574" xr:uid="{FC9D41E3-3BE7-4906-B707-EE139A6D369C}"/>
    <cellStyle name="Normal 71 2 6" xfId="6570" xr:uid="{57CBA87A-7E5F-4E1B-AC2F-AF0A5E1118B3}"/>
    <cellStyle name="Normal 71 3" xfId="616" xr:uid="{C025D3B7-4E63-4EDC-B27A-FB288399A0BB}"/>
    <cellStyle name="Normal 71 4" xfId="2785" xr:uid="{BE903729-D227-4258-93C2-AE5FC5925BBD}"/>
    <cellStyle name="Normal 71 4 2" xfId="8535" xr:uid="{CAB273C2-24C4-43A7-92E9-44193A0B0EFD}"/>
    <cellStyle name="Normal 71 5" xfId="6523" xr:uid="{414818B4-63AC-475F-A9A7-E27A96EA4D0B}"/>
    <cellStyle name="Normal 72" xfId="631" xr:uid="{B053FDFD-7CC0-4615-AD76-B36BAD29FEE1}"/>
    <cellStyle name="Normal 73" xfId="73" xr:uid="{BDFC1DF7-37E4-4AE8-A92B-B101A47C4AF6}"/>
    <cellStyle name="Normal 73 2" xfId="130" xr:uid="{A97500E6-173D-4915-BB54-DD56F9EBA0C5}"/>
    <cellStyle name="Normal 73 2 2" xfId="683" xr:uid="{B7AC0E65-2CE6-4F1E-9368-26B7BEA0B0BE}"/>
    <cellStyle name="Normal 73 2 2 2" xfId="1409" xr:uid="{9F8461CB-1003-4B47-ABC2-7DE208FAE162}"/>
    <cellStyle name="Normal 73 2 2 2 2" xfId="3691" xr:uid="{B6AD459C-4CDD-4D11-8A09-8CF441E0BEDF}"/>
    <cellStyle name="Normal 73 2 2 2 2 2" xfId="9390" xr:uid="{9676592E-02E7-4B77-9ACE-8DD3D3B7BC10}"/>
    <cellStyle name="Normal 73 2 2 2 3" xfId="7389" xr:uid="{BE2D4440-74C5-4585-BC5E-656FF4990466}"/>
    <cellStyle name="Normal 73 2 2 3" xfId="2414" xr:uid="{3146170A-14B8-4C3C-BE09-4D92FC0E2DF4}"/>
    <cellStyle name="Normal 73 2 2 3 2" xfId="4604" xr:uid="{AC5DF57A-9B83-44B9-B07E-E6742E30724C}"/>
    <cellStyle name="Normal 73 2 2 3 2 2" xfId="10250" xr:uid="{76C9457D-278C-4B58-92B0-5D422A8170F6}"/>
    <cellStyle name="Normal 73 2 2 3 3" xfId="8268" xr:uid="{437E8833-CF3C-45A4-B561-5E796D1989BF}"/>
    <cellStyle name="Normal 73 2 2 4" xfId="3180" xr:uid="{CC23E917-2C68-4A22-B848-922E85FC3988}"/>
    <cellStyle name="Normal 73 2 2 4 2" xfId="8880" xr:uid="{9F0D725A-680F-4984-96E8-AAE730260521}"/>
    <cellStyle name="Normal 73 2 2 5" xfId="6878" xr:uid="{6D38A01F-06AD-44DF-B9E6-4DBE93B0C864}"/>
    <cellStyle name="Normal 73 2 3" xfId="1128" xr:uid="{01C97471-ED4E-479F-9885-87CB98192A00}"/>
    <cellStyle name="Normal 73 2 3 2" xfId="3439" xr:uid="{BDC9339C-0545-4E7C-89E8-5536187BCD42}"/>
    <cellStyle name="Normal 73 2 3 2 2" xfId="9139" xr:uid="{9E1F082D-729E-4670-8B2D-A45D496B561E}"/>
    <cellStyle name="Normal 73 2 3 3" xfId="7138" xr:uid="{01DB886A-5E8D-490F-BE1E-B698635EC271}"/>
    <cellStyle name="Normal 73 2 4" xfId="2238" xr:uid="{506222EB-EF30-4FA7-BC94-3F1F4EA47032}"/>
    <cellStyle name="Normal 73 2 4 2" xfId="4429" xr:uid="{40018ED1-A67C-41CB-8401-3039294DAE28}"/>
    <cellStyle name="Normal 73 2 4 2 2" xfId="10075" xr:uid="{88A40A4B-A0A2-4DCC-AFBD-A22512747F47}"/>
    <cellStyle name="Normal 73 2 4 3" xfId="8093" xr:uid="{BCD76EC9-3AE0-4E18-A29C-D20A639237B2}"/>
    <cellStyle name="Normal 73 2 5" xfId="2846" xr:uid="{204410FD-B524-46B5-9E12-011DA769EA9E}"/>
    <cellStyle name="Normal 73 2 5 2" xfId="8594" xr:uid="{BB03B1F3-FB26-4630-BC6A-7B02D9B3668C}"/>
    <cellStyle name="Normal 73 2 6" xfId="6590" xr:uid="{98C4E370-5329-44AF-A001-23DD64D239FE}"/>
    <cellStyle name="Normal 73 3" xfId="599" xr:uid="{66FEC6E3-FB3A-4AAF-BA4E-559A590EEB55}"/>
    <cellStyle name="Normal 73 4" xfId="2800" xr:uid="{D5049D83-303D-4C7B-8DE5-516617675EEC}"/>
    <cellStyle name="Normal 73 4 2" xfId="8550" xr:uid="{6CD66C6C-7463-413E-A036-6933A7B02872}"/>
    <cellStyle name="Normal 73 5" xfId="6543" xr:uid="{A4DCD6B6-84EA-41EF-976C-1B829309266C}"/>
    <cellStyle name="Normal 74" xfId="613" xr:uid="{17F15DEE-7F23-40E0-8E11-3A6A00323D0F}"/>
    <cellStyle name="Normal 75" xfId="623" xr:uid="{A66D938C-4D4D-4EC5-9EA9-8376CFEF5123}"/>
    <cellStyle name="Normal 76" xfId="609" xr:uid="{8D4195EA-9DA4-4460-9312-9A2B06812648}"/>
    <cellStyle name="Normal 77" xfId="621" xr:uid="{08A38315-F1D8-42AA-90A7-A034765EBBA5}"/>
    <cellStyle name="Normal 78" xfId="635" xr:uid="{57449C1C-343A-403D-82AD-E70C40ADB406}"/>
    <cellStyle name="Normal 78 2" xfId="1504" xr:uid="{7D01963A-BC84-4A33-AD48-02E32698D2D5}"/>
    <cellStyle name="Normal 78 2 2" xfId="2509" xr:uid="{859EA415-7150-452B-BB71-99523D522D8A}"/>
    <cellStyle name="Normal 78 2 2 2" xfId="4699" xr:uid="{F4209E8E-8521-45D3-8936-B80243D569EE}"/>
    <cellStyle name="Normal 78 2 2 2 2" xfId="10345" xr:uid="{324957ED-2B5C-44CA-8FD4-34705F498C72}"/>
    <cellStyle name="Normal 78 2 2 3" xfId="8363" xr:uid="{7BD8F9B9-CB67-4E8F-A297-0FFE909955BA}"/>
    <cellStyle name="Normal 78 2 3" xfId="3786" xr:uid="{9BEFFA60-0984-4FFD-9A26-2938F08AC99C}"/>
    <cellStyle name="Normal 78 2 3 2" xfId="9485" xr:uid="{8351B64D-B9C8-48D6-81FB-181DC9BBA262}"/>
    <cellStyle name="Normal 78 2 4" xfId="7484" xr:uid="{E9EF9E01-F30B-4E8C-8447-97CB50968120}"/>
    <cellStyle name="Normal 78 3" xfId="1006" xr:uid="{0F092AAB-74D6-424B-9694-D1ACBF62CAC4}"/>
    <cellStyle name="Normal 78 3 2" xfId="3333" xr:uid="{3D3DAFBF-B884-495C-874A-DB5781CD4EC2}"/>
    <cellStyle name="Normal 78 3 2 2" xfId="9033" xr:uid="{5C85DC68-FB6A-4751-8475-E4A396F47694}"/>
    <cellStyle name="Normal 78 3 3" xfId="7032" xr:uid="{A8561BC4-9380-4679-8D47-66AEBD641739}"/>
    <cellStyle name="Normal 78 4" xfId="2166" xr:uid="{23C59F7B-EB73-4E08-B91D-E950677BBBD3}"/>
    <cellStyle name="Normal 78 4 2" xfId="4376" xr:uid="{4B2CDB94-660F-42AC-B40A-656584594E0F}"/>
    <cellStyle name="Normal 78 4 2 2" xfId="10022" xr:uid="{1D066FA5-76A5-49AF-B9DA-F20303696DBF}"/>
    <cellStyle name="Normal 78 4 3" xfId="8024" xr:uid="{7082270D-FAA2-41F1-B8C9-1F9994076B4B}"/>
    <cellStyle name="Normal 79" xfId="633" xr:uid="{23555A8D-A4B9-4C24-93BB-5EECC8788EDE}"/>
    <cellStyle name="Normal 8" xfId="85" xr:uid="{27C5AA10-CA30-4809-92DE-D56E81D21768}"/>
    <cellStyle name="Normal 8 2" xfId="314" xr:uid="{5BDFF766-A834-4934-A204-34983C37BEA5}"/>
    <cellStyle name="Normal 8 2 2" xfId="412" xr:uid="{7EFF029C-D9B7-4768-8600-D3D022E2A8C5}"/>
    <cellStyle name="Normal 8 2 3" xfId="2990" xr:uid="{F593AD62-B6D1-44B5-AED4-E125588B4F65}"/>
    <cellStyle name="Normal 8 2 3 2" xfId="8718" xr:uid="{66BC733A-5505-4643-809A-7D88E6F299A2}"/>
    <cellStyle name="Normal 8 2 4" xfId="6714" xr:uid="{2F33A0C6-7273-47B2-9239-6B3B4A86632D}"/>
    <cellStyle name="Normal 8 3" xfId="221" xr:uid="{A8AD490D-4379-42F1-B9E7-DD1C59C2A0B5}"/>
    <cellStyle name="Normal 8 4" xfId="2810" xr:uid="{3260F6B5-C37A-443E-9B1A-610EFFDEEA0C}"/>
    <cellStyle name="Normal 8 4 2" xfId="8559" xr:uid="{314B6145-9D1E-4097-A817-A651C1C32A71}"/>
    <cellStyle name="Normal 8 5" xfId="6552" xr:uid="{20701814-40CE-42D1-A0CD-57E258381B03}"/>
    <cellStyle name="Normal 80" xfId="634" xr:uid="{B6FB8B33-140B-4E75-9788-F4E3BE77467A}"/>
    <cellStyle name="Normal 81" xfId="746" xr:uid="{C2E983DA-81EA-4EDE-9A0C-C8C3632F4829}"/>
    <cellStyle name="Normal 82" xfId="805" xr:uid="{CD4ED05E-59CC-4AFB-B409-C7A10AB36891}"/>
    <cellStyle name="Normal 83" xfId="723" xr:uid="{A6E78B97-09FD-4EDD-B0D7-9A58EB87D072}"/>
    <cellStyle name="Normal 84" xfId="713" xr:uid="{345A98D4-095E-4E64-B467-8F537FE2685F}"/>
    <cellStyle name="Normal 85" xfId="820" xr:uid="{EA768CF4-735F-4D93-8D35-6CD47371DC01}"/>
    <cellStyle name="Normal 86" xfId="711" xr:uid="{72613C42-33AB-4DB4-B168-4DC7778734D6}"/>
    <cellStyle name="Normal 87" xfId="709" xr:uid="{B2E0C7AF-8CBB-4816-86D3-46CCCBE70F5C}"/>
    <cellStyle name="Normal 88" xfId="43" xr:uid="{563B1094-1191-4F40-A238-F9CD8D5F91FF}"/>
    <cellStyle name="Normal 88 2" xfId="111" xr:uid="{BF7163E9-11DC-47D1-81D8-909348B4EE7B}"/>
    <cellStyle name="Normal 88 2 2" xfId="662" xr:uid="{0275A675-CC26-4787-8C53-D63A6723D6B2}"/>
    <cellStyle name="Normal 88 2 2 2" xfId="1387" xr:uid="{DFC934B0-6F41-44CE-B330-35A2AD4FA08D}"/>
    <cellStyle name="Normal 88 2 2 2 2" xfId="3669" xr:uid="{A27113F8-0271-452A-8613-3F92EF74213E}"/>
    <cellStyle name="Normal 88 2 2 2 2 2" xfId="9368" xr:uid="{D77CFEAC-31F9-4073-A70E-0658DB15BD49}"/>
    <cellStyle name="Normal 88 2 2 2 3" xfId="7367" xr:uid="{E35E02E5-8F25-40DC-9CAF-DCBBF0647E72}"/>
    <cellStyle name="Normal 88 2 2 3" xfId="2392" xr:uid="{B2E09551-5CF3-4F0F-A3EF-78F47406158F}"/>
    <cellStyle name="Normal 88 2 2 3 2" xfId="4582" xr:uid="{671FDDC8-3268-4897-8D50-D34E3B4F6402}"/>
    <cellStyle name="Normal 88 2 2 3 2 2" xfId="10228" xr:uid="{2C7EA7D4-79B8-4449-AF7B-10231AFB7C8E}"/>
    <cellStyle name="Normal 88 2 2 3 3" xfId="8246" xr:uid="{240D28AC-66D1-4F35-BF9E-59E220D93956}"/>
    <cellStyle name="Normal 88 2 2 4" xfId="3160" xr:uid="{45176A8B-781A-43EF-82A0-8587286B05EA}"/>
    <cellStyle name="Normal 88 2 2 4 2" xfId="8861" xr:uid="{3127A4F8-4C47-4B98-A76B-6D0726051C0B}"/>
    <cellStyle name="Normal 88 2 2 5" xfId="6859" xr:uid="{0FDC3560-1582-4F9C-A7DE-172AA53FB69E}"/>
    <cellStyle name="Normal 88 2 3" xfId="1092" xr:uid="{65956509-83E3-472F-9713-D42F05A6F956}"/>
    <cellStyle name="Normal 88 2 3 2" xfId="3406" xr:uid="{622AC736-F57D-4797-98A6-7F231D350824}"/>
    <cellStyle name="Normal 88 2 3 2 2" xfId="9106" xr:uid="{CA034B31-07FC-4E82-BD61-E90C34513106}"/>
    <cellStyle name="Normal 88 2 3 3" xfId="7105" xr:uid="{BD4F9CC2-79C0-48D7-98FA-1DB4AE374A98}"/>
    <cellStyle name="Normal 88 2 4" xfId="2212" xr:uid="{16EE4C80-4FF7-4558-9C6E-9CD6B64A37AB}"/>
    <cellStyle name="Normal 88 2 4 2" xfId="4406" xr:uid="{C96630A3-8D9E-4F7B-B357-CFB7FF98565B}"/>
    <cellStyle name="Normal 88 2 4 2 2" xfId="10052" xr:uid="{630AD96A-C684-403D-9C6A-7EC1C87A0888}"/>
    <cellStyle name="Normal 88 2 4 3" xfId="8069" xr:uid="{88E2A61D-4A2E-413D-B2E1-2B045B499418}"/>
    <cellStyle name="Normal 88 2 5" xfId="2827" xr:uid="{463B1011-7D46-411F-9546-17D20806536E}"/>
    <cellStyle name="Normal 88 2 5 2" xfId="8575" xr:uid="{0845B714-CBD9-4752-8E4C-AE4052E7FE45}"/>
    <cellStyle name="Normal 88 2 6" xfId="6571" xr:uid="{1D93D031-1E2D-41BB-B871-9A18C2D22A4E}"/>
    <cellStyle name="Normal 88 3" xfId="811" xr:uid="{53419930-8202-494A-B44B-CE11B6AE1DE9}"/>
    <cellStyle name="Normal 88 4" xfId="2786" xr:uid="{6A45CA80-5540-4A9A-8A79-BECD09350741}"/>
    <cellStyle name="Normal 88 4 2" xfId="8536" xr:uid="{CEA5D1CF-EB39-4CA7-B1D8-33A6205918CA}"/>
    <cellStyle name="Normal 88 5" xfId="6524" xr:uid="{143F6D71-4F98-4DEA-9B11-F2E7F363E60F}"/>
    <cellStyle name="Normal 89" xfId="39" xr:uid="{70075F72-3A0E-4BA3-AE82-FB23F0AA9A2F}"/>
    <cellStyle name="Normal 89 2" xfId="107" xr:uid="{1C8EDD77-55F9-4198-8D19-36E101B30E58}"/>
    <cellStyle name="Normal 89 2 2" xfId="658" xr:uid="{998D8FC6-1529-4C4C-9124-9BF7C65A5F06}"/>
    <cellStyle name="Normal 89 2 2 2" xfId="1385" xr:uid="{DF3840B4-80A8-4069-AF9C-8A713581F75F}"/>
    <cellStyle name="Normal 89 2 2 2 2" xfId="3667" xr:uid="{A2217CEF-5ADE-4B51-A029-75C997A3FB9B}"/>
    <cellStyle name="Normal 89 2 2 2 2 2" xfId="9366" xr:uid="{51ACBC98-72AA-4869-A2AD-6CF7218DF09C}"/>
    <cellStyle name="Normal 89 2 2 2 3" xfId="7365" xr:uid="{EA07C8AF-9D7B-429D-A39B-7EB2475144C7}"/>
    <cellStyle name="Normal 89 2 2 3" xfId="2390" xr:uid="{97C197CD-B8B3-4A8E-B282-8AA72DA3C811}"/>
    <cellStyle name="Normal 89 2 2 3 2" xfId="4580" xr:uid="{F50FD5F2-3B5B-4B03-8E58-7BE4A902B398}"/>
    <cellStyle name="Normal 89 2 2 3 2 2" xfId="10226" xr:uid="{B8070E21-6F8E-40EB-880E-C56AE170EFB5}"/>
    <cellStyle name="Normal 89 2 2 3 3" xfId="8244" xr:uid="{CF4C1B1B-13C5-48CB-BF53-12A998226D6D}"/>
    <cellStyle name="Normal 89 2 2 4" xfId="3156" xr:uid="{84EA841E-0204-4402-BD50-33050366330F}"/>
    <cellStyle name="Normal 89 2 2 4 2" xfId="8857" xr:uid="{A770290C-D30C-4976-9715-12DC8EE9C607}"/>
    <cellStyle name="Normal 89 2 2 5" xfId="6855" xr:uid="{909C1B76-0363-4C54-B4F2-D767FF5F6701}"/>
    <cellStyle name="Normal 89 2 3" xfId="1090" xr:uid="{F7DDFB11-AF5E-4EC8-9E03-14A0A09BCC0E}"/>
    <cellStyle name="Normal 89 2 3 2" xfId="3404" xr:uid="{63F66F07-17C3-4FE4-A036-8B77465DC061}"/>
    <cellStyle name="Normal 89 2 3 2 2" xfId="9104" xr:uid="{A8DE4646-17F8-446F-A543-D73960A0060E}"/>
    <cellStyle name="Normal 89 2 3 3" xfId="7103" xr:uid="{5B1269F1-4697-4E13-9182-797D0020F3E8}"/>
    <cellStyle name="Normal 89 2 4" xfId="2210" xr:uid="{8076177D-79B1-46D2-B073-2956498C40C8}"/>
    <cellStyle name="Normal 89 2 4 2" xfId="4404" xr:uid="{0F8571A0-0D83-40FA-9ADF-257F485ABF73}"/>
    <cellStyle name="Normal 89 2 4 2 2" xfId="10050" xr:uid="{FB9F50A0-28DD-4C07-8272-6A161D0A765C}"/>
    <cellStyle name="Normal 89 2 4 3" xfId="8067" xr:uid="{8B5E713F-D966-4FA7-BFE7-C047C58BCEFA}"/>
    <cellStyle name="Normal 89 2 5" xfId="2823" xr:uid="{1FA1F692-A29E-4797-9B63-09C1389DA7D3}"/>
    <cellStyle name="Normal 89 2 5 2" xfId="8571" xr:uid="{34032284-02E7-445C-8675-FF8EAEC79FB6}"/>
    <cellStyle name="Normal 89 2 6" xfId="6567" xr:uid="{7DBD9247-7378-4A15-A206-CC1C43D0758C}"/>
    <cellStyle name="Normal 89 3" xfId="796" xr:uid="{E59005CA-5E8E-4D57-A35A-15BA1871B298}"/>
    <cellStyle name="Normal 89 4" xfId="2782" xr:uid="{424790BF-9809-42A3-83EE-A3F05CFF77F0}"/>
    <cellStyle name="Normal 89 4 2" xfId="8532" xr:uid="{27309FE5-25C7-466C-B1D9-BAE1EF632838}"/>
    <cellStyle name="Normal 89 5" xfId="6520" xr:uid="{9DE51B47-08FB-4B75-87F3-F0A444683FE6}"/>
    <cellStyle name="Normal 9" xfId="92" xr:uid="{9DD65A1E-B483-485C-ABB3-23C5418FECB3}"/>
    <cellStyle name="Normal 9 2" xfId="437" xr:uid="{E79F0C54-78D1-4A6A-AB9E-79F41409AD27}"/>
    <cellStyle name="Normal 9 3" xfId="722" xr:uid="{10DD1611-3BE5-4EB4-8C01-5357DD698B95}"/>
    <cellStyle name="Normal 9 3 2" xfId="1457" xr:uid="{2132EDB2-75E9-4643-9A2A-1D3B5CB60016}"/>
    <cellStyle name="Normal 9 3 2 2" xfId="3739" xr:uid="{1D5DF816-4114-4779-B415-A88C7EB98550}"/>
    <cellStyle name="Normal 9 3 2 2 2" xfId="9438" xr:uid="{73ABCD06-F001-4556-91CE-04EB980779A0}"/>
    <cellStyle name="Normal 9 3 2 3" xfId="7437" xr:uid="{52AE95DA-66D7-4115-80EB-E97441274AD5}"/>
    <cellStyle name="Normal 9 3 3" xfId="2462" xr:uid="{A51284D8-6E8C-485D-AB84-48DEF1208706}"/>
    <cellStyle name="Normal 9 3 3 2" xfId="4652" xr:uid="{62E4E581-A70C-4819-9073-57DC0BA7520A}"/>
    <cellStyle name="Normal 9 3 3 2 2" xfId="10298" xr:uid="{A3E45D06-5F1D-42BF-89AF-5688F9E0CA8E}"/>
    <cellStyle name="Normal 9 3 3 3" xfId="8316" xr:uid="{63F5AAF7-345F-4C16-B298-A8D0AE945AD5}"/>
    <cellStyle name="Normal 9 3 4" xfId="3208" xr:uid="{FEAC119E-A312-4BCD-A3D9-97E8B6FDBAB1}"/>
    <cellStyle name="Normal 9 3 4 2" xfId="8908" xr:uid="{7EC271C1-EAB3-4B26-B5CE-CA172CB49495}"/>
    <cellStyle name="Normal 9 3 5" xfId="6906" xr:uid="{F9177981-B290-4A91-BB39-5DE3B093FDFF}"/>
    <cellStyle name="Normal 9 4" xfId="1235" xr:uid="{EF26957B-BE5C-4235-93A5-5B7D5343977B}"/>
    <cellStyle name="Normal 9 4 2" xfId="3533" xr:uid="{378A2ADF-1347-4329-AE0C-00B0FE1314AF}"/>
    <cellStyle name="Normal 9 4 2 2" xfId="9233" xr:uid="{A29E1A1A-6848-4073-A086-D6EA94A03E8C}"/>
    <cellStyle name="Normal 9 4 3" xfId="7232" xr:uid="{7EAAD9BA-E630-49BF-8BAD-1F200AABA2E2}"/>
    <cellStyle name="Normal 9 5" xfId="436" xr:uid="{8706D895-61CF-4999-9C93-310E393D7F7B}"/>
    <cellStyle name="Normal 9 5 2" xfId="3054" xr:uid="{B8360E21-1BA8-4F4A-834E-55C6CF10AB9C}"/>
    <cellStyle name="Normal 9 5 2 2" xfId="8773" xr:uid="{C170FFAA-1125-4F5B-95D5-CD5E497A6BCC}"/>
    <cellStyle name="Normal 9 5 3" xfId="6769" xr:uid="{55073D8E-42F5-41F9-995A-474F0C703EE2}"/>
    <cellStyle name="Normal 9 6" xfId="2812" xr:uid="{6D374667-BF4B-46E4-9BF2-468B5373846A}"/>
    <cellStyle name="Normal 90" xfId="819" xr:uid="{E7B9CD22-7E82-4C34-B996-CEBEFCC0DD9B}"/>
    <cellStyle name="Normal 91" xfId="807" xr:uid="{ED43048C-87B0-494B-9019-AC2FA89B6D36}"/>
    <cellStyle name="Normal 92" xfId="797" xr:uid="{88CB5ECF-7BD0-434E-BAB0-FE724FFB1BBA}"/>
    <cellStyle name="Normal 93" xfId="712" xr:uid="{D05FF56B-96D6-4E3D-B2EA-3B4133EEDAEA}"/>
    <cellStyle name="Normal 94" xfId="809" xr:uid="{CAAAFC74-D9B7-4CFD-BFCD-1F481D0C2D27}"/>
    <cellStyle name="Normal 94 2" xfId="1336" xr:uid="{3C46C7F6-964C-405C-AFC4-514AB15A335C}"/>
    <cellStyle name="Normal 94 2 2" xfId="3618" xr:uid="{56FD8239-B2D5-4991-9395-704F9CF7DCCD}"/>
    <cellStyle name="Normal 94 2 2 2" xfId="9317" xr:uid="{8A1B9432-2C5B-4C96-AE81-C9C9CADFA45C}"/>
    <cellStyle name="Normal 94 2 3" xfId="7316" xr:uid="{0A592D24-1EF8-41C5-9D47-4449CD8701BB}"/>
    <cellStyle name="Normal 94 3" xfId="2347" xr:uid="{F030C41E-62F9-440D-8595-AD220326D499}"/>
    <cellStyle name="Normal 94 3 2" xfId="4537" xr:uid="{F54714A8-E874-4791-B654-2FCE6D590267}"/>
    <cellStyle name="Normal 94 3 2 2" xfId="10183" xr:uid="{1CE566EE-0CBD-4B36-BC83-D0262164EE25}"/>
    <cellStyle name="Normal 94 3 3" xfId="8201" xr:uid="{855C1133-1FE4-4D18-9E3D-2355181D1441}"/>
    <cellStyle name="Normal 95" xfId="812" xr:uid="{07FB43E2-36B0-4CD9-84F0-B58625D3D279}"/>
    <cellStyle name="Normal 95 2" xfId="1342" xr:uid="{F3C616F6-3A2D-49F8-B996-FB403278662E}"/>
    <cellStyle name="Normal 95 2 2" xfId="3624" xr:uid="{55BD2811-F991-49AB-A72A-DE2BECBA004B}"/>
    <cellStyle name="Normal 95 2 2 2" xfId="9323" xr:uid="{E43EB3E1-BF17-4F74-AC31-2E288E816811}"/>
    <cellStyle name="Normal 95 2 3" xfId="7322" xr:uid="{94B70831-A5C2-43A4-BB35-6534D807D190}"/>
    <cellStyle name="Normal 95 3" xfId="2350" xr:uid="{A89B49F5-B498-42C6-BA61-04D7D1E76FC7}"/>
    <cellStyle name="Normal 95 3 2" xfId="4540" xr:uid="{D7160E5B-8946-4985-AD34-983A986BBB33}"/>
    <cellStyle name="Normal 95 3 2 2" xfId="10186" xr:uid="{DC5D2F9F-5ABC-4C26-9E90-AE8AC446A44D}"/>
    <cellStyle name="Normal 95 3 3" xfId="8204" xr:uid="{55D12794-9858-4D99-B32B-7DDB7C2BC7BE}"/>
    <cellStyle name="Normal 96" xfId="810" xr:uid="{F96FA667-6FFB-46B3-A0F9-6A8EB4DCC8E1}"/>
    <cellStyle name="Normal 97" xfId="822" xr:uid="{D8919500-204C-433E-8FDC-80D9AA2D5C01}"/>
    <cellStyle name="Normal 98" xfId="813" xr:uid="{BB4C705E-4F3A-4002-BA41-018AE63D4898}"/>
    <cellStyle name="Normal 98 2" xfId="2625" xr:uid="{008522B6-59D0-4980-9E19-52943D7CA408}"/>
    <cellStyle name="Normal 98 2 2" xfId="4808" xr:uid="{6E94373D-CF46-46A4-905A-26A8381AAF9B}"/>
    <cellStyle name="Normal 98 2 2 2" xfId="10454" xr:uid="{A2E9DCCE-D13E-4CAF-8FA1-8A05A8F4E472}"/>
    <cellStyle name="Normal 98 2 3" xfId="8472" xr:uid="{766710AE-6B01-4E44-A3F6-E3BA93318308}"/>
    <cellStyle name="Normal 99" xfId="821" xr:uid="{AD63807C-AAFE-4099-9340-E631B7A9EE10}"/>
    <cellStyle name="Normal 99 2" xfId="2616" xr:uid="{E00A9096-8A2F-43E3-82D3-6FA79CDB3846}"/>
    <cellStyle name="Normal 99 2 2" xfId="4801" xr:uid="{6025EB4F-A1FC-40D7-9269-D274775DC3C5}"/>
    <cellStyle name="Normal 99 2 2 2" xfId="10447" xr:uid="{BF895A64-52A6-4F57-9FFC-6FA6828FBDDF}"/>
    <cellStyle name="Normal 99 2 3" xfId="8465" xr:uid="{324CE682-A583-4A66-8ABF-F46383A38664}"/>
    <cellStyle name="Normal_Akara_3 years FS_Eng_v 19 March" xfId="2747" xr:uid="{6E499D16-043A-4486-A07D-9A84B2FAF286}"/>
    <cellStyle name="Percent [2]" xfId="413" xr:uid="{336E2EDD-3498-49AC-97CB-8A0ECA43B236}"/>
    <cellStyle name="Percent 10" xfId="438" xr:uid="{586D595A-042A-40DC-AF47-2F8B2647AE55}"/>
    <cellStyle name="Percent 100" xfId="898" xr:uid="{B3AD290E-5F6F-4BB4-B9C0-8E2E21373442}"/>
    <cellStyle name="Percent 101" xfId="908" xr:uid="{2541445D-7A9A-4AAD-91F3-5AB776594C68}"/>
    <cellStyle name="Percent 102" xfId="861" xr:uid="{99F2602B-FE25-43C6-A1FE-57AB89B56727}"/>
    <cellStyle name="Percent 103" xfId="867" xr:uid="{08BE5EEE-5947-4915-AA23-933EEC3B7980}"/>
    <cellStyle name="Percent 104" xfId="879" xr:uid="{F73C7697-6C3A-413B-AEFC-9391C8B9388C}"/>
    <cellStyle name="Percent 105" xfId="894" xr:uid="{735058CF-0D69-432E-8243-62E010DF46EA}"/>
    <cellStyle name="Percent 106" xfId="887" xr:uid="{6744958D-89C2-4AAC-ABB2-C1A08C4642B9}"/>
    <cellStyle name="Percent 107" xfId="881" xr:uid="{30C6D427-64A8-4773-9782-95F2AAF1D30D}"/>
    <cellStyle name="Percent 108" xfId="883" xr:uid="{BE1A7A0C-3098-4F35-BAA0-ED163D1AE3F0}"/>
    <cellStyle name="Percent 109" xfId="905" xr:uid="{5B32209D-2578-40BD-9CB2-88E9C6404FB9}"/>
    <cellStyle name="Percent 11" xfId="439" xr:uid="{F277F858-F40A-4ADE-9CE7-46FFA0484D16}"/>
    <cellStyle name="Percent 110" xfId="899" xr:uid="{59C1EAF8-CF56-4934-BA78-E3CFDFCF71CF}"/>
    <cellStyle name="Percent 111" xfId="911" xr:uid="{78FE81CE-865C-4CE9-A58B-B165B5F6BF32}"/>
    <cellStyle name="Percent 112" xfId="913" xr:uid="{0920B39B-8F95-40FB-9B6B-FDA0831D8599}"/>
    <cellStyle name="Percent 113" xfId="915" xr:uid="{3EBAE612-77B4-4D30-9FAF-D13949D96EF1}"/>
    <cellStyle name="Percent 114" xfId="917" xr:uid="{109420FB-9B24-4916-9FC5-541BF60E69C9}"/>
    <cellStyle name="Percent 115" xfId="919" xr:uid="{6E1A64F9-487F-442C-ADCA-3C68EB67F262}"/>
    <cellStyle name="Percent 116" xfId="921" xr:uid="{A4C5D0FF-C649-434F-8B0C-C30B1B369F6C}"/>
    <cellStyle name="Percent 117" xfId="923" xr:uid="{438B17F9-8BD2-4CD0-86E3-F5ED5542AB26}"/>
    <cellStyle name="Percent 118" xfId="925" xr:uid="{E354D713-409B-4A57-80E2-48CC9ABCC983}"/>
    <cellStyle name="Percent 119" xfId="927" xr:uid="{F870E3F8-026D-498C-AEE7-FDE924E2AF3B}"/>
    <cellStyle name="Percent 12" xfId="440" xr:uid="{B75319C4-3AE7-4B92-8285-2DD628168133}"/>
    <cellStyle name="Percent 120" xfId="929" xr:uid="{2CEA8E5D-147C-4D61-8A1A-D0F5CFCAFE34}"/>
    <cellStyle name="Percent 121" xfId="931" xr:uid="{4377FD33-A48F-4499-9A87-2EA86D2F1141}"/>
    <cellStyle name="Percent 122" xfId="933" xr:uid="{6743DEC5-9F25-4F99-A8DE-47FCD54F436D}"/>
    <cellStyle name="Percent 123" xfId="935" xr:uid="{F353CA21-1E75-4A2B-812D-38F45BC59B00}"/>
    <cellStyle name="Percent 124" xfId="937" xr:uid="{3D32405B-06F3-4224-B4FB-EFC4D228A019}"/>
    <cellStyle name="Percent 125" xfId="939" xr:uid="{55202D56-9293-41E0-89EF-1D1BD95505DA}"/>
    <cellStyle name="Percent 126" xfId="941" xr:uid="{53CCB292-CF6B-4934-A8D6-BBD05282E978}"/>
    <cellStyle name="Percent 127" xfId="943" xr:uid="{82119F1D-1E61-434C-A544-8A3A965E51D7}"/>
    <cellStyle name="Percent 128" xfId="945" xr:uid="{090BE6E3-B33F-43BF-9998-A186AA4349C5}"/>
    <cellStyle name="Percent 129" xfId="946" xr:uid="{23721382-136F-4FF0-9344-4536906F9542}"/>
    <cellStyle name="Percent 13" xfId="441" xr:uid="{99133D7E-16D1-4D61-9DD4-4274FB590395}"/>
    <cellStyle name="Percent 130" xfId="947" xr:uid="{AA288A8B-5F3B-4E80-AA7C-01B36D1B7242}"/>
    <cellStyle name="Percent 131" xfId="948" xr:uid="{3B112703-A39E-4148-88BA-934DECCD5536}"/>
    <cellStyle name="Percent 132" xfId="949" xr:uid="{3BBD370C-C514-4178-8746-14C14DE5CF2C}"/>
    <cellStyle name="Percent 133" xfId="950" xr:uid="{2CFEE328-8750-447C-BDE9-F08D8BB31F30}"/>
    <cellStyle name="Percent 134" xfId="951" xr:uid="{469C54D1-9BF0-4F71-8D5F-3DBBFCE1C21D}"/>
    <cellStyle name="Percent 135" xfId="952" xr:uid="{02765DB6-FC05-4615-8A46-F623CEBFA432}"/>
    <cellStyle name="Percent 136" xfId="953" xr:uid="{D24D4643-9724-413D-8280-B3E45FC8945A}"/>
    <cellStyle name="Percent 137" xfId="954" xr:uid="{B317336F-A274-4F15-8F4F-6582496A60E0}"/>
    <cellStyle name="Percent 138" xfId="955" xr:uid="{C44A2A94-9CB3-444B-9DDD-9F638D8C22B4}"/>
    <cellStyle name="Percent 139" xfId="956" xr:uid="{73EE0C36-5E30-4414-82BC-81BA5321435E}"/>
    <cellStyle name="Percent 14" xfId="442" xr:uid="{E0143B95-9503-4E16-BF91-E43CC8F0B6C4}"/>
    <cellStyle name="Percent 140" xfId="957" xr:uid="{8227ED22-4DD3-4BFC-BEB3-6A96CF5D9B27}"/>
    <cellStyle name="Percent 141" xfId="960" xr:uid="{3647E9F9-E9FE-4A7E-BD64-A04565D2D458}"/>
    <cellStyle name="Percent 142" xfId="1214" xr:uid="{29AF97B1-3773-4604-B156-6588EBF38D61}"/>
    <cellStyle name="Percent 143" xfId="1717" xr:uid="{D26128EE-734C-4CA0-AD96-4F757627B767}"/>
    <cellStyle name="Percent 144" xfId="1719" xr:uid="{28725B7C-695E-4BDF-8DA7-2DCDEC1805F6}"/>
    <cellStyle name="Percent 145" xfId="1715" xr:uid="{B2BD4D26-DA13-461F-98FA-8C96F8A0E766}"/>
    <cellStyle name="Percent 146" xfId="1723" xr:uid="{206D087F-A1CE-46E9-B34B-759B3007E0FE}"/>
    <cellStyle name="Percent 147" xfId="1725" xr:uid="{5C45E115-DD4A-438C-9FE6-C49B03888B5B}"/>
    <cellStyle name="Percent 148" xfId="1732" xr:uid="{9B673178-E172-4061-B89B-2D8E41455180}"/>
    <cellStyle name="Percent 149" xfId="1721" xr:uid="{46B02A8F-DF66-48C3-ABA1-DE193C937B25}"/>
    <cellStyle name="Percent 15" xfId="443" xr:uid="{1C848364-ED9C-4B61-B140-E01AE1413101}"/>
    <cellStyle name="Percent 150" xfId="1731" xr:uid="{680B312F-8D76-4A4E-81DB-4873B10A416F}"/>
    <cellStyle name="Percent 151" xfId="1234" xr:uid="{F327BFAE-F60B-438F-B56C-D2F5B8C5A7B4}"/>
    <cellStyle name="Percent 152" xfId="1716" xr:uid="{2EE04637-8B13-47D1-8133-790802A151F9}"/>
    <cellStyle name="Percent 153" xfId="1735" xr:uid="{AF4D0DA2-9B02-4F5D-8227-42D9CD1C0C6B}"/>
    <cellStyle name="Percent 154" xfId="1738" xr:uid="{E1DCF4B3-5A62-4272-BF2A-C6FE1BC1C4C2}"/>
    <cellStyle name="Percent 155" xfId="1743" xr:uid="{A6F7A927-41CA-4C65-9FE1-DCAC787A5341}"/>
    <cellStyle name="Percent 156" xfId="1736" xr:uid="{57CCCFF1-B3E0-46D1-B891-9FAFFCAF4683}"/>
    <cellStyle name="Percent 157" xfId="1774" xr:uid="{FA3E82C5-22A3-42B0-86E9-AFBC92420AE4}"/>
    <cellStyle name="Percent 158" xfId="1777" xr:uid="{E3192CB9-9B72-4DD1-92EF-528AAD16224E}"/>
    <cellStyle name="Percent 159" xfId="1758" xr:uid="{418B128E-3781-4A4F-8740-1D5B2B889BA9}"/>
    <cellStyle name="Percent 16" xfId="444" xr:uid="{7CC36700-2DBC-4F71-8324-94A5FCAC9141}"/>
    <cellStyle name="Percent 160" xfId="1751" xr:uid="{743F6432-EC3A-44E1-8611-86BA881AC018}"/>
    <cellStyle name="Percent 161" xfId="354" xr:uid="{0B51E3C5-816A-4033-88B5-BCE6BF9FEC30}"/>
    <cellStyle name="Percent 161 2" xfId="2633" xr:uid="{4EE9D5EC-32CA-41E1-95F4-216B9464514F}"/>
    <cellStyle name="Percent 161 3" xfId="3026" xr:uid="{B0E20D3F-53EA-4CBB-932D-1AC3503EAB2D}"/>
    <cellStyle name="Percent 162" xfId="1801" xr:uid="{37057843-65C0-47BF-88E7-8A387E1E7A9F}"/>
    <cellStyle name="Percent 162 2" xfId="2639" xr:uid="{41E6E2FA-3D0E-4536-9212-D14645607E5F}"/>
    <cellStyle name="Percent 162 3" xfId="4049" xr:uid="{5200A017-E3AE-450E-92DA-C35F96BDD489}"/>
    <cellStyle name="Percent 163" xfId="1803" xr:uid="{14DBD8F6-61F4-4E95-A316-B49664949C3E}"/>
    <cellStyle name="Percent 163 2" xfId="2643" xr:uid="{B9DD3160-248C-45B9-9210-C906A0E0C34C}"/>
    <cellStyle name="Percent 163 3" xfId="4051" xr:uid="{80E9DEC9-1C62-4599-A243-8B23D729D5FB}"/>
    <cellStyle name="Percent 164" xfId="1802" xr:uid="{0837F7E5-0700-4163-B3AA-9732117C8294}"/>
    <cellStyle name="Percent 164 2" xfId="2637" xr:uid="{8FFC56D5-24DA-4FE0-939A-6FB8776A0C51}"/>
    <cellStyle name="Percent 164 3" xfId="4050" xr:uid="{AACE66ED-62D5-4152-A901-835FAB45A8EB}"/>
    <cellStyle name="Percent 165" xfId="1824" xr:uid="{268450C1-CE86-433D-B93C-10F582979114}"/>
    <cellStyle name="Percent 165 2" xfId="2682" xr:uid="{E2CAD59B-B686-4BDD-9EBA-09BE1E4ACDAA}"/>
    <cellStyle name="Percent 165 3" xfId="4070" xr:uid="{701CCF90-027D-40B8-8127-E3423F61502D}"/>
    <cellStyle name="Percent 166" xfId="1797" xr:uid="{8E32C51A-C5D1-472D-A9DA-1886D7211B02}"/>
    <cellStyle name="Percent 166 2" xfId="2704" xr:uid="{1B40C497-6141-477D-984D-DB55F4F9A1C3}"/>
    <cellStyle name="Percent 166 3" xfId="4045" xr:uid="{BFCB9BEB-7186-4711-928C-624CE02D3B0B}"/>
    <cellStyle name="Percent 167" xfId="1808" xr:uid="{3D7B0C18-A42E-449C-B112-D2DE3F046234}"/>
    <cellStyle name="Percent 167 2" xfId="2668" xr:uid="{9523A38D-8182-4C71-87FA-4C64D590AD3D}"/>
    <cellStyle name="Percent 167 3" xfId="4056" xr:uid="{CA57590D-B3EF-4489-A71C-CD4F2FCC587B}"/>
    <cellStyle name="Percent 168" xfId="358" xr:uid="{FB41D81A-91CB-4F23-9EF6-C29B2EA0F517}"/>
    <cellStyle name="Percent 168 2" xfId="2658" xr:uid="{4EEC4D1A-66E4-41A0-826D-8EF140512722}"/>
    <cellStyle name="Percent 168 3" xfId="3030" xr:uid="{9AD4BE8A-E99D-4E3B-8FDE-BECB8CAF0606}"/>
    <cellStyle name="Percent 169" xfId="1810" xr:uid="{6774D55A-5993-4427-B92E-3F3E6C9291CA}"/>
    <cellStyle name="Percent 169 2" xfId="2676" xr:uid="{E46F5052-4F17-4008-A255-5E3CC321D542}"/>
    <cellStyle name="Percent 169 3" xfId="4058" xr:uid="{367C9D7E-79D5-4802-BE3B-4D5704AB7425}"/>
    <cellStyle name="Percent 17" xfId="456" xr:uid="{EF9822D7-46BF-486E-8FB1-579A76CA6BDE}"/>
    <cellStyle name="Percent 170" xfId="343" xr:uid="{74A59F96-B3B8-482D-8AEA-337CFD14C7C1}"/>
    <cellStyle name="Percent 170 2" xfId="2647" xr:uid="{1A5A65F5-6BF1-473A-9DC7-5E98EEA6A7FB}"/>
    <cellStyle name="Percent 170 3" xfId="3019" xr:uid="{F08E631A-F865-4F81-8A66-5B1A0C44064D}"/>
    <cellStyle name="Percent 171" xfId="1778" xr:uid="{DCBD2125-9AE8-4A12-9FF1-C1539B700D14}"/>
    <cellStyle name="Percent 171 2" xfId="2635" xr:uid="{63184F87-DE9C-4F21-9EA0-3D27E2463A57}"/>
    <cellStyle name="Percent 171 3" xfId="4026" xr:uid="{41874670-D849-4474-908F-BED7E85422A8}"/>
    <cellStyle name="Percent 172" xfId="1807" xr:uid="{B113A083-7799-4F48-BBB5-3140449BE5A5}"/>
    <cellStyle name="Percent 172 2" xfId="2648" xr:uid="{7E84A153-EB0A-4761-B0D8-7C93C50CE98F}"/>
    <cellStyle name="Percent 172 3" xfId="4055" xr:uid="{70D7F513-8717-4A56-A64B-69554FC32210}"/>
    <cellStyle name="Percent 173" xfId="362" xr:uid="{471917A2-F388-4807-86BA-701302EC69E6}"/>
    <cellStyle name="Percent 173 2" xfId="2681" xr:uid="{4FE4DCB8-CEC1-47DD-98D4-D0C2490058F8}"/>
    <cellStyle name="Percent 173 3" xfId="3033" xr:uid="{324335CE-0EA8-45B5-BF25-548ABBF17AC4}"/>
    <cellStyle name="Percent 174" xfId="1800" xr:uid="{517AB207-9FA6-44C6-A202-0CBDCF75750E}"/>
    <cellStyle name="Percent 174 2" xfId="2693" xr:uid="{66B05CD7-394E-4C7F-B60B-6FB4ACFC45F2}"/>
    <cellStyle name="Percent 174 3" xfId="4048" xr:uid="{97616448-0C52-432E-A727-264C4F2650A0}"/>
    <cellStyle name="Percent 175" xfId="1805" xr:uid="{BCE46011-5315-4B94-9C19-CBF00EAF4137}"/>
    <cellStyle name="Percent 175 2" xfId="2677" xr:uid="{E72E2CBC-7BAB-471D-972A-BDA7B951DBBB}"/>
    <cellStyle name="Percent 175 3" xfId="4053" xr:uid="{54EA23B7-10BE-499B-BDA3-41A29D13ADC8}"/>
    <cellStyle name="Percent 176" xfId="1783" xr:uid="{BFD75017-CF3F-46EC-8605-08315DE7399C}"/>
    <cellStyle name="Percent 176 2" xfId="2697" xr:uid="{F6E221A7-A439-4265-98DB-D4DEC448A013}"/>
    <cellStyle name="Percent 176 3" xfId="4031" xr:uid="{9BFFE553-68DB-4C65-898D-07BF0CA0B6F7}"/>
    <cellStyle name="Percent 177" xfId="1820" xr:uid="{B830DD4B-B410-41B7-9EFF-971F7D80E2FB}"/>
    <cellStyle name="Percent 177 2" xfId="2636" xr:uid="{FA9E10FC-4E92-4A55-A029-7393BCED94F9}"/>
    <cellStyle name="Percent 177 3" xfId="4067" xr:uid="{BEE28E4A-6595-48A1-B01D-3A944F9B9775}"/>
    <cellStyle name="Percent 178" xfId="1826" xr:uid="{4BD02577-7D9D-4806-B156-58DC4CF68734}"/>
    <cellStyle name="Percent 178 2" xfId="2678" xr:uid="{E43C1840-CC64-4C02-8F1F-5BFD694B0EC0}"/>
    <cellStyle name="Percent 178 3" xfId="4072" xr:uid="{6156698F-5109-486A-8C66-F24BAB9F057B}"/>
    <cellStyle name="Percent 179" xfId="1816" xr:uid="{DA235EB8-20CA-437A-B1A5-C4EC17EBE672}"/>
    <cellStyle name="Percent 179 2" xfId="2662" xr:uid="{BF756986-1EE9-4B8D-88E8-2D277B908F29}"/>
    <cellStyle name="Percent 179 3" xfId="4064" xr:uid="{77CAA365-4061-4B2A-AA88-C8F62E555F57}"/>
    <cellStyle name="Percent 18" xfId="227" xr:uid="{0E5B340F-25E3-45E0-A3C0-6575B471D714}"/>
    <cellStyle name="Percent 18 2" xfId="1276" xr:uid="{09A1A8B9-C7FC-404D-9D5B-887998E15907}"/>
    <cellStyle name="Percent 18 8" xfId="32" xr:uid="{1CDC1A9F-AB29-4432-A84E-3AB56DB6D30C}"/>
    <cellStyle name="Percent 18 8 2" xfId="101" xr:uid="{1036F012-4EFA-48D5-8A48-2716C2DA5842}"/>
    <cellStyle name="Percent 18 8 2 2" xfId="644" xr:uid="{2840E678-F5AA-4151-8F74-F9551B6A96B2}"/>
    <cellStyle name="Percent 18 8 2 2 2" xfId="1339" xr:uid="{DBB235D8-629A-4ACC-933E-0DA9C20F1DFB}"/>
    <cellStyle name="Percent 18 8 2 2 2 2" xfId="3621" xr:uid="{61A84892-9729-45DC-B8F3-DCD0031AFA58}"/>
    <cellStyle name="Percent 18 8 2 2 2 2 2" xfId="9320" xr:uid="{6DAB3801-DBE8-4AC5-B98F-CA37AB0BF14D}"/>
    <cellStyle name="Percent 18 8 2 2 2 3" xfId="7319" xr:uid="{5A8CCF22-8336-4ACF-8402-5F22732EF251}"/>
    <cellStyle name="Percent 18 8 2 2 3" xfId="2121" xr:uid="{AB603B23-3A03-4C2D-9168-2DD3AF8EB29B}"/>
    <cellStyle name="Percent 18 8 2 2 3 2" xfId="4343" xr:uid="{09206603-3A00-4AE9-A0AB-53E8335C4D7E}"/>
    <cellStyle name="Percent 18 8 2 2 3 2 2" xfId="9989" xr:uid="{AB7CF5F7-646B-4944-9CEC-1B37503D4533}"/>
    <cellStyle name="Percent 18 8 2 2 3 3" xfId="7988" xr:uid="{E1EE6E1C-D6A7-4066-B508-7B4201C82672}"/>
    <cellStyle name="Percent 18 8 2 2 4" xfId="3145" xr:uid="{E62ACE7F-1B20-4790-889C-E0A8CBB22EF4}"/>
    <cellStyle name="Percent 18 8 2 2 4 2" xfId="8847" xr:uid="{24F488BE-68EC-43A5-A4A7-33B3D44842F5}"/>
    <cellStyle name="Percent 18 8 2 2 5" xfId="6845" xr:uid="{28C9FE36-61B4-402A-B06E-7732E24508C8}"/>
    <cellStyle name="Percent 18 8 2 3" xfId="1017" xr:uid="{9237E205-F61C-4525-A75C-5C27E632E13E}"/>
    <cellStyle name="Percent 18 8 2 3 2" xfId="3340" xr:uid="{8E6F232E-B928-4E64-BF87-704285F314CE}"/>
    <cellStyle name="Percent 18 8 2 3 2 2" xfId="9040" xr:uid="{3334A2E5-4E41-4835-A567-60A5A1DE394A}"/>
    <cellStyle name="Percent 18 8 2 3 3" xfId="7039" xr:uid="{AFB3192B-93EE-4F71-876D-4F3E36675567}"/>
    <cellStyle name="Percent 18 8 2 4" xfId="2171" xr:uid="{4CAFA451-967B-4EC7-909C-AA1DD7BDAE56}"/>
    <cellStyle name="Percent 18 8 2 4 2" xfId="4380" xr:uid="{2F3B9E1B-B4B3-4327-A187-C63D5E69A2E9}"/>
    <cellStyle name="Percent 18 8 2 4 2 2" xfId="10026" xr:uid="{1019E462-F038-4690-A97B-8E01C117A1FF}"/>
    <cellStyle name="Percent 18 8 2 4 3" xfId="8028" xr:uid="{E4A79409-454B-402A-B5DA-6CEA08185DA8}"/>
    <cellStyle name="Percent 18 8 2 5" xfId="2817" xr:uid="{7B7716B8-DF81-4F8C-A020-28A1BBB3C5E2}"/>
    <cellStyle name="Percent 18 8 2 5 2" xfId="8565" xr:uid="{124A2DA6-72B0-45C8-95C6-EEF1D793CA7A}"/>
    <cellStyle name="Percent 18 8 2 6" xfId="6561" xr:uid="{DC2FB816-D401-4F02-9797-A4BFE16B0201}"/>
    <cellStyle name="Percent 18 8 3" xfId="6514" xr:uid="{5A30A273-6AFA-4424-84EB-394812CF5186}"/>
    <cellStyle name="Percent 180" xfId="1823" xr:uid="{9CA0A003-963D-46CC-A929-CCE18068EAAE}"/>
    <cellStyle name="Percent 180 2" xfId="2685" xr:uid="{EBD497D1-0424-4325-8C7F-011A58D7AF15}"/>
    <cellStyle name="Percent 180 3" xfId="4069" xr:uid="{AE97343C-6030-4D6E-A29D-94C74B21AC20}"/>
    <cellStyle name="Percent 181" xfId="1784" xr:uid="{576D81AC-0DDF-44CA-9273-E8B061E8D35A}"/>
    <cellStyle name="Percent 181 2" xfId="2657" xr:uid="{240E70A2-8281-4EDE-96EC-E312978FBB5F}"/>
    <cellStyle name="Percent 181 3" xfId="4032" xr:uid="{29ECC751-6BB5-4047-9809-8088C992602E}"/>
    <cellStyle name="Percent 182" xfId="1822" xr:uid="{50D92232-0634-4B98-BA2F-9CCF56062368}"/>
    <cellStyle name="Percent 182 2" xfId="2686" xr:uid="{3F55495C-9749-4A85-A7F4-297980239168}"/>
    <cellStyle name="Percent 182 3" xfId="4068" xr:uid="{6127E29B-DB5B-4567-B1B9-917E8FE99316}"/>
    <cellStyle name="Percent 183" xfId="1793" xr:uid="{DE5F785E-2FBE-4163-9956-20B5D0A77DD5}"/>
    <cellStyle name="Percent 183 2" xfId="2692" xr:uid="{689C2094-848D-45E1-ACD1-FCE61BDE299C}"/>
    <cellStyle name="Percent 183 3" xfId="4041" xr:uid="{F2EA269D-3ACC-445D-9D92-6365F11A0202}"/>
    <cellStyle name="Percent 184" xfId="1794" xr:uid="{C9FD92E8-4292-4BC4-B60B-36A46B88E198}"/>
    <cellStyle name="Percent 184 2" xfId="2688" xr:uid="{DA3EA36F-29A6-4049-BE87-744088EB30C3}"/>
    <cellStyle name="Percent 184 3" xfId="4042" xr:uid="{C9CB7527-2CF2-4DBE-842D-BF2E5544FE0A}"/>
    <cellStyle name="Percent 185" xfId="1791" xr:uid="{7667D9BA-E6EB-416A-A701-1626E75BA81B}"/>
    <cellStyle name="Percent 185 2" xfId="2683" xr:uid="{05EFECD3-FB19-499A-9DF0-D750276D89C5}"/>
    <cellStyle name="Percent 185 3" xfId="4039" xr:uid="{07E023EE-9F09-4ECA-979F-F31516750592}"/>
    <cellStyle name="Percent 186" xfId="1792" xr:uid="{73757881-6DFC-4492-981A-362AA9FF1165}"/>
    <cellStyle name="Percent 186 2" xfId="2666" xr:uid="{3C925D54-472B-4F13-A62B-AA59D76F5CAD}"/>
    <cellStyle name="Percent 186 3" xfId="4040" xr:uid="{E5E5FCA1-C8E2-4A2A-B238-D8D6B99E6ABD}"/>
    <cellStyle name="Percent 187" xfId="1804" xr:uid="{027440EC-DDAB-4131-AE43-9A367EC51C1E}"/>
    <cellStyle name="Percent 187 2" xfId="2652" xr:uid="{F9C03C88-0544-4176-906B-8B1724B110B4}"/>
    <cellStyle name="Percent 187 3" xfId="4052" xr:uid="{82872640-D164-4CCE-94E5-98CCBA011D0C}"/>
    <cellStyle name="Percent 188" xfId="1782" xr:uid="{B0DE5F5F-35E5-4AED-A452-ED352761ABD2}"/>
    <cellStyle name="Percent 188 2" xfId="2659" xr:uid="{7300BE46-FC1A-4F75-9A86-9E3E6FFC8CDF}"/>
    <cellStyle name="Percent 188 3" xfId="4030" xr:uid="{A2D70EF4-6954-436E-9F4B-A4F8752830CC}"/>
    <cellStyle name="Percent 189" xfId="1809" xr:uid="{DE9DA180-DFF9-4D92-9F81-C827A0BD5C47}"/>
    <cellStyle name="Percent 189 2" xfId="2646" xr:uid="{DA72415D-4325-4AE6-9633-8E3432A61941}"/>
    <cellStyle name="Percent 189 3" xfId="4057" xr:uid="{173DF2C0-BF78-486C-973D-06237845D541}"/>
    <cellStyle name="Percent 19" xfId="481" xr:uid="{3E16F97C-80A0-4332-B4C2-BBEA484CC9F1}"/>
    <cellStyle name="Percent 19 2" xfId="1270" xr:uid="{D73F1C55-2627-4D57-BC49-404811435378}"/>
    <cellStyle name="Percent 190" xfId="1821" xr:uid="{26BF73B5-BA8C-4CCA-9F12-84CC3C2DF8B6}"/>
    <cellStyle name="Percent 191" xfId="1818" xr:uid="{7107134E-AF50-47E6-832F-C1A7BFA8A1F7}"/>
    <cellStyle name="Percent 192" xfId="1832" xr:uid="{5147282E-A451-49B9-872A-36719819684B}"/>
    <cellStyle name="Percent 193" xfId="2092" xr:uid="{D088BC58-7701-4FBC-A3BF-02F85FAB608C}"/>
    <cellStyle name="Percent 194" xfId="2098" xr:uid="{552D8B24-6B75-43CE-A2EC-F64D560E0BD4}"/>
    <cellStyle name="Percent 195" xfId="2101" xr:uid="{2B2649CD-A7FC-42CA-B76B-5846FD086318}"/>
    <cellStyle name="Percent 196" xfId="2739" xr:uid="{E8F70918-EFB7-4A29-8802-4ADB064D312D}"/>
    <cellStyle name="Percent 197" xfId="2738" xr:uid="{2730E504-83AE-400D-9733-F48147E9175D}"/>
    <cellStyle name="Percent 198" xfId="2737" xr:uid="{8FE26BD3-A150-4ACD-A68D-4B56741610FB}"/>
    <cellStyle name="Percent 199" xfId="2105" xr:uid="{9F3E5E37-2941-4E93-8278-479BD998229E}"/>
    <cellStyle name="Percent 2" xfId="11" xr:uid="{99750D6D-9E4A-4E39-911F-9A04149F317F}"/>
    <cellStyle name="Percent 2 2" xfId="36" xr:uid="{35528C62-E0A4-4586-A796-3BE8D9B5E3AA}"/>
    <cellStyle name="Percent 2 2 2" xfId="458" xr:uid="{286D605E-C7BC-4787-BF0E-F463C3DE9F34}"/>
    <cellStyle name="Percent 2 2 2 2" xfId="1149" xr:uid="{1AA2AC21-DB47-498A-86E9-643A8E6D7F38}"/>
    <cellStyle name="Percent 2 2 3" xfId="503" xr:uid="{CC0C75AF-9E3E-40DB-B686-3B8730B88D34}"/>
    <cellStyle name="Percent 2 2 3 2" xfId="1246" xr:uid="{E34C3689-3A6A-4884-9029-FFCAD661BAF0}"/>
    <cellStyle name="Percent 2 2 4" xfId="656" xr:uid="{CC92D287-98DA-4253-B721-6BBE84EB2AE2}"/>
    <cellStyle name="Percent 2 3" xfId="188" xr:uid="{782D1E0C-8FC1-4033-8412-717FC40604BA}"/>
    <cellStyle name="Percent 2 3 2" xfId="1044" xr:uid="{668608BC-3AEF-40C0-AC47-4213248E8080}"/>
    <cellStyle name="Percent 2 3 3" xfId="501" xr:uid="{2883D654-635A-44DF-9B1F-55C3A8B2428F}"/>
    <cellStyle name="Percent 2 3 4" xfId="2896" xr:uid="{B6F33913-7212-4C6F-9E05-D76CC0727AD6}"/>
    <cellStyle name="Percent 2 4" xfId="636" xr:uid="{BB44D2B1-81D9-47FC-8CF0-B2456AC23777}"/>
    <cellStyle name="Percent 20" xfId="488" xr:uid="{6983625A-422C-4104-95D5-F76B1F2D369B}"/>
    <cellStyle name="Percent 200" xfId="2104" xr:uid="{AF4D6D50-EE32-4347-B5DE-981875235E72}"/>
    <cellStyle name="Percent 201" xfId="2735" xr:uid="{1B3B3E3B-7E38-4386-8DF5-02B8B8DC9054}"/>
    <cellStyle name="Percent 202" xfId="2103" xr:uid="{64D1FEA0-1D3D-48CF-AAAB-CDAA183076A6}"/>
    <cellStyle name="Percent 203" xfId="2097" xr:uid="{5AAB8F61-4B44-4FD4-AC94-398DCC3B3C09}"/>
    <cellStyle name="Percent 204" xfId="2102" xr:uid="{B1B5C8C1-84FA-4C54-8D8B-EB6E635DB548}"/>
    <cellStyle name="Percent 205" xfId="2741" xr:uid="{01CFF2B2-E185-41D2-AD4C-9E2EED29EEFB}"/>
    <cellStyle name="Percent 206" xfId="2094" xr:uid="{EFFDA059-6EDB-446E-B51F-2AC75BE68811}"/>
    <cellStyle name="Percent 207" xfId="2096" xr:uid="{EF08DD52-2E84-497C-B53C-DBF7401A64D5}"/>
    <cellStyle name="Percent 208" xfId="2743" xr:uid="{B63D0D7F-B010-4DE4-96DF-ADCE07A3E584}"/>
    <cellStyle name="Percent 209" xfId="2756" xr:uid="{FE5E9A96-5745-4AAA-B93A-711F61DE3F95}"/>
    <cellStyle name="Percent 21" xfId="508" xr:uid="{082307A0-AFBB-4A7D-8CB4-6A86E131A498}"/>
    <cellStyle name="Percent 210" xfId="2770" xr:uid="{56E4DC8C-D8EC-484F-8162-76976DDF5C87}"/>
    <cellStyle name="Percent 211" xfId="2758" xr:uid="{A43DF2D8-0393-4AEC-BB69-482A2BD6303C}"/>
    <cellStyle name="Percent 212" xfId="2762" xr:uid="{20A9FE87-2C39-41B9-A739-5EF4F892D5A0}"/>
    <cellStyle name="Percent 213" xfId="2766" xr:uid="{BD106A9D-FF4E-48E9-95EB-F382F6B51087}"/>
    <cellStyle name="Percent 214" xfId="2764" xr:uid="{67967090-BCF8-4DC4-93F8-CFF7134C9F4A}"/>
    <cellStyle name="Percent 215" xfId="2768" xr:uid="{ADC8B887-1884-4CAA-874A-BFFDE6AA2070}"/>
    <cellStyle name="Percent 216" xfId="2769" xr:uid="{05184644-A85D-4E01-B699-88A88CFB5E3D}"/>
    <cellStyle name="Percent 217" xfId="2765" xr:uid="{BFF5DD30-6B06-4147-BAF0-6B0A89DCE250}"/>
    <cellStyle name="Percent 218" xfId="2754" xr:uid="{6CAEDF94-04CC-478C-BBB6-5AFF49613423}"/>
    <cellStyle name="Percent 219" xfId="2750" xr:uid="{845BE82B-2BCD-45F7-82F1-6A0A6E485EEA}"/>
    <cellStyle name="Percent 22" xfId="509" xr:uid="{305C20E4-E179-4F52-9731-CAE4187B1152}"/>
    <cellStyle name="Percent 220" xfId="2771" xr:uid="{32358AF5-938F-4D36-9E1E-082D140EC972}"/>
    <cellStyle name="Percent 221" xfId="2761" xr:uid="{971BBA5F-16F6-48EE-A019-39AF9B0F0829}"/>
    <cellStyle name="Percent 222" xfId="4860" xr:uid="{B0285AE2-9B1F-4A51-B5BE-34F1BDCD5823}"/>
    <cellStyle name="Percent 223" xfId="4863" xr:uid="{4169DCCC-C90B-45F6-A00F-5DD0D32AC135}"/>
    <cellStyle name="Percent 224" xfId="5081" xr:uid="{ABD16E71-FB39-4968-9DD3-FAD37BD0ACF7}"/>
    <cellStyle name="Percent 225" xfId="10508" xr:uid="{751995D6-0550-47E2-94A4-E5F961CB2C82}"/>
    <cellStyle name="Percent 226" xfId="10515" xr:uid="{01C4C17C-9DA5-4F6B-9948-3E80FB8F055C}"/>
    <cellStyle name="Percent 227" xfId="10517" xr:uid="{0113A649-C2F7-403C-B5A2-0A9B2A2969A6}"/>
    <cellStyle name="Percent 228" xfId="10518" xr:uid="{135825C9-8BC8-4A42-B9EB-FE8DB667BC8F}"/>
    <cellStyle name="Percent 229" xfId="10519" xr:uid="{07B80D12-38F3-4738-BCE8-D53539B0D887}"/>
    <cellStyle name="Percent 23" xfId="513" xr:uid="{7EEA3CF1-1846-470C-8A99-953425955E1D}"/>
    <cellStyle name="Percent 230" xfId="13609" xr:uid="{342FB887-05FA-423F-A1F9-BFEEC2969B21}"/>
    <cellStyle name="Percent 231" xfId="13611" xr:uid="{D45527BE-FE44-4DB1-869C-430B555130E0}"/>
    <cellStyle name="Percent 232" xfId="13613" xr:uid="{B7517493-C223-4DE7-A859-55340AE9D46C}"/>
    <cellStyle name="Percent 233" xfId="13612" xr:uid="{342D3E0D-FC1B-4C84-AF9C-FDD0A9D675E7}"/>
    <cellStyle name="Percent 24" xfId="526" xr:uid="{E06FCC70-2B44-4871-B243-17656BAA332C}"/>
    <cellStyle name="Percent 25" xfId="531" xr:uid="{E161B13B-B3B4-4829-AD44-A5843A35F17F}"/>
    <cellStyle name="Percent 26" xfId="532" xr:uid="{6ECC73A6-E078-45B3-9FFD-8E2CBE5D48F6}"/>
    <cellStyle name="Percent 27" xfId="520" xr:uid="{D8CF894C-9E83-4BCB-B717-53CA310FB5E7}"/>
    <cellStyle name="Percent 28" xfId="536" xr:uid="{3BC1A928-895F-4B5E-AB83-6FADC43D4C88}"/>
    <cellStyle name="Percent 29" xfId="554" xr:uid="{3D6907C2-3508-474A-8885-026168C94A0B}"/>
    <cellStyle name="Percent 3" xfId="96" xr:uid="{8BF9E63D-CF8F-41A2-9BEB-3746A3F049DD}"/>
    <cellStyle name="Percent 3 2" xfId="280" xr:uid="{5F8B8876-6D9C-4EDB-8758-48C5D9704319}"/>
    <cellStyle name="Percent 3 2 13" xfId="270" xr:uid="{E91CF1A5-12AF-4FE7-A947-C6B2266862D5}"/>
    <cellStyle name="Percent 3 2 2" xfId="1188" xr:uid="{C397B50F-F83F-4978-AE12-79A80A8301B0}"/>
    <cellStyle name="Percent 3 2 3" xfId="1140" xr:uid="{21A849D2-9E44-4484-BB16-C6DD776DC542}"/>
    <cellStyle name="Percent 3 2 4" xfId="467" xr:uid="{C2DAE8BA-608A-428B-BBB7-BF1FBDF6748D}"/>
    <cellStyle name="Percent 3 2 4 2" xfId="2122" xr:uid="{9CFBF87B-94B3-4DA7-A9B9-2BE29CC75172}"/>
    <cellStyle name="Percent 3 2 4 3" xfId="3060" xr:uid="{9A26AB99-C424-46C4-A7F8-188EB5358EEA}"/>
    <cellStyle name="Percent 3 3" xfId="445" xr:uid="{DE733A34-BE00-49D1-BA8D-7931F92C41B1}"/>
    <cellStyle name="Percent 3 4" xfId="491" xr:uid="{EDF82B5E-8958-47BE-BCFE-364EDBC74A87}"/>
    <cellStyle name="Percent 3 4 2" xfId="1018" xr:uid="{2F8393B9-CF03-4A13-90D9-CAE7839165C2}"/>
    <cellStyle name="Percent 3 5" xfId="202" xr:uid="{41B03D97-20DD-48DA-844B-6E7A533B521D}"/>
    <cellStyle name="Percent 3 5 2" xfId="1392" xr:uid="{A81BECAF-D1C1-4249-B0C1-DFC2502ECA14}"/>
    <cellStyle name="Percent 3 5 2 2" xfId="2397" xr:uid="{ED13B575-9BBA-4FA3-A46A-EC6B30C5B048}"/>
    <cellStyle name="Percent 3 5 2 2 2" xfId="4587" xr:uid="{672F7AAA-D8C4-4E71-AC4C-93C031A0F6B9}"/>
    <cellStyle name="Percent 3 5 2 2 2 2" xfId="10233" xr:uid="{5DC04EE8-0F4C-4E5A-B43E-8F1959E2612C}"/>
    <cellStyle name="Percent 3 5 2 2 3" xfId="8251" xr:uid="{7D4C8A02-B7A3-4C86-8013-52E2E4340086}"/>
    <cellStyle name="Percent 3 5 2 3" xfId="3674" xr:uid="{49ADFA84-121A-496A-B240-B7BBC7DC241B}"/>
    <cellStyle name="Percent 3 5 2 3 2" xfId="9373" xr:uid="{81279A98-ED93-4328-ABC9-F524FA68BE1A}"/>
    <cellStyle name="Percent 3 5 2 4" xfId="7372" xr:uid="{B9F7328F-A8C3-4C41-B782-CD84F7AFEBD0}"/>
    <cellStyle name="Percent 3 5 3" xfId="1104" xr:uid="{27603790-81FF-45F7-AD57-64B293861C51}"/>
    <cellStyle name="Percent 3 5 3 2" xfId="3416" xr:uid="{0A391B0B-B7D1-4BA7-A86E-851831720020}"/>
    <cellStyle name="Percent 3 5 3 2 2" xfId="9116" xr:uid="{3802A2D4-C4B7-4789-B5D1-229F071E703B}"/>
    <cellStyle name="Percent 3 5 3 3" xfId="7115" xr:uid="{DAE038DC-0FFA-4B4F-9035-19DF6A8B6058}"/>
    <cellStyle name="Percent 3 5 4" xfId="645" xr:uid="{C5D0CFF3-3718-4011-92DF-F90F167E069F}"/>
    <cellStyle name="Percent 3 5 4 2" xfId="2221" xr:uid="{93BA9420-33ED-4BF1-AD4E-3F8741858B6D}"/>
    <cellStyle name="Percent 3 5 4 2 2" xfId="8077" xr:uid="{05AB4F7E-1365-45EE-9DB5-A3744C2900CE}"/>
    <cellStyle name="Percent 3 5 4 3" xfId="3146" xr:uid="{7E0754A9-1966-4E2D-A69D-1EE4EBBF159D}"/>
    <cellStyle name="Percent 3 5 5" xfId="2909" xr:uid="{6F4B4EA5-2CC5-4958-8E99-874D124658B0}"/>
    <cellStyle name="Percent 3 5 5 2" xfId="8652" xr:uid="{A0BFAA11-210D-4815-A7C3-CA1D1BE7A52E}"/>
    <cellStyle name="Percent 3 5 6" xfId="6648" xr:uid="{0C209504-1AD5-4D23-B005-7FDE6488EA16}"/>
    <cellStyle name="Percent 3 6" xfId="2623" xr:uid="{CE322B3E-A566-40AD-B1A0-F23F1E18C77A}"/>
    <cellStyle name="Percent 30" xfId="570" xr:uid="{3F82450B-4921-4986-9964-78B21DD85F6A}"/>
    <cellStyle name="Percent 31" xfId="571" xr:uid="{69464273-3F21-442E-996E-C888E01A1744}"/>
    <cellStyle name="Percent 32" xfId="545" xr:uid="{AC85088F-9CFF-43AB-87D1-616A9B12BFBE}"/>
    <cellStyle name="Percent 33" xfId="563" xr:uid="{7B267683-0B8B-46E2-A234-D83D9409513F}"/>
    <cellStyle name="Percent 34" xfId="544" xr:uid="{E03EB5C2-45C7-4E8D-9F87-15A2CAB7C153}"/>
    <cellStyle name="Percent 35" xfId="568" xr:uid="{E79669DA-FAAA-46FC-976C-3C2459043065}"/>
    <cellStyle name="Percent 36" xfId="572" xr:uid="{8241247A-31F7-47EF-8B08-DDB374F45550}"/>
    <cellStyle name="Percent 37" xfId="580" xr:uid="{CB889E19-54A1-45E9-A188-9B917F9B9675}"/>
    <cellStyle name="Percent 38" xfId="579" xr:uid="{018C9334-8E06-4226-A8CB-721A8D70107E}"/>
    <cellStyle name="Percent 39" xfId="582" xr:uid="{6EE8E6D7-8057-49C3-9D8C-0383234B8D26}"/>
    <cellStyle name="Percent 4" xfId="23" xr:uid="{6A448B55-9E8E-4679-8192-C10CF8330B4C}"/>
    <cellStyle name="Percent 4 2" xfId="290" xr:uid="{0F3A8E4B-C711-493E-8F16-C87EF460AAEC}"/>
    <cellStyle name="Percent 4 3" xfId="259" xr:uid="{515DBD27-4BCC-4FCF-82C1-2729E205A083}"/>
    <cellStyle name="Percent 4 4" xfId="446" xr:uid="{EF5DCE3E-9FDE-4CC7-BE2F-F6671CE48AC5}"/>
    <cellStyle name="Percent 4 5" xfId="2775" xr:uid="{5653C493-AF08-4CB8-89DA-076A0AF2F42B}"/>
    <cellStyle name="Percent 40" xfId="583" xr:uid="{DC84A2D5-F2EC-4E79-9426-6A746715FDA5}"/>
    <cellStyle name="Percent 41" xfId="555" xr:uid="{A4898558-5EAA-4594-91AF-20F3B828333D}"/>
    <cellStyle name="Percent 42" xfId="569" xr:uid="{C77D3C39-B702-44C8-B994-83C84AA860A9}"/>
    <cellStyle name="Percent 43" xfId="576" xr:uid="{A6CD65C5-F6F6-4445-A626-D5F4924E20DD}"/>
    <cellStyle name="Percent 44" xfId="567" xr:uid="{0C4D9DDD-F7B9-4004-ACC0-DC63FECC674B}"/>
    <cellStyle name="Percent 45" xfId="588" xr:uid="{89BD4F34-59E6-43BA-B246-6D9EDFF60C23}"/>
    <cellStyle name="Percent 46" xfId="589" xr:uid="{BC269843-796D-4B64-98FB-914B8B78B235}"/>
    <cellStyle name="Percent 47" xfId="591" xr:uid="{F0AB2DA6-371A-4B33-A10D-438CB3FFD829}"/>
    <cellStyle name="Percent 48" xfId="592" xr:uid="{71BEAD21-CDCA-46D5-9461-6DD35D2BF475}"/>
    <cellStyle name="Percent 49" xfId="593" xr:uid="{46D09B3D-7F09-4ADB-BF3B-5346388D62F0}"/>
    <cellStyle name="Percent 5" xfId="447" xr:uid="{935CF5CF-E8D4-409B-A565-CA09CADBF32A}"/>
    <cellStyle name="Percent 5 8" xfId="59" xr:uid="{1B988BA8-3FA9-4610-806E-B273E6CA629D}"/>
    <cellStyle name="Percent 5 8 2" xfId="120" xr:uid="{86E51579-4871-4987-87A3-315463DD1D25}"/>
    <cellStyle name="Percent 5 8 2 2" xfId="673" xr:uid="{15652298-2741-4DAD-AA28-DC2C9E075DCD}"/>
    <cellStyle name="Percent 5 8 2 2 2" xfId="1405" xr:uid="{0D1EC3D0-8E82-4FBA-99A0-15E4AC3367B2}"/>
    <cellStyle name="Percent 5 8 2 2 2 2" xfId="3687" xr:uid="{67D7FFF4-91FD-4005-BC0B-2DE63C074C32}"/>
    <cellStyle name="Percent 5 8 2 2 2 2 2" xfId="9386" xr:uid="{6B8B3637-4F3D-49F9-A242-99420380E549}"/>
    <cellStyle name="Percent 5 8 2 2 2 3" xfId="7385" xr:uid="{5F99A8AC-9192-4765-B1C5-D7DE16B969F7}"/>
    <cellStyle name="Percent 5 8 2 2 3" xfId="2410" xr:uid="{7657D7B5-17C9-4708-BF44-79DECFD1FD3B}"/>
    <cellStyle name="Percent 5 8 2 2 3 2" xfId="4600" xr:uid="{445201D8-4FCA-4F57-8393-8B51046F9632}"/>
    <cellStyle name="Percent 5 8 2 2 3 2 2" xfId="10246" xr:uid="{6A970CAF-3361-4F4C-B98F-7B27957181FA}"/>
    <cellStyle name="Percent 5 8 2 2 3 3" xfId="8264" xr:uid="{CABEE759-C313-462E-8DB2-C14D9C2A5274}"/>
    <cellStyle name="Percent 5 8 2 2 4" xfId="3170" xr:uid="{08317674-14F0-4B4C-A901-0B92B86F54E8}"/>
    <cellStyle name="Percent 5 8 2 2 4 2" xfId="8870" xr:uid="{B64A4646-FBB4-49C7-B2B2-BD9561538106}"/>
    <cellStyle name="Percent 5 8 2 2 5" xfId="6868" xr:uid="{FEFD87B9-636F-45F3-A1FC-634703A5D505}"/>
    <cellStyle name="Percent 5 8 2 3" xfId="1123" xr:uid="{77B92E96-3B85-4B7B-A746-6F831D108282}"/>
    <cellStyle name="Percent 5 8 2 3 2" xfId="3434" xr:uid="{07522625-21D2-4603-B3F0-5549242E8791}"/>
    <cellStyle name="Percent 5 8 2 3 2 2" xfId="9134" xr:uid="{1ABB3D5A-A66F-48B1-B4EB-C678EB4AEF1D}"/>
    <cellStyle name="Percent 5 8 2 3 3" xfId="7133" xr:uid="{1B31FF76-F3A9-4B61-A705-D27FDF38EDAE}"/>
    <cellStyle name="Percent 5 8 2 4" xfId="2233" xr:uid="{9041635D-7AD5-444B-B351-160643EE5E4B}"/>
    <cellStyle name="Percent 5 8 2 4 2" xfId="4424" xr:uid="{BAB88248-D39E-494D-BC44-F51685DFA70C}"/>
    <cellStyle name="Percent 5 8 2 4 2 2" xfId="10070" xr:uid="{6380BB88-5744-4A5B-B4D3-04FA1AA37A0A}"/>
    <cellStyle name="Percent 5 8 2 4 3" xfId="8088" xr:uid="{601F4266-8248-4FD6-B3B5-172BB7C7A324}"/>
    <cellStyle name="Percent 5 8 2 5" xfId="2836" xr:uid="{746D8E3B-261D-4378-845E-7AB81B3F1C43}"/>
    <cellStyle name="Percent 5 8 2 5 2" xfId="8584" xr:uid="{1104D625-7244-4153-8C3A-5CEAEBF68C46}"/>
    <cellStyle name="Percent 5 8 2 6" xfId="6580" xr:uid="{0B4CEC24-05DB-43D2-825C-C6E6215DB497}"/>
    <cellStyle name="Percent 5 8 3" xfId="6533" xr:uid="{24FA0488-3B15-4D2C-8762-AE89039E0176}"/>
    <cellStyle name="Percent 50" xfId="594" xr:uid="{5EEB18C5-429B-46F0-B0E9-A21BDA7FAD6D}"/>
    <cellStyle name="Percent 51" xfId="597" xr:uid="{7F186E55-7D40-4EB6-A31D-9997CD5B6653}"/>
    <cellStyle name="Percent 52" xfId="619" xr:uid="{00AE95D6-B95A-4E07-86C4-3EF0B2B794EE}"/>
    <cellStyle name="Percent 53" xfId="627" xr:uid="{A9E3012A-2964-4E1F-9C6B-F3D54BD7BF1D}"/>
    <cellStyle name="Percent 54" xfId="629" xr:uid="{40F7195A-33D4-4F6A-A755-E7D5CBA9E652}"/>
    <cellStyle name="Percent 55" xfId="601" xr:uid="{D11338D2-9D09-422C-8941-5DBCFECF5ACE}"/>
    <cellStyle name="Percent 56" xfId="624" xr:uid="{7E648CFD-450A-413A-90B3-6D1132B4D93A}"/>
    <cellStyle name="Percent 57" xfId="618" xr:uid="{F5055069-E0FA-4389-96FF-E9F09BD2E080}"/>
    <cellStyle name="Percent 58" xfId="626" xr:uid="{D68AE478-512E-4E80-B559-3107C5C45297}"/>
    <cellStyle name="Percent 59" xfId="642" xr:uid="{C3789E1B-FC48-4789-8122-22A42D39D606}"/>
    <cellStyle name="Percent 59 2" xfId="2048" xr:uid="{085EED51-9577-4770-8FB3-5BE724E6D685}"/>
    <cellStyle name="Percent 6" xfId="212" xr:uid="{AA31FB58-6EAB-4ED0-86EC-FCA55455D526}"/>
    <cellStyle name="Percent 6 2" xfId="448" xr:uid="{BFE56599-3FAB-41E3-BA81-CF0E05090BB9}"/>
    <cellStyle name="Percent 6 3" xfId="2915" xr:uid="{7FA5764D-ADCE-455C-83B7-4B2871DC3EFB}"/>
    <cellStyle name="Percent 60" xfId="628" xr:uid="{BA9A51A4-3692-4D5B-B84F-3CBC23AAB3FD}"/>
    <cellStyle name="Percent 61" xfId="718" xr:uid="{1EACCD14-83AE-4455-AB65-EC80B6EAC72A}"/>
    <cellStyle name="Percent 62" xfId="707" xr:uid="{66DEB1B0-B7AC-47A7-A7A0-4EC4B50FCCD0}"/>
    <cellStyle name="Percent 63" xfId="814" xr:uid="{CDADEF1F-451B-424E-A86B-B6DF4F25CECF}"/>
    <cellStyle name="Percent 64" xfId="804" xr:uid="{67C1CECD-F2B1-4B92-9775-DD1472E6E439}"/>
    <cellStyle name="Percent 65" xfId="710" xr:uid="{FD0A0E3C-726F-4A06-844F-850E0446B4B9}"/>
    <cellStyle name="Percent 66" xfId="818" xr:uid="{626F92D5-C6F8-4EEC-9DBE-0F1806AD5134}"/>
    <cellStyle name="Percent 67" xfId="625" xr:uid="{D27DD934-ED3A-472C-90BE-879ED36559B5}"/>
    <cellStyle name="Percent 68" xfId="816" xr:uid="{FEEFD14C-1E36-49AE-A9EE-5F631D3BE3A3}"/>
    <cellStyle name="Percent 69" xfId="800" xr:uid="{A6041778-25C8-4E4F-9988-86548C27705C}"/>
    <cellStyle name="Percent 7" xfId="449" xr:uid="{0275782B-BD89-4814-93B7-590AFEED7C7D}"/>
    <cellStyle name="Percent 70" xfId="817" xr:uid="{B8E25451-E948-44D1-98F7-31211E96FBC0}"/>
    <cellStyle name="Percent 71" xfId="806" xr:uid="{4D9E3506-2190-42A9-A8FD-70361D9CC8BE}"/>
    <cellStyle name="Percent 72" xfId="803" xr:uid="{5F2F17D7-57D5-463E-BE75-3D4E7416FB72}"/>
    <cellStyle name="Percent 73" xfId="823" xr:uid="{93BE6509-231E-47D9-A883-C1E69EB5F241}"/>
    <cellStyle name="Percent 74" xfId="825" xr:uid="{E45184FD-BB42-4CCB-BFE7-108A697812CF}"/>
    <cellStyle name="Percent 75" xfId="827" xr:uid="{8BC4DB4A-DE4D-49DC-AF6A-F52DFECBC5A8}"/>
    <cellStyle name="Percent 76" xfId="829" xr:uid="{2204B72C-ACA1-4A0E-9B23-1A8A8EDD6FDB}"/>
    <cellStyle name="Percent 77" xfId="831" xr:uid="{18B3C627-B703-4CB8-932B-3807030EB8EE}"/>
    <cellStyle name="Percent 78" xfId="833" xr:uid="{CF86306D-BA88-48BD-8BF4-2320AEA3CFF0}"/>
    <cellStyle name="Percent 79" xfId="835" xr:uid="{C4EF3DF6-B390-43E9-9889-3BDBEDFB0CC0}"/>
    <cellStyle name="Percent 8" xfId="450" xr:uid="{3EE93CCE-57FE-4468-B87D-BD71DC4B2E69}"/>
    <cellStyle name="Percent 80" xfId="837" xr:uid="{2E1C4466-55A1-443D-882B-FD9DDC4E7F8C}"/>
    <cellStyle name="Percent 81" xfId="839" xr:uid="{1A13345C-2888-4EF1-A7C4-699C4CD60E5C}"/>
    <cellStyle name="Percent 82" xfId="841" xr:uid="{B6674809-FC82-4105-A625-9CC5D7FA74CE}"/>
    <cellStyle name="Percent 83" xfId="843" xr:uid="{0D52F04F-D325-413D-BDAF-85D6D61AB00F}"/>
    <cellStyle name="Percent 84" xfId="844" xr:uid="{01EB9E4C-4060-421B-9EDD-C0BC287EFD8F}"/>
    <cellStyle name="Percent 85" xfId="845" xr:uid="{B7234FD2-D00B-415E-B727-06976EEC487A}"/>
    <cellStyle name="Percent 86" xfId="846" xr:uid="{7C295372-73F4-4CBA-898E-C2AE92A6E51F}"/>
    <cellStyle name="Percent 87" xfId="847" xr:uid="{9E6ECEA5-E0AB-46E6-B951-38103E3A4855}"/>
    <cellStyle name="Percent 88" xfId="414" xr:uid="{437DF866-3BEA-49B9-A4EB-367C3F13E338}"/>
    <cellStyle name="Percent 88 2" xfId="717" xr:uid="{BBF3C32F-87B2-4665-9E6A-685A3C6555A0}"/>
    <cellStyle name="Percent 88 2 2" xfId="1455" xr:uid="{E44E714C-FEC1-48F3-9A4A-0B68BD072FCF}"/>
    <cellStyle name="Percent 88 2 2 2" xfId="3737" xr:uid="{97F103D3-8346-432C-8B1E-112976223437}"/>
    <cellStyle name="Percent 88 2 2 2 2" xfId="9436" xr:uid="{2720314D-C7D8-4515-8058-981BFAEB18BB}"/>
    <cellStyle name="Percent 88 2 2 3" xfId="7435" xr:uid="{BBE4A27B-4A90-4488-97F6-981491ABD7B8}"/>
    <cellStyle name="Percent 88 2 3" xfId="2460" xr:uid="{3E8A9CDF-3EB3-482C-82C8-CFB76EA2D69F}"/>
    <cellStyle name="Percent 88 2 3 2" xfId="4650" xr:uid="{88F615BB-C634-489F-B842-535A95C91B1C}"/>
    <cellStyle name="Percent 88 2 3 2 2" xfId="10296" xr:uid="{78C12C03-E970-45CD-927A-D531A9FCFF1E}"/>
    <cellStyle name="Percent 88 2 3 3" xfId="8314" xr:uid="{7D5C3092-240F-43A4-AB2A-7B17DA374005}"/>
    <cellStyle name="Percent 88 2 4" xfId="3206" xr:uid="{26F29A3B-A0AD-4AE6-ADCF-55C69C4C4D75}"/>
    <cellStyle name="Percent 88 2 4 2" xfId="8906" xr:uid="{F41A62E7-1510-4974-9832-FD0281EB4C96}"/>
    <cellStyle name="Percent 88 2 5" xfId="6904" xr:uid="{667DC19E-5CDD-4770-BA03-8428CB8BA133}"/>
    <cellStyle name="Percent 88 3" xfId="1227" xr:uid="{5E5AECFC-C6A8-445A-A7D8-E878B1D2B95F}"/>
    <cellStyle name="Percent 88 3 2" xfId="3526" xr:uid="{DDBA7990-BCE3-41B2-98A5-E9CCA21544C9}"/>
    <cellStyle name="Percent 88 3 2 2" xfId="9226" xr:uid="{0BCF288F-F8E4-4DF0-A57C-172C311FF36C}"/>
    <cellStyle name="Percent 88 3 3" xfId="7225" xr:uid="{C24B3265-80F1-4F86-AE31-0E0E641CAEDE}"/>
    <cellStyle name="Percent 88 4" xfId="2302" xr:uid="{629ED174-579E-4486-A18A-7256FCB9DA55}"/>
    <cellStyle name="Percent 88 4 2" xfId="4492" xr:uid="{9EEB028A-DBCF-41CF-8106-9A529F9298D2}"/>
    <cellStyle name="Percent 88 4 2 2" xfId="10138" xr:uid="{5450F0C2-CC15-4EA1-A2C9-011589AE8ADA}"/>
    <cellStyle name="Percent 88 4 3" xfId="8156" xr:uid="{A003A9BC-3B7D-4D66-9818-9A9C50A5B9C0}"/>
    <cellStyle name="Percent 88 5" xfId="3052" xr:uid="{3A4B0128-2DB0-4F32-B955-E042DAB9CAAD}"/>
    <cellStyle name="Percent 88 5 2" xfId="8771" xr:uid="{AF007AA4-A6DF-4CCF-B125-1FC28DFF904C}"/>
    <cellStyle name="Percent 88 6" xfId="6767" xr:uid="{F3BD7DCE-F506-4AAD-B0D9-DCFAED2C3CB6}"/>
    <cellStyle name="Percent 89" xfId="848" xr:uid="{68D17428-0698-470B-8984-89417E6BF29C}"/>
    <cellStyle name="Percent 9" xfId="451" xr:uid="{DE96EF15-6557-4CD5-BF98-E840A406397E}"/>
    <cellStyle name="Percent 90" xfId="849" xr:uid="{DAC16902-D4CD-4B79-9553-30B4AE9A74AC}"/>
    <cellStyle name="Percent 91" xfId="850" xr:uid="{F2452129-59A2-4B1B-A74A-6263C5D83C1C}"/>
    <cellStyle name="Percent 92" xfId="851" xr:uid="{40267CE9-6446-44C3-AA76-1A03DE066E14}"/>
    <cellStyle name="Percent 93" xfId="852" xr:uid="{BDF4F2D8-FB65-4045-803A-E18E1C82574E}"/>
    <cellStyle name="Percent 94" xfId="853" xr:uid="{CD36B375-3226-4824-8B16-9B942F517B26}"/>
    <cellStyle name="Percent 95" xfId="854" xr:uid="{AECE4264-80E6-42C8-9033-672DC7137C46}"/>
    <cellStyle name="Percent 96" xfId="855" xr:uid="{5124CD61-6C55-42C8-830A-7C5A658D14CF}"/>
    <cellStyle name="Percent 97" xfId="858" xr:uid="{777B6276-3355-4021-BBE4-BDAD61AEE062}"/>
    <cellStyle name="Percent 98" xfId="880" xr:uid="{52130542-F37E-4009-862C-836480D470FB}"/>
    <cellStyle name="Percent 99" xfId="893" xr:uid="{BF3BB3CD-563E-4115-84FE-4DEEAB33E6B0}"/>
    <cellStyle name="Quantity" xfId="415" xr:uid="{E8CB09AC-7917-4B85-A5B5-DF51F3E54028}"/>
    <cellStyle name="SCH1" xfId="416" xr:uid="{4EAAAAE4-F6B6-40EF-85BA-E78DABE64DC1}"/>
    <cellStyle name="SubHeading" xfId="417" xr:uid="{29A2CDB4-CEA5-4C51-B4B8-CC1A3DA58C1F}"/>
    <cellStyle name="เครื่องหมายจุลภาค [0]_FG-WIP COST-FEB.03" xfId="418" xr:uid="{CC16C172-410B-4D51-9110-E71B3E8EBA03}"/>
    <cellStyle name="เครื่องหมายจุลภาค_120010" xfId="419" xr:uid="{7A849751-78AF-4D56-8298-2BEE1B534FA7}"/>
    <cellStyle name="เครื่องหมายสกุลเงิน_SALE 2003" xfId="420" xr:uid="{C2690297-85B4-4FC3-A909-3D7F7B7B6A8B}"/>
    <cellStyle name="ปกติ_MS-q103" xfId="28" xr:uid="{5B4A9914-D923-455A-AD93-9BC93534067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6DF49-EAFF-458F-B88E-051EA3FE7123}">
  <dimension ref="A1:O142"/>
  <sheetViews>
    <sheetView zoomScaleNormal="100" zoomScaleSheetLayoutView="86" workbookViewId="0">
      <selection activeCell="B113" sqref="B113"/>
    </sheetView>
  </sheetViews>
  <sheetFormatPr defaultColWidth="9.44140625" defaultRowHeight="18.600000000000001"/>
  <cols>
    <col min="1" max="3" width="1.5546875" style="6" customWidth="1"/>
    <col min="4" max="4" width="29" style="6" customWidth="1"/>
    <col min="5" max="5" width="1.33203125" style="6" customWidth="1"/>
    <col min="6" max="6" width="7.5546875" style="6" customWidth="1"/>
    <col min="7" max="7" width="9" style="6" customWidth="1"/>
    <col min="8" max="8" width="0.5546875" style="6" customWidth="1"/>
    <col min="9" max="9" width="11.44140625" style="6" customWidth="1"/>
    <col min="10" max="10" width="0.5546875" style="6" customWidth="1"/>
    <col min="11" max="11" width="11.44140625" style="6" customWidth="1"/>
    <col min="12" max="12" width="0.5546875" style="81" customWidth="1"/>
    <col min="13" max="13" width="11.44140625" style="81" customWidth="1"/>
    <col min="14" max="14" width="0.5546875" style="81" customWidth="1"/>
    <col min="15" max="15" width="11.44140625" style="81" customWidth="1"/>
    <col min="16" max="16" width="10.109375" style="6" bestFit="1" customWidth="1"/>
    <col min="17" max="17" width="9.44140625" style="6"/>
    <col min="18" max="18" width="8.5546875" style="6" bestFit="1" customWidth="1"/>
    <col min="19" max="16384" width="9.44140625" style="6"/>
  </cols>
  <sheetData>
    <row r="1" spans="1:15" ht="21" customHeight="1">
      <c r="A1" s="3" t="s">
        <v>0</v>
      </c>
      <c r="B1" s="4"/>
      <c r="C1" s="5"/>
      <c r="D1" s="5"/>
      <c r="E1" s="5"/>
      <c r="F1" s="5"/>
      <c r="H1" s="5"/>
      <c r="I1" s="5"/>
      <c r="J1" s="5"/>
      <c r="K1" s="5"/>
      <c r="L1" s="62"/>
      <c r="M1" s="62"/>
      <c r="N1" s="62"/>
      <c r="O1" s="62"/>
    </row>
    <row r="2" spans="1:15" ht="21" customHeight="1">
      <c r="A2" s="63" t="s">
        <v>1</v>
      </c>
      <c r="B2" s="4"/>
      <c r="C2" s="5"/>
      <c r="D2" s="5"/>
      <c r="E2" s="5"/>
      <c r="F2" s="5"/>
      <c r="G2" s="64"/>
      <c r="H2" s="5"/>
      <c r="I2" s="5"/>
      <c r="J2" s="5"/>
      <c r="K2" s="5"/>
      <c r="L2" s="62"/>
      <c r="M2" s="62"/>
      <c r="N2" s="62"/>
      <c r="O2" s="62"/>
    </row>
    <row r="3" spans="1:15" ht="21" customHeight="1">
      <c r="A3" s="121" t="s">
        <v>2</v>
      </c>
      <c r="B3" s="122"/>
      <c r="C3" s="65"/>
      <c r="D3" s="65"/>
      <c r="E3" s="65"/>
      <c r="F3" s="65"/>
      <c r="G3" s="123"/>
      <c r="H3" s="65"/>
      <c r="I3" s="65"/>
      <c r="J3" s="65"/>
      <c r="K3" s="65"/>
      <c r="L3" s="120"/>
      <c r="M3" s="120"/>
      <c r="N3" s="120"/>
      <c r="O3" s="120"/>
    </row>
    <row r="4" spans="1:15" ht="21" customHeight="1">
      <c r="A4" s="4"/>
      <c r="B4" s="4"/>
      <c r="C4" s="5"/>
      <c r="D4" s="5"/>
      <c r="E4" s="5"/>
      <c r="F4" s="5"/>
      <c r="G4" s="64"/>
      <c r="H4" s="5"/>
      <c r="I4" s="5"/>
      <c r="J4" s="5"/>
      <c r="K4" s="5"/>
      <c r="L4" s="62"/>
      <c r="M4" s="62"/>
      <c r="N4" s="62"/>
      <c r="O4" s="62"/>
    </row>
    <row r="5" spans="1:15" ht="21" customHeight="1">
      <c r="A5" s="4"/>
      <c r="B5" s="4"/>
      <c r="C5" s="5"/>
      <c r="D5" s="5"/>
      <c r="E5" s="5"/>
      <c r="F5" s="5"/>
      <c r="G5" s="5"/>
      <c r="H5" s="5"/>
      <c r="I5" s="175" t="s">
        <v>3</v>
      </c>
      <c r="J5" s="175"/>
      <c r="K5" s="175"/>
      <c r="L5" s="62"/>
      <c r="M5" s="175" t="s">
        <v>4</v>
      </c>
      <c r="N5" s="175"/>
      <c r="O5" s="175"/>
    </row>
    <row r="6" spans="1:15" ht="21" customHeight="1">
      <c r="A6" s="4"/>
      <c r="B6" s="4"/>
      <c r="C6" s="5"/>
      <c r="D6" s="5"/>
      <c r="E6" s="5"/>
      <c r="F6" s="5"/>
      <c r="G6" s="5"/>
      <c r="H6" s="5"/>
      <c r="I6" s="62"/>
      <c r="J6" s="62"/>
      <c r="K6" s="7" t="s">
        <v>5</v>
      </c>
      <c r="L6" s="62"/>
      <c r="M6" s="62"/>
      <c r="N6" s="62"/>
      <c r="O6" s="7" t="s">
        <v>5</v>
      </c>
    </row>
    <row r="7" spans="1:15" ht="21" customHeight="1">
      <c r="A7" s="4"/>
      <c r="B7" s="4"/>
      <c r="C7" s="5"/>
      <c r="D7" s="5"/>
      <c r="E7" s="5"/>
      <c r="F7" s="5"/>
      <c r="G7" s="5"/>
      <c r="H7" s="5"/>
      <c r="I7" s="66" t="s">
        <v>6</v>
      </c>
      <c r="J7" s="62"/>
      <c r="K7" s="66" t="s">
        <v>6</v>
      </c>
      <c r="L7" s="62"/>
      <c r="M7" s="66" t="s">
        <v>6</v>
      </c>
      <c r="N7" s="62"/>
      <c r="O7" s="66" t="s">
        <v>6</v>
      </c>
    </row>
    <row r="8" spans="1:15" ht="21" customHeight="1">
      <c r="G8" s="5"/>
      <c r="H8" s="5"/>
      <c r="I8" s="8" t="s">
        <v>7</v>
      </c>
      <c r="J8" s="9"/>
      <c r="K8" s="8" t="s">
        <v>8</v>
      </c>
      <c r="L8" s="8"/>
      <c r="M8" s="8" t="s">
        <v>7</v>
      </c>
      <c r="N8" s="9"/>
      <c r="O8" s="8" t="s">
        <v>8</v>
      </c>
    </row>
    <row r="9" spans="1:15" ht="21" customHeight="1">
      <c r="A9" s="9"/>
      <c r="B9" s="9"/>
      <c r="C9" s="9"/>
      <c r="D9" s="9"/>
      <c r="E9" s="9"/>
      <c r="F9" s="9"/>
      <c r="G9" s="65" t="s">
        <v>9</v>
      </c>
      <c r="H9" s="9"/>
      <c r="I9" s="124" t="s">
        <v>10</v>
      </c>
      <c r="J9" s="9"/>
      <c r="K9" s="124" t="s">
        <v>10</v>
      </c>
      <c r="L9" s="8"/>
      <c r="M9" s="124" t="s">
        <v>10</v>
      </c>
      <c r="N9" s="9"/>
      <c r="O9" s="124" t="s">
        <v>10</v>
      </c>
    </row>
    <row r="10" spans="1:15" ht="6" customHeight="1">
      <c r="A10" s="10"/>
      <c r="B10" s="3"/>
      <c r="L10" s="6"/>
      <c r="M10" s="67"/>
      <c r="N10" s="67"/>
      <c r="O10" s="67"/>
    </row>
    <row r="11" spans="1:15" ht="21" customHeight="1">
      <c r="A11" s="4" t="s">
        <v>11</v>
      </c>
      <c r="B11" s="3"/>
      <c r="L11" s="6"/>
      <c r="M11" s="67"/>
      <c r="N11" s="67"/>
      <c r="O11" s="67"/>
    </row>
    <row r="12" spans="1:15" ht="6" customHeight="1">
      <c r="A12" s="10"/>
      <c r="B12" s="3"/>
      <c r="G12" s="9"/>
      <c r="L12" s="6"/>
      <c r="M12" s="67"/>
      <c r="N12" s="67"/>
      <c r="O12" s="67"/>
    </row>
    <row r="13" spans="1:15" ht="21" customHeight="1">
      <c r="A13" s="4" t="s">
        <v>12</v>
      </c>
      <c r="B13" s="3"/>
      <c r="G13" s="9"/>
      <c r="L13" s="6"/>
      <c r="M13" s="67"/>
      <c r="N13" s="67"/>
      <c r="O13" s="67"/>
    </row>
    <row r="14" spans="1:15" ht="6" customHeight="1">
      <c r="B14" s="3"/>
      <c r="L14" s="6"/>
      <c r="M14" s="67"/>
      <c r="N14" s="67"/>
      <c r="O14" s="67"/>
    </row>
    <row r="15" spans="1:15" ht="21" customHeight="1">
      <c r="A15" s="10" t="s">
        <v>13</v>
      </c>
      <c r="B15" s="3"/>
      <c r="G15" s="9">
        <v>10</v>
      </c>
      <c r="H15" s="68"/>
      <c r="I15" s="1">
        <v>81577222</v>
      </c>
      <c r="J15" s="11"/>
      <c r="K15" s="1">
        <v>89183387</v>
      </c>
      <c r="L15" s="11"/>
      <c r="M15" s="11">
        <v>15608521</v>
      </c>
      <c r="N15" s="11"/>
      <c r="O15" s="11">
        <v>15431665</v>
      </c>
    </row>
    <row r="16" spans="1:15" ht="21" customHeight="1">
      <c r="A16" s="10" t="s">
        <v>14</v>
      </c>
      <c r="B16" s="3"/>
      <c r="G16" s="9"/>
      <c r="H16" s="68"/>
      <c r="I16" s="1"/>
      <c r="J16" s="11"/>
      <c r="K16" s="1"/>
      <c r="L16" s="11"/>
      <c r="M16" s="11"/>
      <c r="N16" s="11"/>
      <c r="O16" s="11"/>
    </row>
    <row r="17" spans="1:15" ht="21" customHeight="1">
      <c r="A17" s="10"/>
      <c r="B17" s="6" t="s">
        <v>15</v>
      </c>
      <c r="G17" s="9" t="s">
        <v>197</v>
      </c>
      <c r="H17" s="68"/>
      <c r="I17" s="1">
        <v>85608855</v>
      </c>
      <c r="J17" s="11"/>
      <c r="K17" s="1">
        <v>125988650</v>
      </c>
      <c r="L17" s="11"/>
      <c r="M17" s="11">
        <v>85608855</v>
      </c>
      <c r="N17" s="11"/>
      <c r="O17" s="11">
        <v>125988650</v>
      </c>
    </row>
    <row r="18" spans="1:15" ht="21" customHeight="1">
      <c r="A18" s="10" t="s">
        <v>16</v>
      </c>
      <c r="G18" s="9" t="s">
        <v>198</v>
      </c>
      <c r="H18" s="68"/>
      <c r="I18" s="1">
        <v>300207745</v>
      </c>
      <c r="J18" s="11"/>
      <c r="K18" s="1">
        <v>368435089</v>
      </c>
      <c r="L18" s="11"/>
      <c r="M18" s="11">
        <v>130361025</v>
      </c>
      <c r="N18" s="11"/>
      <c r="O18" s="11">
        <v>130317778</v>
      </c>
    </row>
    <row r="19" spans="1:15" ht="21" customHeight="1">
      <c r="A19" s="10" t="s">
        <v>17</v>
      </c>
      <c r="G19" s="9" t="s">
        <v>199</v>
      </c>
      <c r="H19" s="68"/>
      <c r="I19" s="1">
        <v>40121635</v>
      </c>
      <c r="J19" s="11"/>
      <c r="K19" s="1">
        <v>64847233</v>
      </c>
      <c r="L19" s="11"/>
      <c r="M19" s="11">
        <v>1094490</v>
      </c>
      <c r="N19" s="11"/>
      <c r="O19" s="11">
        <v>1538407</v>
      </c>
    </row>
    <row r="20" spans="1:15" ht="21" customHeight="1">
      <c r="A20" s="69" t="s">
        <v>214</v>
      </c>
      <c r="B20" s="10"/>
      <c r="C20" s="10"/>
      <c r="D20" s="10"/>
      <c r="E20" s="10"/>
      <c r="F20" s="10"/>
      <c r="G20" s="9" t="s">
        <v>18</v>
      </c>
      <c r="H20" s="68"/>
      <c r="I20" s="11">
        <v>0</v>
      </c>
      <c r="J20" s="11"/>
      <c r="K20" s="11">
        <v>0</v>
      </c>
      <c r="L20" s="11"/>
      <c r="M20" s="11">
        <v>0</v>
      </c>
      <c r="N20" s="11"/>
      <c r="O20" s="11">
        <v>40514070</v>
      </c>
    </row>
    <row r="21" spans="1:15" ht="21" customHeight="1">
      <c r="A21" s="10" t="s">
        <v>25</v>
      </c>
      <c r="B21" s="10"/>
      <c r="C21" s="10"/>
      <c r="D21" s="10"/>
      <c r="E21" s="10"/>
      <c r="F21" s="10"/>
      <c r="G21" s="9"/>
      <c r="H21" s="68"/>
      <c r="I21" s="11"/>
      <c r="J21" s="11"/>
      <c r="K21" s="11"/>
      <c r="L21" s="11"/>
      <c r="M21" s="11"/>
      <c r="N21" s="11"/>
      <c r="O21" s="11"/>
    </row>
    <row r="22" spans="1:15" ht="21" customHeight="1">
      <c r="A22" s="10"/>
      <c r="B22" s="10" t="s">
        <v>20</v>
      </c>
      <c r="C22" s="10"/>
      <c r="D22" s="10"/>
      <c r="E22" s="10"/>
      <c r="F22" s="10"/>
      <c r="G22" s="9" t="s">
        <v>21</v>
      </c>
      <c r="H22" s="68"/>
      <c r="I22" s="11">
        <v>0</v>
      </c>
      <c r="J22" s="11"/>
      <c r="K22" s="11">
        <v>907503</v>
      </c>
      <c r="L22" s="11"/>
      <c r="M22" s="11">
        <v>9422093</v>
      </c>
      <c r="N22" s="11"/>
      <c r="O22" s="11">
        <v>53216555</v>
      </c>
    </row>
    <row r="23" spans="1:15" ht="21" customHeight="1">
      <c r="A23" s="10" t="s">
        <v>22</v>
      </c>
      <c r="B23" s="10"/>
      <c r="C23" s="10"/>
      <c r="D23" s="10"/>
      <c r="E23" s="10"/>
      <c r="F23" s="147"/>
      <c r="G23" s="9"/>
      <c r="H23" s="68"/>
      <c r="I23" s="11">
        <v>35205270</v>
      </c>
      <c r="K23" s="11">
        <v>25777141</v>
      </c>
      <c r="L23" s="6"/>
      <c r="M23" s="11">
        <v>9179801</v>
      </c>
      <c r="N23" s="11"/>
      <c r="O23" s="11">
        <v>6914919</v>
      </c>
    </row>
    <row r="24" spans="1:15" ht="6" customHeight="1">
      <c r="G24" s="9"/>
      <c r="H24" s="68"/>
      <c r="I24" s="70"/>
      <c r="J24" s="11"/>
      <c r="K24" s="70"/>
      <c r="L24" s="11"/>
      <c r="M24" s="70"/>
      <c r="N24" s="11"/>
      <c r="O24" s="70"/>
    </row>
    <row r="25" spans="1:15" ht="21" customHeight="1">
      <c r="A25" s="4" t="s">
        <v>23</v>
      </c>
      <c r="G25" s="5"/>
      <c r="H25" s="68"/>
      <c r="I25" s="14">
        <f>SUM(I15:I24)</f>
        <v>542720727</v>
      </c>
      <c r="J25" s="11"/>
      <c r="K25" s="14">
        <f>SUM(K15:K24)</f>
        <v>675139003</v>
      </c>
      <c r="L25" s="11"/>
      <c r="M25" s="14">
        <f>SUM(M15:M24)</f>
        <v>251274785</v>
      </c>
      <c r="N25" s="11"/>
      <c r="O25" s="14">
        <f>SUM(O15:O24)</f>
        <v>373922044</v>
      </c>
    </row>
    <row r="26" spans="1:15" ht="21" customHeight="1">
      <c r="H26" s="68"/>
      <c r="I26" s="11"/>
      <c r="J26" s="11"/>
      <c r="K26" s="11"/>
      <c r="L26" s="11"/>
      <c r="M26" s="11"/>
      <c r="N26" s="11"/>
      <c r="O26" s="11"/>
    </row>
    <row r="27" spans="1:15" ht="21" customHeight="1">
      <c r="A27" s="4" t="s">
        <v>24</v>
      </c>
      <c r="G27" s="9"/>
      <c r="H27" s="68"/>
      <c r="I27" s="11"/>
      <c r="J27" s="11"/>
      <c r="K27" s="11"/>
      <c r="L27" s="11"/>
      <c r="M27" s="11"/>
      <c r="N27" s="11"/>
      <c r="O27" s="11"/>
    </row>
    <row r="28" spans="1:15" ht="6" customHeight="1">
      <c r="H28" s="68"/>
      <c r="I28" s="11"/>
      <c r="J28" s="11"/>
      <c r="K28" s="11"/>
      <c r="L28" s="11"/>
      <c r="M28" s="11"/>
      <c r="N28" s="11"/>
      <c r="O28" s="11"/>
    </row>
    <row r="29" spans="1:15" ht="21" customHeight="1">
      <c r="A29" s="10" t="s">
        <v>14</v>
      </c>
      <c r="G29" s="9"/>
      <c r="H29" s="68"/>
      <c r="I29" s="11"/>
      <c r="K29" s="11"/>
      <c r="L29" s="6"/>
      <c r="M29" s="11"/>
      <c r="N29" s="11"/>
      <c r="O29" s="11"/>
    </row>
    <row r="30" spans="1:15" ht="21" customHeight="1">
      <c r="A30" s="10"/>
      <c r="B30" s="6" t="s">
        <v>15</v>
      </c>
      <c r="G30" s="9">
        <v>7</v>
      </c>
      <c r="H30" s="68"/>
      <c r="I30" s="11">
        <v>0</v>
      </c>
      <c r="K30" s="11">
        <v>0</v>
      </c>
      <c r="L30" s="6"/>
      <c r="M30" s="11">
        <v>3043668</v>
      </c>
      <c r="N30" s="11"/>
      <c r="O30" s="11">
        <v>2297218</v>
      </c>
    </row>
    <row r="31" spans="1:15" ht="21" customHeight="1">
      <c r="A31" s="10" t="s">
        <v>25</v>
      </c>
      <c r="G31" s="9" t="s">
        <v>21</v>
      </c>
      <c r="H31" s="5"/>
      <c r="I31" s="11">
        <v>5000000</v>
      </c>
      <c r="J31" s="7"/>
      <c r="K31" s="11">
        <v>4092497</v>
      </c>
      <c r="L31" s="7"/>
      <c r="M31" s="11">
        <v>181159436</v>
      </c>
      <c r="N31" s="11"/>
      <c r="O31" s="11">
        <v>109783445</v>
      </c>
    </row>
    <row r="32" spans="1:15" ht="21" customHeight="1">
      <c r="A32" s="10" t="s">
        <v>26</v>
      </c>
      <c r="G32" s="9">
        <v>13</v>
      </c>
      <c r="H32" s="5"/>
      <c r="I32" s="11">
        <v>0</v>
      </c>
      <c r="J32" s="7"/>
      <c r="K32" s="11">
        <v>0</v>
      </c>
      <c r="L32" s="7"/>
      <c r="M32" s="11">
        <v>119911480</v>
      </c>
      <c r="N32" s="11"/>
      <c r="O32" s="11">
        <v>119911480</v>
      </c>
    </row>
    <row r="33" spans="1:15" ht="21" customHeight="1">
      <c r="A33" s="10" t="s">
        <v>27</v>
      </c>
      <c r="G33" s="9">
        <v>13</v>
      </c>
      <c r="H33" s="5"/>
      <c r="I33" s="11">
        <v>0</v>
      </c>
      <c r="J33" s="7"/>
      <c r="K33" s="11">
        <v>0</v>
      </c>
      <c r="L33" s="7"/>
      <c r="M33" s="11">
        <v>0</v>
      </c>
      <c r="N33" s="11"/>
      <c r="O33" s="11">
        <v>0</v>
      </c>
    </row>
    <row r="34" spans="1:15" ht="21" customHeight="1">
      <c r="A34" s="10" t="s">
        <v>28</v>
      </c>
      <c r="G34" s="9">
        <v>14</v>
      </c>
      <c r="H34" s="68"/>
      <c r="I34" s="11">
        <v>187257351</v>
      </c>
      <c r="K34" s="11">
        <v>167856980</v>
      </c>
      <c r="L34" s="6"/>
      <c r="M34" s="11">
        <v>78272421</v>
      </c>
      <c r="N34" s="11"/>
      <c r="O34" s="11">
        <v>40673742</v>
      </c>
    </row>
    <row r="35" spans="1:15" ht="21" customHeight="1">
      <c r="A35" s="10" t="s">
        <v>29</v>
      </c>
      <c r="G35" s="9">
        <v>15</v>
      </c>
      <c r="H35" s="68"/>
      <c r="I35" s="11">
        <v>141956164</v>
      </c>
      <c r="K35" s="11">
        <v>107704726</v>
      </c>
      <c r="L35" s="6"/>
      <c r="M35" s="11">
        <v>23536767</v>
      </c>
      <c r="N35" s="11"/>
      <c r="O35" s="11">
        <v>37189650</v>
      </c>
    </row>
    <row r="36" spans="1:15" ht="21" customHeight="1">
      <c r="A36" s="10" t="s">
        <v>30</v>
      </c>
      <c r="G36" s="9">
        <v>16</v>
      </c>
      <c r="H36" s="68"/>
      <c r="I36" s="11">
        <v>85654308</v>
      </c>
      <c r="K36" s="11">
        <v>85654308</v>
      </c>
      <c r="L36" s="6"/>
      <c r="M36" s="11">
        <v>0</v>
      </c>
      <c r="N36" s="11"/>
      <c r="O36" s="11">
        <v>0</v>
      </c>
    </row>
    <row r="37" spans="1:15" ht="21" customHeight="1">
      <c r="A37" s="10" t="s">
        <v>31</v>
      </c>
      <c r="G37" s="9">
        <v>17</v>
      </c>
      <c r="H37" s="68"/>
      <c r="I37" s="11">
        <v>3505592</v>
      </c>
      <c r="K37" s="11">
        <v>1481275</v>
      </c>
      <c r="L37" s="6"/>
      <c r="M37" s="11">
        <v>115620</v>
      </c>
      <c r="N37" s="11"/>
      <c r="O37" s="11">
        <v>147017</v>
      </c>
    </row>
    <row r="38" spans="1:15" ht="21" customHeight="1">
      <c r="A38" s="10" t="s">
        <v>32</v>
      </c>
      <c r="G38" s="9">
        <v>18</v>
      </c>
      <c r="H38" s="68"/>
      <c r="I38" s="11">
        <v>3418457</v>
      </c>
      <c r="K38" s="11">
        <v>1948150</v>
      </c>
      <c r="L38" s="6"/>
      <c r="M38" s="11">
        <v>1553535</v>
      </c>
      <c r="N38" s="11"/>
      <c r="O38" s="11">
        <v>1380183</v>
      </c>
    </row>
    <row r="39" spans="1:15" ht="21" customHeight="1">
      <c r="A39" s="10" t="s">
        <v>33</v>
      </c>
      <c r="B39" s="67"/>
      <c r="G39" s="9">
        <v>6</v>
      </c>
      <c r="H39" s="68"/>
      <c r="I39" s="14">
        <v>4007653</v>
      </c>
      <c r="K39" s="14">
        <v>3958586</v>
      </c>
      <c r="L39" s="6"/>
      <c r="M39" s="14">
        <v>1300607</v>
      </c>
      <c r="N39" s="11"/>
      <c r="O39" s="14">
        <v>1300607</v>
      </c>
    </row>
    <row r="40" spans="1:15" ht="6" customHeight="1">
      <c r="A40" s="10"/>
      <c r="H40" s="68"/>
      <c r="I40" s="70"/>
      <c r="K40" s="70"/>
      <c r="L40" s="6"/>
      <c r="M40" s="70"/>
      <c r="N40" s="11"/>
      <c r="O40" s="70"/>
    </row>
    <row r="41" spans="1:15" ht="21" customHeight="1">
      <c r="A41" s="4" t="s">
        <v>34</v>
      </c>
      <c r="G41" s="5"/>
      <c r="H41" s="68"/>
      <c r="I41" s="14">
        <f>SUM(I29:I40)</f>
        <v>430799525</v>
      </c>
      <c r="K41" s="14">
        <f>SUM(K29:K40)</f>
        <v>372696522</v>
      </c>
      <c r="L41" s="6"/>
      <c r="M41" s="14">
        <f>SUM(M29:M40)</f>
        <v>408893534</v>
      </c>
      <c r="N41" s="11"/>
      <c r="O41" s="14">
        <f>SUM(O29:O40)</f>
        <v>312683342</v>
      </c>
    </row>
    <row r="42" spans="1:15" ht="6" customHeight="1">
      <c r="A42" s="10"/>
      <c r="H42" s="68"/>
      <c r="I42" s="11"/>
      <c r="K42" s="11"/>
      <c r="L42" s="6"/>
      <c r="M42" s="11"/>
      <c r="N42" s="11"/>
      <c r="O42" s="11"/>
    </row>
    <row r="43" spans="1:15" ht="21" customHeight="1" thickBot="1">
      <c r="A43" s="4" t="s">
        <v>35</v>
      </c>
      <c r="H43" s="68"/>
      <c r="I43" s="71">
        <f>SUM(I41,I25)</f>
        <v>973520252</v>
      </c>
      <c r="K43" s="71">
        <f>SUM(K41,K25)</f>
        <v>1047835525</v>
      </c>
      <c r="L43" s="6"/>
      <c r="M43" s="71">
        <f>SUM(M41,M25)</f>
        <v>660168319</v>
      </c>
      <c r="N43" s="11"/>
      <c r="O43" s="71">
        <f>SUM(O41,O25)</f>
        <v>686605386</v>
      </c>
    </row>
    <row r="44" spans="1:15" ht="24" customHeight="1" thickTop="1">
      <c r="A44" s="10"/>
      <c r="H44" s="68"/>
      <c r="I44" s="11"/>
      <c r="K44" s="11"/>
      <c r="L44" s="6"/>
      <c r="M44" s="11"/>
      <c r="N44" s="11"/>
      <c r="O44" s="11"/>
    </row>
    <row r="45" spans="1:15" ht="21" customHeight="1">
      <c r="A45" s="176" t="s">
        <v>36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</row>
    <row r="46" spans="1:15" ht="15" customHeight="1">
      <c r="A46" s="10"/>
      <c r="H46" s="68"/>
      <c r="I46" s="11"/>
      <c r="K46" s="11"/>
      <c r="L46" s="6"/>
      <c r="M46" s="11"/>
      <c r="N46" s="11"/>
      <c r="O46" s="11"/>
    </row>
    <row r="47" spans="1:15" ht="4.2" customHeight="1">
      <c r="A47" s="10"/>
      <c r="H47" s="68"/>
      <c r="I47" s="11"/>
      <c r="K47" s="11"/>
      <c r="L47" s="6"/>
      <c r="M47" s="11"/>
      <c r="N47" s="11"/>
      <c r="O47" s="11"/>
    </row>
    <row r="48" spans="1:15" ht="21.75" customHeight="1">
      <c r="A48" s="72" t="s">
        <v>37</v>
      </c>
      <c r="B48" s="72"/>
      <c r="C48" s="72"/>
      <c r="D48" s="72"/>
      <c r="E48" s="72"/>
      <c r="F48" s="72"/>
      <c r="G48" s="65"/>
      <c r="H48" s="125"/>
      <c r="I48" s="125"/>
      <c r="J48" s="125"/>
      <c r="K48" s="125"/>
      <c r="L48" s="126"/>
      <c r="M48" s="126"/>
      <c r="N48" s="126"/>
      <c r="O48" s="126"/>
    </row>
    <row r="49" spans="1:15" ht="21" customHeight="1">
      <c r="A49" s="3" t="str">
        <f>A1</f>
        <v>บริษัท ยูโรเอเชีย โทเทิล โลจิสติกส์ จำกัด (มหาชน)</v>
      </c>
      <c r="B49" s="4"/>
      <c r="C49" s="5"/>
      <c r="D49" s="5"/>
      <c r="E49" s="5"/>
      <c r="F49" s="5"/>
      <c r="H49" s="5"/>
      <c r="I49" s="5"/>
      <c r="J49" s="5"/>
      <c r="K49" s="5"/>
      <c r="L49" s="62"/>
      <c r="M49" s="62"/>
      <c r="N49" s="62"/>
      <c r="O49" s="62"/>
    </row>
    <row r="50" spans="1:15" ht="21" customHeight="1">
      <c r="A50" s="63" t="s">
        <v>38</v>
      </c>
      <c r="B50" s="4"/>
      <c r="C50" s="5"/>
      <c r="D50" s="5"/>
      <c r="E50" s="5"/>
      <c r="F50" s="5"/>
      <c r="G50" s="73"/>
      <c r="H50" s="5"/>
      <c r="I50" s="5"/>
      <c r="J50" s="5"/>
      <c r="K50" s="5"/>
      <c r="L50" s="62"/>
      <c r="M50" s="62"/>
      <c r="N50" s="62"/>
      <c r="O50" s="62"/>
    </row>
    <row r="51" spans="1:15" ht="21" customHeight="1">
      <c r="A51" s="121" t="str">
        <f>A3</f>
        <v>ณ วันที่ 31 ธันวาคม พ.ศ. 2567</v>
      </c>
      <c r="B51" s="122"/>
      <c r="C51" s="65"/>
      <c r="D51" s="65"/>
      <c r="E51" s="65"/>
      <c r="F51" s="65"/>
      <c r="G51" s="125"/>
      <c r="H51" s="65"/>
      <c r="I51" s="65"/>
      <c r="J51" s="65"/>
      <c r="K51" s="65"/>
      <c r="L51" s="120"/>
      <c r="M51" s="120"/>
      <c r="N51" s="120"/>
      <c r="O51" s="120"/>
    </row>
    <row r="52" spans="1:15" ht="21" customHeight="1">
      <c r="A52" s="4"/>
      <c r="B52" s="4"/>
      <c r="C52" s="5"/>
      <c r="D52" s="5"/>
      <c r="E52" s="5"/>
      <c r="F52" s="5"/>
      <c r="G52" s="9"/>
      <c r="H52" s="5"/>
      <c r="I52" s="5"/>
      <c r="J52" s="5"/>
      <c r="K52" s="5"/>
      <c r="L52" s="62"/>
      <c r="M52" s="62"/>
      <c r="N52" s="62"/>
      <c r="O52" s="62"/>
    </row>
    <row r="53" spans="1:15" ht="21" customHeight="1">
      <c r="A53" s="4"/>
      <c r="B53" s="4"/>
      <c r="C53" s="5"/>
      <c r="D53" s="5"/>
      <c r="E53" s="5"/>
      <c r="F53" s="5"/>
      <c r="G53" s="9"/>
      <c r="H53" s="5"/>
      <c r="I53" s="175" t="s">
        <v>3</v>
      </c>
      <c r="J53" s="175"/>
      <c r="K53" s="175"/>
      <c r="L53" s="62"/>
      <c r="M53" s="175" t="s">
        <v>4</v>
      </c>
      <c r="N53" s="175"/>
      <c r="O53" s="175"/>
    </row>
    <row r="54" spans="1:15" ht="21" customHeight="1">
      <c r="A54" s="4"/>
      <c r="B54" s="4"/>
      <c r="C54" s="5"/>
      <c r="D54" s="5"/>
      <c r="E54" s="5"/>
      <c r="F54" s="5"/>
      <c r="G54" s="9"/>
      <c r="H54" s="5"/>
      <c r="I54" s="62"/>
      <c r="J54" s="62"/>
      <c r="K54" s="7" t="s">
        <v>5</v>
      </c>
      <c r="L54" s="62"/>
      <c r="M54" s="62"/>
      <c r="N54" s="62"/>
      <c r="O54" s="7" t="s">
        <v>5</v>
      </c>
    </row>
    <row r="55" spans="1:15" ht="21" customHeight="1">
      <c r="A55" s="4"/>
      <c r="B55" s="4"/>
      <c r="C55" s="5"/>
      <c r="D55" s="5"/>
      <c r="E55" s="5"/>
      <c r="F55" s="5"/>
      <c r="G55" s="9"/>
      <c r="H55" s="5"/>
      <c r="I55" s="66" t="s">
        <v>6</v>
      </c>
      <c r="J55" s="62"/>
      <c r="K55" s="66" t="s">
        <v>6</v>
      </c>
      <c r="L55" s="62"/>
      <c r="M55" s="66" t="s">
        <v>6</v>
      </c>
      <c r="N55" s="62"/>
      <c r="O55" s="66" t="s">
        <v>6</v>
      </c>
    </row>
    <row r="56" spans="1:15" ht="21" customHeight="1">
      <c r="G56" s="9"/>
      <c r="H56" s="5"/>
      <c r="I56" s="8" t="s">
        <v>7</v>
      </c>
      <c r="J56" s="9"/>
      <c r="K56" s="8" t="s">
        <v>8</v>
      </c>
      <c r="L56" s="8"/>
      <c r="M56" s="8" t="s">
        <v>7</v>
      </c>
      <c r="N56" s="9"/>
      <c r="O56" s="8" t="s">
        <v>8</v>
      </c>
    </row>
    <row r="57" spans="1:15" ht="21" customHeight="1">
      <c r="A57" s="9"/>
      <c r="B57" s="9"/>
      <c r="C57" s="9"/>
      <c r="D57" s="9"/>
      <c r="E57" s="9"/>
      <c r="F57" s="9"/>
      <c r="G57" s="65" t="s">
        <v>9</v>
      </c>
      <c r="H57" s="9"/>
      <c r="I57" s="124" t="s">
        <v>10</v>
      </c>
      <c r="J57" s="9"/>
      <c r="K57" s="124" t="s">
        <v>10</v>
      </c>
      <c r="L57" s="8"/>
      <c r="M57" s="124" t="s">
        <v>10</v>
      </c>
      <c r="N57" s="9"/>
      <c r="O57" s="124" t="s">
        <v>10</v>
      </c>
    </row>
    <row r="58" spans="1:15" ht="6" customHeight="1">
      <c r="A58" s="10"/>
      <c r="B58" s="10"/>
      <c r="C58" s="9"/>
      <c r="D58" s="74"/>
      <c r="E58" s="74"/>
      <c r="F58" s="74"/>
      <c r="G58" s="9"/>
      <c r="H58" s="74"/>
      <c r="I58" s="74"/>
      <c r="J58" s="74"/>
      <c r="K58" s="74"/>
      <c r="L58" s="74"/>
      <c r="M58" s="12"/>
      <c r="N58" s="12"/>
      <c r="O58" s="12"/>
    </row>
    <row r="59" spans="1:15" ht="21" customHeight="1">
      <c r="A59" s="4" t="s">
        <v>39</v>
      </c>
      <c r="D59" s="13"/>
      <c r="E59" s="13"/>
      <c r="F59" s="13"/>
      <c r="G59" s="9"/>
      <c r="H59" s="13"/>
      <c r="I59" s="13"/>
      <c r="J59" s="13"/>
      <c r="K59" s="13"/>
      <c r="L59" s="13"/>
      <c r="M59" s="13"/>
      <c r="N59" s="13"/>
      <c r="O59" s="13"/>
    </row>
    <row r="60" spans="1:15" ht="6" customHeight="1">
      <c r="A60" s="10"/>
      <c r="B60" s="10"/>
      <c r="C60" s="9"/>
      <c r="D60" s="74"/>
      <c r="E60" s="74"/>
      <c r="F60" s="74"/>
      <c r="G60" s="9"/>
      <c r="H60" s="74"/>
      <c r="I60" s="74"/>
      <c r="J60" s="74"/>
      <c r="K60" s="74"/>
      <c r="L60" s="74"/>
      <c r="M60" s="12"/>
      <c r="N60" s="12"/>
      <c r="O60" s="12"/>
    </row>
    <row r="61" spans="1:15" ht="21" customHeight="1">
      <c r="A61" s="4" t="s">
        <v>40</v>
      </c>
      <c r="D61" s="13"/>
      <c r="E61" s="13"/>
      <c r="F61" s="13"/>
      <c r="G61" s="9"/>
      <c r="H61" s="74"/>
      <c r="I61" s="74"/>
      <c r="J61" s="74"/>
      <c r="K61" s="74"/>
      <c r="L61" s="74"/>
      <c r="M61" s="74"/>
      <c r="N61" s="74"/>
      <c r="O61" s="74"/>
    </row>
    <row r="62" spans="1:15" ht="6" customHeight="1">
      <c r="A62" s="10"/>
      <c r="D62" s="13"/>
      <c r="E62" s="13"/>
      <c r="F62" s="13"/>
      <c r="G62" s="9"/>
      <c r="H62" s="74"/>
      <c r="I62" s="75"/>
      <c r="J62" s="74"/>
      <c r="K62" s="75"/>
      <c r="L62" s="75"/>
      <c r="M62" s="74"/>
      <c r="N62" s="74"/>
      <c r="O62" s="74"/>
    </row>
    <row r="63" spans="1:15" ht="21" customHeight="1">
      <c r="A63" s="10" t="s">
        <v>41</v>
      </c>
      <c r="D63" s="13"/>
      <c r="E63" s="13"/>
      <c r="F63" s="13"/>
      <c r="G63" s="9">
        <v>19</v>
      </c>
      <c r="H63" s="74"/>
      <c r="I63" s="11">
        <v>0</v>
      </c>
      <c r="J63" s="74"/>
      <c r="K63" s="11">
        <v>48071</v>
      </c>
      <c r="L63" s="75"/>
      <c r="M63" s="11">
        <v>0</v>
      </c>
      <c r="N63" s="74"/>
      <c r="O63" s="11">
        <v>0</v>
      </c>
    </row>
    <row r="64" spans="1:15" ht="21" customHeight="1">
      <c r="A64" s="6" t="s">
        <v>42</v>
      </c>
      <c r="F64" s="13"/>
      <c r="G64" s="9" t="s">
        <v>43</v>
      </c>
      <c r="H64" s="75"/>
      <c r="I64" s="76">
        <v>240628250</v>
      </c>
      <c r="J64" s="11"/>
      <c r="K64" s="119">
        <v>242974989</v>
      </c>
      <c r="L64" s="11"/>
      <c r="M64" s="11">
        <v>54769006</v>
      </c>
      <c r="N64" s="77"/>
      <c r="O64" s="11">
        <v>53301456</v>
      </c>
    </row>
    <row r="65" spans="1:15" ht="21" customHeight="1">
      <c r="A65" s="6" t="s">
        <v>44</v>
      </c>
      <c r="G65" s="9"/>
      <c r="H65" s="75"/>
      <c r="I65" s="11"/>
      <c r="J65" s="11"/>
      <c r="K65" s="11"/>
      <c r="L65" s="11"/>
      <c r="M65" s="11"/>
      <c r="N65" s="78"/>
      <c r="O65" s="11"/>
    </row>
    <row r="66" spans="1:15" ht="21" customHeight="1">
      <c r="B66" s="6" t="s">
        <v>20</v>
      </c>
      <c r="G66" s="9" t="s">
        <v>219</v>
      </c>
      <c r="H66" s="75"/>
      <c r="I66" s="11">
        <v>21853519</v>
      </c>
      <c r="J66" s="11"/>
      <c r="K66" s="11">
        <v>34117281</v>
      </c>
      <c r="L66" s="11"/>
      <c r="M66" s="11">
        <v>8154978</v>
      </c>
      <c r="N66" s="78"/>
      <c r="O66" s="11">
        <v>20418740</v>
      </c>
    </row>
    <row r="67" spans="1:15" ht="21" customHeight="1">
      <c r="A67" s="6" t="s">
        <v>45</v>
      </c>
      <c r="G67" s="73"/>
      <c r="H67" s="75"/>
      <c r="I67" s="78"/>
      <c r="J67" s="11"/>
      <c r="K67" s="78"/>
      <c r="L67" s="11"/>
      <c r="M67" s="78"/>
      <c r="N67" s="78"/>
      <c r="O67" s="78"/>
    </row>
    <row r="68" spans="1:15" ht="21" customHeight="1">
      <c r="B68" s="6" t="s">
        <v>20</v>
      </c>
      <c r="G68" s="9" t="s">
        <v>220</v>
      </c>
      <c r="H68" s="75"/>
      <c r="I68" s="78">
        <v>45866361</v>
      </c>
      <c r="J68" s="11"/>
      <c r="K68" s="78">
        <v>33669260</v>
      </c>
      <c r="L68" s="11"/>
      <c r="M68" s="78">
        <v>13518065</v>
      </c>
      <c r="N68" s="78"/>
      <c r="O68" s="78">
        <v>12730925</v>
      </c>
    </row>
    <row r="69" spans="1:15" ht="21" customHeight="1">
      <c r="A69" s="6" t="s">
        <v>46</v>
      </c>
      <c r="G69" s="9"/>
      <c r="H69" s="75"/>
      <c r="I69" s="11">
        <v>70129</v>
      </c>
      <c r="J69" s="11"/>
      <c r="K69" s="11">
        <v>3890190</v>
      </c>
      <c r="L69" s="11"/>
      <c r="M69" s="11">
        <v>0</v>
      </c>
      <c r="N69" s="78"/>
      <c r="O69" s="11">
        <v>0</v>
      </c>
    </row>
    <row r="70" spans="1:15" ht="21" customHeight="1">
      <c r="A70" s="6" t="s">
        <v>47</v>
      </c>
      <c r="G70" s="9"/>
      <c r="H70" s="75"/>
      <c r="I70" s="14">
        <v>3564883</v>
      </c>
      <c r="J70" s="11"/>
      <c r="K70" s="14">
        <v>1900232</v>
      </c>
      <c r="L70" s="11"/>
      <c r="M70" s="14">
        <v>2873917</v>
      </c>
      <c r="N70" s="78"/>
      <c r="O70" s="14">
        <v>1346975</v>
      </c>
    </row>
    <row r="71" spans="1:15" ht="6" customHeight="1">
      <c r="D71" s="13"/>
      <c r="E71" s="13"/>
      <c r="F71" s="13"/>
      <c r="G71" s="9"/>
      <c r="H71" s="75"/>
      <c r="I71" s="79"/>
      <c r="J71" s="11"/>
      <c r="K71" s="79"/>
      <c r="L71" s="11"/>
      <c r="M71" s="79"/>
      <c r="N71" s="79"/>
      <c r="O71" s="79"/>
    </row>
    <row r="72" spans="1:15" ht="21" customHeight="1">
      <c r="A72" s="4" t="s">
        <v>48</v>
      </c>
      <c r="D72" s="13"/>
      <c r="E72" s="13"/>
      <c r="F72" s="13"/>
      <c r="G72" s="9"/>
      <c r="H72" s="75"/>
      <c r="I72" s="127">
        <f>SUM(I63:I70)</f>
        <v>311983142</v>
      </c>
      <c r="J72" s="78"/>
      <c r="K72" s="127">
        <f>SUM(K63:K70)</f>
        <v>316600023</v>
      </c>
      <c r="L72" s="78"/>
      <c r="M72" s="127">
        <f>SUM(M63:M70)</f>
        <v>79315966</v>
      </c>
      <c r="N72" s="78"/>
      <c r="O72" s="127">
        <f>SUM(O63:O70)</f>
        <v>87798096</v>
      </c>
    </row>
    <row r="73" spans="1:15" ht="21" customHeight="1">
      <c r="D73" s="13"/>
      <c r="E73" s="13"/>
      <c r="F73" s="13"/>
      <c r="G73" s="9"/>
      <c r="H73" s="75"/>
      <c r="I73" s="11"/>
      <c r="J73" s="11"/>
      <c r="K73" s="11"/>
      <c r="L73" s="11"/>
      <c r="M73" s="11"/>
      <c r="N73" s="11"/>
      <c r="O73" s="11"/>
    </row>
    <row r="74" spans="1:15" ht="21" customHeight="1">
      <c r="A74" s="4" t="s">
        <v>49</v>
      </c>
      <c r="D74" s="13"/>
      <c r="E74" s="13"/>
      <c r="F74" s="13"/>
      <c r="H74" s="75"/>
      <c r="I74" s="11"/>
      <c r="J74" s="11"/>
      <c r="K74" s="11"/>
      <c r="L74" s="11"/>
      <c r="M74" s="11"/>
      <c r="N74" s="11"/>
      <c r="O74" s="11"/>
    </row>
    <row r="75" spans="1:15" ht="6" customHeight="1">
      <c r="A75" s="4"/>
      <c r="D75" s="13"/>
      <c r="E75" s="13"/>
      <c r="F75" s="13"/>
      <c r="G75" s="73"/>
      <c r="H75" s="75"/>
      <c r="I75" s="11"/>
      <c r="J75" s="11"/>
      <c r="K75" s="11"/>
      <c r="L75" s="11"/>
      <c r="M75" s="11"/>
      <c r="N75" s="11"/>
      <c r="O75" s="11"/>
    </row>
    <row r="76" spans="1:15" ht="21" customHeight="1">
      <c r="A76" s="6" t="s">
        <v>44</v>
      </c>
      <c r="G76" s="9" t="s">
        <v>219</v>
      </c>
      <c r="H76" s="75"/>
      <c r="I76" s="78">
        <v>11198348</v>
      </c>
      <c r="J76" s="11"/>
      <c r="K76" s="78">
        <v>33595029</v>
      </c>
      <c r="L76" s="11"/>
      <c r="M76" s="78">
        <v>526889</v>
      </c>
      <c r="N76" s="11"/>
      <c r="O76" s="78">
        <v>8883570</v>
      </c>
    </row>
    <row r="77" spans="1:15" ht="21" customHeight="1">
      <c r="A77" s="6" t="s">
        <v>45</v>
      </c>
      <c r="G77" s="9" t="s">
        <v>220</v>
      </c>
      <c r="H77" s="75"/>
      <c r="I77" s="11">
        <v>66572576</v>
      </c>
      <c r="J77" s="11"/>
      <c r="K77" s="11">
        <v>59337252</v>
      </c>
      <c r="L77" s="11"/>
      <c r="M77" s="11">
        <v>15550162</v>
      </c>
      <c r="N77" s="11"/>
      <c r="O77" s="11">
        <v>29451635</v>
      </c>
    </row>
    <row r="78" spans="1:15" ht="21" customHeight="1">
      <c r="A78" s="10" t="s">
        <v>50</v>
      </c>
      <c r="B78" s="10"/>
      <c r="D78" s="13"/>
      <c r="E78" s="13"/>
      <c r="F78" s="13"/>
      <c r="G78" s="9">
        <v>22</v>
      </c>
      <c r="H78" s="75"/>
      <c r="I78" s="11">
        <v>4825294</v>
      </c>
      <c r="J78" s="11"/>
      <c r="K78" s="11">
        <v>3609703</v>
      </c>
      <c r="L78" s="11"/>
      <c r="M78" s="11">
        <v>2229177</v>
      </c>
      <c r="N78" s="11"/>
      <c r="O78" s="11">
        <v>1908003</v>
      </c>
    </row>
    <row r="79" spans="1:15" ht="21" customHeight="1">
      <c r="A79" s="10" t="s">
        <v>51</v>
      </c>
      <c r="B79" s="10"/>
      <c r="D79" s="13"/>
      <c r="E79" s="13"/>
      <c r="F79" s="13"/>
      <c r="G79" s="9">
        <v>18</v>
      </c>
      <c r="H79" s="75"/>
      <c r="I79" s="11">
        <v>0</v>
      </c>
      <c r="J79" s="11"/>
      <c r="K79" s="11">
        <v>1142649</v>
      </c>
      <c r="L79" s="11"/>
      <c r="M79" s="11">
        <v>0</v>
      </c>
      <c r="N79" s="11"/>
      <c r="O79" s="11">
        <v>0</v>
      </c>
    </row>
    <row r="80" spans="1:15" ht="21" customHeight="1">
      <c r="A80" s="6" t="s">
        <v>52</v>
      </c>
      <c r="D80" s="13"/>
      <c r="E80" s="13"/>
      <c r="F80" s="13"/>
      <c r="G80" s="9"/>
      <c r="H80" s="75"/>
      <c r="I80" s="14">
        <v>3036000</v>
      </c>
      <c r="J80" s="11"/>
      <c r="K80" s="14">
        <v>3176500</v>
      </c>
      <c r="L80" s="11"/>
      <c r="M80" s="14">
        <v>0</v>
      </c>
      <c r="N80" s="11"/>
      <c r="O80" s="14">
        <v>0</v>
      </c>
    </row>
    <row r="81" spans="1:15" ht="6" customHeight="1">
      <c r="D81" s="13"/>
      <c r="E81" s="13"/>
      <c r="F81" s="13"/>
      <c r="H81" s="75"/>
      <c r="I81" s="70"/>
      <c r="J81" s="11"/>
      <c r="K81" s="70"/>
      <c r="L81" s="11"/>
      <c r="M81" s="70"/>
      <c r="N81" s="11"/>
      <c r="O81" s="70"/>
    </row>
    <row r="82" spans="1:15" ht="21" customHeight="1">
      <c r="A82" s="4" t="s">
        <v>53</v>
      </c>
      <c r="D82" s="13"/>
      <c r="E82" s="13"/>
      <c r="F82" s="13"/>
      <c r="G82" s="5"/>
      <c r="H82" s="75"/>
      <c r="I82" s="14">
        <f>SUM(I76:I81)</f>
        <v>85632218</v>
      </c>
      <c r="J82" s="11"/>
      <c r="K82" s="14">
        <f>SUM(K76:K81)</f>
        <v>100861133</v>
      </c>
      <c r="L82" s="11"/>
      <c r="M82" s="14">
        <f>SUM(M76:M81)</f>
        <v>18306228</v>
      </c>
      <c r="N82" s="11"/>
      <c r="O82" s="14">
        <f>SUM(O76:O81)</f>
        <v>40243208</v>
      </c>
    </row>
    <row r="83" spans="1:15" ht="6" customHeight="1">
      <c r="A83" s="4"/>
      <c r="D83" s="13"/>
      <c r="E83" s="13"/>
      <c r="F83" s="13"/>
      <c r="G83" s="9"/>
      <c r="H83" s="75"/>
      <c r="I83" s="11"/>
      <c r="J83" s="11"/>
      <c r="K83" s="11"/>
      <c r="L83" s="11"/>
      <c r="M83" s="11"/>
      <c r="N83" s="11"/>
      <c r="O83" s="11"/>
    </row>
    <row r="84" spans="1:15" ht="21" customHeight="1">
      <c r="A84" s="4" t="s">
        <v>54</v>
      </c>
      <c r="D84" s="13"/>
      <c r="E84" s="13"/>
      <c r="F84" s="13"/>
      <c r="H84" s="75"/>
      <c r="I84" s="14">
        <f>SUM(I82,I72)</f>
        <v>397615360</v>
      </c>
      <c r="J84" s="11"/>
      <c r="K84" s="14">
        <f>SUM(K82,K72)</f>
        <v>417461156</v>
      </c>
      <c r="L84" s="11"/>
      <c r="M84" s="14">
        <f>SUM(M82,M72)</f>
        <v>97622194</v>
      </c>
      <c r="N84" s="11"/>
      <c r="O84" s="14">
        <f>SUM(O82,O72)</f>
        <v>128041304</v>
      </c>
    </row>
    <row r="85" spans="1:15" ht="21" customHeight="1">
      <c r="D85" s="13"/>
      <c r="E85" s="13"/>
      <c r="F85" s="13"/>
      <c r="H85" s="75"/>
      <c r="I85" s="11"/>
      <c r="J85" s="11"/>
      <c r="K85" s="11"/>
      <c r="L85" s="11"/>
      <c r="M85" s="11"/>
      <c r="N85" s="11"/>
      <c r="O85" s="11"/>
    </row>
    <row r="86" spans="1:15" ht="21" customHeight="1">
      <c r="D86" s="13"/>
      <c r="E86" s="13"/>
      <c r="F86" s="13"/>
      <c r="H86" s="75"/>
      <c r="I86" s="11"/>
      <c r="J86" s="11"/>
      <c r="K86" s="11"/>
      <c r="L86" s="11"/>
      <c r="M86" s="11"/>
      <c r="N86" s="11"/>
      <c r="O86" s="11"/>
    </row>
    <row r="87" spans="1:15" ht="21" customHeight="1">
      <c r="D87" s="13"/>
      <c r="E87" s="13"/>
      <c r="F87" s="13"/>
      <c r="H87" s="75"/>
      <c r="I87" s="11"/>
      <c r="J87" s="11"/>
      <c r="K87" s="11"/>
      <c r="L87" s="11"/>
      <c r="M87" s="11"/>
      <c r="N87" s="11"/>
      <c r="O87" s="11"/>
    </row>
    <row r="88" spans="1:15" ht="21" customHeight="1">
      <c r="D88" s="13"/>
      <c r="E88" s="13"/>
      <c r="F88" s="13"/>
      <c r="H88" s="75"/>
      <c r="I88" s="11"/>
      <c r="J88" s="11"/>
      <c r="K88" s="11"/>
      <c r="L88" s="11"/>
      <c r="M88" s="11"/>
      <c r="N88" s="11"/>
      <c r="O88" s="11"/>
    </row>
    <row r="89" spans="1:15" ht="21" customHeight="1">
      <c r="D89" s="13"/>
      <c r="E89" s="13"/>
      <c r="F89" s="13"/>
      <c r="H89" s="75"/>
      <c r="I89" s="11"/>
      <c r="J89" s="11"/>
      <c r="K89" s="11"/>
      <c r="L89" s="11"/>
      <c r="M89" s="11"/>
      <c r="N89" s="11"/>
      <c r="O89" s="11"/>
    </row>
    <row r="90" spans="1:15" ht="21" customHeight="1">
      <c r="D90" s="13"/>
      <c r="E90" s="13"/>
      <c r="F90" s="13"/>
      <c r="H90" s="75"/>
      <c r="I90" s="11"/>
      <c r="J90" s="11"/>
      <c r="K90" s="11"/>
      <c r="L90" s="11"/>
      <c r="M90" s="11"/>
      <c r="N90" s="11"/>
      <c r="O90" s="11"/>
    </row>
    <row r="91" spans="1:15" ht="23.25" customHeight="1">
      <c r="D91" s="13"/>
      <c r="E91" s="13"/>
      <c r="F91" s="13"/>
      <c r="H91" s="75"/>
      <c r="I91" s="11"/>
      <c r="J91" s="11"/>
      <c r="K91" s="11"/>
      <c r="L91" s="11"/>
      <c r="M91" s="11"/>
      <c r="N91" s="11"/>
      <c r="O91" s="11"/>
    </row>
    <row r="92" spans="1:15" ht="21" customHeight="1">
      <c r="D92" s="13"/>
      <c r="E92" s="13"/>
      <c r="F92" s="13"/>
      <c r="G92" s="9"/>
      <c r="H92" s="75"/>
      <c r="I92" s="11"/>
      <c r="J92" s="11"/>
      <c r="K92" s="11"/>
      <c r="L92" s="11"/>
      <c r="M92" s="11"/>
      <c r="N92" s="11"/>
      <c r="O92" s="11"/>
    </row>
    <row r="93" spans="1:15" ht="21" customHeight="1">
      <c r="D93" s="13"/>
      <c r="E93" s="13"/>
      <c r="F93" s="13"/>
      <c r="G93" s="9"/>
      <c r="H93" s="75"/>
      <c r="I93" s="11"/>
      <c r="J93" s="11"/>
      <c r="K93" s="11"/>
      <c r="L93" s="11"/>
      <c r="M93" s="11"/>
      <c r="N93" s="11"/>
      <c r="O93" s="11"/>
    </row>
    <row r="94" spans="1:15" ht="18" customHeight="1">
      <c r="D94" s="13"/>
      <c r="E94" s="13"/>
      <c r="F94" s="13"/>
      <c r="G94" s="9"/>
      <c r="H94" s="75"/>
      <c r="I94" s="11"/>
      <c r="J94" s="11"/>
      <c r="K94" s="11"/>
      <c r="L94" s="11"/>
      <c r="M94" s="11"/>
      <c r="N94" s="11"/>
      <c r="O94" s="11"/>
    </row>
    <row r="95" spans="1:15" ht="21.75" customHeight="1">
      <c r="A95" s="72" t="str">
        <f>+A48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5" s="72"/>
      <c r="C95" s="72"/>
      <c r="D95" s="72"/>
      <c r="E95" s="72"/>
      <c r="F95" s="72"/>
      <c r="G95" s="72"/>
      <c r="H95" s="72"/>
      <c r="I95" s="72"/>
      <c r="J95" s="14"/>
      <c r="K95" s="72"/>
      <c r="L95" s="14"/>
      <c r="M95" s="14"/>
      <c r="N95" s="128"/>
      <c r="O95" s="14"/>
    </row>
    <row r="96" spans="1:15" ht="21" customHeight="1">
      <c r="A96" s="80" t="str">
        <f>A49</f>
        <v>บริษัท ยูโรเอเชีย โทเทิล โลจิสติกส์ จำกัด (มหาชน)</v>
      </c>
      <c r="B96" s="4"/>
      <c r="C96" s="5"/>
      <c r="D96" s="5"/>
      <c r="E96" s="5"/>
      <c r="F96" s="5"/>
      <c r="H96" s="5"/>
      <c r="I96" s="5"/>
      <c r="J96" s="5"/>
      <c r="K96" s="5"/>
      <c r="L96" s="62"/>
      <c r="M96" s="62"/>
      <c r="N96" s="62"/>
      <c r="O96" s="62"/>
    </row>
    <row r="97" spans="1:15" ht="21" customHeight="1">
      <c r="A97" s="63" t="s">
        <v>38</v>
      </c>
      <c r="B97" s="4"/>
      <c r="C97" s="5"/>
      <c r="D97" s="5"/>
      <c r="E97" s="5"/>
      <c r="F97" s="5"/>
      <c r="H97" s="5"/>
      <c r="I97" s="5"/>
      <c r="J97" s="5"/>
      <c r="K97" s="5"/>
      <c r="L97" s="62"/>
      <c r="M97" s="62"/>
      <c r="N97" s="62"/>
      <c r="O97" s="62"/>
    </row>
    <row r="98" spans="1:15" ht="21" customHeight="1">
      <c r="A98" s="129" t="str">
        <f>A3</f>
        <v>ณ วันที่ 31 ธันวาคม พ.ศ. 2567</v>
      </c>
      <c r="B98" s="122"/>
      <c r="C98" s="65"/>
      <c r="D98" s="65"/>
      <c r="E98" s="65"/>
      <c r="F98" s="65"/>
      <c r="G98" s="72"/>
      <c r="H98" s="65"/>
      <c r="I98" s="65"/>
      <c r="J98" s="65"/>
      <c r="K98" s="65"/>
      <c r="L98" s="120"/>
      <c r="M98" s="120"/>
      <c r="N98" s="120"/>
      <c r="O98" s="120"/>
    </row>
    <row r="99" spans="1:15" ht="21" customHeight="1">
      <c r="A99" s="4"/>
      <c r="B99" s="4"/>
      <c r="C99" s="5"/>
      <c r="D99" s="5"/>
      <c r="E99" s="5"/>
      <c r="F99" s="5"/>
      <c r="H99" s="5"/>
      <c r="I99" s="5"/>
      <c r="J99" s="5"/>
      <c r="K99" s="5"/>
      <c r="L99" s="62"/>
      <c r="M99" s="62"/>
      <c r="N99" s="62"/>
      <c r="O99" s="62"/>
    </row>
    <row r="100" spans="1:15" ht="21" customHeight="1">
      <c r="A100" s="4"/>
      <c r="B100" s="4"/>
      <c r="C100" s="5"/>
      <c r="D100" s="5"/>
      <c r="E100" s="5"/>
      <c r="F100" s="5"/>
      <c r="H100" s="5"/>
      <c r="I100" s="175" t="s">
        <v>3</v>
      </c>
      <c r="J100" s="175"/>
      <c r="K100" s="175"/>
      <c r="L100" s="62"/>
      <c r="M100" s="175" t="s">
        <v>4</v>
      </c>
      <c r="N100" s="175"/>
      <c r="O100" s="175"/>
    </row>
    <row r="101" spans="1:15" ht="21" customHeight="1">
      <c r="A101" s="4"/>
      <c r="B101" s="4"/>
      <c r="C101" s="5"/>
      <c r="D101" s="5"/>
      <c r="E101" s="5"/>
      <c r="F101" s="5"/>
      <c r="H101" s="5"/>
      <c r="I101" s="62"/>
      <c r="J101" s="62"/>
      <c r="K101" s="7" t="s">
        <v>5</v>
      </c>
      <c r="L101" s="62"/>
      <c r="M101" s="62"/>
      <c r="N101" s="62"/>
      <c r="O101" s="7" t="s">
        <v>5</v>
      </c>
    </row>
    <row r="102" spans="1:15" ht="21" customHeight="1">
      <c r="A102" s="4"/>
      <c r="B102" s="4"/>
      <c r="C102" s="5"/>
      <c r="D102" s="5"/>
      <c r="E102" s="5"/>
      <c r="F102" s="5"/>
      <c r="H102" s="5"/>
      <c r="I102" s="66" t="s">
        <v>6</v>
      </c>
      <c r="J102" s="62"/>
      <c r="K102" s="66" t="s">
        <v>6</v>
      </c>
      <c r="L102" s="62"/>
      <c r="M102" s="66" t="s">
        <v>6</v>
      </c>
      <c r="N102" s="62"/>
      <c r="O102" s="66" t="s">
        <v>6</v>
      </c>
    </row>
    <row r="103" spans="1:15" ht="21" customHeight="1">
      <c r="H103" s="5"/>
      <c r="I103" s="8" t="s">
        <v>7</v>
      </c>
      <c r="J103" s="9"/>
      <c r="K103" s="8" t="s">
        <v>8</v>
      </c>
      <c r="L103" s="8"/>
      <c r="M103" s="8" t="s">
        <v>7</v>
      </c>
      <c r="N103" s="9"/>
      <c r="O103" s="8" t="s">
        <v>8</v>
      </c>
    </row>
    <row r="104" spans="1:15" ht="21" customHeight="1">
      <c r="A104" s="9"/>
      <c r="B104" s="9"/>
      <c r="C104" s="9"/>
      <c r="D104" s="9"/>
      <c r="E104" s="9"/>
      <c r="F104" s="9"/>
      <c r="G104" s="65" t="s">
        <v>9</v>
      </c>
      <c r="H104" s="9"/>
      <c r="I104" s="124" t="s">
        <v>10</v>
      </c>
      <c r="J104" s="9"/>
      <c r="K104" s="124" t="s">
        <v>10</v>
      </c>
      <c r="L104" s="8"/>
      <c r="M104" s="124" t="s">
        <v>10</v>
      </c>
      <c r="N104" s="9"/>
      <c r="O104" s="124" t="s">
        <v>10</v>
      </c>
    </row>
    <row r="105" spans="1:15" ht="6" customHeight="1">
      <c r="D105" s="13"/>
      <c r="E105" s="13"/>
      <c r="F105" s="13"/>
      <c r="H105" s="75"/>
      <c r="I105" s="11"/>
      <c r="J105" s="11"/>
      <c r="K105" s="11"/>
      <c r="L105" s="11"/>
      <c r="M105" s="11"/>
      <c r="N105" s="74"/>
      <c r="O105" s="11"/>
    </row>
    <row r="106" spans="1:15" ht="21" customHeight="1">
      <c r="A106" s="4" t="s">
        <v>55</v>
      </c>
      <c r="B106" s="9"/>
      <c r="C106" s="9"/>
      <c r="D106" s="9"/>
      <c r="E106" s="9"/>
      <c r="F106" s="9"/>
      <c r="H106" s="9"/>
      <c r="I106" s="8"/>
      <c r="J106" s="9"/>
      <c r="K106" s="8"/>
      <c r="L106" s="8"/>
      <c r="M106" s="8"/>
      <c r="N106" s="9"/>
      <c r="O106" s="8"/>
    </row>
    <row r="107" spans="1:15" ht="6" customHeight="1">
      <c r="D107" s="13"/>
      <c r="E107" s="13"/>
      <c r="F107" s="13"/>
      <c r="H107" s="75"/>
      <c r="I107" s="11"/>
      <c r="J107" s="11"/>
      <c r="K107" s="11"/>
      <c r="L107" s="11"/>
      <c r="M107" s="11"/>
      <c r="N107" s="74"/>
      <c r="O107" s="11"/>
    </row>
    <row r="108" spans="1:15" ht="21" customHeight="1">
      <c r="A108" s="4" t="s">
        <v>56</v>
      </c>
      <c r="D108" s="13"/>
      <c r="E108" s="13"/>
      <c r="F108" s="13"/>
      <c r="H108" s="75"/>
      <c r="I108" s="11"/>
      <c r="J108" s="11"/>
      <c r="K108" s="11"/>
      <c r="L108" s="11"/>
      <c r="M108" s="11"/>
      <c r="N108" s="74"/>
      <c r="O108" s="11"/>
    </row>
    <row r="109" spans="1:15" ht="6" customHeight="1">
      <c r="D109" s="13"/>
      <c r="E109" s="13"/>
      <c r="F109" s="13"/>
      <c r="H109" s="75"/>
      <c r="I109" s="11"/>
      <c r="J109" s="11"/>
      <c r="K109" s="11"/>
      <c r="L109" s="11"/>
      <c r="M109" s="11"/>
      <c r="N109" s="74"/>
      <c r="O109" s="11"/>
    </row>
    <row r="110" spans="1:15" ht="21" customHeight="1">
      <c r="A110" s="10" t="s">
        <v>57</v>
      </c>
      <c r="D110" s="13"/>
      <c r="E110" s="13"/>
      <c r="F110" s="13"/>
      <c r="H110" s="75"/>
      <c r="I110" s="11"/>
      <c r="J110" s="11"/>
      <c r="K110" s="11"/>
      <c r="L110" s="11"/>
      <c r="M110" s="11"/>
      <c r="N110" s="74"/>
      <c r="O110" s="11"/>
    </row>
    <row r="111" spans="1:15" ht="21" customHeight="1">
      <c r="B111" s="10" t="s">
        <v>58</v>
      </c>
      <c r="D111" s="13"/>
      <c r="E111" s="13"/>
      <c r="F111" s="13"/>
      <c r="H111" s="75"/>
      <c r="I111" s="11"/>
      <c r="J111" s="11"/>
      <c r="K111" s="11"/>
      <c r="L111" s="11"/>
      <c r="M111" s="11"/>
      <c r="N111" s="74"/>
      <c r="O111" s="11"/>
    </row>
    <row r="112" spans="1:15" ht="21" customHeight="1">
      <c r="B112" s="10"/>
      <c r="C112" s="6" t="s">
        <v>221</v>
      </c>
      <c r="D112" s="13"/>
      <c r="E112" s="13"/>
      <c r="F112" s="13"/>
      <c r="H112" s="75"/>
      <c r="L112" s="6"/>
      <c r="M112" s="6"/>
      <c r="N112" s="6"/>
      <c r="O112" s="6"/>
    </row>
    <row r="113" spans="1:15" ht="21" customHeight="1" thickBot="1">
      <c r="B113" s="10"/>
      <c r="D113" s="13" t="s">
        <v>59</v>
      </c>
      <c r="E113" s="13"/>
      <c r="F113" s="13"/>
      <c r="G113" s="9"/>
      <c r="H113" s="75"/>
      <c r="I113" s="71">
        <v>310000000</v>
      </c>
      <c r="J113" s="11"/>
      <c r="K113" s="71">
        <v>310000000</v>
      </c>
      <c r="L113" s="11"/>
      <c r="M113" s="71">
        <v>310000000</v>
      </c>
      <c r="N113" s="11"/>
      <c r="O113" s="71">
        <v>310000000</v>
      </c>
    </row>
    <row r="114" spans="1:15" ht="6" customHeight="1" thickTop="1">
      <c r="D114" s="13"/>
      <c r="E114" s="13"/>
      <c r="F114" s="13"/>
      <c r="H114" s="75"/>
      <c r="L114" s="6"/>
      <c r="M114" s="6"/>
      <c r="N114" s="6"/>
      <c r="O114" s="6"/>
    </row>
    <row r="115" spans="1:15" ht="21" customHeight="1">
      <c r="B115" s="10" t="s">
        <v>60</v>
      </c>
      <c r="D115" s="13"/>
      <c r="E115" s="13"/>
      <c r="F115" s="13"/>
      <c r="H115" s="75"/>
      <c r="I115" s="11"/>
      <c r="J115" s="11"/>
      <c r="K115" s="11"/>
      <c r="L115" s="11"/>
      <c r="M115" s="11"/>
      <c r="N115" s="11"/>
      <c r="O115" s="11"/>
    </row>
    <row r="116" spans="1:15" ht="21" customHeight="1">
      <c r="B116" s="10"/>
      <c r="C116" s="6" t="s">
        <v>61</v>
      </c>
      <c r="D116" s="13"/>
      <c r="E116" s="13"/>
      <c r="F116" s="13"/>
      <c r="H116" s="75"/>
      <c r="K116" s="67"/>
      <c r="L116" s="6"/>
      <c r="M116" s="6"/>
      <c r="N116" s="6"/>
      <c r="O116" s="6"/>
    </row>
    <row r="117" spans="1:15" ht="21" customHeight="1">
      <c r="B117" s="10"/>
      <c r="D117" s="13" t="s">
        <v>62</v>
      </c>
      <c r="E117" s="13"/>
      <c r="F117" s="13"/>
      <c r="G117" s="9"/>
      <c r="H117" s="75"/>
      <c r="I117" s="81">
        <v>310000000</v>
      </c>
      <c r="J117" s="11"/>
      <c r="K117" s="81">
        <v>310000000</v>
      </c>
      <c r="L117" s="11"/>
      <c r="M117" s="81">
        <v>310000000</v>
      </c>
      <c r="O117" s="81">
        <v>310000000</v>
      </c>
    </row>
    <row r="118" spans="1:15" ht="21" customHeight="1">
      <c r="A118" s="6" t="s">
        <v>63</v>
      </c>
      <c r="B118" s="10"/>
      <c r="G118" s="9"/>
      <c r="H118" s="75"/>
      <c r="I118" s="81">
        <v>293297937</v>
      </c>
      <c r="J118" s="11"/>
      <c r="K118" s="81">
        <v>293297937</v>
      </c>
      <c r="L118" s="11"/>
      <c r="M118" s="81">
        <v>293297937</v>
      </c>
      <c r="O118" s="81">
        <v>293297937</v>
      </c>
    </row>
    <row r="119" spans="1:15" ht="21" customHeight="1">
      <c r="A119" s="6" t="s">
        <v>64</v>
      </c>
      <c r="B119" s="10"/>
      <c r="G119" s="9"/>
      <c r="H119" s="75"/>
      <c r="L119" s="6"/>
      <c r="M119" s="6"/>
      <c r="N119" s="6"/>
      <c r="O119" s="6"/>
    </row>
    <row r="120" spans="1:15" ht="21" customHeight="1">
      <c r="B120" s="10" t="s">
        <v>65</v>
      </c>
      <c r="G120" s="9"/>
      <c r="H120" s="75"/>
      <c r="I120" s="81">
        <v>-1456041</v>
      </c>
      <c r="J120" s="11"/>
      <c r="K120" s="81">
        <v>-1456041</v>
      </c>
      <c r="L120" s="11"/>
      <c r="M120" s="11">
        <v>0</v>
      </c>
      <c r="O120" s="11">
        <v>0</v>
      </c>
    </row>
    <row r="121" spans="1:15" ht="21" customHeight="1">
      <c r="A121" s="6" t="s">
        <v>66</v>
      </c>
      <c r="B121" s="10"/>
      <c r="D121" s="13"/>
      <c r="E121" s="13"/>
      <c r="F121" s="13"/>
      <c r="H121" s="75"/>
      <c r="I121" s="81"/>
      <c r="J121" s="11"/>
      <c r="K121" s="81"/>
      <c r="L121" s="11"/>
    </row>
    <row r="122" spans="1:15" ht="21" customHeight="1">
      <c r="A122" s="10"/>
      <c r="B122" s="6" t="s">
        <v>67</v>
      </c>
      <c r="C122" s="10"/>
      <c r="D122" s="13"/>
      <c r="E122" s="13"/>
      <c r="F122" s="13"/>
      <c r="G122" s="9">
        <v>23</v>
      </c>
      <c r="H122" s="75"/>
      <c r="I122" s="81">
        <v>10581731</v>
      </c>
      <c r="K122" s="81">
        <v>10581731</v>
      </c>
      <c r="L122" s="6"/>
      <c r="M122" s="81">
        <v>10581731</v>
      </c>
      <c r="O122" s="81">
        <v>10581731</v>
      </c>
    </row>
    <row r="123" spans="1:15" ht="21" customHeight="1">
      <c r="A123" s="10"/>
      <c r="B123" s="6" t="s">
        <v>68</v>
      </c>
      <c r="D123" s="13"/>
      <c r="E123" s="13"/>
      <c r="F123" s="13"/>
      <c r="G123" s="9">
        <v>6</v>
      </c>
      <c r="H123" s="75"/>
      <c r="I123" s="11">
        <v>10078561</v>
      </c>
      <c r="J123" s="11"/>
      <c r="K123" s="11">
        <v>39362043</v>
      </c>
      <c r="L123" s="11"/>
      <c r="M123" s="11">
        <v>-51333543</v>
      </c>
      <c r="N123" s="11"/>
      <c r="O123" s="11">
        <v>-55315586</v>
      </c>
    </row>
    <row r="124" spans="1:15" ht="21" customHeight="1">
      <c r="A124" s="69" t="s">
        <v>69</v>
      </c>
      <c r="D124" s="13"/>
      <c r="E124" s="13"/>
      <c r="F124" s="13"/>
      <c r="G124" s="9">
        <v>6</v>
      </c>
      <c r="H124" s="75"/>
      <c r="I124" s="83">
        <v>-41332529</v>
      </c>
      <c r="K124" s="83">
        <v>-19998736</v>
      </c>
      <c r="L124" s="6"/>
      <c r="M124" s="14">
        <v>0</v>
      </c>
      <c r="N124" s="67"/>
      <c r="O124" s="14">
        <v>0</v>
      </c>
    </row>
    <row r="125" spans="1:15" ht="6" customHeight="1">
      <c r="A125" s="10"/>
      <c r="D125" s="13"/>
      <c r="E125" s="13"/>
      <c r="F125" s="13"/>
      <c r="H125" s="75"/>
      <c r="I125" s="67"/>
      <c r="K125" s="67"/>
      <c r="L125" s="6"/>
      <c r="M125" s="67"/>
      <c r="N125" s="67"/>
      <c r="O125" s="67"/>
    </row>
    <row r="126" spans="1:15" ht="21" customHeight="1">
      <c r="A126" s="4" t="s">
        <v>70</v>
      </c>
      <c r="D126" s="13"/>
      <c r="E126" s="13"/>
      <c r="F126" s="13"/>
      <c r="H126" s="75"/>
      <c r="I126" s="11">
        <f>SUM(I117:I124)</f>
        <v>581169659</v>
      </c>
      <c r="J126" s="11"/>
      <c r="K126" s="11">
        <f>SUM(K117:K124)</f>
        <v>631786934</v>
      </c>
      <c r="L126" s="11"/>
      <c r="M126" s="11">
        <f>SUM(M117:M124)</f>
        <v>562546125</v>
      </c>
      <c r="N126" s="11"/>
      <c r="O126" s="11">
        <f>SUM(O117:O124)</f>
        <v>558564082</v>
      </c>
    </row>
    <row r="127" spans="1:15" ht="21" customHeight="1">
      <c r="A127" s="6" t="s">
        <v>71</v>
      </c>
      <c r="B127" s="10"/>
      <c r="D127" s="13"/>
      <c r="E127" s="13"/>
      <c r="F127" s="13"/>
      <c r="H127" s="75"/>
      <c r="I127" s="2">
        <v>-5264767</v>
      </c>
      <c r="J127" s="11"/>
      <c r="K127" s="2">
        <v>-1412565</v>
      </c>
      <c r="L127" s="11"/>
      <c r="M127" s="14">
        <v>0</v>
      </c>
      <c r="N127" s="11"/>
      <c r="O127" s="14">
        <v>0</v>
      </c>
    </row>
    <row r="128" spans="1:15" ht="6" customHeight="1">
      <c r="A128" s="10"/>
      <c r="D128" s="13"/>
      <c r="E128" s="13"/>
      <c r="F128" s="13"/>
      <c r="H128" s="75"/>
      <c r="I128" s="11"/>
      <c r="J128" s="11"/>
      <c r="K128" s="11"/>
      <c r="L128" s="11"/>
      <c r="M128" s="11"/>
      <c r="N128" s="11"/>
      <c r="O128" s="11"/>
    </row>
    <row r="129" spans="1:15" ht="21" customHeight="1">
      <c r="A129" s="4" t="s">
        <v>72</v>
      </c>
      <c r="B129" s="10"/>
      <c r="D129" s="13"/>
      <c r="E129" s="13"/>
      <c r="F129" s="13"/>
      <c r="H129" s="75"/>
      <c r="I129" s="14">
        <f>SUM(I126:I127)</f>
        <v>575904892</v>
      </c>
      <c r="J129" s="11"/>
      <c r="K129" s="14">
        <f>SUM(K126:K127)</f>
        <v>630374369</v>
      </c>
      <c r="L129" s="11"/>
      <c r="M129" s="14">
        <f>SUM(M126:M127)</f>
        <v>562546125</v>
      </c>
      <c r="N129" s="11"/>
      <c r="O129" s="14">
        <f>SUM(O126:O127)</f>
        <v>558564082</v>
      </c>
    </row>
    <row r="130" spans="1:15" ht="6" customHeight="1">
      <c r="A130" s="10"/>
      <c r="D130" s="13"/>
      <c r="E130" s="13"/>
      <c r="F130" s="13"/>
      <c r="H130" s="75"/>
      <c r="I130" s="11"/>
      <c r="J130" s="11"/>
      <c r="K130" s="11"/>
      <c r="L130" s="11"/>
      <c r="M130" s="11"/>
      <c r="N130" s="11"/>
      <c r="O130" s="11"/>
    </row>
    <row r="131" spans="1:15" ht="21" customHeight="1" thickBot="1">
      <c r="A131" s="4" t="s">
        <v>73</v>
      </c>
      <c r="D131" s="13"/>
      <c r="E131" s="13"/>
      <c r="F131" s="13"/>
      <c r="H131" s="75"/>
      <c r="I131" s="71">
        <f>SUM(I84,I129)</f>
        <v>973520252</v>
      </c>
      <c r="J131" s="11"/>
      <c r="K131" s="71">
        <f>SUM(K84,K129)</f>
        <v>1047835525</v>
      </c>
      <c r="L131" s="11"/>
      <c r="M131" s="71">
        <f>SUM(M84,M129)</f>
        <v>660168319</v>
      </c>
      <c r="N131" s="11"/>
      <c r="O131" s="71">
        <f>SUM(O84,O129)</f>
        <v>686605386</v>
      </c>
    </row>
    <row r="132" spans="1:15" ht="21" customHeight="1" thickTop="1">
      <c r="B132" s="10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1:15" ht="21" customHeight="1">
      <c r="B133" s="10"/>
      <c r="D133" s="13"/>
      <c r="E133" s="13"/>
      <c r="F133" s="13"/>
      <c r="H133" s="75"/>
      <c r="I133" s="13"/>
      <c r="J133" s="13"/>
      <c r="K133" s="13"/>
      <c r="L133" s="13"/>
      <c r="M133" s="13"/>
      <c r="N133" s="13"/>
      <c r="O133" s="13"/>
    </row>
    <row r="134" spans="1:15" ht="21" customHeight="1">
      <c r="B134" s="10"/>
      <c r="D134" s="13"/>
      <c r="E134" s="13"/>
      <c r="F134" s="13"/>
      <c r="H134" s="75"/>
      <c r="L134" s="6"/>
      <c r="M134" s="6"/>
      <c r="N134" s="6"/>
      <c r="O134" s="6"/>
    </row>
    <row r="135" spans="1:15" ht="21" customHeight="1">
      <c r="B135" s="10"/>
      <c r="D135" s="13"/>
      <c r="E135" s="13"/>
      <c r="F135" s="13"/>
      <c r="H135" s="75"/>
      <c r="L135" s="6"/>
      <c r="M135" s="6"/>
      <c r="N135" s="6"/>
      <c r="O135" s="6"/>
    </row>
    <row r="136" spans="1:15" ht="21" customHeight="1">
      <c r="B136" s="10"/>
      <c r="D136" s="13"/>
      <c r="E136" s="13"/>
      <c r="F136" s="13"/>
      <c r="H136" s="75"/>
      <c r="L136" s="6"/>
      <c r="M136" s="6"/>
      <c r="N136" s="6"/>
      <c r="O136" s="6"/>
    </row>
    <row r="137" spans="1:15" ht="21" customHeight="1">
      <c r="B137" s="10"/>
      <c r="D137" s="13"/>
      <c r="E137" s="13"/>
      <c r="F137" s="13"/>
      <c r="H137" s="75"/>
      <c r="L137" s="6"/>
      <c r="M137" s="6"/>
      <c r="N137" s="6"/>
      <c r="O137" s="6"/>
    </row>
    <row r="138" spans="1:15" ht="21" customHeight="1">
      <c r="B138" s="10"/>
      <c r="D138" s="13"/>
      <c r="E138" s="13"/>
      <c r="F138" s="13"/>
      <c r="H138" s="75"/>
      <c r="L138" s="6"/>
      <c r="M138" s="6"/>
      <c r="N138" s="6"/>
      <c r="O138" s="6"/>
    </row>
    <row r="139" spans="1:15" ht="21" customHeight="1">
      <c r="B139" s="10"/>
      <c r="D139" s="13"/>
      <c r="E139" s="13"/>
      <c r="F139" s="13"/>
      <c r="H139" s="75"/>
      <c r="L139" s="6"/>
      <c r="M139" s="6"/>
      <c r="N139" s="6"/>
      <c r="O139" s="6"/>
    </row>
    <row r="140" spans="1:15" ht="19.5" customHeight="1">
      <c r="B140" s="10"/>
      <c r="D140" s="13"/>
      <c r="E140" s="13"/>
      <c r="F140" s="13"/>
      <c r="H140" s="75"/>
      <c r="L140" s="6"/>
      <c r="M140" s="6"/>
      <c r="N140" s="6"/>
      <c r="O140" s="6"/>
    </row>
    <row r="141" spans="1:15" ht="21" customHeight="1">
      <c r="B141" s="10"/>
      <c r="D141" s="13"/>
      <c r="E141" s="13"/>
      <c r="F141" s="13"/>
      <c r="H141" s="75"/>
      <c r="L141" s="6"/>
      <c r="M141" s="6"/>
      <c r="N141" s="6"/>
      <c r="O141" s="6"/>
    </row>
    <row r="142" spans="1:15" ht="21.75" customHeight="1">
      <c r="A142" s="72" t="str">
        <f>+A95</f>
        <v>หมายเหตุประกอบงบการเงินรวมและงบการเงินเฉพาะกิจการเป็นส่วนหนึ่งของงบการเงินนี้</v>
      </c>
      <c r="B142" s="130"/>
      <c r="C142" s="130"/>
      <c r="D142" s="82"/>
      <c r="E142" s="82"/>
      <c r="F142" s="82"/>
      <c r="G142" s="72"/>
      <c r="H142" s="128"/>
      <c r="I142" s="131"/>
      <c r="J142" s="131"/>
      <c r="K142" s="131"/>
      <c r="L142" s="131"/>
      <c r="M142" s="131"/>
      <c r="N142" s="82"/>
      <c r="O142" s="131"/>
    </row>
  </sheetData>
  <mergeCells count="7">
    <mergeCell ref="I100:K100"/>
    <mergeCell ref="M100:O100"/>
    <mergeCell ref="I5:K5"/>
    <mergeCell ref="A45:O45"/>
    <mergeCell ref="I53:K53"/>
    <mergeCell ref="M5:O5"/>
    <mergeCell ref="M53:O53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  <ignoredErrors>
    <ignoredError sqref="G66 G68 G64 G76:G7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1E20-5373-47BB-B909-1444BA8C3B81}">
  <dimension ref="A1:M65"/>
  <sheetViews>
    <sheetView zoomScale="110" zoomScaleNormal="110" zoomScaleSheetLayoutView="92" workbookViewId="0">
      <selection activeCell="E63" sqref="E63"/>
    </sheetView>
  </sheetViews>
  <sheetFormatPr defaultColWidth="9.44140625" defaultRowHeight="21.6" customHeight="1"/>
  <cols>
    <col min="1" max="3" width="1.44140625" style="6" customWidth="1"/>
    <col min="4" max="4" width="45.44140625" style="6" customWidth="1"/>
    <col min="5" max="5" width="7.5546875" style="6" customWidth="1"/>
    <col min="6" max="6" width="0.5546875" style="6" customWidth="1"/>
    <col min="7" max="7" width="13.109375" style="6" customWidth="1"/>
    <col min="8" max="8" width="0.5546875" style="6" customWidth="1"/>
    <col min="9" max="9" width="13.109375" style="6" customWidth="1"/>
    <col min="10" max="10" width="0.5546875" style="6" customWidth="1"/>
    <col min="11" max="11" width="13.109375" style="18" customWidth="1"/>
    <col min="12" max="12" width="0.5546875" style="18" customWidth="1"/>
    <col min="13" max="13" width="13.109375" style="18" customWidth="1"/>
    <col min="14" max="16384" width="9.44140625" style="6"/>
  </cols>
  <sheetData>
    <row r="1" spans="1:13" ht="21.75" customHeight="1">
      <c r="A1" s="4" t="s">
        <v>0</v>
      </c>
      <c r="B1" s="4"/>
      <c r="C1" s="64"/>
      <c r="D1" s="64"/>
      <c r="E1" s="64"/>
      <c r="F1" s="64"/>
      <c r="G1" s="64"/>
      <c r="H1" s="64"/>
      <c r="I1" s="64"/>
      <c r="J1" s="64"/>
      <c r="K1" s="85"/>
      <c r="L1" s="85"/>
      <c r="M1" s="85"/>
    </row>
    <row r="2" spans="1:13" ht="21.75" customHeight="1">
      <c r="A2" s="4" t="s">
        <v>74</v>
      </c>
      <c r="B2" s="4"/>
      <c r="C2" s="64"/>
      <c r="D2" s="64"/>
      <c r="E2" s="64"/>
      <c r="F2" s="64"/>
      <c r="G2" s="64"/>
      <c r="H2" s="64"/>
      <c r="I2" s="64"/>
      <c r="J2" s="64"/>
      <c r="K2" s="85"/>
      <c r="L2" s="85"/>
      <c r="M2" s="85"/>
    </row>
    <row r="3" spans="1:13" ht="21.75" customHeight="1">
      <c r="A3" s="122" t="s">
        <v>75</v>
      </c>
      <c r="B3" s="122"/>
      <c r="C3" s="123"/>
      <c r="D3" s="123"/>
      <c r="E3" s="123"/>
      <c r="F3" s="123"/>
      <c r="G3" s="123"/>
      <c r="H3" s="123"/>
      <c r="I3" s="123"/>
      <c r="J3" s="123"/>
      <c r="K3" s="132"/>
      <c r="L3" s="132"/>
      <c r="M3" s="132"/>
    </row>
    <row r="4" spans="1:13" ht="20.100000000000001" customHeight="1">
      <c r="A4" s="4"/>
      <c r="B4" s="4"/>
      <c r="C4" s="64"/>
      <c r="D4" s="64"/>
      <c r="E4" s="64"/>
      <c r="F4" s="64"/>
      <c r="G4" s="64"/>
      <c r="H4" s="64"/>
      <c r="I4" s="64"/>
      <c r="J4" s="64"/>
      <c r="K4" s="85"/>
      <c r="L4" s="85"/>
      <c r="M4" s="85"/>
    </row>
    <row r="5" spans="1:13" ht="19.5" customHeight="1">
      <c r="A5" s="64"/>
      <c r="B5" s="64"/>
      <c r="C5" s="64"/>
      <c r="D5" s="64"/>
      <c r="E5" s="5"/>
      <c r="F5" s="86"/>
      <c r="G5" s="177" t="s">
        <v>3</v>
      </c>
      <c r="H5" s="175"/>
      <c r="I5" s="175"/>
      <c r="J5" s="64"/>
      <c r="K5" s="175" t="s">
        <v>4</v>
      </c>
      <c r="L5" s="175"/>
      <c r="M5" s="175"/>
    </row>
    <row r="6" spans="1:13" ht="19.5" customHeight="1">
      <c r="A6" s="64"/>
      <c r="B6" s="64"/>
      <c r="C6" s="64"/>
      <c r="D6" s="64"/>
      <c r="E6" s="5"/>
      <c r="F6" s="86"/>
      <c r="G6" s="87"/>
      <c r="H6" s="62"/>
      <c r="I6" s="7" t="s">
        <v>5</v>
      </c>
      <c r="J6" s="64"/>
      <c r="K6" s="62"/>
      <c r="L6" s="62"/>
      <c r="M6" s="7" t="s">
        <v>5</v>
      </c>
    </row>
    <row r="7" spans="1:13" ht="19.5" customHeight="1">
      <c r="E7" s="9"/>
      <c r="F7" s="8"/>
      <c r="G7" s="8" t="s">
        <v>7</v>
      </c>
      <c r="H7" s="8"/>
      <c r="I7" s="8" t="s">
        <v>8</v>
      </c>
      <c r="J7" s="5"/>
      <c r="K7" s="8" t="s">
        <v>7</v>
      </c>
      <c r="L7" s="8"/>
      <c r="M7" s="8" t="s">
        <v>8</v>
      </c>
    </row>
    <row r="8" spans="1:13" ht="19.5" customHeight="1">
      <c r="E8" s="65" t="s">
        <v>9</v>
      </c>
      <c r="F8" s="8"/>
      <c r="G8" s="124" t="s">
        <v>10</v>
      </c>
      <c r="H8" s="8"/>
      <c r="I8" s="124" t="s">
        <v>10</v>
      </c>
      <c r="J8" s="9"/>
      <c r="K8" s="124" t="s">
        <v>10</v>
      </c>
      <c r="L8" s="9"/>
      <c r="M8" s="124" t="s">
        <v>10</v>
      </c>
    </row>
    <row r="9" spans="1:13" ht="4.2" customHeight="1">
      <c r="E9" s="5"/>
      <c r="F9" s="8"/>
      <c r="G9" s="8"/>
      <c r="H9" s="8"/>
      <c r="I9" s="8"/>
      <c r="J9" s="9"/>
      <c r="K9" s="8"/>
      <c r="L9" s="62"/>
      <c r="M9" s="8"/>
    </row>
    <row r="10" spans="1:13" ht="19.5" customHeight="1">
      <c r="A10" s="10" t="s">
        <v>76</v>
      </c>
      <c r="E10" s="9" t="s">
        <v>200</v>
      </c>
      <c r="F10" s="11"/>
      <c r="G10" s="11">
        <v>1266198507</v>
      </c>
      <c r="H10" s="11"/>
      <c r="I10" s="11">
        <v>1232079418</v>
      </c>
      <c r="J10" s="11"/>
      <c r="K10" s="11">
        <v>169265440</v>
      </c>
      <c r="L10" s="13"/>
      <c r="M10" s="11">
        <v>157229302</v>
      </c>
    </row>
    <row r="11" spans="1:13" ht="19.5" customHeight="1">
      <c r="A11" s="10" t="s">
        <v>77</v>
      </c>
      <c r="E11" s="9">
        <v>6</v>
      </c>
      <c r="F11" s="11"/>
      <c r="G11" s="14">
        <v>-1154724678</v>
      </c>
      <c r="H11" s="11"/>
      <c r="I11" s="14">
        <v>-1052649168</v>
      </c>
      <c r="J11" s="11"/>
      <c r="K11" s="14">
        <v>-167174549</v>
      </c>
      <c r="L11" s="75"/>
      <c r="M11" s="14">
        <v>-131214382</v>
      </c>
    </row>
    <row r="12" spans="1:13" ht="4.2" customHeight="1">
      <c r="A12" s="10"/>
      <c r="F12" s="11"/>
      <c r="G12" s="11"/>
      <c r="H12" s="11"/>
      <c r="I12" s="11"/>
      <c r="J12" s="11"/>
      <c r="K12" s="11"/>
      <c r="L12" s="13"/>
      <c r="M12" s="11"/>
    </row>
    <row r="13" spans="1:13" s="3" customFormat="1" ht="19.5" customHeight="1">
      <c r="A13" s="4" t="s">
        <v>78</v>
      </c>
      <c r="E13" s="88"/>
      <c r="F13" s="11"/>
      <c r="G13" s="11">
        <f>SUM(G10:G12)</f>
        <v>111473829</v>
      </c>
      <c r="H13" s="11"/>
      <c r="I13" s="11">
        <f>SUM(I10:I12)</f>
        <v>179430250</v>
      </c>
      <c r="J13" s="11"/>
      <c r="K13" s="11">
        <f>SUM(K10:K12)</f>
        <v>2090891</v>
      </c>
      <c r="L13" s="13"/>
      <c r="M13" s="11">
        <f>SUM(M10:M12)</f>
        <v>26014920</v>
      </c>
    </row>
    <row r="14" spans="1:13" s="3" customFormat="1" ht="19.5" customHeight="1">
      <c r="A14" s="10" t="s">
        <v>79</v>
      </c>
      <c r="B14" s="6"/>
      <c r="E14" s="9">
        <v>6</v>
      </c>
      <c r="F14" s="11"/>
      <c r="G14" s="11">
        <v>0</v>
      </c>
      <c r="H14" s="11"/>
      <c r="I14" s="11">
        <v>0</v>
      </c>
      <c r="J14" s="11"/>
      <c r="K14" s="11">
        <v>22626244</v>
      </c>
      <c r="L14" s="13"/>
      <c r="M14" s="11">
        <v>71658090</v>
      </c>
    </row>
    <row r="15" spans="1:13" ht="19.5" customHeight="1">
      <c r="A15" s="10" t="s">
        <v>80</v>
      </c>
      <c r="E15" s="9">
        <v>6</v>
      </c>
      <c r="F15" s="11"/>
      <c r="G15" s="11">
        <v>4811587</v>
      </c>
      <c r="H15" s="11"/>
      <c r="I15" s="11">
        <v>8118957</v>
      </c>
      <c r="J15" s="11"/>
      <c r="K15" s="11">
        <v>3386765</v>
      </c>
      <c r="L15" s="13"/>
      <c r="M15" s="11">
        <v>4260485</v>
      </c>
    </row>
    <row r="16" spans="1:13" ht="19.5" customHeight="1">
      <c r="A16" s="10" t="s">
        <v>81</v>
      </c>
      <c r="E16" s="9"/>
      <c r="F16" s="11"/>
      <c r="G16" s="11">
        <v>-4352910</v>
      </c>
      <c r="H16" s="11"/>
      <c r="I16" s="11">
        <v>-5523376</v>
      </c>
      <c r="J16" s="11"/>
      <c r="K16" s="11">
        <v>-4000</v>
      </c>
      <c r="L16" s="13"/>
      <c r="M16" s="11">
        <v>0</v>
      </c>
    </row>
    <row r="17" spans="1:13" ht="19.5" customHeight="1">
      <c r="A17" s="10" t="s">
        <v>82</v>
      </c>
      <c r="E17" s="89">
        <v>6</v>
      </c>
      <c r="F17" s="11"/>
      <c r="G17" s="11">
        <v>-116662465</v>
      </c>
      <c r="H17" s="11"/>
      <c r="I17" s="11">
        <v>-115921329</v>
      </c>
      <c r="J17" s="11"/>
      <c r="K17" s="11">
        <v>-26346887</v>
      </c>
      <c r="L17" s="13"/>
      <c r="M17" s="11">
        <v>-32399973</v>
      </c>
    </row>
    <row r="18" spans="1:13" ht="19.5" customHeight="1">
      <c r="A18" s="10" t="s">
        <v>195</v>
      </c>
      <c r="E18" s="9">
        <v>6</v>
      </c>
      <c r="F18" s="11"/>
      <c r="G18" s="11">
        <v>-11106725</v>
      </c>
      <c r="H18" s="11"/>
      <c r="I18" s="11">
        <v>-995391</v>
      </c>
      <c r="J18" s="11"/>
      <c r="K18" s="11">
        <v>-7037</v>
      </c>
      <c r="L18" s="13"/>
      <c r="M18" s="11">
        <v>70754</v>
      </c>
    </row>
    <row r="19" spans="1:13" ht="19.5" customHeight="1">
      <c r="A19" s="10" t="s">
        <v>83</v>
      </c>
      <c r="E19" s="9"/>
      <c r="F19" s="11"/>
      <c r="G19" s="11">
        <v>1682611</v>
      </c>
      <c r="H19" s="11"/>
      <c r="I19" s="11">
        <v>1204027</v>
      </c>
      <c r="J19" s="11"/>
      <c r="K19" s="11">
        <v>6935026</v>
      </c>
      <c r="L19" s="13"/>
      <c r="M19" s="11">
        <v>7338380</v>
      </c>
    </row>
    <row r="20" spans="1:13" ht="19.5" customHeight="1">
      <c r="A20" s="10" t="s">
        <v>84</v>
      </c>
      <c r="E20" s="9" t="s">
        <v>203</v>
      </c>
      <c r="F20" s="11"/>
      <c r="G20" s="11">
        <v>-7290008</v>
      </c>
      <c r="H20" s="11"/>
      <c r="I20" s="11">
        <v>-15657779</v>
      </c>
      <c r="J20" s="11"/>
      <c r="K20" s="11">
        <v>-2402794</v>
      </c>
      <c r="L20" s="13"/>
      <c r="M20" s="11">
        <v>-4459750</v>
      </c>
    </row>
    <row r="21" spans="1:13" ht="19.5" customHeight="1">
      <c r="A21" s="10" t="s">
        <v>193</v>
      </c>
      <c r="E21" s="9">
        <v>6</v>
      </c>
      <c r="F21" s="11"/>
      <c r="G21" s="11">
        <v>-13557325</v>
      </c>
      <c r="H21" s="11"/>
      <c r="I21" s="11">
        <v>-1566509</v>
      </c>
      <c r="J21" s="11"/>
      <c r="K21" s="11">
        <v>-2469517</v>
      </c>
      <c r="L21" s="13"/>
      <c r="M21" s="11">
        <v>-1977516</v>
      </c>
    </row>
    <row r="22" spans="1:13" s="3" customFormat="1" ht="19.5" customHeight="1">
      <c r="A22" s="10" t="s">
        <v>85</v>
      </c>
      <c r="B22" s="6"/>
      <c r="E22" s="9"/>
      <c r="F22" s="11"/>
      <c r="G22" s="14">
        <v>0</v>
      </c>
      <c r="H22" s="11"/>
      <c r="I22" s="14">
        <v>-1429109</v>
      </c>
      <c r="J22" s="11"/>
      <c r="K22" s="14">
        <v>0</v>
      </c>
      <c r="L22" s="13"/>
      <c r="M22" s="14">
        <v>0</v>
      </c>
    </row>
    <row r="23" spans="1:13" ht="4.2" customHeight="1">
      <c r="B23" s="4"/>
      <c r="C23" s="3"/>
      <c r="E23" s="9"/>
      <c r="F23" s="11"/>
      <c r="G23" s="11"/>
      <c r="H23" s="11"/>
      <c r="I23" s="11"/>
      <c r="J23" s="11"/>
      <c r="K23" s="11"/>
      <c r="L23" s="75"/>
      <c r="M23" s="11"/>
    </row>
    <row r="24" spans="1:13" ht="19.5" customHeight="1">
      <c r="A24" s="4" t="s">
        <v>86</v>
      </c>
      <c r="B24" s="4"/>
      <c r="C24" s="3"/>
      <c r="E24" s="9"/>
      <c r="F24" s="11"/>
      <c r="G24" s="11">
        <f>SUM(G13:G22)</f>
        <v>-35001406</v>
      </c>
      <c r="H24" s="11"/>
      <c r="I24" s="11">
        <f>SUM(I13:I22)</f>
        <v>47659741</v>
      </c>
      <c r="J24" s="11"/>
      <c r="K24" s="11">
        <f>SUM(K13:K22)</f>
        <v>3808691</v>
      </c>
      <c r="L24" s="75"/>
      <c r="M24" s="11">
        <f>SUM(M13:M22)</f>
        <v>70505390</v>
      </c>
    </row>
    <row r="25" spans="1:13" ht="19.5" customHeight="1">
      <c r="A25" s="10" t="s">
        <v>87</v>
      </c>
      <c r="E25" s="88">
        <v>26</v>
      </c>
      <c r="F25" s="11"/>
      <c r="G25" s="14">
        <v>1865730</v>
      </c>
      <c r="H25" s="11"/>
      <c r="I25" s="14">
        <v>-7822871</v>
      </c>
      <c r="J25" s="11"/>
      <c r="K25" s="14">
        <v>173352</v>
      </c>
      <c r="L25" s="75"/>
      <c r="M25" s="14">
        <v>857913</v>
      </c>
    </row>
    <row r="26" spans="1:13" ht="4.2" customHeight="1">
      <c r="A26" s="10"/>
      <c r="B26" s="4"/>
      <c r="C26" s="3"/>
      <c r="E26" s="88"/>
      <c r="F26" s="11"/>
      <c r="G26" s="11"/>
      <c r="H26" s="11"/>
      <c r="I26" s="11"/>
      <c r="J26" s="11"/>
      <c r="K26" s="11"/>
      <c r="L26" s="75"/>
      <c r="M26" s="11"/>
    </row>
    <row r="27" spans="1:13" ht="19.5" customHeight="1">
      <c r="A27" s="4" t="s">
        <v>88</v>
      </c>
      <c r="B27" s="10"/>
      <c r="C27" s="3"/>
      <c r="E27" s="9"/>
      <c r="F27" s="11"/>
      <c r="G27" s="14">
        <f>SUM(G24:G25)</f>
        <v>-33135676</v>
      </c>
      <c r="H27" s="11"/>
      <c r="I27" s="14">
        <f>SUM(I24:I25)</f>
        <v>39836870</v>
      </c>
      <c r="J27" s="11"/>
      <c r="K27" s="14">
        <f>SUM(K24:K25)</f>
        <v>3982043</v>
      </c>
      <c r="L27" s="75"/>
      <c r="M27" s="14">
        <f>SUM(M24:M25)</f>
        <v>71363303</v>
      </c>
    </row>
    <row r="28" spans="1:13" ht="8.1" customHeight="1">
      <c r="A28" s="10"/>
      <c r="B28" s="4"/>
      <c r="C28" s="3"/>
      <c r="E28" s="88"/>
      <c r="F28" s="11"/>
      <c r="G28" s="11"/>
      <c r="H28" s="11"/>
      <c r="I28" s="11"/>
      <c r="J28" s="11"/>
      <c r="K28" s="11"/>
      <c r="L28" s="75"/>
      <c r="M28" s="11"/>
    </row>
    <row r="29" spans="1:13" s="94" customFormat="1" ht="19.5" customHeight="1">
      <c r="A29" s="90" t="s">
        <v>89</v>
      </c>
      <c r="B29" s="91"/>
      <c r="C29" s="91"/>
      <c r="D29" s="91"/>
      <c r="E29" s="92"/>
      <c r="F29" s="93"/>
      <c r="G29" s="93"/>
      <c r="H29" s="93"/>
      <c r="I29" s="93"/>
      <c r="J29" s="93"/>
      <c r="K29" s="93"/>
      <c r="L29" s="93"/>
      <c r="M29" s="93"/>
    </row>
    <row r="30" spans="1:13" s="94" customFormat="1" ht="4.2" customHeight="1">
      <c r="A30" s="95"/>
      <c r="B30" s="90"/>
      <c r="C30" s="96"/>
      <c r="D30" s="91"/>
      <c r="E30" s="97"/>
      <c r="F30" s="93"/>
      <c r="G30" s="93"/>
      <c r="H30" s="93"/>
      <c r="I30" s="93"/>
      <c r="J30" s="93"/>
      <c r="K30" s="93"/>
      <c r="L30" s="93"/>
      <c r="M30" s="93"/>
    </row>
    <row r="31" spans="1:13" s="94" customFormat="1" ht="19.5" customHeight="1">
      <c r="A31" s="98" t="s">
        <v>90</v>
      </c>
      <c r="B31" s="99"/>
      <c r="C31" s="91"/>
      <c r="D31" s="91"/>
      <c r="E31" s="92"/>
      <c r="F31" s="93"/>
      <c r="G31" s="93"/>
      <c r="H31" s="93"/>
      <c r="I31" s="93"/>
      <c r="J31" s="93"/>
      <c r="K31" s="93"/>
      <c r="L31" s="93"/>
      <c r="M31" s="93"/>
    </row>
    <row r="32" spans="1:13" s="94" customFormat="1" ht="4.2" customHeight="1">
      <c r="A32" s="95"/>
      <c r="B32" s="90"/>
      <c r="C32" s="96"/>
      <c r="D32" s="91"/>
      <c r="E32" s="97"/>
      <c r="F32" s="93"/>
      <c r="G32" s="93"/>
      <c r="H32" s="93"/>
      <c r="I32" s="93"/>
      <c r="J32" s="93"/>
      <c r="K32" s="93"/>
      <c r="L32" s="93"/>
      <c r="M32" s="93"/>
    </row>
    <row r="33" spans="1:13" s="94" customFormat="1" ht="19.5" customHeight="1">
      <c r="A33" s="95"/>
      <c r="B33" s="91" t="s">
        <v>91</v>
      </c>
      <c r="C33" s="91"/>
      <c r="D33" s="91"/>
      <c r="E33" s="92"/>
      <c r="F33" s="93"/>
      <c r="G33" s="93">
        <v>0</v>
      </c>
      <c r="H33" s="93"/>
      <c r="I33" s="93">
        <v>31475</v>
      </c>
      <c r="J33" s="93"/>
      <c r="K33" s="93">
        <v>0</v>
      </c>
      <c r="L33" s="93"/>
      <c r="M33" s="93">
        <v>0</v>
      </c>
    </row>
    <row r="34" spans="1:13" s="94" customFormat="1" ht="19.5" customHeight="1">
      <c r="A34" s="95"/>
      <c r="B34" s="91" t="s">
        <v>92</v>
      </c>
      <c r="C34" s="91"/>
      <c r="D34" s="91"/>
      <c r="E34" s="92">
        <v>6</v>
      </c>
      <c r="F34" s="93"/>
      <c r="G34" s="100">
        <v>-21333793</v>
      </c>
      <c r="H34" s="93"/>
      <c r="I34" s="100">
        <v>-13867599</v>
      </c>
      <c r="J34" s="93"/>
      <c r="K34" s="100">
        <v>0</v>
      </c>
      <c r="L34" s="93"/>
      <c r="M34" s="100">
        <v>0</v>
      </c>
    </row>
    <row r="35" spans="1:13" s="94" customFormat="1" ht="4.2" customHeight="1">
      <c r="A35" s="90"/>
      <c r="B35" s="95"/>
      <c r="C35" s="91"/>
      <c r="D35" s="91"/>
      <c r="E35" s="92"/>
      <c r="F35" s="93"/>
      <c r="G35" s="101"/>
      <c r="H35" s="93"/>
      <c r="I35" s="101"/>
      <c r="J35" s="93"/>
      <c r="K35" s="93"/>
      <c r="L35" s="93"/>
      <c r="M35" s="93"/>
    </row>
    <row r="36" spans="1:13" s="94" customFormat="1" ht="19.5" customHeight="1">
      <c r="A36" s="95" t="s">
        <v>93</v>
      </c>
      <c r="B36" s="91"/>
      <c r="C36" s="91"/>
      <c r="D36" s="91"/>
      <c r="E36" s="92"/>
      <c r="F36" s="93"/>
      <c r="G36" s="100">
        <f>SUM(G33:G34)</f>
        <v>-21333793</v>
      </c>
      <c r="H36" s="93"/>
      <c r="I36" s="100">
        <f>SUM(I33:I34)</f>
        <v>-13836124</v>
      </c>
      <c r="J36" s="93"/>
      <c r="K36" s="100">
        <f>SUM(K33:K34)</f>
        <v>0</v>
      </c>
      <c r="L36" s="93"/>
      <c r="M36" s="100">
        <v>0</v>
      </c>
    </row>
    <row r="37" spans="1:13" s="94" customFormat="1" ht="4.2" customHeight="1">
      <c r="A37" s="90"/>
      <c r="B37" s="95"/>
      <c r="C37" s="91"/>
      <c r="D37" s="91"/>
      <c r="E37" s="92"/>
      <c r="F37" s="93"/>
      <c r="G37" s="101"/>
      <c r="H37" s="93"/>
      <c r="I37" s="101"/>
      <c r="J37" s="93"/>
      <c r="K37" s="93"/>
      <c r="L37" s="93"/>
      <c r="M37" s="93"/>
    </row>
    <row r="38" spans="1:13" s="94" customFormat="1" ht="19.5" customHeight="1">
      <c r="A38" s="98" t="s">
        <v>94</v>
      </c>
      <c r="B38" s="99"/>
      <c r="C38" s="91"/>
      <c r="D38" s="91"/>
      <c r="E38" s="92"/>
      <c r="F38" s="93"/>
      <c r="G38" s="93"/>
      <c r="H38" s="93"/>
      <c r="I38" s="93"/>
      <c r="J38" s="93"/>
      <c r="K38" s="93"/>
      <c r="L38" s="93"/>
      <c r="M38" s="93"/>
    </row>
    <row r="39" spans="1:13" s="94" customFormat="1" ht="4.2" customHeight="1">
      <c r="A39" s="90"/>
      <c r="B39" s="95"/>
      <c r="C39" s="91"/>
      <c r="D39" s="91"/>
      <c r="E39" s="92"/>
      <c r="F39" s="93"/>
      <c r="G39" s="101"/>
      <c r="H39" s="93"/>
      <c r="I39" s="101"/>
      <c r="J39" s="93"/>
      <c r="K39" s="93"/>
      <c r="L39" s="93"/>
      <c r="M39" s="93"/>
    </row>
    <row r="40" spans="1:13" s="94" customFormat="1" ht="19.5" customHeight="1">
      <c r="A40" s="95"/>
      <c r="B40" s="91" t="s">
        <v>95</v>
      </c>
      <c r="C40" s="91"/>
      <c r="D40" s="91"/>
      <c r="E40" s="92"/>
      <c r="F40" s="93"/>
      <c r="G40" s="93">
        <v>0</v>
      </c>
      <c r="H40" s="93"/>
      <c r="I40" s="93">
        <v>-552760</v>
      </c>
      <c r="J40" s="93"/>
      <c r="K40" s="93">
        <v>0</v>
      </c>
      <c r="L40" s="93"/>
      <c r="M40" s="93">
        <v>-320528</v>
      </c>
    </row>
    <row r="41" spans="1:13" s="94" customFormat="1" ht="19.5" customHeight="1">
      <c r="A41" s="95"/>
      <c r="B41" s="91" t="s">
        <v>96</v>
      </c>
      <c r="C41" s="91"/>
      <c r="D41" s="91"/>
      <c r="E41" s="92"/>
      <c r="F41" s="93"/>
      <c r="G41" s="100">
        <v>0</v>
      </c>
      <c r="H41" s="93"/>
      <c r="I41" s="100">
        <v>110552</v>
      </c>
      <c r="J41" s="93"/>
      <c r="K41" s="100">
        <v>0</v>
      </c>
      <c r="L41" s="93"/>
      <c r="M41" s="100">
        <v>64106</v>
      </c>
    </row>
    <row r="42" spans="1:13" s="94" customFormat="1" ht="4.2" customHeight="1">
      <c r="A42" s="90"/>
      <c r="B42" s="95"/>
      <c r="C42" s="91"/>
      <c r="D42" s="91"/>
      <c r="E42" s="92"/>
      <c r="F42" s="93"/>
      <c r="G42" s="101"/>
      <c r="H42" s="93"/>
      <c r="I42" s="101"/>
      <c r="J42" s="93"/>
      <c r="K42" s="93"/>
      <c r="L42" s="93"/>
      <c r="M42" s="93"/>
    </row>
    <row r="43" spans="1:13" s="94" customFormat="1" ht="19.5" customHeight="1">
      <c r="A43" s="95" t="s">
        <v>97</v>
      </c>
      <c r="B43" s="91"/>
      <c r="C43" s="91"/>
      <c r="D43" s="91"/>
      <c r="E43" s="92"/>
      <c r="F43" s="93"/>
      <c r="G43" s="100">
        <f>SUM(G40:G41)</f>
        <v>0</v>
      </c>
      <c r="H43" s="93"/>
      <c r="I43" s="100">
        <f>SUM(I40:I41)</f>
        <v>-442208</v>
      </c>
      <c r="J43" s="93"/>
      <c r="K43" s="100">
        <f>SUM(K40:K41)</f>
        <v>0</v>
      </c>
      <c r="L43" s="93"/>
      <c r="M43" s="100">
        <f>SUM(M40:M41)</f>
        <v>-256422</v>
      </c>
    </row>
    <row r="44" spans="1:13" s="94" customFormat="1" ht="4.2" customHeight="1">
      <c r="A44" s="90"/>
      <c r="B44" s="95"/>
      <c r="C44" s="91"/>
      <c r="D44" s="91"/>
      <c r="E44" s="92"/>
      <c r="F44" s="93"/>
      <c r="G44" s="101"/>
      <c r="H44" s="93"/>
      <c r="I44" s="101"/>
      <c r="J44" s="93"/>
      <c r="K44" s="93"/>
      <c r="L44" s="93"/>
      <c r="M44" s="93"/>
    </row>
    <row r="45" spans="1:13" s="94" customFormat="1" ht="19.5" customHeight="1">
      <c r="A45" s="90" t="s">
        <v>98</v>
      </c>
      <c r="B45" s="91"/>
      <c r="C45" s="91"/>
      <c r="D45" s="91"/>
      <c r="E45" s="92"/>
      <c r="F45" s="93"/>
      <c r="G45" s="100">
        <f>SUM(G34)</f>
        <v>-21333793</v>
      </c>
      <c r="H45" s="93"/>
      <c r="I45" s="100">
        <f>I36+I43</f>
        <v>-14278332</v>
      </c>
      <c r="J45" s="93"/>
      <c r="K45" s="100">
        <f>SUM(K34)</f>
        <v>0</v>
      </c>
      <c r="L45" s="93"/>
      <c r="M45" s="100">
        <f>M36+M43</f>
        <v>-256422</v>
      </c>
    </row>
    <row r="46" spans="1:13" s="94" customFormat="1" ht="4.2" customHeight="1">
      <c r="A46" s="95"/>
      <c r="B46" s="90"/>
      <c r="C46" s="96"/>
      <c r="D46" s="91"/>
      <c r="E46" s="97"/>
      <c r="F46" s="93"/>
      <c r="G46" s="93"/>
      <c r="H46" s="93"/>
      <c r="I46" s="93"/>
      <c r="J46" s="93"/>
      <c r="K46" s="93"/>
      <c r="L46" s="93"/>
      <c r="M46" s="93"/>
    </row>
    <row r="47" spans="1:13" s="107" customFormat="1" ht="19.5" customHeight="1" thickBot="1">
      <c r="A47" s="15" t="s">
        <v>99</v>
      </c>
      <c r="B47" s="102"/>
      <c r="C47" s="16"/>
      <c r="D47" s="103"/>
      <c r="E47" s="104"/>
      <c r="F47" s="105"/>
      <c r="G47" s="106">
        <f>G27+G45</f>
        <v>-54469469</v>
      </c>
      <c r="H47" s="105"/>
      <c r="I47" s="106">
        <f>I27+I45</f>
        <v>25558538</v>
      </c>
      <c r="J47" s="105"/>
      <c r="K47" s="106">
        <f>K27+K45</f>
        <v>3982043</v>
      </c>
      <c r="L47" s="105"/>
      <c r="M47" s="106">
        <f>M27+M45</f>
        <v>71106881</v>
      </c>
    </row>
    <row r="48" spans="1:13" s="107" customFormat="1" ht="8.1" customHeight="1" thickTop="1">
      <c r="A48" s="15"/>
      <c r="B48" s="102"/>
      <c r="C48" s="103"/>
      <c r="D48" s="103"/>
      <c r="E48" s="104"/>
      <c r="F48" s="105"/>
      <c r="G48" s="108"/>
      <c r="H48" s="105"/>
      <c r="I48" s="108"/>
      <c r="J48" s="105"/>
      <c r="K48" s="105"/>
      <c r="L48" s="105"/>
      <c r="M48" s="105"/>
    </row>
    <row r="49" spans="1:13" ht="19.5" customHeight="1">
      <c r="A49" s="3" t="s">
        <v>100</v>
      </c>
      <c r="B49" s="3"/>
      <c r="E49" s="9"/>
      <c r="F49" s="11"/>
      <c r="G49" s="11"/>
      <c r="H49" s="11"/>
      <c r="I49" s="11"/>
      <c r="J49" s="11"/>
      <c r="K49" s="11"/>
      <c r="L49" s="75"/>
      <c r="M49" s="11"/>
    </row>
    <row r="50" spans="1:13" ht="19.5" customHeight="1">
      <c r="A50" s="10" t="s">
        <v>101</v>
      </c>
      <c r="E50" s="9"/>
      <c r="F50" s="11"/>
      <c r="G50" s="109">
        <f>G53-G51</f>
        <v>-29283482</v>
      </c>
      <c r="H50" s="11"/>
      <c r="I50" s="11">
        <v>41019485</v>
      </c>
      <c r="J50" s="11"/>
      <c r="K50" s="11">
        <v>3982043</v>
      </c>
      <c r="L50" s="75"/>
      <c r="M50" s="11">
        <v>71363303</v>
      </c>
    </row>
    <row r="51" spans="1:13" ht="19.5" customHeight="1">
      <c r="A51" s="10" t="s">
        <v>102</v>
      </c>
      <c r="E51" s="9"/>
      <c r="F51" s="11"/>
      <c r="G51" s="14">
        <v>-3852194</v>
      </c>
      <c r="H51" s="11"/>
      <c r="I51" s="14">
        <v>-1182615</v>
      </c>
      <c r="J51" s="11"/>
      <c r="K51" s="14">
        <v>0</v>
      </c>
      <c r="L51" s="75"/>
      <c r="M51" s="14">
        <v>0</v>
      </c>
    </row>
    <row r="52" spans="1:13" ht="4.2" customHeight="1">
      <c r="A52" s="10"/>
      <c r="B52" s="3"/>
      <c r="E52" s="9"/>
      <c r="F52" s="11"/>
      <c r="G52" s="11"/>
      <c r="H52" s="11"/>
      <c r="I52" s="11"/>
      <c r="J52" s="11"/>
      <c r="K52" s="11"/>
      <c r="L52" s="75"/>
      <c r="M52" s="11"/>
    </row>
    <row r="53" spans="1:13" ht="19.5" customHeight="1" thickBot="1">
      <c r="A53" s="10"/>
      <c r="B53" s="3"/>
      <c r="E53" s="9"/>
      <c r="F53" s="11"/>
      <c r="G53" s="71">
        <f>G27</f>
        <v>-33135676</v>
      </c>
      <c r="H53" s="11"/>
      <c r="I53" s="71">
        <f>I27</f>
        <v>39836870</v>
      </c>
      <c r="J53" s="11"/>
      <c r="K53" s="71">
        <f>SUM(K50:K52)</f>
        <v>3982043</v>
      </c>
      <c r="L53" s="75"/>
      <c r="M53" s="71">
        <f>M27</f>
        <v>71363303</v>
      </c>
    </row>
    <row r="54" spans="1:13" ht="8.1" customHeight="1" thickTop="1">
      <c r="A54" s="4"/>
      <c r="B54" s="10"/>
      <c r="E54" s="9"/>
      <c r="F54" s="11"/>
      <c r="G54" s="110"/>
      <c r="H54" s="11"/>
      <c r="I54" s="110"/>
      <c r="J54" s="11"/>
      <c r="K54" s="110"/>
      <c r="L54" s="75"/>
      <c r="M54" s="110"/>
    </row>
    <row r="55" spans="1:13" ht="19.5" customHeight="1">
      <c r="A55" s="4" t="s">
        <v>103</v>
      </c>
      <c r="B55" s="10"/>
      <c r="E55" s="9"/>
      <c r="F55" s="11"/>
      <c r="G55" s="11"/>
      <c r="H55" s="11"/>
      <c r="I55" s="11"/>
      <c r="J55" s="11"/>
      <c r="K55" s="11"/>
      <c r="L55" s="75"/>
      <c r="M55" s="11"/>
    </row>
    <row r="56" spans="1:13" ht="19.5" customHeight="1">
      <c r="A56" s="6" t="s">
        <v>101</v>
      </c>
      <c r="E56" s="9"/>
      <c r="F56" s="11"/>
      <c r="G56" s="11">
        <f>G59-G57</f>
        <v>-50617275</v>
      </c>
      <c r="H56" s="11"/>
      <c r="I56" s="11">
        <v>26741153</v>
      </c>
      <c r="J56" s="11"/>
      <c r="K56" s="11">
        <v>3982043</v>
      </c>
      <c r="L56" s="75"/>
      <c r="M56" s="11">
        <v>71106881</v>
      </c>
    </row>
    <row r="57" spans="1:13" ht="19.5" customHeight="1">
      <c r="A57" s="6" t="s">
        <v>102</v>
      </c>
      <c r="E57" s="9"/>
      <c r="F57" s="11"/>
      <c r="G57" s="14">
        <v>-3852194</v>
      </c>
      <c r="H57" s="11"/>
      <c r="I57" s="14">
        <v>-1182615</v>
      </c>
      <c r="J57" s="11"/>
      <c r="K57" s="14">
        <v>0</v>
      </c>
      <c r="L57" s="75"/>
      <c r="M57" s="14">
        <v>0</v>
      </c>
    </row>
    <row r="58" spans="1:13" ht="4.2" customHeight="1">
      <c r="B58" s="10"/>
      <c r="E58" s="9"/>
      <c r="F58" s="11"/>
      <c r="G58" s="11"/>
      <c r="H58" s="11"/>
      <c r="I58" s="11"/>
      <c r="J58" s="11"/>
      <c r="K58" s="11"/>
      <c r="L58" s="75"/>
      <c r="M58" s="11"/>
    </row>
    <row r="59" spans="1:13" ht="19.5" customHeight="1" thickBot="1">
      <c r="B59" s="3"/>
      <c r="E59" s="9"/>
      <c r="F59" s="11"/>
      <c r="G59" s="71">
        <f>G47</f>
        <v>-54469469</v>
      </c>
      <c r="H59" s="11"/>
      <c r="I59" s="71">
        <f>I47</f>
        <v>25558538</v>
      </c>
      <c r="J59" s="11"/>
      <c r="K59" s="71">
        <f>SUM(K56:K57)</f>
        <v>3982043</v>
      </c>
      <c r="L59" s="75"/>
      <c r="M59" s="71">
        <f>M56</f>
        <v>71106881</v>
      </c>
    </row>
    <row r="60" spans="1:13" ht="8.1" customHeight="1" thickTop="1">
      <c r="A60" s="10"/>
      <c r="B60" s="10"/>
      <c r="C60" s="10"/>
      <c r="D60" s="10"/>
      <c r="F60" s="111"/>
      <c r="G60" s="112"/>
      <c r="H60" s="111"/>
      <c r="I60" s="112"/>
      <c r="J60" s="111"/>
      <c r="K60" s="112"/>
      <c r="L60" s="9"/>
      <c r="M60" s="112"/>
    </row>
    <row r="61" spans="1:13" s="107" customFormat="1" ht="19.5" customHeight="1">
      <c r="A61" s="15" t="s">
        <v>104</v>
      </c>
      <c r="B61" s="102"/>
      <c r="C61" s="103"/>
      <c r="D61" s="103"/>
      <c r="E61" s="104"/>
      <c r="F61" s="105"/>
      <c r="G61" s="108"/>
      <c r="H61" s="105"/>
      <c r="I61" s="108"/>
      <c r="J61" s="105"/>
      <c r="K61" s="105"/>
      <c r="L61" s="105"/>
      <c r="M61" s="105"/>
    </row>
    <row r="62" spans="1:13" s="107" customFormat="1" ht="4.2" customHeight="1">
      <c r="A62" s="15"/>
      <c r="B62" s="102"/>
      <c r="C62" s="103"/>
      <c r="D62" s="103"/>
      <c r="E62" s="103"/>
      <c r="F62" s="114"/>
      <c r="G62" s="108"/>
      <c r="H62" s="105"/>
      <c r="I62" s="108"/>
      <c r="J62" s="113"/>
      <c r="K62" s="113"/>
      <c r="L62" s="113"/>
      <c r="M62" s="113"/>
    </row>
    <row r="63" spans="1:13" s="107" customFormat="1" ht="19.5" customHeight="1">
      <c r="A63" s="102" t="s">
        <v>105</v>
      </c>
      <c r="B63" s="102"/>
      <c r="C63" s="102"/>
      <c r="D63" s="102"/>
      <c r="E63" s="104" t="s">
        <v>201</v>
      </c>
      <c r="F63" s="115"/>
      <c r="G63" s="116">
        <v>-0.05</v>
      </c>
      <c r="H63" s="117"/>
      <c r="I63" s="116">
        <v>0.1</v>
      </c>
      <c r="J63" s="117"/>
      <c r="K63" s="116">
        <v>0.01</v>
      </c>
      <c r="L63" s="117"/>
      <c r="M63" s="116">
        <v>0.17</v>
      </c>
    </row>
    <row r="64" spans="1:13" ht="13.5" customHeight="1">
      <c r="A64" s="10"/>
      <c r="B64" s="10"/>
      <c r="C64" s="10"/>
      <c r="D64" s="10"/>
      <c r="E64" s="9"/>
      <c r="F64" s="111"/>
      <c r="G64" s="116"/>
      <c r="H64" s="116"/>
      <c r="I64" s="116"/>
      <c r="J64" s="116"/>
      <c r="K64" s="116"/>
      <c r="L64" s="118"/>
      <c r="M64" s="116"/>
    </row>
    <row r="65" spans="1:13" ht="22.2" customHeight="1">
      <c r="A65" s="72" t="s">
        <v>37</v>
      </c>
      <c r="B65" s="133"/>
      <c r="C65" s="133"/>
      <c r="D65" s="133"/>
      <c r="E65" s="72"/>
      <c r="F65" s="134"/>
      <c r="G65" s="134"/>
      <c r="H65" s="134"/>
      <c r="I65" s="134"/>
      <c r="J65" s="125"/>
      <c r="K65" s="134"/>
      <c r="L65" s="22"/>
      <c r="M65" s="134"/>
    </row>
  </sheetData>
  <mergeCells count="2">
    <mergeCell ref="G5:I5"/>
    <mergeCell ref="K5:M5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</headerFooter>
  <ignoredErrors>
    <ignoredError sqref="E20 E6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4A3F8-9706-4AC2-A3B2-70438CE81D64}">
  <dimension ref="A1:AA40"/>
  <sheetViews>
    <sheetView topLeftCell="A9" zoomScale="106" zoomScaleNormal="90" zoomScaleSheetLayoutView="92" workbookViewId="0">
      <selection activeCell="E35" sqref="E35"/>
    </sheetView>
  </sheetViews>
  <sheetFormatPr defaultColWidth="9.44140625" defaultRowHeight="21.75" customHeight="1"/>
  <cols>
    <col min="1" max="3" width="1.33203125" style="6" customWidth="1"/>
    <col min="4" max="4" width="34" style="6" customWidth="1"/>
    <col min="5" max="5" width="7.33203125" style="9" customWidth="1"/>
    <col min="6" max="6" width="0.5546875" style="6" customWidth="1"/>
    <col min="7" max="7" width="9.6640625" style="81" customWidth="1"/>
    <col min="8" max="8" width="0.5546875" style="67" customWidth="1"/>
    <col min="9" max="9" width="9.6640625" style="67" customWidth="1"/>
    <col min="10" max="10" width="0.5546875" style="67" customWidth="1"/>
    <col min="11" max="11" width="16" style="67" customWidth="1"/>
    <col min="12" max="12" width="0.5546875" style="67" customWidth="1"/>
    <col min="13" max="13" width="10.6640625" style="81" customWidth="1"/>
    <col min="14" max="14" width="0.5546875" style="67" customWidth="1"/>
    <col min="15" max="15" width="11" style="81" customWidth="1"/>
    <col min="16" max="16" width="0.5546875" style="81" customWidth="1"/>
    <col min="17" max="17" width="18.44140625" style="81" customWidth="1"/>
    <col min="18" max="18" width="0.5546875" style="67" customWidth="1"/>
    <col min="19" max="19" width="14.109375" style="67" customWidth="1"/>
    <col min="20" max="20" width="0.5546875" style="67" customWidth="1"/>
    <col min="21" max="21" width="14.44140625" style="67" customWidth="1"/>
    <col min="22" max="22" width="0.5546875" style="67" customWidth="1"/>
    <col min="23" max="23" width="11.33203125" style="81" customWidth="1"/>
    <col min="24" max="24" width="0.5546875" style="67" customWidth="1"/>
    <col min="25" max="25" width="10.5546875" style="81" customWidth="1"/>
    <col min="26" max="26" width="0.5546875" style="67" customWidth="1"/>
    <col min="27" max="27" width="10.6640625" style="11" bestFit="1" customWidth="1"/>
    <col min="28" max="16384" width="9.44140625" style="6"/>
  </cols>
  <sheetData>
    <row r="1" spans="1:27" ht="21.75" customHeight="1">
      <c r="A1" s="4" t="s">
        <v>0</v>
      </c>
    </row>
    <row r="2" spans="1:27" ht="21.75" customHeight="1">
      <c r="A2" s="3" t="s">
        <v>106</v>
      </c>
    </row>
    <row r="3" spans="1:27" ht="21.75" customHeight="1">
      <c r="A3" s="122" t="s">
        <v>75</v>
      </c>
      <c r="B3" s="72"/>
      <c r="C3" s="72"/>
      <c r="D3" s="72"/>
      <c r="E3" s="125"/>
      <c r="F3" s="72"/>
      <c r="G3" s="126"/>
      <c r="H3" s="83"/>
      <c r="I3" s="83"/>
      <c r="J3" s="83"/>
      <c r="K3" s="83"/>
      <c r="L3" s="83"/>
      <c r="M3" s="126"/>
      <c r="N3" s="83"/>
      <c r="O3" s="126"/>
      <c r="P3" s="126"/>
      <c r="Q3" s="126"/>
      <c r="R3" s="83"/>
      <c r="S3" s="83"/>
      <c r="T3" s="83"/>
      <c r="U3" s="83"/>
      <c r="V3" s="83"/>
      <c r="W3" s="126"/>
      <c r="X3" s="83"/>
      <c r="Y3" s="126"/>
      <c r="Z3" s="83"/>
      <c r="AA3" s="14"/>
    </row>
    <row r="4" spans="1:27" s="149" customFormat="1" ht="20.100000000000001" customHeight="1">
      <c r="A4" s="148"/>
      <c r="E4" s="150"/>
      <c r="G4" s="151"/>
      <c r="H4" s="152"/>
      <c r="I4" s="152"/>
      <c r="J4" s="152"/>
      <c r="K4" s="152"/>
      <c r="L4" s="152"/>
      <c r="M4" s="151"/>
      <c r="N4" s="152"/>
      <c r="O4" s="151"/>
      <c r="P4" s="151"/>
      <c r="Q4" s="151"/>
      <c r="R4" s="152"/>
      <c r="S4" s="152"/>
      <c r="T4" s="152"/>
      <c r="U4" s="152"/>
      <c r="V4" s="152"/>
      <c r="W4" s="151"/>
      <c r="X4" s="152"/>
      <c r="Y4" s="151"/>
      <c r="Z4" s="152"/>
      <c r="AA4" s="153"/>
    </row>
    <row r="5" spans="1:27" s="149" customFormat="1" ht="19.2" customHeight="1">
      <c r="E5" s="150"/>
      <c r="G5" s="178" t="s">
        <v>3</v>
      </c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</row>
    <row r="6" spans="1:27" s="149" customFormat="1" ht="19.2" customHeight="1">
      <c r="E6" s="150"/>
      <c r="G6" s="179" t="s">
        <v>107</v>
      </c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54"/>
      <c r="Y6" s="154"/>
      <c r="Z6" s="155"/>
      <c r="AA6" s="155"/>
    </row>
    <row r="7" spans="1:27" s="148" customFormat="1" ht="19.2" customHeight="1">
      <c r="E7" s="156"/>
      <c r="G7" s="179" t="s">
        <v>108</v>
      </c>
      <c r="H7" s="179"/>
      <c r="I7" s="179"/>
      <c r="J7" s="179"/>
      <c r="K7" s="179"/>
      <c r="L7" s="157"/>
      <c r="M7" s="180" t="s">
        <v>109</v>
      </c>
      <c r="N7" s="180"/>
      <c r="O7" s="180"/>
      <c r="P7" s="158"/>
      <c r="Q7" s="179" t="s">
        <v>69</v>
      </c>
      <c r="R7" s="179"/>
      <c r="S7" s="179"/>
      <c r="T7" s="179"/>
      <c r="U7" s="179"/>
    </row>
    <row r="8" spans="1:27" s="148" customFormat="1" ht="19.2" customHeight="1">
      <c r="B8" s="159"/>
      <c r="C8" s="159"/>
      <c r="D8" s="159"/>
      <c r="E8" s="160"/>
      <c r="F8" s="159"/>
      <c r="G8" s="154"/>
      <c r="H8" s="157"/>
      <c r="I8" s="157"/>
      <c r="J8" s="157"/>
      <c r="K8" s="157" t="s">
        <v>110</v>
      </c>
      <c r="L8" s="157"/>
      <c r="M8" s="157" t="s">
        <v>111</v>
      </c>
      <c r="N8" s="157"/>
      <c r="O8" s="154"/>
      <c r="P8" s="161"/>
      <c r="Q8" s="157" t="s">
        <v>112</v>
      </c>
      <c r="R8" s="157"/>
      <c r="S8" s="157" t="s">
        <v>113</v>
      </c>
      <c r="T8" s="157"/>
      <c r="U8" s="157" t="s">
        <v>114</v>
      </c>
      <c r="V8" s="157"/>
      <c r="W8" s="157" t="s">
        <v>115</v>
      </c>
      <c r="X8" s="157"/>
      <c r="Y8" s="157" t="s">
        <v>116</v>
      </c>
      <c r="Z8" s="157"/>
      <c r="AA8" s="154"/>
    </row>
    <row r="9" spans="1:27" s="148" customFormat="1" ht="19.2" customHeight="1">
      <c r="B9" s="159"/>
      <c r="C9" s="159"/>
      <c r="D9" s="159"/>
      <c r="E9" s="160"/>
      <c r="F9" s="159"/>
      <c r="G9" s="157" t="s">
        <v>117</v>
      </c>
      <c r="H9" s="157"/>
      <c r="I9" s="157" t="s">
        <v>118</v>
      </c>
      <c r="J9" s="157"/>
      <c r="K9" s="157" t="s">
        <v>119</v>
      </c>
      <c r="L9" s="157"/>
      <c r="M9" s="157" t="s">
        <v>120</v>
      </c>
      <c r="N9" s="157"/>
      <c r="O9" s="161" t="s">
        <v>121</v>
      </c>
      <c r="P9" s="161"/>
      <c r="Q9" s="157" t="s">
        <v>122</v>
      </c>
      <c r="R9" s="157"/>
      <c r="S9" s="157" t="s">
        <v>123</v>
      </c>
      <c r="T9" s="157"/>
      <c r="U9" s="157" t="s">
        <v>124</v>
      </c>
      <c r="V9" s="157"/>
      <c r="W9" s="157" t="s">
        <v>125</v>
      </c>
      <c r="X9" s="157"/>
      <c r="Y9" s="157" t="s">
        <v>126</v>
      </c>
      <c r="Z9" s="157"/>
      <c r="AA9" s="157" t="s">
        <v>115</v>
      </c>
    </row>
    <row r="10" spans="1:27" s="148" customFormat="1" ht="19.2" customHeight="1">
      <c r="A10" s="162"/>
      <c r="B10" s="149"/>
      <c r="C10" s="149"/>
      <c r="D10" s="149"/>
      <c r="E10" s="156"/>
      <c r="F10" s="149"/>
      <c r="G10" s="157" t="s">
        <v>127</v>
      </c>
      <c r="H10" s="157"/>
      <c r="I10" s="157" t="s">
        <v>128</v>
      </c>
      <c r="J10" s="157"/>
      <c r="K10" s="157" t="s">
        <v>129</v>
      </c>
      <c r="L10" s="157"/>
      <c r="M10" s="157" t="s">
        <v>130</v>
      </c>
      <c r="N10" s="157"/>
      <c r="O10" s="161" t="s">
        <v>131</v>
      </c>
      <c r="P10" s="161"/>
      <c r="Q10" s="157" t="s">
        <v>132</v>
      </c>
      <c r="R10" s="157"/>
      <c r="S10" s="157" t="s">
        <v>133</v>
      </c>
      <c r="T10" s="161"/>
      <c r="U10" s="161" t="s">
        <v>56</v>
      </c>
      <c r="V10" s="157"/>
      <c r="W10" s="157" t="s">
        <v>134</v>
      </c>
      <c r="X10" s="157"/>
      <c r="Y10" s="157" t="s">
        <v>135</v>
      </c>
      <c r="Z10" s="157"/>
      <c r="AA10" s="157" t="s">
        <v>136</v>
      </c>
    </row>
    <row r="11" spans="1:27" s="148" customFormat="1" ht="19.2" customHeight="1">
      <c r="A11" s="162"/>
      <c r="B11" s="149"/>
      <c r="C11" s="149"/>
      <c r="D11" s="149"/>
      <c r="E11" s="163" t="s">
        <v>9</v>
      </c>
      <c r="F11" s="149"/>
      <c r="G11" s="164" t="s">
        <v>10</v>
      </c>
      <c r="H11" s="157"/>
      <c r="I11" s="164" t="s">
        <v>10</v>
      </c>
      <c r="J11" s="157"/>
      <c r="K11" s="164" t="s">
        <v>10</v>
      </c>
      <c r="L11" s="157"/>
      <c r="M11" s="164" t="s">
        <v>10</v>
      </c>
      <c r="N11" s="157"/>
      <c r="O11" s="164" t="s">
        <v>10</v>
      </c>
      <c r="P11" s="161"/>
      <c r="Q11" s="164" t="s">
        <v>10</v>
      </c>
      <c r="R11" s="157"/>
      <c r="S11" s="164" t="s">
        <v>10</v>
      </c>
      <c r="T11" s="157"/>
      <c r="U11" s="164" t="s">
        <v>10</v>
      </c>
      <c r="V11" s="157"/>
      <c r="W11" s="164" t="s">
        <v>10</v>
      </c>
      <c r="X11" s="157"/>
      <c r="Y11" s="164" t="s">
        <v>10</v>
      </c>
      <c r="Z11" s="157"/>
      <c r="AA11" s="164" t="s">
        <v>10</v>
      </c>
    </row>
    <row r="12" spans="1:27" s="148" customFormat="1" ht="6" customHeight="1">
      <c r="C12" s="149"/>
      <c r="D12" s="149"/>
      <c r="E12" s="150"/>
      <c r="F12" s="149"/>
      <c r="G12" s="151"/>
      <c r="H12" s="152"/>
      <c r="I12" s="152"/>
      <c r="J12" s="152"/>
      <c r="K12" s="152"/>
      <c r="L12" s="152"/>
      <c r="M12" s="151"/>
      <c r="N12" s="152"/>
      <c r="O12" s="151"/>
      <c r="P12" s="151"/>
      <c r="Q12" s="151"/>
      <c r="R12" s="152"/>
      <c r="S12" s="152"/>
      <c r="T12" s="152"/>
      <c r="U12" s="152"/>
      <c r="V12" s="152"/>
      <c r="W12" s="151"/>
      <c r="X12" s="152"/>
      <c r="Y12" s="151"/>
      <c r="Z12" s="152"/>
      <c r="AA12" s="153"/>
    </row>
    <row r="13" spans="1:27" s="148" customFormat="1" ht="19.2" customHeight="1">
      <c r="A13" s="148" t="s">
        <v>137</v>
      </c>
      <c r="D13" s="159"/>
      <c r="E13" s="160"/>
      <c r="F13" s="150"/>
      <c r="G13" s="165">
        <v>174067280</v>
      </c>
      <c r="H13" s="166"/>
      <c r="I13" s="165">
        <v>103766953</v>
      </c>
      <c r="J13" s="165"/>
      <c r="K13" s="165">
        <v>-1456041</v>
      </c>
      <c r="L13" s="166"/>
      <c r="M13" s="165">
        <v>4159264</v>
      </c>
      <c r="N13" s="166"/>
      <c r="O13" s="165">
        <v>134149719</v>
      </c>
      <c r="P13" s="165"/>
      <c r="Q13" s="165">
        <v>11152</v>
      </c>
      <c r="R13" s="166"/>
      <c r="S13" s="165">
        <v>-6173764</v>
      </c>
      <c r="T13" s="165"/>
      <c r="U13" s="165">
        <f>SUM(Q13:S13)</f>
        <v>-6162612</v>
      </c>
      <c r="V13" s="166"/>
      <c r="W13" s="165">
        <f>SUM(G13,I13,K13,M13,O13,Q13,S13)</f>
        <v>408524563</v>
      </c>
      <c r="X13" s="166"/>
      <c r="Y13" s="165">
        <v>-229950</v>
      </c>
      <c r="Z13" s="166"/>
      <c r="AA13" s="165">
        <f>SUM(W13,Y13)</f>
        <v>408294613</v>
      </c>
    </row>
    <row r="14" spans="1:27" s="148" customFormat="1" ht="19.2" customHeight="1">
      <c r="A14" s="148" t="s">
        <v>138</v>
      </c>
      <c r="D14" s="159"/>
      <c r="E14" s="160"/>
      <c r="F14" s="150"/>
      <c r="G14" s="165"/>
      <c r="H14" s="166"/>
      <c r="I14" s="165"/>
      <c r="J14" s="165"/>
      <c r="K14" s="165"/>
      <c r="L14" s="166"/>
      <c r="M14" s="165"/>
      <c r="N14" s="166"/>
      <c r="O14" s="165"/>
      <c r="P14" s="165"/>
      <c r="Q14" s="165"/>
      <c r="R14" s="166"/>
      <c r="S14" s="165"/>
      <c r="T14" s="165"/>
      <c r="U14" s="165"/>
      <c r="V14" s="166"/>
      <c r="W14" s="165"/>
      <c r="X14" s="166"/>
      <c r="Y14" s="165"/>
      <c r="Z14" s="166"/>
      <c r="AA14" s="165"/>
    </row>
    <row r="15" spans="1:27" s="149" customFormat="1" ht="19.2" customHeight="1">
      <c r="A15" s="167" t="s">
        <v>139</v>
      </c>
      <c r="C15" s="148"/>
      <c r="D15" s="159"/>
      <c r="E15" s="150"/>
      <c r="F15" s="150"/>
      <c r="G15" s="165">
        <v>0</v>
      </c>
      <c r="H15" s="166"/>
      <c r="I15" s="165">
        <v>0</v>
      </c>
      <c r="J15" s="165"/>
      <c r="K15" s="165">
        <v>0</v>
      </c>
      <c r="L15" s="166"/>
      <c r="M15" s="165">
        <v>0</v>
      </c>
      <c r="N15" s="166"/>
      <c r="O15" s="165">
        <v>40577277</v>
      </c>
      <c r="P15" s="165"/>
      <c r="Q15" s="165">
        <v>31475</v>
      </c>
      <c r="R15" s="166"/>
      <c r="S15" s="165">
        <v>-13867599</v>
      </c>
      <c r="T15" s="165"/>
      <c r="U15" s="165">
        <f>SUM(Q15:S15)</f>
        <v>-13836124</v>
      </c>
      <c r="V15" s="166"/>
      <c r="W15" s="165">
        <f>SUM(G15,I15,K15,M15,O15,Q15,S15)</f>
        <v>26741153</v>
      </c>
      <c r="X15" s="166"/>
      <c r="Y15" s="165">
        <v>-1182615</v>
      </c>
      <c r="Z15" s="166"/>
      <c r="AA15" s="165">
        <f>SUM(W15,Y15)</f>
        <v>25558538</v>
      </c>
    </row>
    <row r="16" spans="1:27" s="149" customFormat="1" ht="19.2" customHeight="1">
      <c r="A16" s="167" t="s">
        <v>140</v>
      </c>
      <c r="C16" s="148"/>
      <c r="D16" s="159"/>
      <c r="E16" s="150"/>
      <c r="F16" s="150"/>
      <c r="G16" s="165">
        <v>135932720</v>
      </c>
      <c r="H16" s="166"/>
      <c r="I16" s="165">
        <v>189530984</v>
      </c>
      <c r="J16" s="165"/>
      <c r="K16" s="165">
        <v>0</v>
      </c>
      <c r="L16" s="166"/>
      <c r="M16" s="165">
        <v>0</v>
      </c>
      <c r="N16" s="166"/>
      <c r="O16" s="165">
        <v>0</v>
      </c>
      <c r="P16" s="165"/>
      <c r="Q16" s="165">
        <v>0</v>
      </c>
      <c r="R16" s="166"/>
      <c r="S16" s="165">
        <v>0</v>
      </c>
      <c r="T16" s="165"/>
      <c r="U16" s="165">
        <f>SUM(Q16:S16)</f>
        <v>0</v>
      </c>
      <c r="V16" s="166"/>
      <c r="W16" s="165">
        <f>SUM(G16,I16,K16,M16,O16,Q16,S16)</f>
        <v>325463704</v>
      </c>
      <c r="X16" s="166"/>
      <c r="Y16" s="165">
        <v>0</v>
      </c>
      <c r="Z16" s="166"/>
      <c r="AA16" s="153">
        <f>SUM(W16,Y16)</f>
        <v>325463704</v>
      </c>
    </row>
    <row r="17" spans="1:27" s="149" customFormat="1" ht="19.2" customHeight="1">
      <c r="A17" s="167" t="s">
        <v>141</v>
      </c>
      <c r="C17" s="148"/>
      <c r="D17" s="159"/>
      <c r="E17" s="150">
        <v>23</v>
      </c>
      <c r="F17" s="150"/>
      <c r="G17" s="165">
        <v>0</v>
      </c>
      <c r="H17" s="166"/>
      <c r="I17" s="165">
        <v>0</v>
      </c>
      <c r="J17" s="165"/>
      <c r="K17" s="165">
        <v>0</v>
      </c>
      <c r="L17" s="166"/>
      <c r="M17" s="165">
        <v>6422467</v>
      </c>
      <c r="N17" s="166"/>
      <c r="O17" s="165">
        <v>-6422467</v>
      </c>
      <c r="P17" s="165"/>
      <c r="Q17" s="165">
        <v>0</v>
      </c>
      <c r="R17" s="166"/>
      <c r="S17" s="165">
        <v>0</v>
      </c>
      <c r="T17" s="165"/>
      <c r="U17" s="165">
        <f>SUM(Q17:S17)</f>
        <v>0</v>
      </c>
      <c r="V17" s="166"/>
      <c r="W17" s="165">
        <f>SUM(G17,I17,K17,M17,O17,Q17,S17)</f>
        <v>0</v>
      </c>
      <c r="X17" s="166"/>
      <c r="Y17" s="165">
        <v>0</v>
      </c>
      <c r="Z17" s="166"/>
      <c r="AA17" s="153">
        <f t="shared" ref="AA17" si="0">SUM(W17,Y17)</f>
        <v>0</v>
      </c>
    </row>
    <row r="18" spans="1:27" s="149" customFormat="1" ht="19.2" customHeight="1">
      <c r="A18" s="149" t="s">
        <v>148</v>
      </c>
      <c r="E18" s="150"/>
      <c r="G18" s="168">
        <v>0</v>
      </c>
      <c r="H18" s="169"/>
      <c r="I18" s="170">
        <v>0</v>
      </c>
      <c r="J18" s="153"/>
      <c r="K18" s="170">
        <v>0</v>
      </c>
      <c r="L18" s="169"/>
      <c r="M18" s="170">
        <v>0</v>
      </c>
      <c r="N18" s="169"/>
      <c r="O18" s="168">
        <v>-128942486</v>
      </c>
      <c r="P18" s="165"/>
      <c r="Q18" s="168">
        <v>0</v>
      </c>
      <c r="R18" s="165"/>
      <c r="S18" s="168">
        <v>0</v>
      </c>
      <c r="T18" s="165"/>
      <c r="U18" s="168">
        <f>SUM(Q18:S18)</f>
        <v>0</v>
      </c>
      <c r="V18" s="165"/>
      <c r="W18" s="168">
        <f>SUM(G18,I18,K18,M18,O18,Q18,S18)</f>
        <v>-128942486</v>
      </c>
      <c r="X18" s="165"/>
      <c r="Y18" s="168">
        <v>0</v>
      </c>
      <c r="Z18" s="165"/>
      <c r="AA18" s="170">
        <f t="shared" ref="AA18" si="1">SUM(W18,Y18)</f>
        <v>-128942486</v>
      </c>
    </row>
    <row r="19" spans="1:27" s="149" customFormat="1" ht="6" customHeight="1">
      <c r="A19" s="167" t="s">
        <v>142</v>
      </c>
      <c r="E19" s="150"/>
      <c r="G19" s="153"/>
      <c r="H19" s="169"/>
      <c r="I19" s="153"/>
      <c r="J19" s="153"/>
      <c r="K19" s="153"/>
      <c r="L19" s="169"/>
      <c r="M19" s="153"/>
      <c r="N19" s="169"/>
      <c r="O19" s="153"/>
      <c r="P19" s="153"/>
      <c r="Q19" s="153"/>
      <c r="R19" s="169"/>
      <c r="S19" s="153"/>
      <c r="T19" s="153"/>
      <c r="U19" s="153"/>
      <c r="V19" s="169"/>
      <c r="W19" s="153"/>
      <c r="X19" s="169"/>
      <c r="Y19" s="153"/>
      <c r="Z19" s="169"/>
      <c r="AA19" s="153"/>
    </row>
    <row r="20" spans="1:27" s="149" customFormat="1" ht="19.2" customHeight="1">
      <c r="A20" s="171" t="s">
        <v>143</v>
      </c>
      <c r="B20" s="172"/>
      <c r="E20" s="150"/>
    </row>
    <row r="21" spans="1:27" s="149" customFormat="1" ht="19.2" customHeight="1" thickBot="1">
      <c r="A21" s="171"/>
      <c r="B21" s="173" t="s">
        <v>144</v>
      </c>
      <c r="E21" s="150"/>
      <c r="G21" s="174">
        <f>SUM(G13:G19)</f>
        <v>310000000</v>
      </c>
      <c r="H21" s="169"/>
      <c r="I21" s="174">
        <f>SUM(I13:I19)</f>
        <v>293297937</v>
      </c>
      <c r="J21" s="153"/>
      <c r="K21" s="174">
        <f>SUM(K13:K19)</f>
        <v>-1456041</v>
      </c>
      <c r="L21" s="169"/>
      <c r="M21" s="174">
        <f>SUM(M13:M19)</f>
        <v>10581731</v>
      </c>
      <c r="N21" s="169"/>
      <c r="O21" s="174">
        <f>SUM(O13:O19)</f>
        <v>39362043</v>
      </c>
      <c r="P21" s="153"/>
      <c r="Q21" s="174">
        <f>SUM(Q13:Q19)</f>
        <v>42627</v>
      </c>
      <c r="R21" s="169"/>
      <c r="S21" s="174">
        <f>SUM(S13:S19)</f>
        <v>-20041363</v>
      </c>
      <c r="T21" s="153"/>
      <c r="U21" s="174">
        <f>SUM(U13:U19)</f>
        <v>-19998736</v>
      </c>
      <c r="V21" s="169"/>
      <c r="W21" s="174">
        <f>SUM(W13:W19)</f>
        <v>631786934</v>
      </c>
      <c r="X21" s="169"/>
      <c r="Y21" s="174">
        <f>SUM(Y13:Y19)</f>
        <v>-1412565</v>
      </c>
      <c r="Z21" s="169"/>
      <c r="AA21" s="174">
        <f>SUM(AA13:AA19)</f>
        <v>630374369</v>
      </c>
    </row>
    <row r="22" spans="1:27" s="149" customFormat="1" ht="19.2" customHeight="1" thickTop="1">
      <c r="A22" s="162"/>
      <c r="E22" s="150"/>
      <c r="G22" s="153"/>
      <c r="H22" s="169"/>
      <c r="I22" s="153"/>
      <c r="J22" s="153"/>
      <c r="K22" s="153"/>
      <c r="L22" s="169"/>
      <c r="M22" s="153"/>
      <c r="N22" s="169"/>
      <c r="O22" s="153"/>
      <c r="P22" s="153"/>
      <c r="Q22" s="153"/>
      <c r="R22" s="169"/>
      <c r="S22" s="153"/>
      <c r="T22" s="153"/>
      <c r="U22" s="153"/>
      <c r="V22" s="169"/>
      <c r="W22" s="153"/>
      <c r="X22" s="169"/>
      <c r="Y22" s="153"/>
      <c r="Z22" s="169"/>
      <c r="AA22" s="153"/>
    </row>
    <row r="23" spans="1:27" s="149" customFormat="1" ht="19.2" customHeight="1">
      <c r="A23" s="162" t="s">
        <v>145</v>
      </c>
      <c r="E23" s="150"/>
      <c r="G23" s="153"/>
      <c r="H23" s="169"/>
      <c r="I23" s="153"/>
      <c r="J23" s="153"/>
      <c r="K23" s="153"/>
      <c r="L23" s="169"/>
      <c r="M23" s="153"/>
      <c r="N23" s="169"/>
      <c r="O23" s="153"/>
      <c r="P23" s="153"/>
      <c r="Q23" s="153"/>
      <c r="R23" s="169"/>
      <c r="S23" s="153"/>
      <c r="T23" s="153"/>
      <c r="U23" s="153"/>
      <c r="V23" s="169"/>
      <c r="W23" s="153"/>
      <c r="X23" s="169"/>
      <c r="Y23" s="153"/>
      <c r="Z23" s="169"/>
      <c r="AA23" s="153"/>
    </row>
    <row r="24" spans="1:27" s="149" customFormat="1" ht="19.2" customHeight="1">
      <c r="A24" s="162"/>
      <c r="B24" s="173" t="s">
        <v>146</v>
      </c>
      <c r="E24" s="150"/>
      <c r="G24" s="153">
        <v>310000000</v>
      </c>
      <c r="H24" s="169"/>
      <c r="I24" s="153">
        <v>293297937</v>
      </c>
      <c r="J24" s="153"/>
      <c r="K24" s="153">
        <v>-1456041</v>
      </c>
      <c r="L24" s="169"/>
      <c r="M24" s="153">
        <v>10581731</v>
      </c>
      <c r="N24" s="169"/>
      <c r="O24" s="153">
        <v>55849392</v>
      </c>
      <c r="P24" s="153"/>
      <c r="Q24" s="153">
        <v>42627</v>
      </c>
      <c r="R24" s="169"/>
      <c r="S24" s="153">
        <v>-7803520</v>
      </c>
      <c r="T24" s="153"/>
      <c r="U24" s="153">
        <v>-7760893</v>
      </c>
      <c r="V24" s="169"/>
      <c r="W24" s="153">
        <v>660512126</v>
      </c>
      <c r="X24" s="169"/>
      <c r="Y24" s="153">
        <v>-1412565</v>
      </c>
      <c r="Z24" s="169"/>
      <c r="AA24" s="153">
        <v>659099561</v>
      </c>
    </row>
    <row r="25" spans="1:27" s="149" customFormat="1" ht="19.2" customHeight="1">
      <c r="A25" s="149" t="s">
        <v>147</v>
      </c>
      <c r="E25" s="150">
        <v>6</v>
      </c>
      <c r="G25" s="170">
        <v>0</v>
      </c>
      <c r="H25" s="169"/>
      <c r="I25" s="170">
        <v>0</v>
      </c>
      <c r="J25" s="153"/>
      <c r="K25" s="170">
        <v>0</v>
      </c>
      <c r="L25" s="169"/>
      <c r="M25" s="170">
        <v>0</v>
      </c>
      <c r="N25" s="169"/>
      <c r="O25" s="170">
        <v>-16487349</v>
      </c>
      <c r="P25" s="153"/>
      <c r="Q25" s="170">
        <v>0</v>
      </c>
      <c r="R25" s="169"/>
      <c r="S25" s="170">
        <v>-12237843</v>
      </c>
      <c r="T25" s="153"/>
      <c r="U25" s="170">
        <f>SUM(Q25,S25)</f>
        <v>-12237843</v>
      </c>
      <c r="V25" s="169"/>
      <c r="W25" s="168">
        <f>SUM(G25,I25,K25,M25,O25,Q25,S25)</f>
        <v>-28725192</v>
      </c>
      <c r="X25" s="169"/>
      <c r="Y25" s="170">
        <v>0</v>
      </c>
      <c r="Z25" s="169"/>
      <c r="AA25" s="170">
        <f t="shared" ref="AA25" si="2">SUM(W25,Y25)</f>
        <v>-28725192</v>
      </c>
    </row>
    <row r="26" spans="1:27" s="149" customFormat="1" ht="6" customHeight="1">
      <c r="A26" s="167" t="s">
        <v>142</v>
      </c>
      <c r="E26" s="150"/>
      <c r="G26" s="153"/>
      <c r="H26" s="169"/>
      <c r="I26" s="153"/>
      <c r="J26" s="153"/>
      <c r="K26" s="153"/>
      <c r="L26" s="169"/>
      <c r="M26" s="153"/>
      <c r="N26" s="169"/>
      <c r="O26" s="153"/>
      <c r="P26" s="153"/>
      <c r="Q26" s="153"/>
      <c r="R26" s="169"/>
      <c r="S26" s="153"/>
      <c r="T26" s="153"/>
      <c r="U26" s="153"/>
      <c r="V26" s="169"/>
      <c r="W26" s="153"/>
      <c r="X26" s="169"/>
      <c r="Y26" s="153"/>
      <c r="Z26" s="169"/>
      <c r="AA26" s="153"/>
    </row>
    <row r="27" spans="1:27" s="149" customFormat="1" ht="19.2" customHeight="1">
      <c r="A27" s="162" t="s">
        <v>145</v>
      </c>
      <c r="E27" s="150"/>
      <c r="G27" s="153"/>
      <c r="H27" s="169"/>
      <c r="I27" s="153"/>
      <c r="J27" s="153"/>
      <c r="K27" s="153"/>
      <c r="L27" s="169"/>
      <c r="M27" s="153"/>
      <c r="N27" s="169"/>
      <c r="O27" s="153"/>
      <c r="P27" s="153"/>
      <c r="Q27" s="153"/>
      <c r="R27" s="169"/>
      <c r="S27" s="153"/>
      <c r="T27" s="153"/>
      <c r="U27" s="153"/>
      <c r="V27" s="169"/>
      <c r="W27" s="153"/>
      <c r="X27" s="169"/>
      <c r="Y27" s="153"/>
      <c r="Z27" s="169"/>
      <c r="AA27" s="153"/>
    </row>
    <row r="28" spans="1:27" s="149" customFormat="1" ht="19.2" customHeight="1">
      <c r="A28" s="162"/>
      <c r="B28" s="173" t="s">
        <v>144</v>
      </c>
      <c r="E28" s="150"/>
      <c r="G28" s="153">
        <f>SUM(G24:G25)</f>
        <v>310000000</v>
      </c>
      <c r="H28" s="169"/>
      <c r="I28" s="153">
        <f>SUM(I24:I25)</f>
        <v>293297937</v>
      </c>
      <c r="J28" s="153"/>
      <c r="K28" s="153">
        <f>SUM(K24:K25)</f>
        <v>-1456041</v>
      </c>
      <c r="L28" s="169"/>
      <c r="M28" s="153">
        <f>SUM(M24:M25)</f>
        <v>10581731</v>
      </c>
      <c r="N28" s="169"/>
      <c r="O28" s="153">
        <f>SUM(O24:O25)</f>
        <v>39362043</v>
      </c>
      <c r="P28" s="153"/>
      <c r="Q28" s="153">
        <f>SUM(Q24:Q25)</f>
        <v>42627</v>
      </c>
      <c r="R28" s="169"/>
      <c r="S28" s="153">
        <f>SUM(S24:S25)</f>
        <v>-20041363</v>
      </c>
      <c r="T28" s="153"/>
      <c r="U28" s="153">
        <f>SUM(U24:U25)</f>
        <v>-19998736</v>
      </c>
      <c r="V28" s="169"/>
      <c r="W28" s="153">
        <f>SUM(W24:W25)</f>
        <v>631786934</v>
      </c>
      <c r="X28" s="169"/>
      <c r="Y28" s="153">
        <f>SUM(Y24:Y25)</f>
        <v>-1412565</v>
      </c>
      <c r="Z28" s="169"/>
      <c r="AA28" s="153">
        <f>SUM(AA24:AA25)</f>
        <v>630374369</v>
      </c>
    </row>
    <row r="29" spans="1:27" s="148" customFormat="1" ht="19.2" customHeight="1">
      <c r="A29" s="148" t="s">
        <v>138</v>
      </c>
      <c r="B29" s="149"/>
      <c r="C29" s="149"/>
      <c r="D29" s="149"/>
      <c r="E29" s="150"/>
      <c r="F29" s="149"/>
      <c r="G29" s="153"/>
      <c r="H29" s="169"/>
      <c r="I29" s="153"/>
      <c r="J29" s="153"/>
      <c r="K29" s="153"/>
      <c r="L29" s="169"/>
      <c r="M29" s="153"/>
      <c r="N29" s="169"/>
      <c r="O29" s="153"/>
      <c r="P29" s="153"/>
      <c r="Q29" s="153"/>
      <c r="R29" s="169"/>
      <c r="S29" s="153"/>
      <c r="T29" s="153"/>
      <c r="U29" s="153"/>
      <c r="V29" s="169"/>
      <c r="W29" s="153"/>
      <c r="X29" s="169"/>
      <c r="Y29" s="153"/>
      <c r="Z29" s="169"/>
      <c r="AA29" s="153"/>
    </row>
    <row r="30" spans="1:27" s="149" customFormat="1" ht="19.2" customHeight="1">
      <c r="A30" s="167" t="s">
        <v>148</v>
      </c>
      <c r="C30" s="148"/>
      <c r="D30" s="159"/>
      <c r="E30" s="150"/>
      <c r="F30" s="150"/>
      <c r="G30" s="165">
        <v>0</v>
      </c>
      <c r="H30" s="166"/>
      <c r="I30" s="165">
        <v>0</v>
      </c>
      <c r="J30" s="165"/>
      <c r="K30" s="165">
        <v>0</v>
      </c>
      <c r="L30" s="166"/>
      <c r="M30" s="165">
        <v>0</v>
      </c>
      <c r="N30" s="166"/>
      <c r="O30" s="165">
        <v>0</v>
      </c>
      <c r="P30" s="165"/>
      <c r="Q30" s="165">
        <v>0</v>
      </c>
      <c r="R30" s="166"/>
      <c r="S30" s="165">
        <v>0</v>
      </c>
      <c r="T30" s="165"/>
      <c r="U30" s="165">
        <f>SUM(Q30:S30)</f>
        <v>0</v>
      </c>
      <c r="V30" s="166"/>
      <c r="W30" s="165">
        <f t="shared" ref="W30" si="3">SUM(G30,I30,K30,M30,O30,Q30,S30)</f>
        <v>0</v>
      </c>
      <c r="X30" s="166"/>
      <c r="Y30" s="165">
        <v>-8</v>
      </c>
      <c r="Z30" s="166"/>
      <c r="AA30" s="153">
        <f t="shared" ref="AA30" si="4">SUM(W30,Y30)</f>
        <v>-8</v>
      </c>
    </row>
    <row r="31" spans="1:27" s="149" customFormat="1" ht="19.2" customHeight="1">
      <c r="A31" s="167" t="s">
        <v>149</v>
      </c>
      <c r="C31" s="148"/>
      <c r="D31" s="159"/>
      <c r="E31" s="150"/>
      <c r="F31" s="150"/>
      <c r="G31" s="168">
        <v>0</v>
      </c>
      <c r="H31" s="166"/>
      <c r="I31" s="168">
        <v>0</v>
      </c>
      <c r="J31" s="165"/>
      <c r="K31" s="168">
        <v>0</v>
      </c>
      <c r="L31" s="166"/>
      <c r="M31" s="168">
        <v>0</v>
      </c>
      <c r="N31" s="166"/>
      <c r="O31" s="168">
        <v>-29283482</v>
      </c>
      <c r="P31" s="165"/>
      <c r="Q31" s="168">
        <v>0</v>
      </c>
      <c r="R31" s="166"/>
      <c r="S31" s="168">
        <f>'10 PL '!G36</f>
        <v>-21333793</v>
      </c>
      <c r="T31" s="165"/>
      <c r="U31" s="168">
        <f>SUM(Q31:S31)</f>
        <v>-21333793</v>
      </c>
      <c r="V31" s="166"/>
      <c r="W31" s="168">
        <f t="shared" ref="W31" si="5">SUM(G31,I31,K31,M31,O31,Q31,S31)</f>
        <v>-50617275</v>
      </c>
      <c r="X31" s="166"/>
      <c r="Y31" s="168">
        <v>-3852194</v>
      </c>
      <c r="Z31" s="166"/>
      <c r="AA31" s="170">
        <f t="shared" ref="AA31" si="6">SUM(W31,Y31)</f>
        <v>-54469469</v>
      </c>
    </row>
    <row r="32" spans="1:27" s="149" customFormat="1" ht="6" customHeight="1">
      <c r="A32" s="167" t="s">
        <v>142</v>
      </c>
      <c r="E32" s="150"/>
      <c r="G32" s="153"/>
      <c r="H32" s="169"/>
      <c r="I32" s="153"/>
      <c r="J32" s="153"/>
      <c r="K32" s="153"/>
      <c r="L32" s="169"/>
      <c r="M32" s="153"/>
      <c r="N32" s="169"/>
      <c r="O32" s="153"/>
      <c r="P32" s="153"/>
      <c r="Q32" s="153"/>
      <c r="R32" s="169"/>
      <c r="S32" s="153"/>
      <c r="T32" s="153"/>
      <c r="U32" s="153"/>
      <c r="V32" s="169"/>
      <c r="W32" s="153"/>
      <c r="X32" s="169"/>
      <c r="Y32" s="153"/>
      <c r="Z32" s="169"/>
      <c r="AA32" s="153"/>
    </row>
    <row r="33" spans="1:27" s="149" customFormat="1" ht="19.2" customHeight="1" thickBot="1">
      <c r="A33" s="171" t="s">
        <v>150</v>
      </c>
      <c r="B33" s="172"/>
      <c r="E33" s="150"/>
      <c r="G33" s="174">
        <f>SUM(G28:G32)</f>
        <v>310000000</v>
      </c>
      <c r="H33" s="169"/>
      <c r="I33" s="174">
        <f>SUM(I28:I32)</f>
        <v>293297937</v>
      </c>
      <c r="J33" s="153"/>
      <c r="K33" s="174">
        <f>SUM(K28:K32)</f>
        <v>-1456041</v>
      </c>
      <c r="L33" s="169"/>
      <c r="M33" s="174">
        <f>SUM(M28:M32)</f>
        <v>10581731</v>
      </c>
      <c r="N33" s="169"/>
      <c r="O33" s="174">
        <f>SUM(O28:O32)</f>
        <v>10078561</v>
      </c>
      <c r="P33" s="153"/>
      <c r="Q33" s="174">
        <f>SUM(Q28:Q32)</f>
        <v>42627</v>
      </c>
      <c r="R33" s="169"/>
      <c r="S33" s="174">
        <f>SUM(S28:S32)</f>
        <v>-41375156</v>
      </c>
      <c r="T33" s="153"/>
      <c r="U33" s="174">
        <f>SUM(U28:U32)</f>
        <v>-41332529</v>
      </c>
      <c r="V33" s="169"/>
      <c r="W33" s="174">
        <f>SUM(W28:W32)</f>
        <v>581169659</v>
      </c>
      <c r="X33" s="169"/>
      <c r="Y33" s="174">
        <f>SUM(Y28:Y32)</f>
        <v>-5264767</v>
      </c>
      <c r="Z33" s="169"/>
      <c r="AA33" s="174">
        <f>SUM(AA28:AA32)</f>
        <v>575904892</v>
      </c>
    </row>
    <row r="34" spans="1:27" s="149" customFormat="1" ht="19.2" customHeight="1" thickTop="1">
      <c r="A34" s="171"/>
      <c r="B34" s="172"/>
      <c r="E34" s="150"/>
      <c r="G34" s="153"/>
      <c r="H34" s="169"/>
      <c r="I34" s="153"/>
      <c r="J34" s="153"/>
      <c r="K34" s="153"/>
      <c r="L34" s="169"/>
      <c r="M34" s="153"/>
      <c r="N34" s="169"/>
      <c r="O34" s="153"/>
      <c r="P34" s="153"/>
      <c r="Q34" s="153"/>
      <c r="R34" s="169"/>
      <c r="S34" s="153"/>
      <c r="T34" s="153"/>
      <c r="U34" s="153"/>
      <c r="V34" s="169"/>
      <c r="W34" s="153"/>
      <c r="X34" s="169"/>
      <c r="Y34" s="153"/>
      <c r="Z34" s="169"/>
      <c r="AA34" s="153"/>
    </row>
    <row r="35" spans="1:27" s="149" customFormat="1" ht="19.2" customHeight="1">
      <c r="A35" s="171"/>
      <c r="B35" s="172"/>
      <c r="E35" s="150"/>
      <c r="G35" s="153"/>
      <c r="H35" s="169"/>
      <c r="I35" s="153"/>
      <c r="J35" s="153"/>
      <c r="K35" s="153"/>
      <c r="L35" s="169"/>
      <c r="M35" s="153"/>
      <c r="N35" s="169"/>
      <c r="O35" s="153"/>
      <c r="P35" s="153"/>
      <c r="Q35" s="153"/>
      <c r="R35" s="169"/>
      <c r="S35" s="153"/>
      <c r="T35" s="153"/>
      <c r="U35" s="153"/>
      <c r="V35" s="169"/>
      <c r="W35" s="153"/>
      <c r="X35" s="169"/>
      <c r="Y35" s="153"/>
      <c r="Z35" s="169"/>
      <c r="AA35" s="153"/>
    </row>
    <row r="36" spans="1:27" s="149" customFormat="1" ht="11.25" customHeight="1">
      <c r="A36" s="171"/>
      <c r="B36" s="172"/>
      <c r="E36" s="150"/>
      <c r="G36" s="153"/>
      <c r="H36" s="169"/>
      <c r="I36" s="153"/>
      <c r="J36" s="153"/>
      <c r="K36" s="153"/>
      <c r="L36" s="169"/>
      <c r="M36" s="153"/>
      <c r="N36" s="169"/>
      <c r="O36" s="153"/>
      <c r="P36" s="153"/>
      <c r="Q36" s="153"/>
      <c r="R36" s="169"/>
      <c r="S36" s="153"/>
      <c r="T36" s="153"/>
      <c r="U36" s="153"/>
      <c r="V36" s="169"/>
      <c r="W36" s="153"/>
      <c r="X36" s="169"/>
      <c r="Y36" s="153"/>
      <c r="Z36" s="169"/>
      <c r="AA36" s="153"/>
    </row>
    <row r="37" spans="1:27" ht="19.2" customHeight="1">
      <c r="A37" s="19"/>
      <c r="B37" s="60"/>
      <c r="G37" s="11"/>
      <c r="H37" s="13"/>
      <c r="I37" s="11"/>
      <c r="J37" s="11"/>
      <c r="K37" s="11"/>
      <c r="L37" s="13"/>
      <c r="M37" s="11"/>
      <c r="N37" s="13"/>
      <c r="O37" s="11"/>
      <c r="P37" s="11"/>
      <c r="Q37" s="11"/>
      <c r="R37" s="13"/>
      <c r="S37" s="11"/>
      <c r="T37" s="11"/>
      <c r="U37" s="11"/>
      <c r="V37" s="11"/>
      <c r="W37" s="11"/>
      <c r="X37" s="11"/>
      <c r="Y37" s="11"/>
      <c r="Z37" s="11"/>
    </row>
    <row r="38" spans="1:27" ht="19.2" customHeight="1">
      <c r="A38" s="19"/>
      <c r="B38" s="60"/>
      <c r="G38" s="11"/>
      <c r="H38" s="13"/>
      <c r="I38" s="11"/>
      <c r="J38" s="11"/>
      <c r="K38" s="11"/>
      <c r="L38" s="13"/>
      <c r="M38" s="11"/>
      <c r="N38" s="13"/>
      <c r="O38" s="11"/>
      <c r="P38" s="11"/>
      <c r="Q38" s="11"/>
      <c r="R38" s="13"/>
      <c r="S38" s="11"/>
      <c r="T38" s="11"/>
      <c r="U38" s="11"/>
      <c r="V38" s="11"/>
      <c r="W38" s="11"/>
      <c r="X38" s="11"/>
      <c r="Y38" s="11"/>
      <c r="Z38" s="11"/>
    </row>
    <row r="39" spans="1:27" ht="11.25" customHeight="1">
      <c r="A39" s="19"/>
      <c r="B39" s="60"/>
      <c r="G39" s="11"/>
      <c r="H39" s="13"/>
      <c r="I39" s="11"/>
      <c r="J39" s="11"/>
      <c r="K39" s="11"/>
      <c r="L39" s="13"/>
      <c r="M39" s="11"/>
      <c r="N39" s="13"/>
      <c r="O39" s="11"/>
      <c r="P39" s="11"/>
      <c r="Q39" s="11"/>
      <c r="R39" s="13"/>
      <c r="S39" s="11"/>
      <c r="T39" s="11"/>
      <c r="U39" s="11"/>
      <c r="V39" s="13"/>
      <c r="W39" s="11"/>
      <c r="X39" s="13"/>
      <c r="Y39" s="11"/>
      <c r="Z39" s="13"/>
    </row>
    <row r="40" spans="1:27" ht="21.75" customHeight="1">
      <c r="A40" s="72" t="s">
        <v>37</v>
      </c>
      <c r="B40" s="84"/>
      <c r="C40" s="84"/>
      <c r="D40" s="84"/>
      <c r="E40" s="65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</row>
  </sheetData>
  <mergeCells count="5">
    <mergeCell ref="G5:AA5"/>
    <mergeCell ref="G6:W6"/>
    <mergeCell ref="M7:O7"/>
    <mergeCell ref="G7:K7"/>
    <mergeCell ref="Q7:U7"/>
  </mergeCells>
  <pageMargins left="0.3" right="0.3" top="0.5" bottom="0.6" header="0.49" footer="0.4"/>
  <pageSetup paperSize="9" scale="76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E1F61-15B2-4D83-BA0F-BB11DF2E105D}">
  <dimension ref="A1:O31"/>
  <sheetViews>
    <sheetView topLeftCell="A4" zoomScale="110" zoomScaleNormal="110" zoomScaleSheetLayoutView="72" workbookViewId="0">
      <selection activeCell="D8" sqref="D8"/>
    </sheetView>
  </sheetViews>
  <sheetFormatPr defaultColWidth="9.44140625" defaultRowHeight="18.600000000000001"/>
  <cols>
    <col min="1" max="3" width="2" style="6" customWidth="1"/>
    <col min="4" max="4" width="50" style="6" customWidth="1"/>
    <col min="5" max="5" width="8.5546875" style="6" customWidth="1"/>
    <col min="6" max="6" width="0.88671875" style="6" customWidth="1"/>
    <col min="7" max="7" width="12.5546875" style="21" customWidth="1"/>
    <col min="8" max="8" width="0.88671875" style="18" customWidth="1"/>
    <col min="9" max="9" width="12.5546875" style="18" customWidth="1"/>
    <col min="10" max="10" width="0.88671875" style="18" customWidth="1"/>
    <col min="11" max="11" width="17.5546875" style="21" customWidth="1"/>
    <col min="12" max="12" width="0.88671875" style="18" customWidth="1"/>
    <col min="13" max="13" width="12.5546875" style="21" customWidth="1"/>
    <col min="14" max="14" width="0.88671875" style="18" customWidth="1"/>
    <col min="15" max="15" width="12.5546875" style="21" customWidth="1"/>
    <col min="16" max="16384" width="9.44140625" style="6"/>
  </cols>
  <sheetData>
    <row r="1" spans="1:15" ht="21" customHeight="1">
      <c r="A1" s="4" t="s">
        <v>0</v>
      </c>
    </row>
    <row r="2" spans="1:15" ht="21" customHeight="1">
      <c r="A2" s="3" t="s">
        <v>151</v>
      </c>
    </row>
    <row r="3" spans="1:15" ht="21" customHeight="1">
      <c r="A3" s="122" t="s">
        <v>75</v>
      </c>
      <c r="B3" s="72"/>
      <c r="C3" s="72"/>
      <c r="D3" s="72"/>
      <c r="E3" s="72"/>
      <c r="F3" s="72"/>
      <c r="G3" s="29"/>
      <c r="H3" s="22"/>
      <c r="I3" s="22"/>
      <c r="J3" s="22"/>
      <c r="K3" s="29"/>
      <c r="L3" s="22"/>
      <c r="M3" s="29"/>
      <c r="N3" s="22"/>
      <c r="O3" s="29"/>
    </row>
    <row r="4" spans="1:15" ht="20.100000000000001" customHeight="1"/>
    <row r="5" spans="1:15" ht="20.100000000000001" customHeight="1">
      <c r="G5" s="175" t="s">
        <v>4</v>
      </c>
      <c r="H5" s="175"/>
      <c r="I5" s="175"/>
      <c r="J5" s="175"/>
      <c r="K5" s="175"/>
      <c r="L5" s="175"/>
      <c r="M5" s="175"/>
      <c r="N5" s="175"/>
      <c r="O5" s="175"/>
    </row>
    <row r="6" spans="1:15" s="3" customFormat="1" ht="20.100000000000001" customHeight="1">
      <c r="B6" s="23"/>
      <c r="C6" s="23"/>
      <c r="D6" s="23"/>
      <c r="G6" s="182" t="s">
        <v>108</v>
      </c>
      <c r="H6" s="182"/>
      <c r="I6" s="182"/>
      <c r="J6" s="23"/>
      <c r="K6" s="181" t="s">
        <v>109</v>
      </c>
      <c r="L6" s="181"/>
      <c r="M6" s="181"/>
      <c r="N6" s="24"/>
      <c r="O6" s="21"/>
    </row>
    <row r="7" spans="1:15" s="3" customFormat="1" ht="20.100000000000001" customHeight="1">
      <c r="G7" s="7" t="s">
        <v>117</v>
      </c>
      <c r="H7" s="7"/>
      <c r="I7" s="7" t="s">
        <v>118</v>
      </c>
      <c r="J7" s="7"/>
      <c r="K7" s="7" t="s">
        <v>111</v>
      </c>
      <c r="L7" s="7"/>
      <c r="M7" s="8"/>
      <c r="N7" s="7"/>
      <c r="O7" s="17" t="s">
        <v>115</v>
      </c>
    </row>
    <row r="8" spans="1:15" s="3" customFormat="1" ht="20.100000000000001" customHeight="1">
      <c r="B8" s="23"/>
      <c r="C8" s="23"/>
      <c r="D8" s="23"/>
      <c r="F8" s="23"/>
      <c r="G8" s="7" t="s">
        <v>127</v>
      </c>
      <c r="H8" s="7"/>
      <c r="I8" s="7" t="s">
        <v>128</v>
      </c>
      <c r="J8" s="7"/>
      <c r="K8" s="7" t="s">
        <v>141</v>
      </c>
      <c r="L8" s="7"/>
      <c r="M8" s="8" t="s">
        <v>152</v>
      </c>
      <c r="N8" s="7"/>
      <c r="O8" s="12" t="s">
        <v>136</v>
      </c>
    </row>
    <row r="9" spans="1:15" s="3" customFormat="1" ht="20.100000000000001" customHeight="1">
      <c r="B9" s="23"/>
      <c r="C9" s="23"/>
      <c r="D9" s="23"/>
      <c r="E9" s="65" t="s">
        <v>9</v>
      </c>
      <c r="F9" s="23"/>
      <c r="G9" s="135" t="s">
        <v>10</v>
      </c>
      <c r="H9" s="7"/>
      <c r="I9" s="135" t="s">
        <v>10</v>
      </c>
      <c r="J9" s="7"/>
      <c r="K9" s="135" t="s">
        <v>10</v>
      </c>
      <c r="L9" s="7"/>
      <c r="M9" s="135" t="s">
        <v>10</v>
      </c>
      <c r="N9" s="7"/>
      <c r="O9" s="135" t="s">
        <v>10</v>
      </c>
    </row>
    <row r="10" spans="1:15" s="3" customFormat="1" ht="5.0999999999999996" customHeight="1">
      <c r="E10" s="5"/>
      <c r="F10" s="5"/>
      <c r="G10" s="25"/>
      <c r="H10" s="26"/>
      <c r="I10" s="26"/>
      <c r="J10" s="26"/>
      <c r="K10" s="25"/>
      <c r="L10" s="26"/>
      <c r="M10" s="25"/>
      <c r="N10" s="26"/>
      <c r="O10" s="25"/>
    </row>
    <row r="11" spans="1:15" s="3" customFormat="1" ht="20.100000000000001" customHeight="1">
      <c r="A11" s="15" t="s">
        <v>153</v>
      </c>
      <c r="B11" s="16"/>
      <c r="D11" s="23"/>
      <c r="E11" s="27"/>
      <c r="F11" s="9"/>
      <c r="G11" s="21">
        <v>174067280</v>
      </c>
      <c r="H11" s="21"/>
      <c r="I11" s="21">
        <v>103766953</v>
      </c>
      <c r="J11" s="21"/>
      <c r="K11" s="21">
        <v>4159264</v>
      </c>
      <c r="L11" s="21"/>
      <c r="M11" s="21">
        <v>8942486</v>
      </c>
      <c r="N11" s="21"/>
      <c r="O11" s="11">
        <f>SUM(G11:M11)</f>
        <v>290935983</v>
      </c>
    </row>
    <row r="12" spans="1:15" s="3" customFormat="1" ht="20.100000000000001" customHeight="1">
      <c r="A12" s="3" t="s">
        <v>138</v>
      </c>
      <c r="B12" s="16"/>
      <c r="D12" s="23"/>
      <c r="E12" s="27"/>
      <c r="F12" s="9"/>
      <c r="G12" s="21"/>
      <c r="H12" s="21"/>
      <c r="I12" s="21"/>
      <c r="J12" s="21"/>
      <c r="K12" s="21"/>
      <c r="L12" s="21"/>
      <c r="M12" s="21"/>
      <c r="N12" s="21"/>
      <c r="O12" s="11"/>
    </row>
    <row r="13" spans="1:15" s="3" customFormat="1" ht="20.100000000000001" customHeight="1">
      <c r="A13" s="10" t="s">
        <v>154</v>
      </c>
      <c r="B13" s="23"/>
      <c r="D13" s="23"/>
      <c r="E13" s="27"/>
      <c r="F13" s="9"/>
      <c r="G13" s="21">
        <v>0</v>
      </c>
      <c r="H13" s="26"/>
      <c r="I13" s="21">
        <v>0</v>
      </c>
      <c r="J13" s="21"/>
      <c r="K13" s="21">
        <v>0</v>
      </c>
      <c r="L13" s="26"/>
      <c r="M13" s="21">
        <v>71106881</v>
      </c>
      <c r="N13" s="26"/>
      <c r="O13" s="11">
        <f>SUM(G13:M13)</f>
        <v>71106881</v>
      </c>
    </row>
    <row r="14" spans="1:15" s="3" customFormat="1" ht="20.100000000000001" customHeight="1">
      <c r="A14" s="10" t="s">
        <v>140</v>
      </c>
      <c r="B14" s="23"/>
      <c r="D14" s="23"/>
      <c r="E14" s="27"/>
      <c r="F14" s="9"/>
      <c r="G14" s="21">
        <v>135932720</v>
      </c>
      <c r="H14" s="26"/>
      <c r="I14" s="21">
        <v>189530984</v>
      </c>
      <c r="J14" s="21"/>
      <c r="K14" s="21">
        <v>0</v>
      </c>
      <c r="L14" s="26"/>
      <c r="M14" s="21">
        <v>0</v>
      </c>
      <c r="N14" s="26"/>
      <c r="O14" s="11">
        <f>SUM(G14:M14)</f>
        <v>325463704</v>
      </c>
    </row>
    <row r="15" spans="1:15" s="3" customFormat="1" ht="20.100000000000001" customHeight="1">
      <c r="A15" s="10" t="s">
        <v>141</v>
      </c>
      <c r="B15" s="28"/>
      <c r="D15" s="23"/>
      <c r="E15" s="27">
        <v>23</v>
      </c>
      <c r="F15" s="9"/>
      <c r="G15" s="21">
        <v>0</v>
      </c>
      <c r="H15" s="26"/>
      <c r="I15" s="21">
        <v>0</v>
      </c>
      <c r="J15" s="21"/>
      <c r="K15" s="21">
        <v>6422467</v>
      </c>
      <c r="L15" s="26"/>
      <c r="M15" s="21">
        <v>-6422467</v>
      </c>
      <c r="N15" s="26"/>
      <c r="O15" s="11">
        <f>SUM(G15:M15)</f>
        <v>0</v>
      </c>
    </row>
    <row r="16" spans="1:15" s="3" customFormat="1" ht="20.100000000000001" customHeight="1">
      <c r="A16" s="6" t="s">
        <v>148</v>
      </c>
      <c r="B16" s="28"/>
      <c r="D16" s="23"/>
      <c r="E16" s="27"/>
      <c r="F16" s="9"/>
      <c r="G16" s="29">
        <v>0</v>
      </c>
      <c r="H16" s="26"/>
      <c r="I16" s="29">
        <v>0</v>
      </c>
      <c r="J16" s="21"/>
      <c r="K16" s="29">
        <v>0</v>
      </c>
      <c r="L16" s="26"/>
      <c r="M16" s="29">
        <v>-128942486</v>
      </c>
      <c r="N16" s="26"/>
      <c r="O16" s="14">
        <f>SUM(G16:M16)</f>
        <v>-128942486</v>
      </c>
    </row>
    <row r="17" spans="1:15" s="3" customFormat="1" ht="5.0999999999999996" customHeight="1">
      <c r="A17" s="10"/>
      <c r="B17" s="6"/>
      <c r="C17" s="6"/>
      <c r="D17" s="6"/>
      <c r="E17" s="9"/>
      <c r="F17" s="6"/>
      <c r="G17" s="21"/>
      <c r="H17" s="18"/>
      <c r="I17" s="18"/>
      <c r="J17" s="18"/>
      <c r="K17" s="21"/>
      <c r="L17" s="18"/>
      <c r="M17" s="21"/>
      <c r="N17" s="18"/>
      <c r="O17" s="11"/>
    </row>
    <row r="18" spans="1:15" s="3" customFormat="1" ht="20.100000000000001" customHeight="1" thickBot="1">
      <c r="A18" s="19" t="s">
        <v>155</v>
      </c>
      <c r="B18" s="60"/>
      <c r="C18" s="6"/>
      <c r="D18" s="6"/>
      <c r="E18" s="9"/>
      <c r="F18" s="6"/>
      <c r="G18" s="30">
        <f>SUM(G11:G16)</f>
        <v>310000000</v>
      </c>
      <c r="H18" s="18"/>
      <c r="I18" s="30">
        <f>SUM(I11:I16)</f>
        <v>293297937</v>
      </c>
      <c r="J18" s="21"/>
      <c r="K18" s="30">
        <f>SUM(K11:K16)</f>
        <v>10581731</v>
      </c>
      <c r="L18" s="18"/>
      <c r="M18" s="30">
        <f>SUM(M11:M16)</f>
        <v>-55315586</v>
      </c>
      <c r="N18" s="18"/>
      <c r="O18" s="30">
        <f>SUM(O11:O16)</f>
        <v>558564082</v>
      </c>
    </row>
    <row r="19" spans="1:15" s="3" customFormat="1" ht="20.100000000000001" customHeight="1" thickTop="1">
      <c r="A19" s="19"/>
      <c r="B19" s="60"/>
      <c r="C19" s="6"/>
      <c r="D19" s="6"/>
      <c r="E19" s="9"/>
      <c r="F19" s="6"/>
      <c r="G19" s="21"/>
      <c r="H19" s="18"/>
      <c r="I19" s="21"/>
      <c r="J19" s="21"/>
      <c r="K19" s="21"/>
      <c r="L19" s="18"/>
      <c r="M19" s="21"/>
      <c r="N19" s="18"/>
      <c r="O19" s="21"/>
    </row>
    <row r="20" spans="1:15" ht="20.100000000000001" customHeight="1">
      <c r="A20" s="15" t="s">
        <v>156</v>
      </c>
      <c r="B20" s="20"/>
      <c r="E20" s="9"/>
      <c r="G20" s="11">
        <f>G18</f>
        <v>310000000</v>
      </c>
      <c r="H20" s="13"/>
      <c r="I20" s="11">
        <f>I18</f>
        <v>293297937</v>
      </c>
      <c r="J20" s="11"/>
      <c r="K20" s="11">
        <f>K18</f>
        <v>10581731</v>
      </c>
      <c r="L20" s="13"/>
      <c r="M20" s="11">
        <v>1770464</v>
      </c>
      <c r="N20" s="13"/>
      <c r="O20" s="11">
        <f>SUM(G20:N20)</f>
        <v>615650132</v>
      </c>
    </row>
    <row r="21" spans="1:15" ht="20.100000000000001" customHeight="1">
      <c r="A21" s="6" t="s">
        <v>147</v>
      </c>
      <c r="E21" s="9">
        <v>6</v>
      </c>
      <c r="G21" s="14">
        <v>0</v>
      </c>
      <c r="H21" s="13"/>
      <c r="I21" s="14">
        <v>0</v>
      </c>
      <c r="J21" s="11"/>
      <c r="K21" s="14">
        <v>0</v>
      </c>
      <c r="L21" s="13"/>
      <c r="M21" s="14">
        <v>-57086050</v>
      </c>
      <c r="N21" s="13"/>
      <c r="O21" s="14">
        <f>SUM(G21:N21)</f>
        <v>-57086050</v>
      </c>
    </row>
    <row r="22" spans="1:15" ht="5.0999999999999996" customHeight="1">
      <c r="A22" s="10" t="s">
        <v>142</v>
      </c>
      <c r="E22" s="9"/>
      <c r="G22" s="11"/>
      <c r="H22" s="13"/>
      <c r="I22" s="11"/>
      <c r="J22" s="11"/>
      <c r="K22" s="11"/>
      <c r="L22" s="13"/>
      <c r="M22" s="11"/>
      <c r="N22" s="13"/>
      <c r="O22" s="11"/>
    </row>
    <row r="23" spans="1:15" ht="20.100000000000001" customHeight="1">
      <c r="A23" s="4" t="s">
        <v>157</v>
      </c>
      <c r="B23" s="20"/>
      <c r="E23" s="9"/>
      <c r="G23" s="11">
        <f>SUM(G20:G21)</f>
        <v>310000000</v>
      </c>
      <c r="H23" s="13"/>
      <c r="I23" s="11">
        <f>SUM(I20:I21)</f>
        <v>293297937</v>
      </c>
      <c r="J23" s="11"/>
      <c r="K23" s="11">
        <f>SUM(K20:K21)</f>
        <v>10581731</v>
      </c>
      <c r="L23" s="13"/>
      <c r="M23" s="11">
        <f>SUM(M20:M21)</f>
        <v>-55315586</v>
      </c>
      <c r="N23" s="13"/>
      <c r="O23" s="11">
        <f>SUM(O20:O21)</f>
        <v>558564082</v>
      </c>
    </row>
    <row r="24" spans="1:15" s="3" customFormat="1" ht="20.100000000000001" customHeight="1">
      <c r="A24" s="3" t="s">
        <v>138</v>
      </c>
      <c r="B24" s="23"/>
      <c r="D24" s="23"/>
      <c r="E24" s="27"/>
      <c r="F24" s="9"/>
      <c r="G24" s="21"/>
      <c r="H24" s="26"/>
      <c r="I24" s="21"/>
      <c r="J24" s="21"/>
      <c r="K24" s="21"/>
      <c r="L24" s="26"/>
      <c r="M24" s="21"/>
      <c r="N24" s="26"/>
      <c r="O24" s="21"/>
    </row>
    <row r="25" spans="1:15" s="3" customFormat="1" ht="20.100000000000001" customHeight="1">
      <c r="A25" s="10" t="s">
        <v>202</v>
      </c>
      <c r="B25" s="23"/>
      <c r="D25" s="23"/>
      <c r="E25" s="27"/>
      <c r="F25" s="9"/>
      <c r="G25" s="29">
        <v>0</v>
      </c>
      <c r="H25" s="26"/>
      <c r="I25" s="29">
        <v>0</v>
      </c>
      <c r="J25" s="21"/>
      <c r="K25" s="29">
        <v>0</v>
      </c>
      <c r="L25" s="26"/>
      <c r="M25" s="29">
        <f>'10 PL '!K47</f>
        <v>3982043</v>
      </c>
      <c r="N25" s="26"/>
      <c r="O25" s="14">
        <f>SUM(G25:M25)</f>
        <v>3982043</v>
      </c>
    </row>
    <row r="26" spans="1:15" s="3" customFormat="1" ht="5.0999999999999996" customHeight="1">
      <c r="A26" s="10"/>
      <c r="B26" s="6"/>
      <c r="C26" s="6"/>
      <c r="D26" s="6"/>
      <c r="E26" s="9"/>
      <c r="F26" s="6"/>
      <c r="G26" s="21"/>
      <c r="H26" s="18"/>
      <c r="I26" s="18"/>
      <c r="J26" s="18"/>
      <c r="K26" s="21"/>
      <c r="L26" s="18"/>
      <c r="M26" s="21"/>
      <c r="N26" s="18"/>
      <c r="O26" s="11"/>
    </row>
    <row r="27" spans="1:15" s="3" customFormat="1" ht="20.100000000000001" customHeight="1" thickBot="1">
      <c r="A27" s="19" t="s">
        <v>150</v>
      </c>
      <c r="B27" s="60"/>
      <c r="C27" s="6"/>
      <c r="D27" s="6"/>
      <c r="E27" s="9"/>
      <c r="F27" s="6"/>
      <c r="G27" s="30">
        <f>SUM(G23:G25)</f>
        <v>310000000</v>
      </c>
      <c r="H27" s="18"/>
      <c r="I27" s="30">
        <f>SUM(I23:I25)</f>
        <v>293297937</v>
      </c>
      <c r="J27" s="21"/>
      <c r="K27" s="30">
        <f>SUM(K23:K25)</f>
        <v>10581731</v>
      </c>
      <c r="L27" s="18"/>
      <c r="M27" s="30">
        <f>SUM(M23:M25)</f>
        <v>-51333543</v>
      </c>
      <c r="N27" s="18"/>
      <c r="O27" s="30">
        <f>SUM(O23:O25)</f>
        <v>562546125</v>
      </c>
    </row>
    <row r="28" spans="1:15" s="3" customFormat="1" ht="19.5" customHeight="1" thickTop="1">
      <c r="A28" s="19"/>
      <c r="B28" s="60"/>
      <c r="C28" s="6"/>
      <c r="D28" s="6"/>
      <c r="E28" s="9"/>
      <c r="F28" s="6"/>
      <c r="G28" s="21"/>
      <c r="H28" s="18"/>
      <c r="I28" s="21"/>
      <c r="J28" s="21"/>
      <c r="K28" s="21"/>
      <c r="L28" s="18"/>
      <c r="M28" s="21"/>
      <c r="N28" s="18"/>
      <c r="O28" s="21"/>
    </row>
    <row r="29" spans="1:15" s="3" customFormat="1" ht="18" customHeight="1">
      <c r="A29" s="19"/>
      <c r="B29" s="60"/>
      <c r="C29" s="6"/>
      <c r="D29" s="6"/>
      <c r="E29" s="9"/>
      <c r="F29" s="6"/>
      <c r="G29" s="21"/>
      <c r="H29" s="18"/>
      <c r="I29" s="21"/>
      <c r="J29" s="21"/>
      <c r="K29" s="21"/>
      <c r="L29" s="18"/>
      <c r="M29" s="61"/>
      <c r="N29" s="18"/>
      <c r="O29" s="61"/>
    </row>
    <row r="30" spans="1:15" s="3" customFormat="1" ht="20.7" customHeight="1">
      <c r="A30" s="19"/>
      <c r="B30" s="60"/>
      <c r="C30" s="6"/>
      <c r="D30" s="6"/>
      <c r="E30" s="9"/>
      <c r="F30" s="6"/>
      <c r="G30" s="21"/>
      <c r="H30" s="18"/>
      <c r="I30" s="21"/>
      <c r="J30" s="21"/>
      <c r="K30" s="21"/>
      <c r="L30" s="18"/>
      <c r="M30" s="21"/>
      <c r="N30" s="18"/>
      <c r="O30" s="21"/>
    </row>
    <row r="31" spans="1:15" ht="21.75" customHeight="1">
      <c r="A31" s="72" t="s">
        <v>37</v>
      </c>
      <c r="B31" s="84"/>
      <c r="C31" s="84"/>
      <c r="D31" s="72"/>
      <c r="E31" s="84"/>
      <c r="F31" s="84"/>
      <c r="G31" s="29"/>
      <c r="H31" s="22"/>
      <c r="I31" s="22"/>
      <c r="J31" s="22"/>
      <c r="K31" s="29"/>
      <c r="L31" s="22"/>
      <c r="M31" s="29"/>
      <c r="N31" s="22"/>
      <c r="O31" s="29"/>
    </row>
  </sheetData>
  <mergeCells count="3">
    <mergeCell ref="G5:O5"/>
    <mergeCell ref="K6:M6"/>
    <mergeCell ref="G6:I6"/>
  </mergeCells>
  <pageMargins left="0.8" right="0.8" top="0.5" bottom="0.6" header="0.49" footer="0.4"/>
  <pageSetup paperSize="9" scale="9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094B-E513-4042-ABB9-BDF80FB1D79B}">
  <dimension ref="A1:M133"/>
  <sheetViews>
    <sheetView tabSelected="1" topLeftCell="A16" zoomScaleNormal="100" zoomScaleSheetLayoutView="92" workbookViewId="0">
      <selection activeCell="D30" sqref="D30"/>
    </sheetView>
  </sheetViews>
  <sheetFormatPr defaultColWidth="12.44140625" defaultRowHeight="18.600000000000001"/>
  <cols>
    <col min="1" max="3" width="1.44140625" style="32" customWidth="1"/>
    <col min="4" max="4" width="39.88671875" style="32" customWidth="1"/>
    <col min="5" max="5" width="8.44140625" style="33" customWidth="1"/>
    <col min="6" max="6" width="0.6640625" style="32" customWidth="1"/>
    <col min="7" max="7" width="10.5546875" style="34" customWidth="1"/>
    <col min="8" max="8" width="0.6640625" style="35" customWidth="1"/>
    <col min="9" max="9" width="11.44140625" style="34" bestFit="1" customWidth="1"/>
    <col min="10" max="10" width="0.6640625" style="36" customWidth="1"/>
    <col min="11" max="11" width="10.5546875" style="34" customWidth="1"/>
    <col min="12" max="12" width="0.6640625" style="36" customWidth="1"/>
    <col min="13" max="13" width="11.44140625" style="34" bestFit="1" customWidth="1"/>
    <col min="14" max="16384" width="12.44140625" style="32"/>
  </cols>
  <sheetData>
    <row r="1" spans="1:13" ht="21" customHeight="1">
      <c r="A1" s="31" t="s">
        <v>0</v>
      </c>
    </row>
    <row r="2" spans="1:13" ht="21" customHeight="1">
      <c r="A2" s="31" t="s">
        <v>158</v>
      </c>
      <c r="B2" s="37"/>
      <c r="C2" s="37"/>
      <c r="D2" s="37"/>
      <c r="F2" s="37"/>
      <c r="J2" s="38"/>
      <c r="L2" s="38"/>
    </row>
    <row r="3" spans="1:13" ht="21" customHeight="1">
      <c r="A3" s="136" t="s">
        <v>75</v>
      </c>
      <c r="B3" s="137"/>
      <c r="C3" s="137"/>
      <c r="D3" s="137"/>
      <c r="E3" s="138"/>
      <c r="F3" s="137"/>
      <c r="G3" s="59"/>
      <c r="H3" s="139"/>
      <c r="I3" s="59"/>
      <c r="J3" s="140"/>
      <c r="K3" s="59"/>
      <c r="L3" s="140"/>
      <c r="M3" s="59"/>
    </row>
    <row r="4" spans="1:13" ht="21" customHeight="1">
      <c r="A4" s="31"/>
      <c r="B4" s="37"/>
      <c r="C4" s="37"/>
      <c r="D4" s="37"/>
      <c r="F4" s="37"/>
      <c r="J4" s="38"/>
      <c r="L4" s="38"/>
    </row>
    <row r="5" spans="1:13" ht="21" customHeight="1">
      <c r="A5" s="37"/>
      <c r="B5" s="37"/>
      <c r="C5" s="37"/>
      <c r="D5" s="37"/>
      <c r="E5" s="39"/>
      <c r="F5" s="40"/>
      <c r="G5" s="183" t="s">
        <v>3</v>
      </c>
      <c r="H5" s="183"/>
      <c r="I5" s="183"/>
      <c r="J5" s="41"/>
      <c r="K5" s="183" t="s">
        <v>4</v>
      </c>
      <c r="L5" s="183"/>
      <c r="M5" s="183"/>
    </row>
    <row r="6" spans="1:13" ht="21" customHeight="1">
      <c r="A6" s="37"/>
      <c r="B6" s="37"/>
      <c r="C6" s="37"/>
      <c r="D6" s="37"/>
      <c r="E6" s="39"/>
      <c r="F6" s="40"/>
      <c r="G6" s="41"/>
      <c r="H6" s="41"/>
      <c r="I6" s="7" t="s">
        <v>5</v>
      </c>
      <c r="J6" s="41"/>
      <c r="K6" s="41"/>
      <c r="L6" s="41"/>
      <c r="M6" s="7" t="s">
        <v>5</v>
      </c>
    </row>
    <row r="7" spans="1:13" ht="21" customHeight="1">
      <c r="F7" s="39"/>
      <c r="G7" s="42" t="s">
        <v>7</v>
      </c>
      <c r="H7" s="43"/>
      <c r="I7" s="42" t="s">
        <v>8</v>
      </c>
      <c r="J7" s="41"/>
      <c r="K7" s="42" t="s">
        <v>7</v>
      </c>
      <c r="L7" s="43"/>
      <c r="M7" s="42" t="s">
        <v>8</v>
      </c>
    </row>
    <row r="8" spans="1:13" ht="21" customHeight="1">
      <c r="E8" s="141" t="s">
        <v>9</v>
      </c>
      <c r="F8" s="33"/>
      <c r="G8" s="142" t="s">
        <v>10</v>
      </c>
      <c r="H8" s="43"/>
      <c r="I8" s="142" t="s">
        <v>10</v>
      </c>
      <c r="J8" s="41"/>
      <c r="K8" s="142" t="s">
        <v>10</v>
      </c>
      <c r="L8" s="33"/>
      <c r="M8" s="142" t="s">
        <v>10</v>
      </c>
    </row>
    <row r="9" spans="1:13" ht="21" customHeight="1">
      <c r="E9" s="39"/>
      <c r="F9" s="33"/>
      <c r="G9" s="42"/>
      <c r="H9" s="43"/>
      <c r="I9" s="42"/>
      <c r="J9" s="41"/>
      <c r="K9" s="44"/>
      <c r="L9" s="33"/>
      <c r="M9" s="44"/>
    </row>
    <row r="10" spans="1:13" ht="21" customHeight="1">
      <c r="A10" s="45" t="s">
        <v>159</v>
      </c>
      <c r="E10" s="39"/>
      <c r="F10" s="39"/>
      <c r="G10" s="46"/>
      <c r="H10" s="47"/>
      <c r="I10" s="46"/>
      <c r="K10" s="46"/>
      <c r="M10" s="46"/>
    </row>
    <row r="11" spans="1:13" ht="21" customHeight="1">
      <c r="A11" s="32" t="s">
        <v>86</v>
      </c>
      <c r="E11" s="33">
        <v>6</v>
      </c>
      <c r="G11" s="36">
        <v>-35001406</v>
      </c>
      <c r="H11" s="36"/>
      <c r="I11" s="36">
        <v>47659741</v>
      </c>
      <c r="K11" s="36">
        <v>3808691</v>
      </c>
      <c r="L11" s="34"/>
      <c r="M11" s="36">
        <v>70505390</v>
      </c>
    </row>
    <row r="12" spans="1:13" ht="21" customHeight="1">
      <c r="A12" s="32" t="s">
        <v>160</v>
      </c>
      <c r="G12" s="36"/>
      <c r="H12" s="36"/>
      <c r="I12" s="36"/>
      <c r="K12" s="36"/>
      <c r="L12" s="34"/>
      <c r="M12" s="36"/>
    </row>
    <row r="13" spans="1:13" ht="21" customHeight="1">
      <c r="B13" s="32" t="s">
        <v>161</v>
      </c>
      <c r="E13" s="33" t="s">
        <v>162</v>
      </c>
      <c r="G13" s="36">
        <v>62776570</v>
      </c>
      <c r="H13" s="36"/>
      <c r="I13" s="36">
        <v>47864608</v>
      </c>
      <c r="K13" s="34">
        <v>22773386</v>
      </c>
      <c r="L13" s="34"/>
      <c r="M13" s="34">
        <v>11916123</v>
      </c>
    </row>
    <row r="14" spans="1:13" ht="21" customHeight="1">
      <c r="B14" s="32" t="s">
        <v>163</v>
      </c>
      <c r="G14" s="36">
        <v>11106725</v>
      </c>
      <c r="H14" s="36"/>
      <c r="I14" s="36">
        <v>995391</v>
      </c>
      <c r="K14" s="34">
        <v>7037</v>
      </c>
      <c r="M14" s="34">
        <v>-70754</v>
      </c>
    </row>
    <row r="15" spans="1:13" ht="21" customHeight="1">
      <c r="B15" s="32" t="s">
        <v>164</v>
      </c>
      <c r="G15" s="34">
        <v>140003</v>
      </c>
      <c r="H15" s="36"/>
      <c r="I15" s="34">
        <v>-984811</v>
      </c>
      <c r="K15" s="34">
        <v>38588</v>
      </c>
      <c r="M15" s="34">
        <v>0</v>
      </c>
    </row>
    <row r="16" spans="1:13" ht="21" customHeight="1">
      <c r="B16" s="32" t="s">
        <v>165</v>
      </c>
      <c r="H16" s="36"/>
    </row>
    <row r="17" spans="1:13" ht="21" customHeight="1">
      <c r="C17" s="32" t="s">
        <v>166</v>
      </c>
      <c r="E17" s="33">
        <v>7</v>
      </c>
      <c r="G17" s="34">
        <v>-562737</v>
      </c>
      <c r="H17" s="36"/>
      <c r="I17" s="34">
        <v>-454951</v>
      </c>
      <c r="K17" s="34">
        <v>-562737</v>
      </c>
      <c r="M17" s="34">
        <v>-454951</v>
      </c>
    </row>
    <row r="18" spans="1:13" ht="21" customHeight="1">
      <c r="B18" s="32" t="s">
        <v>167</v>
      </c>
      <c r="G18" s="36"/>
      <c r="H18" s="36"/>
      <c r="I18" s="36"/>
    </row>
    <row r="19" spans="1:13" ht="21" customHeight="1">
      <c r="C19" s="32" t="s">
        <v>166</v>
      </c>
      <c r="E19" s="33">
        <v>7</v>
      </c>
      <c r="G19" s="36">
        <v>-2057468</v>
      </c>
      <c r="H19" s="36"/>
      <c r="I19" s="36">
        <v>-533699</v>
      </c>
      <c r="K19" s="36">
        <v>-2057468</v>
      </c>
      <c r="M19" s="36">
        <v>-533699</v>
      </c>
    </row>
    <row r="20" spans="1:13" ht="21" customHeight="1">
      <c r="B20" s="32" t="s">
        <v>196</v>
      </c>
      <c r="G20" s="36">
        <v>0</v>
      </c>
      <c r="H20" s="36"/>
      <c r="I20" s="36">
        <v>1429109</v>
      </c>
      <c r="K20" s="36">
        <v>0</v>
      </c>
      <c r="M20" s="36">
        <v>0</v>
      </c>
    </row>
    <row r="21" spans="1:13" ht="21" customHeight="1">
      <c r="B21" s="32" t="s">
        <v>217</v>
      </c>
      <c r="E21" s="33">
        <v>22</v>
      </c>
      <c r="G21" s="36">
        <v>1215591</v>
      </c>
      <c r="H21" s="36"/>
      <c r="I21" s="36">
        <v>965085</v>
      </c>
      <c r="K21" s="36">
        <v>321174</v>
      </c>
      <c r="M21" s="36">
        <v>289802</v>
      </c>
    </row>
    <row r="22" spans="1:13" ht="21" customHeight="1">
      <c r="B22" s="32" t="s">
        <v>168</v>
      </c>
      <c r="G22" s="36">
        <v>-790842</v>
      </c>
      <c r="H22" s="36"/>
      <c r="I22" s="36">
        <v>1868287</v>
      </c>
      <c r="K22" s="36">
        <v>-1019945</v>
      </c>
      <c r="M22" s="36">
        <v>3052335</v>
      </c>
    </row>
    <row r="23" spans="1:13" ht="21" customHeight="1">
      <c r="B23" s="32" t="s">
        <v>83</v>
      </c>
      <c r="G23" s="36">
        <v>-1682611</v>
      </c>
      <c r="H23" s="36"/>
      <c r="I23" s="36">
        <v>-1204027</v>
      </c>
      <c r="K23" s="36">
        <v>-6935026</v>
      </c>
      <c r="M23" s="36">
        <v>-7338380</v>
      </c>
    </row>
    <row r="24" spans="1:13" ht="21" customHeight="1">
      <c r="B24" s="32" t="s">
        <v>79</v>
      </c>
      <c r="E24" s="33">
        <v>6</v>
      </c>
      <c r="G24" s="36">
        <v>0</v>
      </c>
      <c r="H24" s="36"/>
      <c r="I24" s="36">
        <v>0</v>
      </c>
      <c r="K24" s="36">
        <v>-22626244</v>
      </c>
      <c r="M24" s="36">
        <v>-71658090</v>
      </c>
    </row>
    <row r="25" spans="1:13" ht="21" customHeight="1">
      <c r="B25" s="32" t="s">
        <v>84</v>
      </c>
      <c r="E25" s="33" t="s">
        <v>203</v>
      </c>
      <c r="G25" s="36">
        <v>7290008</v>
      </c>
      <c r="H25" s="32"/>
      <c r="I25" s="36">
        <v>15657779</v>
      </c>
      <c r="J25" s="32"/>
      <c r="K25" s="36">
        <v>2402794</v>
      </c>
      <c r="L25" s="32"/>
      <c r="M25" s="36">
        <v>4459750</v>
      </c>
    </row>
    <row r="26" spans="1:13" ht="6" customHeight="1">
      <c r="G26" s="36"/>
      <c r="H26" s="36"/>
      <c r="I26" s="36"/>
      <c r="K26" s="36"/>
      <c r="M26" s="36"/>
    </row>
    <row r="27" spans="1:13" ht="21" customHeight="1">
      <c r="A27" s="32" t="s">
        <v>169</v>
      </c>
      <c r="G27" s="36"/>
      <c r="H27" s="36"/>
      <c r="I27" s="36"/>
      <c r="K27" s="36"/>
      <c r="M27" s="36"/>
    </row>
    <row r="28" spans="1:13" ht="21" customHeight="1">
      <c r="B28" s="32" t="s">
        <v>224</v>
      </c>
      <c r="E28" s="32"/>
      <c r="G28" s="32"/>
      <c r="H28" s="32"/>
      <c r="I28" s="32"/>
      <c r="J28" s="32"/>
      <c r="K28" s="32"/>
      <c r="L28" s="32"/>
      <c r="M28" s="32"/>
    </row>
    <row r="29" spans="1:13" ht="21" customHeight="1">
      <c r="C29" s="32" t="s">
        <v>17</v>
      </c>
      <c r="E29" s="33">
        <v>6</v>
      </c>
      <c r="G29" s="36">
        <v>82338840</v>
      </c>
      <c r="H29" s="36"/>
      <c r="I29" s="36">
        <v>4897860</v>
      </c>
      <c r="K29" s="36">
        <v>139940</v>
      </c>
      <c r="L29" s="34"/>
      <c r="M29" s="36">
        <v>-47396634</v>
      </c>
    </row>
    <row r="30" spans="1:13" ht="21" customHeight="1">
      <c r="B30" s="32" t="s">
        <v>22</v>
      </c>
      <c r="G30" s="36">
        <v>-9428129</v>
      </c>
      <c r="H30" s="36"/>
      <c r="I30" s="36">
        <v>-1721052</v>
      </c>
      <c r="K30" s="36">
        <v>-2264882</v>
      </c>
      <c r="L30" s="34"/>
      <c r="M30" s="36">
        <v>-4005743</v>
      </c>
    </row>
    <row r="31" spans="1:13" ht="21" customHeight="1">
      <c r="B31" s="32" t="s">
        <v>33</v>
      </c>
      <c r="G31" s="36">
        <v>-49067</v>
      </c>
      <c r="H31" s="36"/>
      <c r="I31" s="36">
        <v>580322</v>
      </c>
      <c r="K31" s="36">
        <v>0</v>
      </c>
      <c r="L31" s="34"/>
      <c r="M31" s="36">
        <v>0</v>
      </c>
    </row>
    <row r="32" spans="1:13" ht="21" customHeight="1">
      <c r="B32" s="32" t="s">
        <v>42</v>
      </c>
      <c r="E32" s="33">
        <v>6</v>
      </c>
      <c r="G32" s="36">
        <v>-1564023</v>
      </c>
      <c r="H32" s="36"/>
      <c r="I32" s="36">
        <v>-72085112</v>
      </c>
      <c r="K32" s="36">
        <v>1730045</v>
      </c>
      <c r="L32" s="34"/>
      <c r="M32" s="36">
        <v>42269127</v>
      </c>
    </row>
    <row r="33" spans="1:13" ht="21" customHeight="1">
      <c r="A33" s="48"/>
      <c r="B33" s="32" t="s">
        <v>47</v>
      </c>
      <c r="G33" s="36">
        <v>1664651</v>
      </c>
      <c r="H33" s="36"/>
      <c r="I33" s="36">
        <v>-108115</v>
      </c>
      <c r="K33" s="36">
        <v>1526942</v>
      </c>
      <c r="L33" s="34"/>
      <c r="M33" s="36">
        <v>-183155</v>
      </c>
    </row>
    <row r="34" spans="1:13" ht="21" customHeight="1">
      <c r="A34" s="48"/>
      <c r="B34" s="32" t="s">
        <v>52</v>
      </c>
      <c r="G34" s="59">
        <v>-140500</v>
      </c>
      <c r="H34" s="36"/>
      <c r="I34" s="59">
        <v>728500</v>
      </c>
      <c r="K34" s="59">
        <v>0</v>
      </c>
      <c r="L34" s="34"/>
      <c r="M34" s="59">
        <v>0</v>
      </c>
    </row>
    <row r="35" spans="1:13" ht="6" customHeight="1">
      <c r="E35" s="39"/>
      <c r="F35" s="33"/>
      <c r="G35" s="42"/>
      <c r="H35" s="42"/>
      <c r="I35" s="42"/>
      <c r="J35" s="42"/>
      <c r="K35" s="42"/>
      <c r="L35" s="49"/>
      <c r="M35" s="42"/>
    </row>
    <row r="36" spans="1:13" ht="21" customHeight="1">
      <c r="A36" s="50" t="s">
        <v>170</v>
      </c>
      <c r="G36" s="34">
        <f>SUM(G11:G35)</f>
        <v>115255605</v>
      </c>
      <c r="H36" s="34"/>
      <c r="I36" s="34">
        <f>SUM(I11:I35)</f>
        <v>45554915</v>
      </c>
      <c r="J36" s="34"/>
      <c r="K36" s="34">
        <f>SUM(K11:K35)</f>
        <v>-2717705</v>
      </c>
      <c r="L36" s="34"/>
      <c r="M36" s="34">
        <f>SUM(M11:M35)</f>
        <v>851121</v>
      </c>
    </row>
    <row r="37" spans="1:13" ht="21" customHeight="1">
      <c r="B37" s="32" t="s">
        <v>171</v>
      </c>
      <c r="G37" s="59">
        <v>-4567287</v>
      </c>
      <c r="H37" s="36"/>
      <c r="I37" s="59">
        <v>-15576847</v>
      </c>
      <c r="K37" s="59">
        <v>0</v>
      </c>
      <c r="L37" s="34"/>
      <c r="M37" s="59">
        <v>-290106</v>
      </c>
    </row>
    <row r="38" spans="1:13" ht="6" customHeight="1">
      <c r="E38" s="39"/>
      <c r="F38" s="33"/>
      <c r="G38" s="42"/>
      <c r="H38" s="42"/>
      <c r="I38" s="42"/>
      <c r="J38" s="42"/>
      <c r="K38" s="42"/>
      <c r="L38" s="49"/>
      <c r="M38" s="42"/>
    </row>
    <row r="39" spans="1:13" ht="21" customHeight="1">
      <c r="A39" s="45" t="s">
        <v>172</v>
      </c>
      <c r="G39" s="59">
        <f>SUM(G36:G37)</f>
        <v>110688318</v>
      </c>
      <c r="H39" s="34"/>
      <c r="I39" s="59">
        <f>SUM(I36:I37)</f>
        <v>29978068</v>
      </c>
      <c r="J39" s="34"/>
      <c r="K39" s="59">
        <f>SUM(K36:K37)</f>
        <v>-2717705</v>
      </c>
      <c r="L39" s="34"/>
      <c r="M39" s="59">
        <f>SUM(M36:M37)</f>
        <v>561015</v>
      </c>
    </row>
    <row r="40" spans="1:13" ht="21" customHeight="1">
      <c r="H40" s="34"/>
      <c r="J40" s="34"/>
      <c r="L40" s="34"/>
    </row>
    <row r="41" spans="1:13" ht="18.75" customHeight="1">
      <c r="H41" s="34"/>
      <c r="J41" s="34"/>
      <c r="L41" s="34"/>
    </row>
    <row r="42" spans="1:13" ht="23.25" customHeight="1">
      <c r="H42" s="34"/>
      <c r="J42" s="34"/>
      <c r="L42" s="34"/>
    </row>
    <row r="43" spans="1:13" ht="22.5" customHeight="1">
      <c r="H43" s="34"/>
      <c r="J43" s="34"/>
      <c r="L43" s="34"/>
    </row>
    <row r="44" spans="1:13" ht="21.75" customHeight="1">
      <c r="A44" s="143" t="s">
        <v>37</v>
      </c>
      <c r="B44" s="143"/>
      <c r="C44" s="143"/>
      <c r="D44" s="143"/>
      <c r="E44" s="138"/>
      <c r="F44" s="143"/>
      <c r="G44" s="54"/>
      <c r="H44" s="144"/>
      <c r="I44" s="54"/>
      <c r="J44" s="138"/>
      <c r="K44" s="139"/>
      <c r="L44" s="139"/>
      <c r="M44" s="139"/>
    </row>
    <row r="45" spans="1:13" ht="21" customHeight="1">
      <c r="A45" s="31" t="str">
        <f>A1</f>
        <v>บริษัท ยูโรเอเชีย โทเทิล โลจิสติกส์ จำกัด (มหาชน)</v>
      </c>
      <c r="K45" s="35"/>
      <c r="L45" s="51"/>
      <c r="M45" s="35"/>
    </row>
    <row r="46" spans="1:13" ht="21" customHeight="1">
      <c r="A46" s="31" t="s">
        <v>173</v>
      </c>
      <c r="B46" s="37"/>
      <c r="C46" s="37"/>
      <c r="D46" s="37"/>
      <c r="F46" s="37"/>
      <c r="J46" s="38"/>
      <c r="K46" s="35"/>
      <c r="L46" s="52"/>
      <c r="M46" s="35"/>
    </row>
    <row r="47" spans="1:13" ht="21" customHeight="1">
      <c r="A47" s="136" t="str">
        <f>A3</f>
        <v>สำหรับปีสิ้นสุดวันที่ 31 ธันวาคม พ.ศ. 2567</v>
      </c>
      <c r="B47" s="137"/>
      <c r="C47" s="137"/>
      <c r="D47" s="137"/>
      <c r="E47" s="138"/>
      <c r="F47" s="137"/>
      <c r="G47" s="59"/>
      <c r="H47" s="139"/>
      <c r="I47" s="59"/>
      <c r="J47" s="140"/>
      <c r="K47" s="139"/>
      <c r="L47" s="145"/>
      <c r="M47" s="139"/>
    </row>
    <row r="48" spans="1:13" ht="21" customHeight="1">
      <c r="A48" s="31"/>
      <c r="B48" s="37"/>
      <c r="C48" s="37"/>
      <c r="D48" s="37"/>
      <c r="F48" s="37"/>
      <c r="J48" s="38"/>
      <c r="K48" s="35"/>
      <c r="L48" s="52"/>
      <c r="M48" s="35"/>
    </row>
    <row r="49" spans="1:13" ht="21" customHeight="1">
      <c r="A49" s="37"/>
      <c r="B49" s="37"/>
      <c r="C49" s="37"/>
      <c r="D49" s="37"/>
      <c r="E49" s="39"/>
      <c r="F49" s="40"/>
      <c r="G49" s="183" t="s">
        <v>3</v>
      </c>
      <c r="H49" s="183"/>
      <c r="I49" s="183"/>
      <c r="J49" s="41"/>
      <c r="K49" s="183" t="s">
        <v>4</v>
      </c>
      <c r="L49" s="183"/>
      <c r="M49" s="183"/>
    </row>
    <row r="50" spans="1:13" ht="21" customHeight="1">
      <c r="A50" s="37"/>
      <c r="B50" s="37"/>
      <c r="C50" s="37"/>
      <c r="D50" s="37"/>
      <c r="E50" s="39"/>
      <c r="F50" s="40"/>
      <c r="G50" s="41"/>
      <c r="H50" s="41"/>
      <c r="I50" s="7" t="s">
        <v>5</v>
      </c>
      <c r="J50" s="41"/>
      <c r="K50" s="41"/>
      <c r="L50" s="41"/>
      <c r="M50" s="7" t="s">
        <v>5</v>
      </c>
    </row>
    <row r="51" spans="1:13" ht="21" customHeight="1">
      <c r="F51" s="39"/>
      <c r="G51" s="42" t="s">
        <v>7</v>
      </c>
      <c r="H51" s="43"/>
      <c r="I51" s="42" t="s">
        <v>8</v>
      </c>
      <c r="J51" s="41"/>
      <c r="K51" s="42" t="s">
        <v>7</v>
      </c>
      <c r="L51" s="43"/>
      <c r="M51" s="42" t="s">
        <v>8</v>
      </c>
    </row>
    <row r="52" spans="1:13" ht="21" customHeight="1">
      <c r="E52" s="141" t="s">
        <v>9</v>
      </c>
      <c r="F52" s="33"/>
      <c r="G52" s="142" t="s">
        <v>10</v>
      </c>
      <c r="H52" s="43"/>
      <c r="I52" s="142" t="s">
        <v>10</v>
      </c>
      <c r="J52" s="41"/>
      <c r="K52" s="142" t="s">
        <v>10</v>
      </c>
      <c r="L52" s="33"/>
      <c r="M52" s="142" t="s">
        <v>10</v>
      </c>
    </row>
    <row r="53" spans="1:13" ht="21" customHeight="1">
      <c r="E53" s="39"/>
      <c r="F53" s="39"/>
      <c r="G53" s="46"/>
      <c r="H53" s="47"/>
      <c r="I53" s="46"/>
      <c r="K53" s="47"/>
      <c r="L53" s="51"/>
      <c r="M53" s="47"/>
    </row>
    <row r="54" spans="1:13" ht="21" customHeight="1">
      <c r="A54" s="45" t="s">
        <v>174</v>
      </c>
      <c r="G54" s="36"/>
      <c r="H54" s="51"/>
      <c r="I54" s="36"/>
      <c r="K54" s="51"/>
      <c r="L54" s="51"/>
      <c r="M54" s="51"/>
    </row>
    <row r="55" spans="1:13" ht="21" customHeight="1">
      <c r="A55" s="32" t="s">
        <v>222</v>
      </c>
      <c r="B55" s="53"/>
      <c r="E55" s="9" t="s">
        <v>18</v>
      </c>
      <c r="G55" s="36">
        <v>0</v>
      </c>
      <c r="H55" s="34"/>
      <c r="I55" s="36">
        <v>0</v>
      </c>
      <c r="J55" s="34"/>
      <c r="K55" s="36">
        <v>0</v>
      </c>
      <c r="L55" s="34"/>
      <c r="M55" s="36">
        <v>-12000000</v>
      </c>
    </row>
    <row r="56" spans="1:13" ht="21" customHeight="1">
      <c r="A56" s="32" t="s">
        <v>215</v>
      </c>
      <c r="B56" s="53"/>
      <c r="E56" s="9" t="s">
        <v>175</v>
      </c>
      <c r="G56" s="36">
        <v>0</v>
      </c>
      <c r="H56" s="34"/>
      <c r="I56" s="36">
        <v>0</v>
      </c>
      <c r="J56" s="34"/>
      <c r="K56" s="36">
        <v>13681731</v>
      </c>
      <c r="L56" s="34"/>
      <c r="M56" s="36">
        <v>12000000</v>
      </c>
    </row>
    <row r="57" spans="1:13" ht="21" customHeight="1">
      <c r="A57" s="32" t="s">
        <v>223</v>
      </c>
      <c r="B57" s="53"/>
      <c r="E57" s="9" t="s">
        <v>21</v>
      </c>
      <c r="G57" s="36">
        <v>0</v>
      </c>
      <c r="H57" s="34"/>
      <c r="I57" s="36">
        <v>-5000000</v>
      </c>
      <c r="J57" s="34"/>
      <c r="K57" s="36">
        <v>0</v>
      </c>
      <c r="L57" s="34"/>
      <c r="M57" s="36">
        <v>-100000000</v>
      </c>
    </row>
    <row r="58" spans="1:13" ht="21" customHeight="1">
      <c r="A58" s="32" t="s">
        <v>218</v>
      </c>
      <c r="B58" s="53"/>
      <c r="G58" s="36">
        <v>-54629243</v>
      </c>
      <c r="H58" s="34"/>
      <c r="I58" s="36">
        <v>-2419714</v>
      </c>
      <c r="J58" s="34"/>
      <c r="K58" s="36">
        <v>-46686373</v>
      </c>
      <c r="L58" s="34"/>
      <c r="M58" s="36">
        <v>-403618</v>
      </c>
    </row>
    <row r="59" spans="1:13" ht="21" customHeight="1">
      <c r="A59" s="32" t="s">
        <v>205</v>
      </c>
      <c r="B59" s="53"/>
      <c r="G59" s="36">
        <v>-2545741</v>
      </c>
      <c r="H59" s="34"/>
      <c r="I59" s="36">
        <v>-38919</v>
      </c>
      <c r="J59" s="34"/>
      <c r="K59" s="36">
        <v>-40000</v>
      </c>
      <c r="L59" s="34"/>
      <c r="M59" s="36">
        <v>0</v>
      </c>
    </row>
    <row r="60" spans="1:13" ht="21" customHeight="1">
      <c r="A60" s="32" t="s">
        <v>206</v>
      </c>
      <c r="B60" s="53"/>
      <c r="G60" s="36">
        <v>0</v>
      </c>
      <c r="H60" s="34"/>
      <c r="I60" s="36">
        <v>-49970650</v>
      </c>
      <c r="J60" s="34"/>
      <c r="K60" s="36">
        <v>0</v>
      </c>
      <c r="L60" s="34"/>
      <c r="M60" s="36">
        <v>0</v>
      </c>
    </row>
    <row r="61" spans="1:13" ht="21" customHeight="1">
      <c r="A61" s="32" t="s">
        <v>207</v>
      </c>
      <c r="B61" s="53"/>
      <c r="G61" s="36"/>
      <c r="H61" s="34"/>
      <c r="I61" s="36"/>
      <c r="J61" s="34"/>
      <c r="K61" s="36"/>
      <c r="L61" s="34"/>
      <c r="M61" s="36"/>
    </row>
    <row r="62" spans="1:13" ht="21" customHeight="1">
      <c r="B62" s="32" t="s">
        <v>166</v>
      </c>
      <c r="E62" s="33">
        <v>7</v>
      </c>
      <c r="G62" s="36">
        <v>0</v>
      </c>
      <c r="H62" s="34"/>
      <c r="I62" s="36">
        <v>-280000000</v>
      </c>
      <c r="J62" s="34"/>
      <c r="K62" s="36">
        <v>0</v>
      </c>
      <c r="L62" s="34"/>
      <c r="M62" s="36">
        <v>-280000000</v>
      </c>
    </row>
    <row r="63" spans="1:13" ht="21" customHeight="1">
      <c r="A63" s="32" t="s">
        <v>176</v>
      </c>
      <c r="B63" s="53"/>
      <c r="G63" s="36"/>
      <c r="H63" s="34"/>
      <c r="I63" s="36"/>
      <c r="J63" s="34"/>
      <c r="K63" s="36"/>
      <c r="L63" s="34"/>
      <c r="M63" s="36"/>
    </row>
    <row r="64" spans="1:13" ht="21" customHeight="1">
      <c r="B64" s="32" t="s">
        <v>166</v>
      </c>
      <c r="E64" s="33">
        <v>7</v>
      </c>
      <c r="G64" s="36">
        <v>43000000</v>
      </c>
      <c r="H64" s="34"/>
      <c r="I64" s="36">
        <v>155000000</v>
      </c>
      <c r="J64" s="34"/>
      <c r="K64" s="36">
        <v>43000000</v>
      </c>
      <c r="L64" s="34"/>
      <c r="M64" s="36">
        <v>155000000</v>
      </c>
    </row>
    <row r="65" spans="1:13" ht="21" customHeight="1">
      <c r="A65" s="32" t="s">
        <v>177</v>
      </c>
      <c r="B65" s="53"/>
      <c r="G65" s="36">
        <v>0</v>
      </c>
      <c r="H65" s="34"/>
      <c r="I65" s="36">
        <v>2331059</v>
      </c>
      <c r="J65" s="34"/>
      <c r="K65" s="36">
        <v>0</v>
      </c>
      <c r="L65" s="34"/>
      <c r="M65" s="36">
        <v>0</v>
      </c>
    </row>
    <row r="66" spans="1:13" ht="21" customHeight="1">
      <c r="A66" s="32" t="s">
        <v>178</v>
      </c>
      <c r="B66" s="53"/>
      <c r="G66" s="36">
        <v>1198114</v>
      </c>
      <c r="H66" s="34"/>
      <c r="I66" s="36">
        <v>1204442</v>
      </c>
      <c r="J66" s="34"/>
      <c r="K66" s="36">
        <v>6450529</v>
      </c>
      <c r="L66" s="34"/>
      <c r="M66" s="36">
        <v>5283987</v>
      </c>
    </row>
    <row r="67" spans="1:13" ht="21" customHeight="1">
      <c r="A67" s="32" t="s">
        <v>216</v>
      </c>
      <c r="B67" s="53"/>
      <c r="E67" s="33">
        <v>6</v>
      </c>
      <c r="G67" s="54">
        <v>0</v>
      </c>
      <c r="H67" s="34"/>
      <c r="I67" s="54">
        <v>0</v>
      </c>
      <c r="J67" s="34"/>
      <c r="K67" s="54">
        <v>22626244</v>
      </c>
      <c r="L67" s="34"/>
      <c r="M67" s="54">
        <v>55830374</v>
      </c>
    </row>
    <row r="68" spans="1:13" ht="6" customHeight="1">
      <c r="G68" s="36"/>
      <c r="H68" s="36"/>
      <c r="I68" s="36"/>
      <c r="K68" s="36"/>
      <c r="L68" s="34"/>
      <c r="M68" s="36"/>
    </row>
    <row r="69" spans="1:13" ht="21" customHeight="1">
      <c r="A69" s="45" t="s">
        <v>204</v>
      </c>
      <c r="G69" s="59">
        <f>SUM(G55:G68)</f>
        <v>-12976870</v>
      </c>
      <c r="H69" s="34"/>
      <c r="I69" s="59">
        <f>SUM(I55:I68)</f>
        <v>-178893782</v>
      </c>
      <c r="J69" s="34"/>
      <c r="K69" s="59">
        <f>SUM(K55:K68)</f>
        <v>39032131</v>
      </c>
      <c r="L69" s="34"/>
      <c r="M69" s="59">
        <f>SUM(M55:M68)</f>
        <v>-164289257</v>
      </c>
    </row>
    <row r="70" spans="1:13" ht="21" customHeight="1">
      <c r="A70" s="45"/>
      <c r="H70" s="34"/>
      <c r="J70" s="34"/>
      <c r="L70" s="34"/>
    </row>
    <row r="71" spans="1:13" ht="21" customHeight="1">
      <c r="G71" s="36"/>
      <c r="H71" s="36"/>
      <c r="I71" s="36"/>
      <c r="K71" s="36"/>
      <c r="L71" s="34"/>
      <c r="M71" s="36"/>
    </row>
    <row r="72" spans="1:13" ht="21" customHeight="1">
      <c r="G72" s="36"/>
      <c r="H72" s="36"/>
      <c r="I72" s="36"/>
      <c r="K72" s="36"/>
      <c r="L72" s="34"/>
      <c r="M72" s="36"/>
    </row>
    <row r="73" spans="1:13" ht="21" customHeight="1">
      <c r="G73" s="36"/>
      <c r="H73" s="36"/>
      <c r="I73" s="36"/>
      <c r="K73" s="36"/>
      <c r="L73" s="34"/>
      <c r="M73" s="36"/>
    </row>
    <row r="74" spans="1:13" ht="21" customHeight="1">
      <c r="G74" s="36"/>
      <c r="H74" s="36"/>
      <c r="I74" s="36"/>
      <c r="K74" s="36"/>
      <c r="L74" s="34"/>
      <c r="M74" s="36"/>
    </row>
    <row r="75" spans="1:13" ht="21" customHeight="1">
      <c r="G75" s="36"/>
      <c r="H75" s="36"/>
      <c r="I75" s="36"/>
      <c r="K75" s="36"/>
      <c r="L75" s="34"/>
      <c r="M75" s="36"/>
    </row>
    <row r="76" spans="1:13" ht="21" customHeight="1">
      <c r="G76" s="36"/>
      <c r="H76" s="36"/>
      <c r="I76" s="36"/>
      <c r="K76" s="36"/>
      <c r="L76" s="34"/>
      <c r="M76" s="36"/>
    </row>
    <row r="77" spans="1:13" ht="21" customHeight="1">
      <c r="G77" s="36"/>
      <c r="H77" s="36"/>
      <c r="I77" s="36"/>
      <c r="K77" s="36"/>
      <c r="L77" s="34"/>
      <c r="M77" s="36"/>
    </row>
    <row r="78" spans="1:13" ht="21" customHeight="1">
      <c r="G78" s="36"/>
      <c r="H78" s="36"/>
      <c r="I78" s="36"/>
      <c r="K78" s="36"/>
      <c r="L78" s="34"/>
      <c r="M78" s="36"/>
    </row>
    <row r="79" spans="1:13" ht="21" customHeight="1">
      <c r="G79" s="36"/>
      <c r="H79" s="36"/>
      <c r="I79" s="36"/>
      <c r="K79" s="36"/>
      <c r="L79" s="34"/>
      <c r="M79" s="36"/>
    </row>
    <row r="80" spans="1:13" ht="21" customHeight="1">
      <c r="G80" s="36"/>
      <c r="H80" s="36"/>
      <c r="I80" s="36"/>
      <c r="K80" s="36"/>
      <c r="L80" s="34"/>
      <c r="M80" s="36"/>
    </row>
    <row r="81" spans="1:13" ht="21" customHeight="1">
      <c r="G81" s="36"/>
      <c r="H81" s="36"/>
      <c r="I81" s="36"/>
      <c r="K81" s="36"/>
      <c r="L81" s="34"/>
      <c r="M81" s="36"/>
    </row>
    <row r="82" spans="1:13" ht="21" customHeight="1">
      <c r="G82" s="36"/>
      <c r="H82" s="36"/>
      <c r="I82" s="36"/>
      <c r="K82" s="36"/>
      <c r="L82" s="34"/>
      <c r="M82" s="36"/>
    </row>
    <row r="83" spans="1:13" ht="21" customHeight="1">
      <c r="G83" s="36"/>
      <c r="H83" s="36"/>
      <c r="I83" s="36"/>
      <c r="K83" s="36"/>
      <c r="L83" s="34"/>
      <c r="M83" s="36"/>
    </row>
    <row r="84" spans="1:13" ht="21" customHeight="1">
      <c r="G84" s="36"/>
      <c r="H84" s="36"/>
      <c r="I84" s="36"/>
      <c r="K84" s="36"/>
      <c r="L84" s="34"/>
      <c r="M84" s="36"/>
    </row>
    <row r="85" spans="1:13" ht="21" customHeight="1">
      <c r="G85" s="36"/>
      <c r="H85" s="36"/>
      <c r="I85" s="36"/>
      <c r="K85" s="36"/>
      <c r="L85" s="34"/>
      <c r="M85" s="36"/>
    </row>
    <row r="86" spans="1:13" ht="12" customHeight="1">
      <c r="G86" s="36"/>
      <c r="H86" s="36"/>
      <c r="I86" s="36"/>
      <c r="K86" s="36"/>
      <c r="L86" s="34"/>
      <c r="M86" s="36"/>
    </row>
    <row r="87" spans="1:13" ht="21.75" customHeight="1">
      <c r="A87" s="143" t="str">
        <f>+A44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7" s="143"/>
      <c r="C87" s="143"/>
      <c r="D87" s="143"/>
      <c r="E87" s="138"/>
      <c r="F87" s="143"/>
      <c r="G87" s="59"/>
      <c r="H87" s="139"/>
      <c r="I87" s="59"/>
      <c r="J87" s="59"/>
      <c r="K87" s="139"/>
      <c r="L87" s="146"/>
      <c r="M87" s="139"/>
    </row>
    <row r="88" spans="1:13" ht="21" customHeight="1">
      <c r="A88" s="31" t="str">
        <f>+A1</f>
        <v>บริษัท ยูโรเอเชีย โทเทิล โลจิสติกส์ จำกัด (มหาชน)</v>
      </c>
      <c r="K88" s="35"/>
      <c r="L88" s="51"/>
      <c r="M88" s="35"/>
    </row>
    <row r="89" spans="1:13" ht="21" customHeight="1">
      <c r="A89" s="31" t="s">
        <v>173</v>
      </c>
      <c r="B89" s="37"/>
      <c r="C89" s="37"/>
      <c r="D89" s="37"/>
      <c r="F89" s="37"/>
      <c r="J89" s="38"/>
      <c r="K89" s="35"/>
      <c r="L89" s="52"/>
      <c r="M89" s="35"/>
    </row>
    <row r="90" spans="1:13" ht="21" customHeight="1">
      <c r="A90" s="136" t="str">
        <f>+A47</f>
        <v>สำหรับปีสิ้นสุดวันที่ 31 ธันวาคม พ.ศ. 2567</v>
      </c>
      <c r="B90" s="137"/>
      <c r="C90" s="137"/>
      <c r="D90" s="137"/>
      <c r="E90" s="138"/>
      <c r="F90" s="137"/>
      <c r="G90" s="59"/>
      <c r="H90" s="139"/>
      <c r="I90" s="59"/>
      <c r="J90" s="140"/>
      <c r="K90" s="139"/>
      <c r="L90" s="145"/>
      <c r="M90" s="139"/>
    </row>
    <row r="91" spans="1:13" ht="21" customHeight="1">
      <c r="A91" s="31"/>
      <c r="B91" s="37"/>
      <c r="C91" s="37"/>
      <c r="D91" s="37"/>
      <c r="F91" s="37"/>
      <c r="J91" s="38"/>
      <c r="K91" s="35"/>
      <c r="L91" s="52"/>
      <c r="M91" s="35"/>
    </row>
    <row r="92" spans="1:13" ht="21" customHeight="1">
      <c r="A92" s="37"/>
      <c r="B92" s="37"/>
      <c r="C92" s="37"/>
      <c r="D92" s="37"/>
      <c r="E92" s="39"/>
      <c r="F92" s="40"/>
      <c r="G92" s="183" t="s">
        <v>3</v>
      </c>
      <c r="H92" s="183"/>
      <c r="I92" s="183"/>
      <c r="J92" s="41"/>
      <c r="K92" s="183" t="s">
        <v>4</v>
      </c>
      <c r="L92" s="183"/>
      <c r="M92" s="183"/>
    </row>
    <row r="93" spans="1:13" ht="21" customHeight="1">
      <c r="A93" s="37"/>
      <c r="B93" s="37"/>
      <c r="C93" s="37"/>
      <c r="D93" s="37"/>
      <c r="E93" s="39"/>
      <c r="F93" s="40"/>
      <c r="G93" s="41"/>
      <c r="H93" s="41"/>
      <c r="I93" s="7" t="s">
        <v>5</v>
      </c>
      <c r="J93" s="41"/>
      <c r="K93" s="41"/>
      <c r="L93" s="41"/>
      <c r="M93" s="7" t="s">
        <v>5</v>
      </c>
    </row>
    <row r="94" spans="1:13" ht="21" customHeight="1">
      <c r="F94" s="39"/>
      <c r="G94" s="42" t="s">
        <v>7</v>
      </c>
      <c r="H94" s="43"/>
      <c r="I94" s="42" t="s">
        <v>8</v>
      </c>
      <c r="J94" s="41"/>
      <c r="K94" s="42" t="s">
        <v>7</v>
      </c>
      <c r="L94" s="43"/>
      <c r="M94" s="42" t="s">
        <v>8</v>
      </c>
    </row>
    <row r="95" spans="1:13" ht="21" customHeight="1">
      <c r="E95" s="141" t="s">
        <v>9</v>
      </c>
      <c r="F95" s="33"/>
      <c r="G95" s="142" t="s">
        <v>10</v>
      </c>
      <c r="H95" s="43"/>
      <c r="I95" s="142" t="s">
        <v>10</v>
      </c>
      <c r="J95" s="41"/>
      <c r="K95" s="142" t="s">
        <v>10</v>
      </c>
      <c r="L95" s="33"/>
      <c r="M95" s="142" t="s">
        <v>10</v>
      </c>
    </row>
    <row r="96" spans="1:13" ht="8.1" customHeight="1">
      <c r="A96" s="31"/>
      <c r="B96" s="37"/>
      <c r="C96" s="37"/>
      <c r="D96" s="37"/>
      <c r="F96" s="37"/>
      <c r="J96" s="38"/>
      <c r="L96" s="52"/>
      <c r="M96" s="35"/>
    </row>
    <row r="97" spans="1:13" ht="21" customHeight="1">
      <c r="A97" s="45" t="s">
        <v>179</v>
      </c>
      <c r="H97" s="34"/>
      <c r="J97" s="34"/>
      <c r="K97" s="32"/>
      <c r="L97" s="34"/>
    </row>
    <row r="98" spans="1:13" ht="21" customHeight="1">
      <c r="A98" s="32" t="s">
        <v>209</v>
      </c>
      <c r="G98" s="34">
        <v>0</v>
      </c>
      <c r="H98" s="34"/>
      <c r="I98" s="34">
        <v>49058958</v>
      </c>
      <c r="J98" s="34"/>
      <c r="K98" s="34">
        <v>0</v>
      </c>
      <c r="L98" s="34"/>
      <c r="M98" s="34">
        <v>0</v>
      </c>
    </row>
    <row r="99" spans="1:13" ht="21" customHeight="1">
      <c r="A99" s="32" t="s">
        <v>210</v>
      </c>
      <c r="G99" s="36">
        <v>-48071</v>
      </c>
      <c r="H99" s="32"/>
      <c r="I99" s="36">
        <v>-98068858</v>
      </c>
      <c r="J99" s="32"/>
      <c r="K99" s="34">
        <v>0</v>
      </c>
      <c r="M99" s="36">
        <v>0</v>
      </c>
    </row>
    <row r="100" spans="1:13" ht="21" customHeight="1">
      <c r="A100" s="32" t="s">
        <v>211</v>
      </c>
      <c r="G100" s="36">
        <v>0</v>
      </c>
      <c r="H100" s="32"/>
      <c r="I100" s="36">
        <v>-474503</v>
      </c>
      <c r="J100" s="32"/>
      <c r="K100" s="36">
        <v>0</v>
      </c>
      <c r="M100" s="36">
        <v>-150463</v>
      </c>
    </row>
    <row r="101" spans="1:13" ht="21" customHeight="1">
      <c r="A101" s="32" t="s">
        <v>212</v>
      </c>
      <c r="E101" s="33">
        <v>19</v>
      </c>
      <c r="G101" s="36">
        <v>-34680000</v>
      </c>
      <c r="H101" s="36"/>
      <c r="I101" s="36">
        <v>-40402000</v>
      </c>
      <c r="K101" s="36">
        <v>-20640000</v>
      </c>
      <c r="M101" s="36">
        <v>-26362000</v>
      </c>
    </row>
    <row r="102" spans="1:13" ht="21" customHeight="1">
      <c r="A102" s="32" t="s">
        <v>180</v>
      </c>
      <c r="E102" s="33">
        <v>21</v>
      </c>
      <c r="G102" s="36">
        <v>-45687445</v>
      </c>
      <c r="H102" s="34"/>
      <c r="I102" s="36">
        <v>-27188952</v>
      </c>
      <c r="J102" s="34"/>
      <c r="K102" s="36">
        <v>-14600100</v>
      </c>
      <c r="L102" s="34"/>
      <c r="M102" s="36">
        <v>-1374578</v>
      </c>
    </row>
    <row r="103" spans="1:13" ht="21" customHeight="1">
      <c r="A103" s="32" t="s">
        <v>181</v>
      </c>
      <c r="G103" s="36">
        <v>0</v>
      </c>
      <c r="H103" s="34"/>
      <c r="I103" s="36">
        <v>275463704</v>
      </c>
      <c r="J103" s="34"/>
      <c r="K103" s="36">
        <v>0</v>
      </c>
      <c r="L103" s="34"/>
      <c r="M103" s="36">
        <v>275463704</v>
      </c>
    </row>
    <row r="104" spans="1:13" ht="21" customHeight="1">
      <c r="A104" s="32" t="s">
        <v>182</v>
      </c>
      <c r="G104" s="36">
        <v>-2664634</v>
      </c>
      <c r="H104" s="34"/>
      <c r="I104" s="36">
        <v>-10052886</v>
      </c>
      <c r="J104" s="34"/>
      <c r="K104" s="36">
        <v>-897470</v>
      </c>
      <c r="L104" s="34"/>
      <c r="M104" s="36">
        <v>-3814663</v>
      </c>
    </row>
    <row r="105" spans="1:13" ht="21" customHeight="1">
      <c r="A105" s="32" t="s">
        <v>183</v>
      </c>
      <c r="G105" s="54">
        <v>-8</v>
      </c>
      <c r="H105" s="36"/>
      <c r="I105" s="54">
        <v>-78942486</v>
      </c>
      <c r="K105" s="54">
        <v>0</v>
      </c>
      <c r="M105" s="54">
        <v>-78942486</v>
      </c>
    </row>
    <row r="106" spans="1:13" ht="6" customHeight="1">
      <c r="G106" s="36"/>
      <c r="H106" s="36"/>
      <c r="I106" s="36"/>
      <c r="K106" s="36"/>
      <c r="L106" s="34"/>
      <c r="M106" s="36"/>
    </row>
    <row r="107" spans="1:13" ht="21" customHeight="1">
      <c r="A107" s="45" t="s">
        <v>208</v>
      </c>
      <c r="G107" s="59">
        <f>SUM(G98:G105)</f>
        <v>-83080158</v>
      </c>
      <c r="H107" s="34"/>
      <c r="I107" s="59">
        <f>SUM(I98:I105)</f>
        <v>69392977</v>
      </c>
      <c r="J107" s="34"/>
      <c r="K107" s="59">
        <f>SUM(K98:K105)</f>
        <v>-36137570</v>
      </c>
      <c r="L107" s="34"/>
      <c r="M107" s="59">
        <f>SUM(M98:M105)</f>
        <v>164819514</v>
      </c>
    </row>
    <row r="108" spans="1:13" ht="7.35" customHeight="1">
      <c r="J108" s="35"/>
      <c r="L108" s="34"/>
    </row>
    <row r="109" spans="1:13" ht="21" customHeight="1">
      <c r="A109" s="45" t="s">
        <v>184</v>
      </c>
      <c r="G109" s="36">
        <f>SUM(G39,G69,G107)</f>
        <v>14631290</v>
      </c>
      <c r="H109" s="36"/>
      <c r="I109" s="36">
        <f>SUM(I39,I69,I107)</f>
        <v>-79522737</v>
      </c>
      <c r="K109" s="36">
        <f>SUM(K39,K69,K107)</f>
        <v>176856</v>
      </c>
      <c r="L109" s="34"/>
      <c r="M109" s="36">
        <f>SUM(M39,M69,M107)</f>
        <v>1091272</v>
      </c>
    </row>
    <row r="110" spans="1:13" ht="21" customHeight="1">
      <c r="A110" s="32" t="s">
        <v>185</v>
      </c>
      <c r="G110" s="36">
        <v>89183387</v>
      </c>
      <c r="H110" s="36"/>
      <c r="I110" s="36">
        <v>180247878</v>
      </c>
      <c r="K110" s="36">
        <v>15431665</v>
      </c>
      <c r="L110" s="34"/>
      <c r="M110" s="36">
        <v>14340393</v>
      </c>
    </row>
    <row r="111" spans="1:13" ht="21" customHeight="1">
      <c r="A111" s="32" t="s">
        <v>186</v>
      </c>
      <c r="E111" s="33">
        <v>6</v>
      </c>
      <c r="G111" s="54">
        <v>-22237455</v>
      </c>
      <c r="H111" s="36"/>
      <c r="I111" s="54">
        <v>-11541754</v>
      </c>
      <c r="K111" s="54">
        <v>0</v>
      </c>
      <c r="L111" s="34"/>
      <c r="M111" s="54">
        <v>0</v>
      </c>
    </row>
    <row r="112" spans="1:13" ht="6" customHeight="1">
      <c r="G112" s="36"/>
      <c r="H112" s="36"/>
      <c r="I112" s="36"/>
      <c r="K112" s="36"/>
      <c r="L112" s="34"/>
      <c r="M112" s="36"/>
    </row>
    <row r="113" spans="1:13" ht="21" customHeight="1" thickBot="1">
      <c r="A113" s="45" t="s">
        <v>187</v>
      </c>
      <c r="G113" s="55">
        <f>SUM(G109:G111)</f>
        <v>81577222</v>
      </c>
      <c r="H113" s="34"/>
      <c r="I113" s="55">
        <f>SUM(I109:I111)</f>
        <v>89183387</v>
      </c>
      <c r="J113" s="34"/>
      <c r="K113" s="55">
        <f>SUM(K109:K111)</f>
        <v>15608521</v>
      </c>
      <c r="L113" s="34"/>
      <c r="M113" s="55">
        <f>SUM(M109:M111)</f>
        <v>15431665</v>
      </c>
    </row>
    <row r="114" spans="1:13" ht="21" customHeight="1" thickTop="1">
      <c r="A114" s="45"/>
      <c r="H114" s="34"/>
      <c r="J114" s="34"/>
      <c r="K114" s="56"/>
      <c r="L114" s="34"/>
    </row>
    <row r="115" spans="1:13" ht="21" customHeight="1">
      <c r="A115" s="45"/>
      <c r="H115" s="34"/>
      <c r="J115" s="34"/>
      <c r="K115" s="56"/>
      <c r="L115" s="34"/>
    </row>
    <row r="116" spans="1:13" ht="21" customHeight="1">
      <c r="A116" s="3" t="s">
        <v>188</v>
      </c>
      <c r="C116" s="33"/>
      <c r="D116" s="33"/>
      <c r="G116" s="36"/>
      <c r="H116" s="32"/>
      <c r="I116" s="36"/>
      <c r="J116" s="58"/>
      <c r="L116" s="58"/>
    </row>
    <row r="117" spans="1:13" ht="6" customHeight="1">
      <c r="C117" s="41"/>
      <c r="G117" s="42"/>
      <c r="H117" s="57"/>
      <c r="I117" s="42"/>
      <c r="J117" s="57"/>
      <c r="K117" s="57"/>
      <c r="L117" s="57"/>
      <c r="M117" s="57"/>
    </row>
    <row r="118" spans="1:13" ht="21" customHeight="1">
      <c r="A118" s="50" t="s">
        <v>189</v>
      </c>
      <c r="C118" s="33"/>
      <c r="D118" s="33"/>
      <c r="G118" s="36">
        <v>1046888</v>
      </c>
      <c r="H118" s="32"/>
      <c r="I118" s="36">
        <v>1370829</v>
      </c>
      <c r="J118" s="58"/>
      <c r="K118" s="34">
        <v>0</v>
      </c>
      <c r="L118" s="58"/>
      <c r="M118" s="34">
        <v>0</v>
      </c>
    </row>
    <row r="119" spans="1:13" ht="21" customHeight="1">
      <c r="A119" s="50" t="s">
        <v>190</v>
      </c>
      <c r="E119" s="33">
        <v>15</v>
      </c>
      <c r="G119" s="36">
        <v>62530649</v>
      </c>
      <c r="I119" s="34">
        <v>49431933</v>
      </c>
      <c r="K119" s="34">
        <v>0</v>
      </c>
      <c r="M119" s="34">
        <v>32462413</v>
      </c>
    </row>
    <row r="120" spans="1:13" ht="21" customHeight="1">
      <c r="A120" s="50" t="s">
        <v>194</v>
      </c>
      <c r="E120" s="33">
        <v>6</v>
      </c>
      <c r="G120" s="36">
        <v>0</v>
      </c>
      <c r="I120" s="34">
        <v>0</v>
      </c>
      <c r="K120" s="34">
        <v>0</v>
      </c>
      <c r="M120" s="34">
        <v>7457026</v>
      </c>
    </row>
    <row r="121" spans="1:13" ht="21" customHeight="1">
      <c r="A121" s="32" t="s">
        <v>191</v>
      </c>
      <c r="G121" s="36"/>
      <c r="H121" s="32"/>
      <c r="I121" s="36"/>
      <c r="J121" s="51"/>
      <c r="L121" s="34"/>
    </row>
    <row r="122" spans="1:13" ht="21" customHeight="1">
      <c r="A122" s="50"/>
      <c r="B122" s="32" t="s">
        <v>192</v>
      </c>
      <c r="G122" s="36">
        <v>0</v>
      </c>
      <c r="H122" s="51"/>
      <c r="I122" s="34">
        <v>50000000</v>
      </c>
      <c r="J122" s="34"/>
      <c r="K122" s="34">
        <v>0</v>
      </c>
      <c r="L122" s="51"/>
      <c r="M122" s="58">
        <v>50000000</v>
      </c>
    </row>
    <row r="123" spans="1:13" ht="21" customHeight="1">
      <c r="A123" s="50" t="s">
        <v>213</v>
      </c>
      <c r="G123" s="36"/>
      <c r="H123" s="51"/>
      <c r="J123" s="34"/>
      <c r="L123" s="51"/>
      <c r="M123" s="58"/>
    </row>
    <row r="124" spans="1:13" ht="21" customHeight="1">
      <c r="A124" s="50"/>
      <c r="B124" s="32" t="s">
        <v>19</v>
      </c>
      <c r="E124" s="33" t="s">
        <v>175</v>
      </c>
      <c r="G124" s="36">
        <v>0</v>
      </c>
      <c r="H124" s="51"/>
      <c r="I124" s="34">
        <v>0</v>
      </c>
      <c r="J124" s="34"/>
      <c r="K124" s="34">
        <v>41263260</v>
      </c>
      <c r="L124" s="51"/>
      <c r="M124" s="58">
        <v>0</v>
      </c>
    </row>
    <row r="125" spans="1:13" ht="21" customHeight="1">
      <c r="A125" s="50"/>
      <c r="G125" s="36"/>
      <c r="H125" s="51"/>
      <c r="J125" s="34"/>
      <c r="L125" s="51"/>
      <c r="M125" s="58"/>
    </row>
    <row r="126" spans="1:13" ht="21" customHeight="1">
      <c r="A126" s="50"/>
      <c r="G126" s="36"/>
      <c r="H126" s="51"/>
      <c r="J126" s="34"/>
      <c r="L126" s="51"/>
      <c r="M126" s="58"/>
    </row>
    <row r="127" spans="1:13" ht="21" customHeight="1">
      <c r="A127" s="50"/>
      <c r="H127" s="51"/>
      <c r="J127" s="34"/>
      <c r="K127" s="58"/>
      <c r="L127" s="51"/>
      <c r="M127" s="58"/>
    </row>
    <row r="128" spans="1:13" ht="21" customHeight="1">
      <c r="A128" s="50"/>
      <c r="H128" s="51"/>
      <c r="J128" s="34"/>
      <c r="K128" s="58"/>
      <c r="L128" s="51"/>
      <c r="M128" s="58"/>
    </row>
    <row r="129" spans="1:13" ht="21" customHeight="1">
      <c r="A129" s="50"/>
      <c r="H129" s="51"/>
      <c r="J129" s="34"/>
      <c r="K129" s="58"/>
      <c r="L129" s="51"/>
      <c r="M129" s="58"/>
    </row>
    <row r="130" spans="1:13" ht="21" customHeight="1">
      <c r="A130" s="50"/>
      <c r="H130" s="51"/>
      <c r="J130" s="34"/>
      <c r="K130" s="58"/>
      <c r="L130" s="51"/>
      <c r="M130" s="58"/>
    </row>
    <row r="131" spans="1:13" ht="20.25" customHeight="1">
      <c r="A131" s="50"/>
      <c r="H131" s="51"/>
      <c r="J131" s="34"/>
      <c r="K131" s="58"/>
      <c r="L131" s="51"/>
      <c r="M131" s="58"/>
    </row>
    <row r="132" spans="1:13" ht="9" customHeight="1">
      <c r="A132" s="50"/>
      <c r="H132" s="51"/>
      <c r="J132" s="34"/>
      <c r="K132" s="58"/>
      <c r="L132" s="51"/>
      <c r="M132" s="58"/>
    </row>
    <row r="133" spans="1:13" ht="21.75" customHeight="1">
      <c r="A133" s="143" t="s">
        <v>37</v>
      </c>
      <c r="B133" s="143"/>
      <c r="C133" s="143"/>
      <c r="D133" s="143"/>
      <c r="E133" s="138"/>
      <c r="F133" s="143"/>
      <c r="G133" s="59"/>
      <c r="H133" s="59"/>
      <c r="I133" s="59"/>
      <c r="J133" s="59"/>
      <c r="K133" s="59"/>
      <c r="L133" s="59"/>
      <c r="M133" s="59"/>
    </row>
  </sheetData>
  <mergeCells count="6">
    <mergeCell ref="G5:I5"/>
    <mergeCell ref="K5:M5"/>
    <mergeCell ref="G49:I49"/>
    <mergeCell ref="K49:M49"/>
    <mergeCell ref="G92:I92"/>
    <mergeCell ref="K92:M92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  <ignoredErrors>
    <ignoredError sqref="E2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 PAE</vt:lpstr>
      <vt:lpstr>10 PL </vt:lpstr>
      <vt:lpstr>11 Consolidated</vt:lpstr>
      <vt:lpstr>12 Company</vt:lpstr>
      <vt:lpstr>13-15 CF (TH)</vt:lpstr>
      <vt:lpstr>'10 PL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budsakorn saengwatta</dc:creator>
  <cp:keywords/>
  <dc:description/>
  <cp:lastModifiedBy>Pittawat Laungpraphan (TH)</cp:lastModifiedBy>
  <cp:revision/>
  <cp:lastPrinted>2025-02-24T14:48:19Z</cp:lastPrinted>
  <dcterms:created xsi:type="dcterms:W3CDTF">2020-02-24T11:51:51Z</dcterms:created>
  <dcterms:modified xsi:type="dcterms:W3CDTF">2025-02-24T19:29:54Z</dcterms:modified>
  <cp:category/>
  <cp:contentStatus/>
</cp:coreProperties>
</file>