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pittawat_laungpraphan_pwc_com/Documents/Desktop/ETL/FY2024/YE2024/FS/ETL/ELCID/"/>
    </mc:Choice>
  </mc:AlternateContent>
  <xr:revisionPtr revIDLastSave="78" documentId="13_ncr:1_{94063E7B-6905-442F-8A9D-385645FB6505}" xr6:coauthVersionLast="47" xr6:coauthVersionMax="47" xr10:uidLastSave="{129C3852-86AF-4726-81EF-E82C47F34302}"/>
  <bookViews>
    <workbookView xWindow="-108" yWindow="-108" windowWidth="23256" windowHeight="13896" tabRatio="837" activeTab="4" xr2:uid="{9D472AD4-833A-4DFC-AAA3-A40A3E8E9C79}"/>
  </bookViews>
  <sheets>
    <sheet name="EN_BS 6-8" sheetId="1" r:id="rId1"/>
    <sheet name="EN_PL 9" sheetId="6" r:id="rId2"/>
    <sheet name="EN_Equity 10" sheetId="3" r:id="rId3"/>
    <sheet name="EN_Equity 11" sheetId="4" r:id="rId4"/>
    <sheet name="EN_CF 12-1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4" hidden="1">#REF!</definedName>
    <definedName name="__123Graph_A" hidden="1">#REF!</definedName>
    <definedName name="__123Graph_B" localSheetId="4" hidden="1">#REF!</definedName>
    <definedName name="__123Graph_B" hidden="1">#REF!</definedName>
    <definedName name="__123Graph_C" hidden="1">[1]Exh5_1!$D$37:$D$38</definedName>
    <definedName name="__123Graph_D" localSheetId="4" hidden="1">#REF!</definedName>
    <definedName name="__123Graph_D" hidden="1">#REF!</definedName>
    <definedName name="__123Graph_E" localSheetId="4" hidden="1">#REF!</definedName>
    <definedName name="__123Graph_E" hidden="1">#REF!</definedName>
    <definedName name="__123Graph_F" localSheetId="4" hidden="1">#REF!</definedName>
    <definedName name="__123Graph_F" hidden="1">#REF!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{2,3,1,4}</definedName>
    <definedName name="__FDS_USED_FOR_REUSING_RANGE_IDS_RECYCLE" hidden="1">{2,3,1,4}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4" hidden="1">[5]P!#REF!</definedName>
    <definedName name="_12__123Graph_AR_M_MARG" hidden="1">[5]P!#REF!</definedName>
    <definedName name="_12__123Graph_B_CURRENT_1" localSheetId="4" hidden="1">[6]SUMMARY!#REF!</definedName>
    <definedName name="_12__123Graph_B_CURRENT_1" hidden="1">[6]SUMMARY!#REF!</definedName>
    <definedName name="_123Graph_M" localSheetId="4" hidden="1">#REF!</definedName>
    <definedName name="_123Graph_M" hidden="1">#REF!</definedName>
    <definedName name="_13__123Graph_B_CURRENT_2" localSheetId="4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4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4" hidden="1">[8]SEMANAIS!#REF!</definedName>
    <definedName name="_2d" hidden="1">[8]SEMANAIS!#REF!</definedName>
    <definedName name="_2S" localSheetId="4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4" hidden="1">[6]SUMMARY!#REF!</definedName>
    <definedName name="_4__123Graph_A_CURRENT_4" hidden="1">[6]SUMMARY!#REF!</definedName>
    <definedName name="_4_0_S" hidden="1">[8]SEMANAIS!#REF!</definedName>
    <definedName name="_5__123Graph_A_CURRENT_5" localSheetId="4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4" hidden="1">'[2]1995 Cellular'!#REF!</definedName>
    <definedName name="_9__123Graph_ACHART_13" hidden="1">'[2]1995 Cellular'!#REF!</definedName>
    <definedName name="_9__123Graph_ALIQUIDS" localSheetId="4" hidden="1">[10]COP!#REF!</definedName>
    <definedName name="_9__123Graph_ALIQUIDS" hidden="1">[10]COP!#REF!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4" hidden="1">#REF!</definedName>
    <definedName name="_Fill" hidden="1">#REF!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4" hidden="1">#REF!</definedName>
    <definedName name="_k1" hidden="1">#REF!</definedName>
    <definedName name="_k2" localSheetId="4" hidden="1">#REF!</definedName>
    <definedName name="_k2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4" hidden="1">#REF!</definedName>
    <definedName name="_R" hidden="1">#REF!</definedName>
    <definedName name="_Regression_X" localSheetId="4" hidden="1">#REF!</definedName>
    <definedName name="_Regression_X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4" hidden="1">#REF!</definedName>
    <definedName name="asasa" hidden="1">#REF!</definedName>
    <definedName name="ASDASDASD_SDFKSDFJOISDF" localSheetId="4" hidden="1">#REF!</definedName>
    <definedName name="ASDASDASD_SDFKSDFJOISDF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4" hidden="1">{"'Model'!$A$1:$N$53"}</definedName>
    <definedName name="b" hidden="1">{"'Model'!$A$1:$N$53"}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4" hidden="1">#REF!</definedName>
    <definedName name="CBD_INV" hidden="1">#REF!</definedName>
    <definedName name="CBWorkbookPriority" hidden="1">-1344567675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1" hidden="1">[13]!ChangeRange</definedName>
    <definedName name="ChangeRange" hidden="1">[13]!ChangeRange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1" hidden="1">[13]!ContentsHelp</definedName>
    <definedName name="ContentsHelp" hidden="1">[13]!ContentsHelp</definedName>
    <definedName name="CONTROLE" localSheetId="4" hidden="1">#REF!</definedName>
    <definedName name="CONTROLE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1" hidden="1">[13]!CreateTable</definedName>
    <definedName name="CreateTable" hidden="1">[13]!CreateTable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4" hidden="1">#REF!</definedName>
    <definedName name="data3" hidden="1">#REF!</definedName>
    <definedName name="DeleteRange" localSheetId="1" hidden="1">[13]!DeleteRange</definedName>
    <definedName name="DeleteRange" hidden="1">[13]!DeleteRange</definedName>
    <definedName name="DeleteTable" localSheetId="1" hidden="1">[13]!DeleteTable</definedName>
    <definedName name="DeleteTable" hidden="1">[13]!DeleteTable</definedName>
    <definedName name="DERNIERECOLONNE" localSheetId="4" hidden="1">#REF!</definedName>
    <definedName name="DERNIERECOLONNE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4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4" hidden="1">{"'3121043'!$A$1:$B$3"}</definedName>
    <definedName name="FER" hidden="1">{"'3121043'!$A$1:$B$3"}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4" hidden="1">#REF!</definedName>
    <definedName name="firstline" hidden="1">#REF!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4" hidden="1">#REF!</definedName>
    <definedName name="HiddenRows" hidden="1">#REF!</definedName>
    <definedName name="hire" localSheetId="4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4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4" hidden="1">{"'Sheet1'!$L$16"}</definedName>
    <definedName name="huybis" hidden="1">{"'Sheet1'!$L$16"}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4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1" hidden="1">[13]!MerrillPrintIt</definedName>
    <definedName name="MerrillPrintIt" hidden="1">[13]!MerrillPrintIt</definedName>
    <definedName name="mmkj" localSheetId="4" hidden="1">{"'Model'!$A$1:$N$53"}</definedName>
    <definedName name="mmkj" hidden="1">{"'Model'!$A$1:$N$53"}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localSheetId="1" hidden="1">[13]!NewRange</definedName>
    <definedName name="NewRange" hidden="1">[13]!NewRange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4" hidden="1">{"'Model'!$A$1:$N$53"}</definedName>
    <definedName name="nn" hidden="1">{"'Model'!$A$1:$N$53"}</definedName>
    <definedName name="o" localSheetId="4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4" hidden="1">#REF!</definedName>
    <definedName name="OrderTable" hidden="1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UB_UserID" hidden="1">"MAYERX"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4" hidden="1">#REF!</definedName>
    <definedName name="RCArea" hidden="1">#REF!</definedName>
    <definedName name="RedefinePrintTableRange" localSheetId="1" hidden="1">[13]!RedefinePrintTableRange</definedName>
    <definedName name="RedefinePrintTableRange" hidden="1">[13]!RedefinePrintTableRange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4" hidden="1">#REF!</definedName>
    <definedName name="SDASDSFSDFDF" hidden="1">#REF!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4" hidden="1">#REF!</definedName>
    <definedName name="sdfsd" hidden="1">#REF!</definedName>
    <definedName name="sencount" hidden="1">1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4" hidden="1">#REF!</definedName>
    <definedName name="SIG_CONTROLE" hidden="1">#REF!</definedName>
    <definedName name="SIG_DERNIERECOLONNE" localSheetId="4" hidden="1">#REF!</definedName>
    <definedName name="SIG_DERNIERECOLONNE" hidden="1">#REF!</definedName>
    <definedName name="SIG_LG11_firstLine" localSheetId="4" hidden="1">#REF!</definedName>
    <definedName name="SIG_LG11_firstLine" hidden="1">#REF!</definedName>
    <definedName name="SIG_LG11_H349" localSheetId="4" hidden="1">#REF!</definedName>
    <definedName name="SIG_LG11_H349" hidden="1">#REF!</definedName>
    <definedName name="SIG_LG11_H353" localSheetId="4" hidden="1">#REF!</definedName>
    <definedName name="SIG_LG11_H353" hidden="1">#REF!</definedName>
    <definedName name="SIG_LG11_H354" localSheetId="4" hidden="1">#REF!</definedName>
    <definedName name="SIG_LG11_H354" hidden="1">#REF!</definedName>
    <definedName name="SIG_LG11_H357" localSheetId="4" hidden="1">#REF!</definedName>
    <definedName name="SIG_LG11_H357" hidden="1">#REF!</definedName>
    <definedName name="SIG_LG11_H358" localSheetId="4" hidden="1">#REF!</definedName>
    <definedName name="SIG_LG11_H358" hidden="1">#REF!</definedName>
    <definedName name="SIG_LG11_H359" localSheetId="4" hidden="1">#REF!</definedName>
    <definedName name="SIG_LG11_H359" hidden="1">#REF!</definedName>
    <definedName name="SIG_LG11_H388" localSheetId="4" hidden="1">#REF!</definedName>
    <definedName name="SIG_LG11_H388" hidden="1">#REF!</definedName>
    <definedName name="SIG_LG11_H395" localSheetId="4" hidden="1">#REF!</definedName>
    <definedName name="SIG_LG11_H395" hidden="1">#REF!</definedName>
    <definedName name="SIG_LG11_IsControlOK" localSheetId="4" hidden="1">#REF!</definedName>
    <definedName name="SIG_LG11_IsControlOK" hidden="1">#REF!</definedName>
    <definedName name="SIG_LG11_lastLine" localSheetId="4" hidden="1">#REF!</definedName>
    <definedName name="SIG_LG11_lastLine" hidden="1">#REF!</definedName>
    <definedName name="SIG_LG11_ListeRangeMontant" localSheetId="4" hidden="1">#REF!</definedName>
    <definedName name="SIG_LG11_ListeRangeMontant" hidden="1">#REF!</definedName>
    <definedName name="SIG_LG11_TITLECOL" localSheetId="4" hidden="1">#REF!</definedName>
    <definedName name="SIG_LG11_TITLECOL" hidden="1">#REF!</definedName>
    <definedName name="SIG_LG11_TITLELINE" localSheetId="4" hidden="1">#REF!</definedName>
    <definedName name="SIG_LG11_TITLELINE" hidden="1">#REF!</definedName>
    <definedName name="SIG_PTBD_LG11" localSheetId="4" hidden="1">#REF!</definedName>
    <definedName name="SIG_PTBD_LG11" hidden="1">#REF!</definedName>
    <definedName name="SIG_PTHG_LG11" localSheetId="4" hidden="1">#REF!</definedName>
    <definedName name="SIG_PTHG_LG11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4" hidden="1">#REF!</definedName>
    <definedName name="SpecialPrice" hidden="1">#REF!</definedName>
    <definedName name="tbl_ProdInfo" localSheetId="4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4" hidden="1">#REF!</definedName>
    <definedName name="tetatat" hidden="1">#REF!</definedName>
    <definedName name="TextRefCopyRangeCount" localSheetId="4" hidden="1">1</definedName>
    <definedName name="TextRefCopyRangeCount" localSheetId="2" hidden="1">67</definedName>
    <definedName name="TextRefCopyRangeCount" hidden="1">67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4" hidden="1">{"'Model'!$A$1:$N$53"}</definedName>
    <definedName name="u" hidden="1">{"'Model'!$A$1:$N$53"}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4" hidden="1">{"'Model'!$A$1:$N$53"}</definedName>
    <definedName name="v" hidden="1">{"'Model'!$A$1:$N$53"}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localSheetId="2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4" hidden="1">{"O",#N/A,FALSE,"91.04開發申請"}</definedName>
    <definedName name="wrn.ㄐ." localSheetId="2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localSheetId="2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localSheetId="2" hidden="1">{"開發表全部",#N/A,TRUE,"土開法"}</definedName>
    <definedName name="wrn.開發表全部." hidden="1">{"開發表全部",#N/A,TRUE,"土開法"}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4" hidden="1">{"O",#N/A,FALSE,"91.04開發申請"}</definedName>
    <definedName name="大榮LB" localSheetId="2" hidden="1">{"O",#N/A,FALSE,"91.04開發申請"}</definedName>
    <definedName name="大榮LB" hidden="1">{"O",#N/A,FALSE,"91.04開發申請"}</definedName>
    <definedName name="関連表" localSheetId="4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9" i="5" l="1"/>
  <c r="L26" i="4"/>
  <c r="N31" i="3" l="1"/>
  <c r="T22" i="3"/>
  <c r="V22" i="3" s="1"/>
  <c r="Z22" i="3" s="1"/>
  <c r="X34" i="3"/>
  <c r="V34" i="3"/>
  <c r="Z34" i="3" s="1"/>
  <c r="T34" i="3"/>
  <c r="N16" i="4"/>
  <c r="L61" i="6" l="1"/>
  <c r="L49" i="6"/>
  <c r="L40" i="6"/>
  <c r="L52" i="6" s="1"/>
  <c r="P76" i="1"/>
  <c r="N76" i="1"/>
  <c r="P27" i="1"/>
  <c r="M104" i="5"/>
  <c r="K104" i="5"/>
  <c r="G104" i="5"/>
  <c r="K89" i="5"/>
  <c r="G89" i="5"/>
  <c r="I89" i="5"/>
  <c r="T29" i="3" l="1"/>
  <c r="T21" i="3"/>
  <c r="V21" i="3" s="1"/>
  <c r="T20" i="3"/>
  <c r="V20" i="3" s="1"/>
  <c r="T19" i="3"/>
  <c r="V19" i="3" s="1"/>
  <c r="T15" i="3"/>
  <c r="V15" i="3" s="1"/>
  <c r="J27" i="1"/>
  <c r="L27" i="1"/>
  <c r="N27" i="1"/>
  <c r="J43" i="1"/>
  <c r="L43" i="1"/>
  <c r="N43" i="1"/>
  <c r="P43" i="1"/>
  <c r="A52" i="1"/>
  <c r="A102" i="1" s="1"/>
  <c r="A54" i="1"/>
  <c r="A104" i="1" s="1"/>
  <c r="J76" i="1"/>
  <c r="L76" i="1"/>
  <c r="J86" i="1"/>
  <c r="L86" i="1"/>
  <c r="N86" i="1"/>
  <c r="P86" i="1"/>
  <c r="A101" i="1"/>
  <c r="A151" i="1" s="1"/>
  <c r="J134" i="1"/>
  <c r="J137" i="1" s="1"/>
  <c r="L134" i="1"/>
  <c r="N134" i="1"/>
  <c r="N137" i="1" s="1"/>
  <c r="P134" i="1"/>
  <c r="P137" i="1" s="1"/>
  <c r="J49" i="6"/>
  <c r="N49" i="6"/>
  <c r="P49" i="6"/>
  <c r="I104" i="5"/>
  <c r="L137" i="1" l="1"/>
  <c r="T24" i="3"/>
  <c r="J88" i="1"/>
  <c r="J139" i="1" s="1"/>
  <c r="P88" i="1"/>
  <c r="P139" i="1" s="1"/>
  <c r="L45" i="1"/>
  <c r="N88" i="1"/>
  <c r="N139" i="1" s="1"/>
  <c r="P45" i="1"/>
  <c r="N45" i="1"/>
  <c r="J45" i="1"/>
  <c r="L88" i="1"/>
  <c r="L139" i="1" l="1"/>
  <c r="A3" i="3"/>
  <c r="N24" i="4"/>
  <c r="V29" i="3"/>
  <c r="Z29" i="3" s="1"/>
  <c r="Z20" i="3" l="1"/>
  <c r="N17" i="4"/>
  <c r="F20" i="4" l="1"/>
  <c r="F23" i="4" s="1"/>
  <c r="N15" i="4"/>
  <c r="Z19" i="3"/>
  <c r="F26" i="4" l="1"/>
  <c r="F31" i="4" s="1"/>
  <c r="A3" i="4"/>
  <c r="A3" i="5" s="1"/>
  <c r="A64" i="5" s="1"/>
  <c r="P40" i="6"/>
  <c r="P52" i="6" s="1"/>
  <c r="N40" i="6"/>
  <c r="N52" i="6" s="1"/>
  <c r="J40" i="6"/>
  <c r="J52" i="6" s="1"/>
  <c r="T35" i="3" s="1"/>
  <c r="P27" i="6"/>
  <c r="P30" i="6" s="1"/>
  <c r="N27" i="6"/>
  <c r="N30" i="6" s="1"/>
  <c r="N61" i="6" s="1"/>
  <c r="J27" i="6"/>
  <c r="J30" i="6" s="1"/>
  <c r="J61" i="6" s="1"/>
  <c r="J58" i="6" s="1"/>
  <c r="A1" i="6"/>
  <c r="A62" i="5"/>
  <c r="M37" i="5"/>
  <c r="M40" i="5" s="1"/>
  <c r="K37" i="5"/>
  <c r="K40" i="5" s="1"/>
  <c r="I37" i="5"/>
  <c r="I40" i="5" s="1"/>
  <c r="I107" i="5" s="1"/>
  <c r="G37" i="5"/>
  <c r="G40" i="5" s="1"/>
  <c r="L20" i="4"/>
  <c r="J20" i="4"/>
  <c r="J23" i="4" s="1"/>
  <c r="J26" i="4" s="1"/>
  <c r="J31" i="4" s="1"/>
  <c r="H20" i="4"/>
  <c r="H23" i="4" s="1"/>
  <c r="H26" i="4" s="1"/>
  <c r="H31" i="4" s="1"/>
  <c r="N18" i="4"/>
  <c r="N12" i="4"/>
  <c r="A1" i="4"/>
  <c r="X24" i="3"/>
  <c r="R24" i="3"/>
  <c r="R31" i="3" s="1"/>
  <c r="P24" i="3"/>
  <c r="N24" i="3"/>
  <c r="L24" i="3"/>
  <c r="J24" i="3"/>
  <c r="H24" i="3"/>
  <c r="F24" i="3"/>
  <c r="A1" i="3"/>
  <c r="N23" i="4" l="1"/>
  <c r="N26" i="4" s="1"/>
  <c r="N20" i="4"/>
  <c r="L27" i="6"/>
  <c r="L30" i="6" s="1"/>
  <c r="L55" i="6" s="1"/>
  <c r="L68" i="6" s="1"/>
  <c r="R37" i="3"/>
  <c r="V35" i="3"/>
  <c r="Z35" i="3" s="1"/>
  <c r="P58" i="6"/>
  <c r="P61" i="6"/>
  <c r="T31" i="3"/>
  <c r="T37" i="3" s="1"/>
  <c r="L31" i="3"/>
  <c r="L37" i="3" s="1"/>
  <c r="X31" i="3"/>
  <c r="X37" i="3" s="1"/>
  <c r="F31" i="3"/>
  <c r="F37" i="3" s="1"/>
  <c r="H31" i="3"/>
  <c r="H37" i="3" s="1"/>
  <c r="J31" i="3"/>
  <c r="J37" i="3" s="1"/>
  <c r="P31" i="3"/>
  <c r="P37" i="3" s="1"/>
  <c r="N55" i="6"/>
  <c r="J55" i="6"/>
  <c r="J68" i="6" s="1"/>
  <c r="J65" i="6" s="1"/>
  <c r="G107" i="5"/>
  <c r="G111" i="5" s="1"/>
  <c r="K107" i="5"/>
  <c r="K111" i="5" s="1"/>
  <c r="I111" i="5"/>
  <c r="M107" i="5"/>
  <c r="M111" i="5" s="1"/>
  <c r="P55" i="6"/>
  <c r="P68" i="6" s="1"/>
  <c r="V24" i="3"/>
  <c r="Z15" i="3"/>
  <c r="Z24" i="3" s="1"/>
  <c r="N37" i="3" l="1"/>
  <c r="N65" i="6"/>
  <c r="N68" i="6" s="1"/>
  <c r="L29" i="4"/>
  <c r="V31" i="3"/>
  <c r="V37" i="3" s="1"/>
  <c r="N29" i="4" l="1"/>
  <c r="N31" i="4" s="1"/>
  <c r="L31" i="4"/>
  <c r="Z31" i="3"/>
  <c r="Z37" i="3" s="1"/>
  <c r="L65" i="6"/>
</calcChain>
</file>

<file path=xl/sharedStrings.xml><?xml version="1.0" encoding="utf-8"?>
<sst xmlns="http://schemas.openxmlformats.org/spreadsheetml/2006/main" count="409" uniqueCount="242">
  <si>
    <t>Euroasia Total Logistics Public Company Limited</t>
  </si>
  <si>
    <t>Statements of Financial Position</t>
  </si>
  <si>
    <t>Consolidated</t>
  </si>
  <si>
    <t>Separate</t>
  </si>
  <si>
    <t>2024</t>
  </si>
  <si>
    <t>2023</t>
  </si>
  <si>
    <t>Notes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</si>
  <si>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</si>
  <si>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</si>
  <si>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</si>
  <si>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</si>
  <si>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</si>
  <si>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</si>
  <si>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Short-term loans to related party</t>
  </si>
  <si>
    <t>Other current assets</t>
  </si>
  <si>
    <t>Total current assets</t>
  </si>
  <si>
    <t>Non-current assets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</si>
  <si>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</si>
  <si>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</si>
  <si>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</si>
  <si>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</si>
  <si>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</si>
  <si>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</si>
  <si>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</si>
  <si>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</si>
  <si>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</si>
  <si>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</si>
  <si>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</si>
  <si>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</si>
  <si>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portion of long-term borrowings from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</si>
  <si>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</si>
  <si>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</si>
  <si>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</si>
  <si>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</si>
  <si>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</si>
  <si>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</si>
  <si>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</si>
  <si>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</si>
  <si>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</si>
  <si>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</si>
  <si>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</si>
  <si>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</si>
  <si>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</si>
  <si>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share, 620,000,000 shares</t>
  </si>
  <si>
    <t>at par value of Baht 0.50 each</t>
  </si>
  <si>
    <t>Issued and paid-up share capital</t>
  </si>
  <si>
    <t>paid-up at Baht 0.50 each</t>
  </si>
  <si>
    <t>Premium on paid-up capital</t>
  </si>
  <si>
    <t>Deficit on change in percentage of</t>
  </si>
  <si>
    <t>shareholding in subsidiaries</t>
  </si>
  <si>
    <t>Retained earnings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</si>
  <si>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</si>
  <si>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</si>
  <si>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</si>
  <si>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</si>
  <si>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</si>
  <si>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</si>
  <si>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</si>
  <si>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Revenue from services</t>
  </si>
  <si>
    <t>Cost of services</t>
  </si>
  <si>
    <t>Gross profit</t>
  </si>
  <si>
    <t>Dividend income</t>
  </si>
  <si>
    <t>Other income</t>
  </si>
  <si>
    <t>Administrative expenses</t>
  </si>
  <si>
    <t>Finance costs</t>
  </si>
  <si>
    <t>accounted for using the equity method</t>
  </si>
  <si>
    <t>Items that will be reclassified</t>
  </si>
  <si>
    <t>subsequently to profit or loss</t>
  </si>
  <si>
    <t>Currency translation differences</t>
  </si>
  <si>
    <t xml:space="preserve">Total items that will be reclassified </t>
  </si>
  <si>
    <t>Other comprehensive expense</t>
  </si>
  <si>
    <t>Owners of the Company</t>
  </si>
  <si>
    <t>Attributable to owners of the Company</t>
  </si>
  <si>
    <t>Share of other</t>
  </si>
  <si>
    <t>Issued and</t>
  </si>
  <si>
    <t>comprehensive income</t>
  </si>
  <si>
    <t>Non-</t>
  </si>
  <si>
    <t>paid-up</t>
  </si>
  <si>
    <t>Appropriated</t>
  </si>
  <si>
    <t>of associate accounted</t>
  </si>
  <si>
    <t>Currency translation</t>
  </si>
  <si>
    <t>Total owners</t>
  </si>
  <si>
    <t>controlling</t>
  </si>
  <si>
    <t>Total</t>
  </si>
  <si>
    <t>share capital</t>
  </si>
  <si>
    <t>Share premium</t>
  </si>
  <si>
    <t>in subsidiaries</t>
  </si>
  <si>
    <t>- legal reserve</t>
  </si>
  <si>
    <t>for using the equity method</t>
  </si>
  <si>
    <t xml:space="preserve"> differences</t>
  </si>
  <si>
    <t>of the parent</t>
  </si>
  <si>
    <t>interests</t>
  </si>
  <si>
    <t>equity</t>
  </si>
  <si>
    <t>Baht</t>
  </si>
  <si>
    <t>Opening balance at 1 January 2023</t>
  </si>
  <si>
    <t>Paid-up</t>
  </si>
  <si>
    <t xml:space="preserve"> </t>
  </si>
  <si>
    <t>Cash flows from operating activities</t>
  </si>
  <si>
    <t>Adjustments for:</t>
  </si>
  <si>
    <t>Depreciation and amortisation expenses</t>
  </si>
  <si>
    <t>(Reversal) Allowance for expected credit loss</t>
  </si>
  <si>
    <t>Employee benefits expenses</t>
  </si>
  <si>
    <t>Unrealised loss (gain) on foreign exchange</t>
  </si>
  <si>
    <t>Changes in working capital</t>
  </si>
  <si>
    <t>- Other current assets</t>
  </si>
  <si>
    <t>- Other non-current assets</t>
  </si>
  <si>
    <t>- Other current liabilities</t>
  </si>
  <si>
    <t>- Other non-current liabilities</t>
  </si>
  <si>
    <t>Cash generated from (used in) operations</t>
  </si>
  <si>
    <t>Income tax paid</t>
  </si>
  <si>
    <t>Net cash generated from (used in) operating activities</t>
  </si>
  <si>
    <t>Cash flow from investing activities</t>
  </si>
  <si>
    <t>Interest received</t>
  </si>
  <si>
    <t>Dividends received from subsidiaries</t>
  </si>
  <si>
    <t>Cash flows from financing activities</t>
  </si>
  <si>
    <t>Exchange losses on cash and cash equivalents</t>
  </si>
  <si>
    <t>Purchases of plant and equipment by credit</t>
  </si>
  <si>
    <t>at fair value through profit or loss</t>
  </si>
  <si>
    <t>Gain on disposal of financial assets measured</t>
  </si>
  <si>
    <t>Gain on change in fair value of financial asset measured</t>
  </si>
  <si>
    <t>measured at fair value through profit or loss</t>
  </si>
  <si>
    <t>Long-term loans to related parties</t>
  </si>
  <si>
    <t>financial institution</t>
  </si>
  <si>
    <t>Long-term borrowings from financial institution</t>
  </si>
  <si>
    <t>Other comprehensive expense :</t>
  </si>
  <si>
    <t>from financial institution</t>
  </si>
  <si>
    <t>Profit (loss) attributable to :</t>
  </si>
  <si>
    <t>Dividend paid to the Company's shareholders</t>
  </si>
  <si>
    <t>Cash payment for Interest</t>
  </si>
  <si>
    <t>Dividends income</t>
  </si>
  <si>
    <t>Earnings (loss) per share</t>
  </si>
  <si>
    <t>Share of other comprehensive expense of associate</t>
  </si>
  <si>
    <t>Increase in right-of-use assets</t>
  </si>
  <si>
    <t>Selling expenses and distribution costs</t>
  </si>
  <si>
    <t>Restated</t>
  </si>
  <si>
    <t>Opening balance at 1 January 2024 - previously report</t>
  </si>
  <si>
    <t>Correction of errors</t>
  </si>
  <si>
    <t>Opening balance at 1 January 2024 - restated</t>
  </si>
  <si>
    <t>- Trade and other current payables</t>
  </si>
  <si>
    <t xml:space="preserve">Opening balance at 1 January 2024 </t>
  </si>
  <si>
    <t>- previously report</t>
  </si>
  <si>
    <t>Reversal (loss) of expected credit losses</t>
  </si>
  <si>
    <t>As at 31 December 2024</t>
  </si>
  <si>
    <t>For the year ended 31 December 2024</t>
  </si>
  <si>
    <t>Closing balance at 31 December 2024</t>
  </si>
  <si>
    <t>Closing balance at 31 December 2023</t>
  </si>
  <si>
    <t>The accompanying notes are an integral part of these consolidated and separate financial statements.</t>
  </si>
  <si>
    <t>Statements of Comprehensive Income</t>
  </si>
  <si>
    <t>Statements of Changes in Equity</t>
  </si>
  <si>
    <r>
      <t xml:space="preserve">Statements of Changes in Equity </t>
    </r>
    <r>
      <rPr>
        <sz val="9"/>
        <rFont val="Arial"/>
        <family val="2"/>
      </rPr>
      <t>(Cont'd)</t>
    </r>
  </si>
  <si>
    <t>Statements of Cash Flows</t>
  </si>
  <si>
    <r>
      <t xml:space="preserve">Statements of Cash Flows </t>
    </r>
    <r>
      <rPr>
        <sz val="9"/>
        <rFont val="Arial"/>
        <family val="2"/>
      </rPr>
      <t>(Cont’d)</t>
    </r>
  </si>
  <si>
    <t>financial statements</t>
  </si>
  <si>
    <t>Consolidated financial statements</t>
  </si>
  <si>
    <t>Seperate financial statements</t>
  </si>
  <si>
    <t>Dividend payments</t>
  </si>
  <si>
    <t>Items that will not be reclassified</t>
  </si>
  <si>
    <t>Income tax on item that will not be reclassified</t>
  </si>
  <si>
    <t>Loss from actuarial</t>
  </si>
  <si>
    <t>Short-term borrowings from financial institution</t>
  </si>
  <si>
    <t>31 December</t>
  </si>
  <si>
    <t>Legal reserve</t>
  </si>
  <si>
    <t>Total other</t>
  </si>
  <si>
    <t>Significant non-cash transactions</t>
  </si>
  <si>
    <t>Building improvements and equipments, net</t>
  </si>
  <si>
    <t>6, 20</t>
  </si>
  <si>
    <t xml:space="preserve">Current portion of long-term loans </t>
  </si>
  <si>
    <t>to related parties</t>
  </si>
  <si>
    <t>Deficit on</t>
  </si>
  <si>
    <t xml:space="preserve"> of shareholding</t>
  </si>
  <si>
    <t xml:space="preserve"> change in percentage</t>
  </si>
  <si>
    <t xml:space="preserve"> of equity</t>
  </si>
  <si>
    <t>components</t>
  </si>
  <si>
    <t>14, 15, 17</t>
  </si>
  <si>
    <t>Reclassify short-term loan to related parties</t>
  </si>
  <si>
    <t>to long-term loan to related parties</t>
  </si>
  <si>
    <t>28 d)</t>
  </si>
  <si>
    <t>6, 28 e)</t>
  </si>
  <si>
    <t>28 e)</t>
  </si>
  <si>
    <t>Profit (loss) before income tax</t>
  </si>
  <si>
    <t>Income tax expense (income)</t>
  </si>
  <si>
    <t>Profit (loss) for the year</t>
  </si>
  <si>
    <t xml:space="preserve">    for the year, net of tax</t>
  </si>
  <si>
    <t>Total comprehensive income (expense)</t>
  </si>
  <si>
    <t>attributable to :</t>
  </si>
  <si>
    <t xml:space="preserve"> for the year</t>
  </si>
  <si>
    <t>Dividends payment</t>
  </si>
  <si>
    <t>(Gain) loss on disposal of equipments</t>
  </si>
  <si>
    <t>Payments for purchases of intangible assets</t>
  </si>
  <si>
    <t>fair value through profit or loss</t>
  </si>
  <si>
    <t xml:space="preserve">Proceeds from disposals of financial assets at </t>
  </si>
  <si>
    <t xml:space="preserve">Proceeds from disposal of equipment </t>
  </si>
  <si>
    <t>Payments for short-term loan to related party</t>
  </si>
  <si>
    <t>Proceeds from long-term loans to related party</t>
  </si>
  <si>
    <t>Payments for long-term loans to related party</t>
  </si>
  <si>
    <t xml:space="preserve">Payments for acquisition of </t>
  </si>
  <si>
    <t>Payments for disposal of financial assets</t>
  </si>
  <si>
    <t>Proceeds from short-term borrowings</t>
  </si>
  <si>
    <t>Payments for short-term borrowing</t>
  </si>
  <si>
    <t>Payments for long-term borrowing from related parties</t>
  </si>
  <si>
    <t>Payments for long-term borrowing</t>
  </si>
  <si>
    <t>Payments for lease liabilities</t>
  </si>
  <si>
    <t>Proceeds from share capital increase</t>
  </si>
  <si>
    <t xml:space="preserve">   cash and cash equivalents</t>
  </si>
  <si>
    <t>Cash and cash equivalents at the end of the year</t>
  </si>
  <si>
    <t>Closing balance at 31 December 2023 - restated</t>
  </si>
  <si>
    <t>Dividend received from debt settlement</t>
  </si>
  <si>
    <t>6, 7</t>
  </si>
  <si>
    <t>6, 11 a)</t>
  </si>
  <si>
    <t>6, 24</t>
  </si>
  <si>
    <t>6, 27</t>
  </si>
  <si>
    <t>6, 9</t>
  </si>
  <si>
    <r>
      <t xml:space="preserve">Liabilities and equity </t>
    </r>
    <r>
      <rPr>
        <sz val="9"/>
        <rFont val="Arial"/>
        <family val="2"/>
      </rPr>
      <t>(Cont’d)</t>
    </r>
  </si>
  <si>
    <t>Net cash from (used in) investing activities</t>
  </si>
  <si>
    <t>Increase in share capital from settlement of dividend paid to</t>
  </si>
  <si>
    <t>the parent company</t>
  </si>
  <si>
    <t>Investment in associate, net</t>
  </si>
  <si>
    <t>Investments in subsidiaries</t>
  </si>
  <si>
    <t>Corporate income tax payable</t>
  </si>
  <si>
    <t>Retained earnings (Deficits)</t>
  </si>
  <si>
    <t>Finance income</t>
  </si>
  <si>
    <t>Share of loss from associate</t>
  </si>
  <si>
    <t>Loss on exchange rate, net</t>
  </si>
  <si>
    <t>Basic earnings (loss) per share</t>
  </si>
  <si>
    <t>Capital</t>
  </si>
  <si>
    <t xml:space="preserve"> for the year - restated</t>
  </si>
  <si>
    <t>Transactions with owners 
during the year</t>
  </si>
  <si>
    <t>Increase in share capital</t>
  </si>
  <si>
    <t>Total comprehensive income (expense) for the year</t>
  </si>
  <si>
    <t>Total comprehensive income for the year</t>
  </si>
  <si>
    <t>Payments for business acquisition</t>
  </si>
  <si>
    <t>building improvements and equipment</t>
  </si>
  <si>
    <t>Net cash generated from (used in) financing activities</t>
  </si>
  <si>
    <t xml:space="preserve">Net increase (decrease) in </t>
  </si>
  <si>
    <t>Cash and cash equivalents at the beginning of the year</t>
  </si>
  <si>
    <t>6, 19</t>
  </si>
  <si>
    <t>6, 21</t>
  </si>
  <si>
    <t>Contract assets</t>
  </si>
  <si>
    <t>6, 11 b)</t>
  </si>
  <si>
    <t>Total comprehensive income for the year - restated</t>
  </si>
  <si>
    <t xml:space="preserve">- Trade and other current receivables and </t>
  </si>
  <si>
    <t>contract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</si>
</sst>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0;\(#,##0.000\);&quot;-&quot;;@"/>
    <numFmt numFmtId="171" formatCode="#,##0.00;\(#,##0.00\);&quot;-&quot;;@"/>
    <numFmt numFmtId="172" formatCode="#,##0.0000;\(#,##0.0000\);&quot;-&quot;;@"/>
    <numFmt numFmtId="173" formatCode="#,##0;\ \(#,##0\);\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165" fontId="1" fillId="0" borderId="0" applyFont="0" applyFill="0" applyBorder="0" applyAlignment="0" applyProtection="0"/>
    <xf numFmtId="0" fontId="12" fillId="0" borderId="0"/>
  </cellStyleXfs>
  <cellXfs count="178">
    <xf numFmtId="0" fontId="0" fillId="0" borderId="0" xfId="0"/>
    <xf numFmtId="169" fontId="4" fillId="0" borderId="1" xfId="6" applyNumberFormat="1" applyFont="1" applyFill="1" applyBorder="1" applyAlignment="1">
      <alignment horizontal="right" vertical="center"/>
    </xf>
    <xf numFmtId="169" fontId="4" fillId="0" borderId="0" xfId="8" applyNumberFormat="1" applyFont="1" applyFill="1" applyAlignment="1">
      <alignment horizontal="right" vertical="center"/>
    </xf>
    <xf numFmtId="169" fontId="4" fillId="0" borderId="1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2" xfId="8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7" fontId="2" fillId="0" borderId="1" xfId="0" applyNumberFormat="1" applyFont="1" applyBorder="1" applyAlignment="1">
      <alignment horizontal="left" vertical="center"/>
    </xf>
    <xf numFmtId="166" fontId="4" fillId="0" borderId="0" xfId="12" applyNumberFormat="1" applyFont="1" applyFill="1" applyAlignment="1">
      <alignment horizontal="right" vertical="center"/>
    </xf>
    <xf numFmtId="164" fontId="4" fillId="0" borderId="0" xfId="13" applyNumberFormat="1" applyFont="1" applyFill="1" applyAlignment="1">
      <alignment horizontal="right" vertical="center"/>
    </xf>
    <xf numFmtId="169" fontId="4" fillId="0" borderId="0" xfId="6" applyNumberFormat="1" applyFont="1" applyFill="1" applyAlignment="1">
      <alignment horizontal="right" vertical="center"/>
    </xf>
    <xf numFmtId="169" fontId="4" fillId="0" borderId="1" xfId="7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6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169" fontId="14" fillId="0" borderId="0" xfId="8" applyNumberFormat="1" applyFont="1" applyFill="1" applyAlignment="1">
      <alignment horizontal="right" vertical="center"/>
    </xf>
    <xf numFmtId="169" fontId="14" fillId="0" borderId="0" xfId="8" applyNumberFormat="1" applyFont="1" applyFill="1" applyBorder="1" applyAlignment="1">
      <alignment horizontal="right" vertical="center"/>
    </xf>
    <xf numFmtId="169" fontId="14" fillId="0" borderId="0" xfId="1" applyNumberFormat="1" applyFont="1" applyFill="1" applyBorder="1" applyAlignment="1">
      <alignment horizontal="right" vertical="center"/>
    </xf>
    <xf numFmtId="169" fontId="14" fillId="0" borderId="1" xfId="8" applyNumberFormat="1" applyFont="1" applyFill="1" applyBorder="1" applyAlignment="1">
      <alignment horizontal="right" vertical="center"/>
    </xf>
    <xf numFmtId="169" fontId="14" fillId="0" borderId="0" xfId="1" applyNumberFormat="1" applyFont="1" applyFill="1" applyAlignment="1">
      <alignment horizontal="right" vertical="center"/>
    </xf>
    <xf numFmtId="169" fontId="14" fillId="0" borderId="2" xfId="8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1" xfId="0" quotePrefix="1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7" fontId="13" fillId="0" borderId="0" xfId="0" quotePrefix="1" applyNumberFormat="1" applyFont="1" applyAlignment="1">
      <alignment horizontal="right" vertical="center"/>
    </xf>
    <xf numFmtId="167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right" vertical="center" wrapText="1"/>
    </xf>
    <xf numFmtId="166" fontId="13" fillId="0" borderId="0" xfId="0" applyNumberFormat="1" applyFont="1" applyAlignment="1">
      <alignment horizontal="right" vertical="center" wrapText="1"/>
    </xf>
    <xf numFmtId="167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center" vertical="center"/>
    </xf>
    <xf numFmtId="166" fontId="14" fillId="0" borderId="1" xfId="0" applyNumberFormat="1" applyFont="1" applyBorder="1" applyAlignment="1">
      <alignment horizontal="right" vertical="center"/>
    </xf>
    <xf numFmtId="166" fontId="14" fillId="0" borderId="2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2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166" fontId="2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0" fontId="4" fillId="0" borderId="0" xfId="0" applyFont="1"/>
    <xf numFmtId="167" fontId="2" fillId="0" borderId="0" xfId="9" applyNumberFormat="1" applyFont="1" applyAlignment="1">
      <alignment horizontal="left" vertical="center"/>
    </xf>
    <xf numFmtId="167" fontId="2" fillId="0" borderId="0" xfId="9" quotePrefix="1" applyNumberFormat="1" applyFont="1" applyAlignment="1">
      <alignment horizontal="left" vertical="center"/>
    </xf>
    <xf numFmtId="166" fontId="4" fillId="0" borderId="0" xfId="9" applyNumberFormat="1" applyFont="1" applyAlignment="1">
      <alignment horizontal="centerContinuous" vertical="center"/>
    </xf>
    <xf numFmtId="0" fontId="4" fillId="0" borderId="1" xfId="9" applyFont="1" applyBorder="1" applyAlignment="1">
      <alignment vertical="center"/>
    </xf>
    <xf numFmtId="167" fontId="2" fillId="0" borderId="1" xfId="9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centerContinuous" vertical="center"/>
    </xf>
    <xf numFmtId="166" fontId="4" fillId="0" borderId="1" xfId="9" applyNumberFormat="1" applyFont="1" applyBorder="1" applyAlignment="1">
      <alignment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vertical="center"/>
    </xf>
    <xf numFmtId="167" fontId="4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right" vertical="center"/>
    </xf>
    <xf numFmtId="0" fontId="2" fillId="0" borderId="1" xfId="9" applyFont="1" applyBorder="1" applyAlignment="1">
      <alignment horizontal="center"/>
    </xf>
    <xf numFmtId="167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167" fontId="4" fillId="0" borderId="0" xfId="9" applyNumberFormat="1" applyFont="1" applyAlignment="1">
      <alignment horizontal="left" vertical="center"/>
    </xf>
    <xf numFmtId="166" fontId="4" fillId="0" borderId="0" xfId="9" applyNumberFormat="1" applyFont="1" applyAlignment="1">
      <alignment horizontal="right" vertical="center" wrapText="1"/>
    </xf>
    <xf numFmtId="166" fontId="4" fillId="0" borderId="0" xfId="10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 wrapText="1"/>
    </xf>
    <xf numFmtId="0" fontId="4" fillId="0" borderId="0" xfId="10" applyFont="1" applyAlignment="1">
      <alignment vertical="center"/>
    </xf>
    <xf numFmtId="166" fontId="4" fillId="0" borderId="0" xfId="9" applyNumberFormat="1" applyFont="1" applyAlignment="1">
      <alignment horizontal="right" vertical="center"/>
    </xf>
    <xf numFmtId="0" fontId="4" fillId="0" borderId="0" xfId="11" applyFont="1" applyAlignment="1">
      <alignment vertical="center"/>
    </xf>
    <xf numFmtId="167" fontId="4" fillId="0" borderId="0" xfId="9" applyNumberFormat="1" applyFont="1" applyAlignment="1">
      <alignment horizontal="center" vertical="center"/>
    </xf>
    <xf numFmtId="167" fontId="4" fillId="0" borderId="0" xfId="3" applyNumberFormat="1" applyFont="1" applyAlignment="1">
      <alignment horizontal="left" vertical="center"/>
    </xf>
    <xf numFmtId="0" fontId="4" fillId="0" borderId="0" xfId="9" quotePrefix="1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166" fontId="4" fillId="0" borderId="0" xfId="10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 wrapText="1"/>
    </xf>
    <xf numFmtId="166" fontId="4" fillId="0" borderId="1" xfId="3" applyNumberFormat="1" applyFont="1" applyBorder="1" applyAlignment="1">
      <alignment horizontal="right" vertical="center" wrapText="1"/>
    </xf>
    <xf numFmtId="166" fontId="4" fillId="0" borderId="1" xfId="9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0" fontId="4" fillId="0" borderId="0" xfId="9" applyFont="1" applyAlignment="1">
      <alignment horizontal="center" vertical="center"/>
    </xf>
    <xf numFmtId="166" fontId="4" fillId="0" borderId="1" xfId="10" applyNumberFormat="1" applyFont="1" applyBorder="1" applyAlignment="1">
      <alignment horizontal="right" vertical="center"/>
    </xf>
    <xf numFmtId="167" fontId="4" fillId="0" borderId="1" xfId="9" applyNumberFormat="1" applyFont="1" applyBorder="1" applyAlignment="1">
      <alignment horizontal="left" vertical="center"/>
    </xf>
    <xf numFmtId="0" fontId="2" fillId="0" borderId="0" xfId="9" applyFont="1" applyAlignment="1">
      <alignment horizontal="left" vertical="center"/>
    </xf>
    <xf numFmtId="167" fontId="4" fillId="0" borderId="0" xfId="9" quotePrefix="1" applyNumberFormat="1" applyFont="1" applyAlignment="1">
      <alignment horizontal="left" vertical="center"/>
    </xf>
    <xf numFmtId="166" fontId="2" fillId="0" borderId="1" xfId="9" applyNumberFormat="1" applyFont="1" applyBorder="1" applyAlignment="1">
      <alignment horizontal="right" vertical="center" wrapText="1"/>
    </xf>
    <xf numFmtId="0" fontId="2" fillId="0" borderId="0" xfId="9" applyFont="1" applyAlignment="1">
      <alignment vertical="center"/>
    </xf>
    <xf numFmtId="166" fontId="4" fillId="0" borderId="0" xfId="3" quotePrefix="1" applyNumberFormat="1" applyFont="1" applyAlignment="1">
      <alignment horizontal="right" vertical="center"/>
    </xf>
    <xf numFmtId="166" fontId="4" fillId="0" borderId="4" xfId="9" applyNumberFormat="1" applyFont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166" fontId="4" fillId="0" borderId="0" xfId="9" quotePrefix="1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/>
    <xf numFmtId="166" fontId="4" fillId="0" borderId="2" xfId="9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7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166" fontId="3" fillId="0" borderId="1" xfId="3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3" fontId="4" fillId="0" borderId="0" xfId="2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1" xfId="2" applyNumberFormat="1" applyFont="1" applyBorder="1" applyAlignment="1">
      <alignment vertical="center"/>
    </xf>
    <xf numFmtId="166" fontId="3" fillId="0" borderId="2" xfId="3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9" fontId="16" fillId="0" borderId="0" xfId="0" applyNumberFormat="1" applyFont="1" applyAlignment="1">
      <alignment horizontal="center" vertical="center"/>
    </xf>
    <xf numFmtId="169" fontId="17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168" fontId="17" fillId="0" borderId="0" xfId="0" applyNumberFormat="1" applyFont="1" applyAlignment="1">
      <alignment horizontal="center" vertical="center"/>
    </xf>
    <xf numFmtId="173" fontId="4" fillId="0" borderId="0" xfId="16" applyNumberFormat="1" applyFont="1" applyAlignment="1">
      <alignment horizontal="right" vertical="center"/>
    </xf>
    <xf numFmtId="173" fontId="4" fillId="0" borderId="0" xfId="16" applyNumberFormat="1" applyFont="1" applyAlignment="1">
      <alignment vertical="center"/>
    </xf>
    <xf numFmtId="0" fontId="4" fillId="0" borderId="0" xfId="14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7" fontId="13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0" xfId="9" applyNumberFormat="1" applyFont="1" applyAlignment="1">
      <alignment horizontal="center" vertical="center"/>
    </xf>
  </cellXfs>
  <cellStyles count="17">
    <cellStyle name="Comma" xfId="1" builtinId="3"/>
    <cellStyle name="Comma 2 2 2 9 3" xfId="13" xr:uid="{AE6BEB08-A288-4EF4-BFBF-54ADD3B5F65E}"/>
    <cellStyle name="Comma 39 8 2 2" xfId="15" xr:uid="{A93A3796-A293-459C-AB49-4B9C23E204FD}"/>
    <cellStyle name="Comma 39 8 3" xfId="12" xr:uid="{662475C1-5150-411F-9631-01A45646ED4F}"/>
    <cellStyle name="Comma 4 13" xfId="6" xr:uid="{888A424D-CC83-471D-8C65-83733B63A825}"/>
    <cellStyle name="Comma 4 13 3" xfId="7" xr:uid="{7D31A8D2-AC1F-40E7-AB1E-BE766898F813}"/>
    <cellStyle name="Comma 4 2 12" xfId="8" xr:uid="{5674DE0A-1808-4274-8B13-586622FE7FC6}"/>
    <cellStyle name="Normal" xfId="0" builtinId="0"/>
    <cellStyle name="Normal 10 2 2 2" xfId="16" xr:uid="{B68D5F89-55FB-4BA3-AA3B-4B21C799A2CC}"/>
    <cellStyle name="Normal 122 4" xfId="4" xr:uid="{299453EF-0422-4807-8BC5-FC3027CE6A66}"/>
    <cellStyle name="Normal 16 2 5" xfId="14" xr:uid="{64284EF4-15AF-42BD-AAE4-E3980EFFC9EA}"/>
    <cellStyle name="Normal 2 3 3 2" xfId="3" xr:uid="{0CDE81D9-1677-426E-A98D-7DB0D2BAA9D2}"/>
    <cellStyle name="Normal 2 3 3 2 2" xfId="9" xr:uid="{1C9F1728-C196-4704-BADE-1E5A19E99311}"/>
    <cellStyle name="Normal 2 3 3 2 2 3" xfId="11" xr:uid="{C9E1668F-BEDA-4F91-8B04-2969B16EC101}"/>
    <cellStyle name="Normal 354" xfId="2" xr:uid="{5626D71E-6F19-4B5A-9A17-D43FE235C3BD}"/>
    <cellStyle name="Normal 50" xfId="5" xr:uid="{2D41ACA8-0323-499E-895D-AF04ACF933F9}"/>
    <cellStyle name="Normal 55" xfId="10" xr:uid="{D0103710-F2E2-4D4F-89E1-8E6E6FD4FF19}"/>
  </cellStyles>
  <dxfs count="0"/>
  <tableStyles count="0" defaultTableStyle="TableStyleMedium2" defaultPivotStyle="PivotStyleLight16"/>
  <colors>
    <mruColors>
      <color rgb="FF66FFFF"/>
      <color rgb="FFFF66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  <sheetName val="TB09.30.04"/>
      <sheetName val="เงินกู้ธนชาติ"/>
      <sheetName val="Detail①"/>
      <sheetName val="Thailand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J1"/>
      <sheetName val="non taxable"/>
      <sheetName val="P&amp;L"/>
      <sheetName val="F1"/>
      <sheetName val="AP Trade"/>
      <sheetName val="Graph data"/>
      <sheetName val="xrt2005"/>
      <sheetName val="Type"/>
      <sheetName val="SEA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DATA_LC_TR__K_Bank__1"/>
      <sheetName val="DATA_LC_TR__K_Bank__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ECBD8-CBE1-427A-9953-F3C464FBBE70}">
  <dimension ref="A1:P151"/>
  <sheetViews>
    <sheetView showZeros="0" topLeftCell="A19" zoomScale="145" zoomScaleNormal="85" zoomScaleSheetLayoutView="100" zoomScalePageLayoutView="60" workbookViewId="0">
      <selection activeCell="J142" sqref="J142"/>
    </sheetView>
  </sheetViews>
  <sheetFormatPr defaultColWidth="8.5546875" defaultRowHeight="16.5" customHeight="1"/>
  <cols>
    <col min="1" max="6" width="1.5546875" style="11" customWidth="1"/>
    <col min="7" max="7" width="27.77734375" style="11" customWidth="1"/>
    <col min="8" max="8" width="6.77734375" style="11" customWidth="1"/>
    <col min="9" max="9" width="0.77734375" style="11" customWidth="1"/>
    <col min="10" max="10" width="11.77734375" style="11" customWidth="1"/>
    <col min="11" max="11" width="0.77734375" style="11" customWidth="1"/>
    <col min="12" max="12" width="11.77734375" style="11" customWidth="1"/>
    <col min="13" max="13" width="0.77734375" style="11" customWidth="1"/>
    <col min="14" max="14" width="11.77734375" style="11" customWidth="1"/>
    <col min="15" max="15" width="0.77734375" style="11" customWidth="1"/>
    <col min="16" max="16" width="11.77734375" style="11" customWidth="1"/>
    <col min="17" max="16384" width="8.5546875" style="11"/>
  </cols>
  <sheetData>
    <row r="1" spans="1:16" ht="16.5" customHeight="1">
      <c r="A1" s="8" t="s">
        <v>0</v>
      </c>
      <c r="B1" s="8"/>
      <c r="C1" s="8"/>
      <c r="D1" s="8"/>
      <c r="E1" s="8"/>
      <c r="F1" s="8"/>
      <c r="G1" s="8"/>
      <c r="H1" s="9"/>
      <c r="I1" s="9"/>
      <c r="J1" s="10"/>
      <c r="K1" s="10"/>
      <c r="L1" s="10"/>
      <c r="M1" s="10"/>
      <c r="N1" s="10"/>
      <c r="O1" s="10"/>
      <c r="P1" s="10"/>
    </row>
    <row r="2" spans="1:16" ht="16.5" customHeight="1">
      <c r="A2" s="8" t="s">
        <v>1</v>
      </c>
      <c r="B2" s="8"/>
      <c r="C2" s="8"/>
      <c r="D2" s="8"/>
      <c r="E2" s="8"/>
      <c r="F2" s="8"/>
      <c r="G2" s="8"/>
      <c r="H2" s="9"/>
      <c r="I2" s="9"/>
      <c r="J2" s="10"/>
      <c r="K2" s="10"/>
      <c r="L2" s="10"/>
      <c r="M2" s="10"/>
      <c r="N2" s="10"/>
      <c r="O2" s="10"/>
      <c r="P2" s="10"/>
    </row>
    <row r="3" spans="1:16" ht="16.5" customHeight="1">
      <c r="A3" s="12" t="s">
        <v>142</v>
      </c>
      <c r="B3" s="13"/>
      <c r="C3" s="13"/>
      <c r="D3" s="13"/>
      <c r="E3" s="13"/>
      <c r="F3" s="13"/>
      <c r="G3" s="13"/>
      <c r="H3" s="14"/>
      <c r="I3" s="14"/>
      <c r="J3" s="15"/>
      <c r="K3" s="15"/>
      <c r="L3" s="15"/>
      <c r="M3" s="15"/>
      <c r="N3" s="15"/>
      <c r="O3" s="15"/>
      <c r="P3" s="15"/>
    </row>
    <row r="4" spans="1:16" ht="16.5" customHeight="1">
      <c r="A4" s="136"/>
      <c r="B4" s="8"/>
      <c r="C4" s="8"/>
      <c r="D4" s="8"/>
      <c r="E4" s="8"/>
      <c r="F4" s="8"/>
      <c r="G4" s="8"/>
      <c r="H4" s="9"/>
      <c r="I4" s="9"/>
      <c r="J4" s="10"/>
      <c r="K4" s="10"/>
      <c r="L4" s="10"/>
      <c r="M4" s="10"/>
      <c r="N4" s="10"/>
      <c r="O4" s="10"/>
      <c r="P4" s="10"/>
    </row>
    <row r="5" spans="1:16" ht="16.5" customHeight="1">
      <c r="A5" s="136"/>
      <c r="B5" s="8"/>
      <c r="C5" s="8"/>
      <c r="D5" s="8"/>
      <c r="E5" s="8"/>
      <c r="F5" s="8"/>
      <c r="G5" s="8"/>
      <c r="H5" s="9"/>
      <c r="I5" s="9"/>
      <c r="J5" s="10"/>
      <c r="K5" s="10"/>
      <c r="L5" s="10"/>
      <c r="M5" s="10"/>
      <c r="N5" s="10"/>
      <c r="O5" s="10"/>
      <c r="P5" s="10"/>
    </row>
    <row r="6" spans="1:16" ht="16.5" customHeight="1">
      <c r="A6" s="8"/>
      <c r="B6" s="8"/>
      <c r="C6" s="8"/>
      <c r="D6" s="8"/>
      <c r="E6" s="8"/>
      <c r="F6" s="8"/>
      <c r="G6" s="8"/>
      <c r="H6" s="9"/>
      <c r="I6" s="9"/>
      <c r="J6" s="164" t="s">
        <v>2</v>
      </c>
      <c r="K6" s="164"/>
      <c r="L6" s="164"/>
      <c r="M6" s="46"/>
      <c r="N6" s="164" t="s">
        <v>3</v>
      </c>
      <c r="O6" s="164"/>
      <c r="P6" s="164"/>
    </row>
    <row r="7" spans="1:16" ht="16.5" customHeight="1">
      <c r="A7" s="8"/>
      <c r="B7" s="8"/>
      <c r="C7" s="8"/>
      <c r="D7" s="8"/>
      <c r="E7" s="8"/>
      <c r="F7" s="8"/>
      <c r="G7" s="8"/>
      <c r="H7" s="9"/>
      <c r="I7" s="9"/>
      <c r="J7" s="165" t="s">
        <v>152</v>
      </c>
      <c r="K7" s="165"/>
      <c r="L7" s="165"/>
      <c r="M7" s="46"/>
      <c r="N7" s="165" t="s">
        <v>152</v>
      </c>
      <c r="O7" s="165"/>
      <c r="P7" s="165"/>
    </row>
    <row r="8" spans="1:16" ht="16.5" customHeight="1">
      <c r="A8" s="8"/>
      <c r="B8" s="8"/>
      <c r="C8" s="8"/>
      <c r="D8" s="8"/>
      <c r="E8" s="8"/>
      <c r="F8" s="8"/>
      <c r="G8" s="8"/>
      <c r="H8" s="9"/>
      <c r="I8" s="9"/>
      <c r="J8" s="44"/>
      <c r="K8" s="44"/>
      <c r="L8" s="10" t="s">
        <v>134</v>
      </c>
      <c r="M8" s="44"/>
      <c r="N8" s="44"/>
      <c r="O8" s="44"/>
      <c r="P8" s="10" t="s">
        <v>134</v>
      </c>
    </row>
    <row r="9" spans="1:16" ht="16.5" customHeight="1">
      <c r="A9" s="8"/>
      <c r="B9" s="8"/>
      <c r="C9" s="8"/>
      <c r="D9" s="8"/>
      <c r="E9" s="8"/>
      <c r="F9" s="8"/>
      <c r="G9" s="8"/>
      <c r="H9" s="9"/>
      <c r="I9" s="9"/>
      <c r="J9" s="42" t="s">
        <v>160</v>
      </c>
      <c r="K9" s="44"/>
      <c r="L9" s="42" t="s">
        <v>160</v>
      </c>
      <c r="M9" s="44"/>
      <c r="N9" s="42" t="s">
        <v>160</v>
      </c>
      <c r="O9" s="44"/>
      <c r="P9" s="42" t="s">
        <v>160</v>
      </c>
    </row>
    <row r="10" spans="1:16" ht="16.5" customHeight="1">
      <c r="A10" s="8"/>
      <c r="B10" s="8"/>
      <c r="C10" s="8"/>
      <c r="D10" s="8"/>
      <c r="E10" s="8"/>
      <c r="F10" s="8"/>
      <c r="G10" s="8"/>
      <c r="H10" s="9"/>
      <c r="I10" s="9"/>
      <c r="J10" s="42" t="s">
        <v>4</v>
      </c>
      <c r="K10" s="42"/>
      <c r="L10" s="42" t="s">
        <v>5</v>
      </c>
      <c r="M10" s="42"/>
      <c r="N10" s="42" t="s">
        <v>4</v>
      </c>
      <c r="O10" s="42"/>
      <c r="P10" s="42" t="s">
        <v>5</v>
      </c>
    </row>
    <row r="11" spans="1:16" ht="16.5" customHeight="1">
      <c r="A11" s="8"/>
      <c r="B11" s="8"/>
      <c r="C11" s="8"/>
      <c r="D11" s="8"/>
      <c r="E11" s="8"/>
      <c r="F11" s="8"/>
      <c r="G11" s="8"/>
      <c r="H11" s="14" t="s">
        <v>6</v>
      </c>
      <c r="I11" s="9"/>
      <c r="J11" s="47" t="s">
        <v>93</v>
      </c>
      <c r="K11" s="10"/>
      <c r="L11" s="47" t="s">
        <v>93</v>
      </c>
      <c r="M11" s="10"/>
      <c r="N11" s="47" t="s">
        <v>93</v>
      </c>
      <c r="O11" s="10"/>
      <c r="P11" s="47" t="s">
        <v>93</v>
      </c>
    </row>
    <row r="12" spans="1:16" ht="16.5" customHeight="1">
      <c r="A12" s="8"/>
      <c r="B12" s="8"/>
      <c r="C12" s="8"/>
      <c r="D12" s="8"/>
      <c r="E12" s="8"/>
      <c r="F12" s="8"/>
      <c r="G12" s="8"/>
      <c r="H12" s="9"/>
      <c r="I12" s="9"/>
      <c r="J12" s="10"/>
      <c r="K12" s="10"/>
      <c r="L12" s="10"/>
      <c r="M12" s="10"/>
      <c r="N12" s="10"/>
      <c r="O12" s="9"/>
      <c r="P12" s="10"/>
    </row>
    <row r="13" spans="1:16" ht="16.5" customHeight="1">
      <c r="A13" s="136" t="s">
        <v>7</v>
      </c>
      <c r="B13" s="16"/>
      <c r="C13" s="16"/>
      <c r="D13" s="16"/>
      <c r="E13" s="16"/>
      <c r="F13" s="16"/>
      <c r="G13" s="16"/>
      <c r="H13" s="17"/>
      <c r="I13" s="17"/>
      <c r="J13" s="18"/>
      <c r="K13" s="18"/>
      <c r="L13" s="18"/>
      <c r="M13" s="18"/>
      <c r="N13" s="18"/>
      <c r="O13" s="17"/>
      <c r="P13" s="18"/>
    </row>
    <row r="14" spans="1:16" ht="16.5" customHeight="1">
      <c r="A14" s="16"/>
      <c r="B14" s="16"/>
      <c r="C14" s="16"/>
      <c r="D14" s="16"/>
      <c r="E14" s="137"/>
      <c r="F14" s="16"/>
      <c r="G14" s="16"/>
      <c r="H14" s="17"/>
      <c r="I14" s="17"/>
      <c r="J14" s="18"/>
      <c r="K14" s="18"/>
      <c r="L14" s="18"/>
      <c r="M14" s="18"/>
      <c r="N14" s="18"/>
      <c r="O14" s="17"/>
      <c r="P14" s="18"/>
    </row>
    <row r="15" spans="1:16" ht="16.5" customHeight="1">
      <c r="A15" s="136" t="s">
        <v>8</v>
      </c>
      <c r="B15" s="137"/>
      <c r="C15" s="16"/>
      <c r="D15" s="16"/>
      <c r="E15" s="137"/>
      <c r="F15" s="16"/>
      <c r="G15" s="16"/>
      <c r="H15" s="17"/>
      <c r="I15" s="17"/>
      <c r="J15" s="19"/>
      <c r="K15" s="19"/>
      <c r="L15" s="19"/>
      <c r="M15" s="19"/>
      <c r="N15" s="52"/>
      <c r="O15" s="17"/>
      <c r="P15" s="52"/>
    </row>
    <row r="16" spans="1:16" ht="16.5" customHeight="1">
      <c r="A16" s="8"/>
      <c r="B16" s="137"/>
      <c r="C16" s="16"/>
      <c r="D16" s="16"/>
      <c r="E16" s="137"/>
      <c r="F16" s="16"/>
      <c r="G16" s="16"/>
      <c r="H16" s="17"/>
      <c r="I16" s="17"/>
      <c r="J16" s="138"/>
      <c r="K16" s="138"/>
      <c r="L16" s="138"/>
      <c r="M16" s="138"/>
      <c r="N16" s="138"/>
      <c r="O16" s="17"/>
      <c r="P16" s="138"/>
    </row>
    <row r="17" spans="1:16" ht="16.5" customHeight="1">
      <c r="A17" s="16" t="s">
        <v>9</v>
      </c>
      <c r="B17" s="16"/>
      <c r="C17" s="16"/>
      <c r="D17" s="16"/>
      <c r="E17" s="16"/>
      <c r="F17" s="16"/>
      <c r="G17" s="16"/>
      <c r="H17" s="17">
        <v>10</v>
      </c>
      <c r="I17" s="17"/>
      <c r="J17" s="19">
        <v>81577222</v>
      </c>
      <c r="K17" s="19"/>
      <c r="L17" s="19">
        <v>89183387</v>
      </c>
      <c r="M17" s="19"/>
      <c r="N17" s="19">
        <v>15608521</v>
      </c>
      <c r="O17" s="17"/>
      <c r="P17" s="19">
        <v>15431665</v>
      </c>
    </row>
    <row r="18" spans="1:16" ht="16.5" customHeight="1">
      <c r="A18" s="139" t="s">
        <v>10</v>
      </c>
      <c r="B18" s="139"/>
      <c r="C18" s="16"/>
      <c r="D18" s="16"/>
      <c r="E18" s="16"/>
      <c r="F18" s="16"/>
      <c r="G18" s="16"/>
      <c r="H18" s="17"/>
      <c r="I18" s="17"/>
      <c r="J18" s="19"/>
      <c r="K18" s="19"/>
      <c r="L18" s="19"/>
      <c r="M18" s="19"/>
      <c r="N18" s="19"/>
      <c r="O18" s="17"/>
      <c r="P18" s="19"/>
    </row>
    <row r="19" spans="1:16" ht="16.5" customHeight="1">
      <c r="A19" s="140"/>
      <c r="B19" s="139" t="s">
        <v>11</v>
      </c>
      <c r="C19" s="16"/>
      <c r="D19" s="16"/>
      <c r="E19" s="16"/>
      <c r="F19" s="16"/>
      <c r="G19" s="16"/>
      <c r="H19" s="17" t="s">
        <v>207</v>
      </c>
      <c r="I19" s="17"/>
      <c r="J19" s="19">
        <v>85608855</v>
      </c>
      <c r="K19" s="19"/>
      <c r="L19" s="19">
        <v>125988650</v>
      </c>
      <c r="M19" s="19"/>
      <c r="N19" s="19">
        <v>85608855</v>
      </c>
      <c r="O19" s="17"/>
      <c r="P19" s="19">
        <v>125988650</v>
      </c>
    </row>
    <row r="20" spans="1:16" ht="16.5" customHeight="1">
      <c r="A20" s="16" t="s">
        <v>12</v>
      </c>
      <c r="B20" s="16"/>
      <c r="C20" s="16"/>
      <c r="D20" s="16"/>
      <c r="E20" s="16"/>
      <c r="F20" s="16"/>
      <c r="G20" s="16"/>
      <c r="H20" s="17" t="s">
        <v>208</v>
      </c>
      <c r="I20" s="17"/>
      <c r="J20" s="19">
        <v>300207745</v>
      </c>
      <c r="K20" s="19"/>
      <c r="L20" s="19">
        <v>368435089</v>
      </c>
      <c r="M20" s="19"/>
      <c r="N20" s="19">
        <v>130361025</v>
      </c>
      <c r="O20" s="17"/>
      <c r="P20" s="19">
        <v>130317778</v>
      </c>
    </row>
    <row r="21" spans="1:16" ht="16.5" customHeight="1">
      <c r="A21" s="16" t="s">
        <v>237</v>
      </c>
      <c r="B21" s="16"/>
      <c r="C21" s="16"/>
      <c r="D21" s="16"/>
      <c r="E21" s="16"/>
      <c r="F21" s="16"/>
      <c r="G21" s="16"/>
      <c r="H21" s="17" t="s">
        <v>238</v>
      </c>
      <c r="I21" s="17"/>
      <c r="J21" s="19">
        <v>40121635</v>
      </c>
      <c r="K21" s="19"/>
      <c r="L21" s="19">
        <v>64847233</v>
      </c>
      <c r="M21" s="19"/>
      <c r="N21" s="19">
        <v>1094490</v>
      </c>
      <c r="O21" s="17"/>
      <c r="P21" s="19">
        <v>1538407</v>
      </c>
    </row>
    <row r="22" spans="1:16" ht="16.5" customHeight="1">
      <c r="A22" s="16" t="s">
        <v>13</v>
      </c>
      <c r="B22" s="16"/>
      <c r="C22" s="16"/>
      <c r="D22" s="16"/>
      <c r="E22" s="16"/>
      <c r="F22" s="16"/>
      <c r="G22" s="16"/>
      <c r="H22" s="17" t="s">
        <v>176</v>
      </c>
      <c r="I22" s="17"/>
      <c r="J22" s="19">
        <v>0</v>
      </c>
      <c r="K22" s="19"/>
      <c r="L22" s="19">
        <v>0</v>
      </c>
      <c r="M22" s="19"/>
      <c r="N22" s="19">
        <v>0</v>
      </c>
      <c r="O22" s="17"/>
      <c r="P22" s="19">
        <v>40514070</v>
      </c>
    </row>
    <row r="23" spans="1:16" ht="16.5" customHeight="1">
      <c r="A23" s="16" t="s">
        <v>166</v>
      </c>
      <c r="B23" s="16"/>
      <c r="C23" s="16"/>
      <c r="D23" s="16"/>
      <c r="E23" s="16"/>
      <c r="F23" s="16"/>
      <c r="G23" s="16"/>
    </row>
    <row r="24" spans="1:16" ht="16.5" customHeight="1">
      <c r="A24" s="16"/>
      <c r="B24" s="16" t="s">
        <v>167</v>
      </c>
      <c r="C24" s="16"/>
      <c r="D24" s="16"/>
      <c r="E24" s="16"/>
      <c r="F24" s="16"/>
      <c r="G24" s="16"/>
      <c r="H24" s="17" t="s">
        <v>177</v>
      </c>
      <c r="I24" s="17"/>
      <c r="J24" s="19">
        <v>0</v>
      </c>
      <c r="K24" s="19"/>
      <c r="L24" s="19">
        <v>907503</v>
      </c>
      <c r="M24" s="19"/>
      <c r="N24" s="19">
        <v>9422093</v>
      </c>
      <c r="O24" s="17"/>
      <c r="P24" s="19">
        <v>53216555</v>
      </c>
    </row>
    <row r="25" spans="1:16" ht="16.5" customHeight="1">
      <c r="A25" s="16" t="s">
        <v>14</v>
      </c>
      <c r="B25" s="16"/>
      <c r="C25" s="16"/>
      <c r="D25" s="16"/>
      <c r="E25" s="16"/>
      <c r="F25" s="16"/>
      <c r="G25" s="16"/>
      <c r="H25" s="17"/>
      <c r="I25" s="17"/>
      <c r="J25" s="141">
        <v>35205270</v>
      </c>
      <c r="K25" s="19"/>
      <c r="L25" s="141">
        <v>25777141</v>
      </c>
      <c r="M25" s="19"/>
      <c r="N25" s="141">
        <v>9179801</v>
      </c>
      <c r="O25" s="17"/>
      <c r="P25" s="141">
        <v>6914919</v>
      </c>
    </row>
    <row r="26" spans="1:16" ht="16.5" customHeight="1">
      <c r="A26" s="16"/>
      <c r="B26" s="16"/>
      <c r="C26" s="16"/>
      <c r="D26" s="16"/>
      <c r="E26" s="137"/>
      <c r="F26" s="16"/>
      <c r="G26" s="16"/>
      <c r="H26" s="17"/>
      <c r="I26" s="17"/>
      <c r="J26" s="142"/>
      <c r="K26" s="19"/>
      <c r="L26" s="142"/>
      <c r="M26" s="19"/>
      <c r="N26" s="142"/>
      <c r="O26" s="17"/>
      <c r="P26" s="142"/>
    </row>
    <row r="27" spans="1:16" ht="16.5" customHeight="1">
      <c r="A27" s="20" t="s">
        <v>15</v>
      </c>
      <c r="B27" s="16"/>
      <c r="C27" s="16"/>
      <c r="D27" s="16"/>
      <c r="E27" s="16"/>
      <c r="F27" s="16"/>
      <c r="G27" s="16"/>
      <c r="H27" s="17"/>
      <c r="I27" s="17"/>
      <c r="J27" s="141">
        <f>SUM(J17:J25)</f>
        <v>542720727</v>
      </c>
      <c r="K27" s="19"/>
      <c r="L27" s="141">
        <f>SUM(L17:L25)</f>
        <v>675139003</v>
      </c>
      <c r="M27" s="19"/>
      <c r="N27" s="141">
        <f>SUM(N17:N25)</f>
        <v>251274785</v>
      </c>
      <c r="O27" s="17"/>
      <c r="P27" s="141">
        <f>SUM(P17:P25)</f>
        <v>373922044</v>
      </c>
    </row>
    <row r="28" spans="1:16" ht="16.5" customHeight="1">
      <c r="A28" s="16"/>
      <c r="B28" s="16"/>
      <c r="C28" s="16"/>
      <c r="D28" s="16"/>
      <c r="E28" s="16"/>
      <c r="F28" s="16"/>
      <c r="G28" s="16"/>
      <c r="H28" s="17"/>
      <c r="I28" s="17"/>
      <c r="J28" s="138"/>
      <c r="K28" s="19"/>
      <c r="L28" s="138"/>
      <c r="M28" s="19"/>
      <c r="N28" s="138"/>
      <c r="O28" s="17"/>
      <c r="P28" s="138"/>
    </row>
    <row r="29" spans="1:16" ht="16.5" customHeight="1">
      <c r="A29" s="20" t="s">
        <v>16</v>
      </c>
      <c r="B29" s="16"/>
      <c r="C29" s="16"/>
      <c r="D29" s="16"/>
      <c r="E29" s="16"/>
      <c r="F29" s="16"/>
      <c r="G29" s="16"/>
      <c r="H29" s="17"/>
      <c r="I29" s="17"/>
      <c r="J29" s="138"/>
      <c r="K29" s="19"/>
      <c r="L29" s="138"/>
      <c r="M29" s="19"/>
      <c r="N29" s="138"/>
      <c r="O29" s="17"/>
      <c r="P29" s="138"/>
    </row>
    <row r="30" spans="1:16" ht="16.5" customHeight="1">
      <c r="A30" s="8"/>
      <c r="B30" s="16"/>
      <c r="C30" s="16"/>
      <c r="D30" s="16"/>
      <c r="E30" s="16"/>
      <c r="F30" s="16"/>
      <c r="G30" s="16"/>
      <c r="H30" s="17"/>
      <c r="I30" s="17"/>
      <c r="J30" s="138"/>
      <c r="K30" s="19"/>
      <c r="L30" s="138"/>
      <c r="M30" s="19"/>
      <c r="N30" s="138"/>
      <c r="O30" s="17"/>
      <c r="P30" s="138"/>
    </row>
    <row r="31" spans="1:16" ht="16.5" customHeight="1">
      <c r="A31" s="139" t="s">
        <v>10</v>
      </c>
      <c r="B31" s="139"/>
      <c r="C31" s="16"/>
      <c r="D31" s="16"/>
      <c r="E31" s="16"/>
      <c r="F31" s="16"/>
      <c r="G31" s="16"/>
      <c r="H31" s="17"/>
      <c r="I31" s="17"/>
      <c r="J31" s="138"/>
      <c r="K31" s="19"/>
      <c r="L31" s="143"/>
      <c r="M31" s="19"/>
      <c r="N31" s="144"/>
      <c r="O31" s="145"/>
      <c r="P31" s="143"/>
    </row>
    <row r="32" spans="1:16" ht="16.5" customHeight="1">
      <c r="A32" s="140"/>
      <c r="B32" s="139" t="s">
        <v>11</v>
      </c>
      <c r="C32" s="16"/>
      <c r="D32" s="16"/>
      <c r="E32" s="16"/>
      <c r="F32" s="16"/>
      <c r="G32" s="16"/>
      <c r="H32" s="17">
        <v>7</v>
      </c>
      <c r="I32" s="17"/>
      <c r="J32" s="19"/>
      <c r="K32" s="19"/>
      <c r="L32" s="143">
        <v>0</v>
      </c>
      <c r="M32" s="19"/>
      <c r="N32" s="144">
        <v>3043668</v>
      </c>
      <c r="O32" s="145"/>
      <c r="P32" s="143">
        <v>2297218</v>
      </c>
    </row>
    <row r="33" spans="1:16" ht="16.5" customHeight="1">
      <c r="A33" s="139" t="s">
        <v>121</v>
      </c>
      <c r="B33" s="16"/>
      <c r="C33" s="16"/>
      <c r="D33" s="16"/>
      <c r="E33" s="16"/>
      <c r="F33" s="16"/>
      <c r="G33" s="16"/>
      <c r="H33" s="17" t="s">
        <v>177</v>
      </c>
      <c r="I33" s="17"/>
      <c r="J33" s="19">
        <v>5000000</v>
      </c>
      <c r="K33" s="19"/>
      <c r="L33" s="143">
        <v>4092497</v>
      </c>
      <c r="M33" s="19"/>
      <c r="N33" s="144">
        <v>181159436</v>
      </c>
      <c r="O33" s="145"/>
      <c r="P33" s="144">
        <v>109783445</v>
      </c>
    </row>
    <row r="34" spans="1:16" ht="16.5" customHeight="1">
      <c r="A34" s="146" t="s">
        <v>217</v>
      </c>
      <c r="B34" s="16"/>
      <c r="C34" s="16"/>
      <c r="D34" s="16"/>
      <c r="E34" s="16"/>
      <c r="F34" s="16"/>
      <c r="G34" s="16"/>
      <c r="H34" s="17">
        <v>13</v>
      </c>
      <c r="I34" s="17"/>
      <c r="J34" s="19">
        <v>0</v>
      </c>
      <c r="K34" s="19"/>
      <c r="L34" s="19">
        <v>0</v>
      </c>
      <c r="M34" s="19"/>
      <c r="N34" s="19">
        <v>119911480</v>
      </c>
      <c r="P34" s="143">
        <v>119911480</v>
      </c>
    </row>
    <row r="35" spans="1:16" ht="16.5" customHeight="1">
      <c r="A35" s="146" t="s">
        <v>216</v>
      </c>
      <c r="B35" s="16"/>
      <c r="C35" s="16"/>
      <c r="D35" s="16"/>
      <c r="E35" s="16"/>
      <c r="F35" s="16"/>
      <c r="G35" s="16"/>
      <c r="H35" s="17">
        <v>13</v>
      </c>
      <c r="I35" s="17"/>
      <c r="J35" s="19">
        <v>0</v>
      </c>
      <c r="K35" s="19"/>
      <c r="L35" s="19">
        <v>0</v>
      </c>
      <c r="M35" s="19"/>
      <c r="N35" s="19">
        <v>0</v>
      </c>
      <c r="P35" s="143">
        <v>0</v>
      </c>
    </row>
    <row r="36" spans="1:16" ht="16.5" customHeight="1">
      <c r="A36" s="146" t="s">
        <v>164</v>
      </c>
      <c r="B36" s="16"/>
      <c r="C36" s="16"/>
      <c r="D36" s="16"/>
      <c r="E36" s="16"/>
      <c r="F36" s="16"/>
      <c r="G36" s="16"/>
      <c r="H36" s="17">
        <v>14</v>
      </c>
      <c r="I36" s="17"/>
      <c r="J36" s="19">
        <v>187257351</v>
      </c>
      <c r="K36" s="19"/>
      <c r="L36" s="19">
        <v>167856980</v>
      </c>
      <c r="M36" s="19"/>
      <c r="N36" s="19">
        <v>78272421</v>
      </c>
      <c r="O36" s="145"/>
      <c r="P36" s="144">
        <v>40673742</v>
      </c>
    </row>
    <row r="37" spans="1:16" ht="16.5" customHeight="1">
      <c r="A37" s="146" t="s">
        <v>17</v>
      </c>
      <c r="B37" s="16"/>
      <c r="C37" s="16"/>
      <c r="D37" s="16"/>
      <c r="E37" s="16"/>
      <c r="F37" s="16"/>
      <c r="G37" s="16"/>
      <c r="H37" s="17">
        <v>15</v>
      </c>
      <c r="I37" s="17"/>
      <c r="J37" s="19">
        <v>141956164</v>
      </c>
      <c r="K37" s="19"/>
      <c r="L37" s="19">
        <v>107704726</v>
      </c>
      <c r="M37" s="19"/>
      <c r="N37" s="19">
        <v>23536767</v>
      </c>
      <c r="O37" s="145"/>
      <c r="P37" s="144">
        <v>37189650</v>
      </c>
    </row>
    <row r="38" spans="1:16" ht="16.5" customHeight="1">
      <c r="A38" s="146" t="s">
        <v>18</v>
      </c>
      <c r="B38" s="16"/>
      <c r="C38" s="16"/>
      <c r="D38" s="16"/>
      <c r="E38" s="16"/>
      <c r="F38" s="16"/>
      <c r="G38" s="16"/>
      <c r="H38" s="17">
        <v>16</v>
      </c>
      <c r="I38" s="17"/>
      <c r="J38" s="19">
        <v>85654308</v>
      </c>
      <c r="K38" s="19"/>
      <c r="L38" s="19">
        <v>85654308</v>
      </c>
      <c r="M38" s="19"/>
      <c r="N38" s="19">
        <v>0</v>
      </c>
      <c r="O38" s="145"/>
      <c r="P38" s="143">
        <v>0</v>
      </c>
    </row>
    <row r="39" spans="1:16" ht="16.5" customHeight="1">
      <c r="A39" s="146" t="s">
        <v>19</v>
      </c>
      <c r="B39" s="16"/>
      <c r="C39" s="16"/>
      <c r="D39" s="16"/>
      <c r="E39" s="16"/>
      <c r="F39" s="16"/>
      <c r="G39" s="16"/>
      <c r="H39" s="17">
        <v>17</v>
      </c>
      <c r="I39" s="17"/>
      <c r="J39" s="19">
        <v>3505592</v>
      </c>
      <c r="K39" s="19"/>
      <c r="L39" s="19">
        <v>1481275</v>
      </c>
      <c r="M39" s="19"/>
      <c r="N39" s="19">
        <v>115620</v>
      </c>
      <c r="O39" s="145"/>
      <c r="P39" s="144">
        <v>147017</v>
      </c>
    </row>
    <row r="40" spans="1:16" ht="16.5" customHeight="1">
      <c r="A40" s="146" t="s">
        <v>20</v>
      </c>
      <c r="B40" s="16"/>
      <c r="C40" s="16"/>
      <c r="D40" s="16"/>
      <c r="E40" s="16"/>
      <c r="F40" s="16"/>
      <c r="G40" s="16"/>
      <c r="H40" s="17">
        <v>18</v>
      </c>
      <c r="I40" s="17"/>
      <c r="J40" s="19">
        <v>3418457</v>
      </c>
      <c r="K40" s="19"/>
      <c r="L40" s="19">
        <v>1948150</v>
      </c>
      <c r="M40" s="19"/>
      <c r="N40" s="19">
        <v>1553535</v>
      </c>
      <c r="O40" s="145"/>
      <c r="P40" s="144">
        <v>1380183</v>
      </c>
    </row>
    <row r="41" spans="1:16" ht="16.5" customHeight="1">
      <c r="A41" s="146" t="s">
        <v>21</v>
      </c>
      <c r="B41" s="16"/>
      <c r="C41" s="16"/>
      <c r="D41" s="16"/>
      <c r="E41" s="16"/>
      <c r="F41" s="16"/>
      <c r="G41" s="16"/>
      <c r="H41" s="17">
        <v>6</v>
      </c>
      <c r="I41" s="17"/>
      <c r="J41" s="141">
        <v>4007653</v>
      </c>
      <c r="K41" s="19"/>
      <c r="L41" s="141">
        <v>3958586</v>
      </c>
      <c r="M41" s="19"/>
      <c r="N41" s="141">
        <v>1300607</v>
      </c>
      <c r="O41" s="145"/>
      <c r="P41" s="147">
        <v>1300607</v>
      </c>
    </row>
    <row r="42" spans="1:16" ht="16.5" customHeight="1">
      <c r="A42" s="16"/>
      <c r="B42" s="16"/>
      <c r="C42" s="16"/>
      <c r="D42" s="16"/>
      <c r="E42" s="137"/>
      <c r="F42" s="16"/>
      <c r="G42" s="16"/>
      <c r="H42" s="17"/>
      <c r="I42" s="17"/>
      <c r="J42" s="138"/>
      <c r="K42" s="19"/>
      <c r="L42" s="138"/>
      <c r="M42" s="19"/>
      <c r="N42" s="138"/>
      <c r="O42" s="17"/>
      <c r="P42" s="138"/>
    </row>
    <row r="43" spans="1:16" ht="16.5" customHeight="1">
      <c r="A43" s="20" t="s">
        <v>22</v>
      </c>
      <c r="B43" s="16"/>
      <c r="C43" s="16"/>
      <c r="D43" s="16"/>
      <c r="E43" s="16"/>
      <c r="F43" s="16"/>
      <c r="G43" s="16"/>
      <c r="H43" s="17"/>
      <c r="I43" s="17"/>
      <c r="J43" s="141">
        <f>SUM(J31:J41)</f>
        <v>430799525</v>
      </c>
      <c r="K43" s="19"/>
      <c r="L43" s="141">
        <f>SUM(L31:L41)</f>
        <v>372696522</v>
      </c>
      <c r="M43" s="19"/>
      <c r="N43" s="141">
        <f>SUM(N31:N41)</f>
        <v>408893534</v>
      </c>
      <c r="O43" s="17"/>
      <c r="P43" s="141">
        <f>SUM(P31:P41)</f>
        <v>312683342</v>
      </c>
    </row>
    <row r="44" spans="1:16" ht="16.5" customHeight="1">
      <c r="A44" s="16"/>
      <c r="B44" s="16"/>
      <c r="C44" s="16"/>
      <c r="D44" s="16"/>
      <c r="E44" s="16"/>
      <c r="F44" s="16"/>
      <c r="G44" s="16"/>
      <c r="H44" s="17"/>
      <c r="I44" s="17"/>
      <c r="J44" s="138"/>
      <c r="K44" s="19"/>
      <c r="L44" s="138"/>
      <c r="M44" s="19"/>
      <c r="N44" s="138"/>
      <c r="O44" s="17"/>
      <c r="P44" s="138"/>
    </row>
    <row r="45" spans="1:16" ht="16.5" customHeight="1" thickBot="1">
      <c r="A45" s="8" t="s">
        <v>23</v>
      </c>
      <c r="B45" s="16"/>
      <c r="C45" s="16"/>
      <c r="D45" s="16"/>
      <c r="E45" s="16"/>
      <c r="F45" s="16"/>
      <c r="G45" s="16"/>
      <c r="H45" s="17"/>
      <c r="I45" s="17"/>
      <c r="J45" s="148">
        <f>SUM(J27,J43)</f>
        <v>973520252</v>
      </c>
      <c r="K45" s="19"/>
      <c r="L45" s="148">
        <f>SUM(L27,L43)</f>
        <v>1047835525</v>
      </c>
      <c r="M45" s="19"/>
      <c r="N45" s="148">
        <f>SUM(N27,N43)</f>
        <v>660168319</v>
      </c>
      <c r="O45" s="17"/>
      <c r="P45" s="148">
        <f>SUM(P27,P43)</f>
        <v>686605386</v>
      </c>
    </row>
    <row r="46" spans="1:16" ht="16.5" customHeight="1" thickTop="1">
      <c r="A46" s="8"/>
      <c r="B46" s="16"/>
      <c r="C46" s="16"/>
      <c r="D46" s="16"/>
      <c r="E46" s="16"/>
      <c r="F46" s="16"/>
      <c r="G46" s="16"/>
      <c r="H46" s="17"/>
      <c r="I46" s="17"/>
      <c r="J46" s="18"/>
      <c r="K46" s="19"/>
      <c r="L46" s="18"/>
      <c r="M46" s="19"/>
      <c r="N46" s="18"/>
      <c r="O46" s="17"/>
      <c r="P46" s="18"/>
    </row>
    <row r="47" spans="1:16" ht="16.5" customHeight="1">
      <c r="A47" s="8"/>
      <c r="B47" s="16"/>
      <c r="C47" s="16"/>
      <c r="D47" s="16"/>
      <c r="E47" s="16"/>
      <c r="F47" s="16"/>
      <c r="G47" s="16"/>
      <c r="H47" s="17"/>
      <c r="I47" s="17"/>
      <c r="J47" s="18"/>
      <c r="K47" s="19"/>
      <c r="L47" s="18"/>
      <c r="M47" s="19"/>
      <c r="N47" s="18"/>
      <c r="O47" s="17"/>
      <c r="P47" s="18"/>
    </row>
    <row r="48" spans="1:16" ht="16.5" customHeight="1">
      <c r="A48" s="166" t="s">
        <v>24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</row>
    <row r="49" spans="1:16" ht="16.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ht="4.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ht="22.35" customHeight="1">
      <c r="A51" s="167" t="s">
        <v>146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</row>
    <row r="52" spans="1:16" ht="16.5" customHeight="1">
      <c r="A52" s="8" t="str">
        <f>+A1</f>
        <v>Euroasia Total Logistics Public Company Limited</v>
      </c>
      <c r="B52" s="8"/>
      <c r="C52" s="8"/>
      <c r="D52" s="8"/>
      <c r="E52" s="8"/>
      <c r="F52" s="8"/>
      <c r="G52" s="8"/>
      <c r="H52" s="9"/>
      <c r="I52" s="9"/>
      <c r="J52" s="10"/>
      <c r="K52" s="10"/>
      <c r="L52" s="10"/>
      <c r="M52" s="10"/>
      <c r="N52" s="10"/>
      <c r="O52" s="10"/>
      <c r="P52" s="10"/>
    </row>
    <row r="53" spans="1:16" ht="16.5" customHeight="1">
      <c r="A53" s="20" t="s">
        <v>25</v>
      </c>
      <c r="B53" s="8"/>
      <c r="C53" s="8"/>
      <c r="D53" s="8"/>
      <c r="E53" s="8"/>
      <c r="F53" s="8"/>
      <c r="G53" s="8"/>
      <c r="H53" s="9"/>
      <c r="I53" s="9"/>
      <c r="J53" s="10"/>
      <c r="K53" s="10"/>
      <c r="L53" s="10"/>
      <c r="M53" s="10"/>
      <c r="N53" s="10"/>
      <c r="O53" s="10"/>
      <c r="P53" s="10"/>
    </row>
    <row r="54" spans="1:16" ht="16.5" customHeight="1">
      <c r="A54" s="21" t="str">
        <f>A3</f>
        <v>As at 31 December 2024</v>
      </c>
      <c r="B54" s="13"/>
      <c r="C54" s="13"/>
      <c r="D54" s="13"/>
      <c r="E54" s="13"/>
      <c r="F54" s="13"/>
      <c r="G54" s="13"/>
      <c r="H54" s="14"/>
      <c r="I54" s="14"/>
      <c r="J54" s="15"/>
      <c r="K54" s="15"/>
      <c r="L54" s="15"/>
      <c r="M54" s="15"/>
      <c r="N54" s="15"/>
      <c r="O54" s="15"/>
      <c r="P54" s="15"/>
    </row>
    <row r="55" spans="1:16" ht="16.5" customHeight="1">
      <c r="A55" s="149"/>
      <c r="B55" s="8"/>
      <c r="C55" s="8"/>
      <c r="D55" s="8"/>
      <c r="E55" s="8"/>
      <c r="F55" s="8"/>
      <c r="G55" s="8"/>
      <c r="H55" s="9"/>
      <c r="I55" s="9"/>
      <c r="J55" s="10"/>
      <c r="K55" s="10"/>
      <c r="L55" s="10"/>
      <c r="M55" s="10"/>
      <c r="N55" s="10"/>
      <c r="O55" s="10"/>
      <c r="P55" s="10"/>
    </row>
    <row r="56" spans="1:16" ht="16.5" customHeight="1">
      <c r="A56" s="149"/>
      <c r="B56" s="8"/>
      <c r="C56" s="8"/>
      <c r="D56" s="8"/>
      <c r="E56" s="8"/>
      <c r="F56" s="8"/>
      <c r="G56" s="8"/>
      <c r="H56" s="9"/>
      <c r="I56" s="9"/>
      <c r="J56" s="10"/>
      <c r="K56" s="10"/>
      <c r="L56" s="10"/>
      <c r="M56" s="10"/>
      <c r="N56" s="10"/>
      <c r="O56" s="10"/>
      <c r="P56" s="10"/>
    </row>
    <row r="57" spans="1:16" ht="16.5" customHeight="1">
      <c r="A57" s="149"/>
      <c r="B57" s="8"/>
      <c r="C57" s="8"/>
      <c r="D57" s="8"/>
      <c r="E57" s="8"/>
      <c r="F57" s="8"/>
      <c r="G57" s="8"/>
      <c r="H57" s="9"/>
      <c r="I57" s="9"/>
      <c r="J57" s="164" t="s">
        <v>2</v>
      </c>
      <c r="K57" s="164"/>
      <c r="L57" s="164"/>
      <c r="M57" s="46"/>
      <c r="N57" s="164" t="s">
        <v>3</v>
      </c>
      <c r="O57" s="164"/>
      <c r="P57" s="164"/>
    </row>
    <row r="58" spans="1:16" ht="16.5" customHeight="1">
      <c r="A58" s="8"/>
      <c r="B58" s="8"/>
      <c r="C58" s="8"/>
      <c r="D58" s="8"/>
      <c r="E58" s="8"/>
      <c r="F58" s="8"/>
      <c r="G58" s="8"/>
      <c r="H58" s="9"/>
      <c r="I58" s="9"/>
      <c r="J58" s="165" t="s">
        <v>152</v>
      </c>
      <c r="K58" s="165"/>
      <c r="L58" s="165"/>
      <c r="M58" s="46"/>
      <c r="N58" s="165" t="s">
        <v>152</v>
      </c>
      <c r="O58" s="165"/>
      <c r="P58" s="165"/>
    </row>
    <row r="59" spans="1:16" ht="16.5" customHeight="1">
      <c r="A59" s="8"/>
      <c r="B59" s="8"/>
      <c r="C59" s="8"/>
      <c r="D59" s="8"/>
      <c r="E59" s="8"/>
      <c r="F59" s="8"/>
      <c r="G59" s="8"/>
      <c r="H59" s="9"/>
      <c r="I59" s="9"/>
      <c r="J59" s="44"/>
      <c r="K59" s="44"/>
      <c r="L59" s="10" t="s">
        <v>134</v>
      </c>
      <c r="M59" s="44"/>
      <c r="N59" s="44"/>
      <c r="O59" s="44"/>
      <c r="P59" s="10" t="s">
        <v>134</v>
      </c>
    </row>
    <row r="60" spans="1:16" ht="16.5" customHeight="1">
      <c r="A60" s="8"/>
      <c r="B60" s="8"/>
      <c r="C60" s="8"/>
      <c r="D60" s="8"/>
      <c r="E60" s="8"/>
      <c r="F60" s="8"/>
      <c r="G60" s="8"/>
      <c r="H60" s="9"/>
      <c r="I60" s="9"/>
      <c r="J60" s="42" t="s">
        <v>160</v>
      </c>
      <c r="K60" s="44"/>
      <c r="L60" s="42" t="s">
        <v>160</v>
      </c>
      <c r="M60" s="44"/>
      <c r="N60" s="42" t="s">
        <v>160</v>
      </c>
      <c r="O60" s="44"/>
      <c r="P60" s="42" t="s">
        <v>160</v>
      </c>
    </row>
    <row r="61" spans="1:16" ht="16.5" customHeight="1">
      <c r="A61" s="8"/>
      <c r="B61" s="8"/>
      <c r="C61" s="8"/>
      <c r="D61" s="8"/>
      <c r="E61" s="8"/>
      <c r="F61" s="8"/>
      <c r="G61" s="8"/>
      <c r="H61" s="9"/>
      <c r="I61" s="9"/>
      <c r="J61" s="42" t="s">
        <v>4</v>
      </c>
      <c r="K61" s="42"/>
      <c r="L61" s="42" t="s">
        <v>5</v>
      </c>
      <c r="M61" s="42"/>
      <c r="N61" s="42" t="s">
        <v>4</v>
      </c>
      <c r="O61" s="42"/>
      <c r="P61" s="42" t="s">
        <v>5</v>
      </c>
    </row>
    <row r="62" spans="1:16" ht="16.5" customHeight="1">
      <c r="A62" s="8"/>
      <c r="B62" s="8"/>
      <c r="C62" s="8"/>
      <c r="D62" s="8"/>
      <c r="E62" s="8"/>
      <c r="F62" s="8"/>
      <c r="G62" s="8"/>
      <c r="H62" s="14" t="s">
        <v>6</v>
      </c>
      <c r="I62" s="9"/>
      <c r="J62" s="47" t="s">
        <v>93</v>
      </c>
      <c r="K62" s="10"/>
      <c r="L62" s="47" t="s">
        <v>93</v>
      </c>
      <c r="M62" s="10"/>
      <c r="N62" s="47" t="s">
        <v>93</v>
      </c>
      <c r="O62" s="10"/>
      <c r="P62" s="47" t="s">
        <v>93</v>
      </c>
    </row>
    <row r="63" spans="1:16" ht="16.5" customHeight="1">
      <c r="A63" s="8"/>
      <c r="B63" s="8"/>
      <c r="C63" s="8"/>
      <c r="D63" s="8"/>
      <c r="E63" s="8"/>
      <c r="F63" s="8"/>
      <c r="G63" s="8"/>
      <c r="H63" s="9"/>
      <c r="I63" s="9"/>
      <c r="J63" s="10"/>
      <c r="K63" s="10"/>
      <c r="L63" s="10"/>
      <c r="M63" s="10"/>
      <c r="N63" s="10"/>
      <c r="O63" s="9"/>
      <c r="P63" s="10"/>
    </row>
    <row r="64" spans="1:16" ht="16.5" customHeight="1">
      <c r="A64" s="149" t="s">
        <v>26</v>
      </c>
      <c r="B64" s="16"/>
      <c r="C64" s="16"/>
      <c r="D64" s="16"/>
      <c r="E64" s="16"/>
      <c r="F64" s="16"/>
      <c r="G64" s="16"/>
      <c r="H64" s="17"/>
      <c r="I64" s="17"/>
      <c r="J64" s="18"/>
      <c r="K64" s="18"/>
      <c r="L64" s="18"/>
      <c r="M64" s="18"/>
      <c r="N64" s="18"/>
      <c r="O64" s="17"/>
      <c r="P64" s="18"/>
    </row>
    <row r="65" spans="1:16" ht="16.5" customHeight="1">
      <c r="A65" s="16"/>
      <c r="B65" s="16"/>
      <c r="C65" s="16"/>
      <c r="D65" s="16"/>
      <c r="E65" s="137"/>
      <c r="F65" s="16"/>
      <c r="G65" s="16"/>
      <c r="H65" s="17"/>
      <c r="I65" s="17"/>
      <c r="J65" s="18"/>
      <c r="K65" s="18"/>
      <c r="L65" s="18"/>
      <c r="M65" s="18"/>
      <c r="N65" s="18"/>
      <c r="O65" s="17"/>
      <c r="P65" s="18"/>
    </row>
    <row r="66" spans="1:16" ht="16.5" customHeight="1">
      <c r="A66" s="8" t="s">
        <v>27</v>
      </c>
      <c r="B66" s="16"/>
      <c r="C66" s="16"/>
      <c r="D66" s="16"/>
      <c r="E66" s="137"/>
      <c r="F66" s="16"/>
      <c r="G66" s="16"/>
      <c r="H66" s="17"/>
      <c r="I66" s="17"/>
      <c r="J66" s="138"/>
      <c r="K66" s="138"/>
      <c r="L66" s="138"/>
      <c r="M66" s="138"/>
      <c r="N66" s="138"/>
      <c r="O66" s="150"/>
      <c r="P66" s="138"/>
    </row>
    <row r="67" spans="1:16" ht="16.5" customHeight="1">
      <c r="A67" s="16"/>
      <c r="B67" s="16"/>
      <c r="C67" s="16"/>
      <c r="D67" s="16"/>
      <c r="E67" s="137"/>
      <c r="F67" s="16"/>
      <c r="G67" s="16"/>
      <c r="H67" s="17"/>
      <c r="I67" s="17"/>
      <c r="J67" s="138"/>
      <c r="K67" s="138"/>
      <c r="L67" s="138"/>
      <c r="M67" s="138"/>
      <c r="N67" s="138"/>
      <c r="O67" s="150"/>
      <c r="P67" s="138"/>
    </row>
    <row r="68" spans="1:16" ht="16.5" customHeight="1">
      <c r="A68" s="16" t="s">
        <v>159</v>
      </c>
      <c r="B68" s="16"/>
      <c r="C68" s="16"/>
      <c r="D68" s="16"/>
      <c r="E68" s="16"/>
      <c r="F68" s="16"/>
      <c r="G68" s="16"/>
      <c r="H68" s="17">
        <v>19</v>
      </c>
      <c r="I68" s="17"/>
      <c r="J68" s="19">
        <v>0</v>
      </c>
      <c r="K68" s="19"/>
      <c r="L68" s="19">
        <v>48071</v>
      </c>
      <c r="M68" s="19"/>
      <c r="N68" s="19">
        <v>0</v>
      </c>
      <c r="O68" s="150"/>
      <c r="P68" s="19">
        <v>0</v>
      </c>
    </row>
    <row r="69" spans="1:16" ht="16.5" customHeight="1">
      <c r="A69" s="16" t="s">
        <v>28</v>
      </c>
      <c r="B69" s="16"/>
      <c r="C69" s="16"/>
      <c r="D69" s="16"/>
      <c r="E69" s="137"/>
      <c r="F69" s="16"/>
      <c r="G69" s="16"/>
      <c r="H69" s="17" t="s">
        <v>165</v>
      </c>
      <c r="I69" s="17"/>
      <c r="J69" s="19">
        <v>240628250</v>
      </c>
      <c r="K69" s="138"/>
      <c r="L69" s="19">
        <v>242974989</v>
      </c>
      <c r="M69" s="138"/>
      <c r="N69" s="19">
        <v>54769006</v>
      </c>
      <c r="O69" s="150"/>
      <c r="P69" s="19">
        <v>53301456</v>
      </c>
    </row>
    <row r="70" spans="1:16" ht="16.5" customHeight="1">
      <c r="A70" s="16" t="s">
        <v>29</v>
      </c>
      <c r="B70" s="16"/>
      <c r="C70" s="16"/>
      <c r="D70" s="16"/>
      <c r="E70" s="16"/>
      <c r="F70" s="16"/>
      <c r="G70" s="16"/>
      <c r="H70" s="17"/>
      <c r="I70" s="17"/>
      <c r="J70" s="19"/>
      <c r="K70" s="19"/>
      <c r="L70" s="19"/>
      <c r="M70" s="19"/>
      <c r="N70" s="19"/>
      <c r="O70" s="150"/>
      <c r="P70" s="19"/>
    </row>
    <row r="71" spans="1:16" ht="16.5" customHeight="1">
      <c r="A71" s="16"/>
      <c r="B71" s="16" t="s">
        <v>122</v>
      </c>
      <c r="C71" s="16"/>
      <c r="D71" s="16"/>
      <c r="E71" s="16"/>
      <c r="F71" s="16"/>
      <c r="G71" s="16"/>
      <c r="H71" s="17" t="s">
        <v>235</v>
      </c>
      <c r="I71" s="17"/>
      <c r="J71" s="19">
        <v>21853519</v>
      </c>
      <c r="K71" s="19"/>
      <c r="L71" s="19">
        <v>34117281</v>
      </c>
      <c r="M71" s="19"/>
      <c r="N71" s="19">
        <v>8154978</v>
      </c>
      <c r="O71" s="150"/>
      <c r="P71" s="19">
        <v>20418740</v>
      </c>
    </row>
    <row r="72" spans="1:16" ht="16.5" customHeight="1">
      <c r="A72" s="16" t="s">
        <v>30</v>
      </c>
      <c r="B72" s="16"/>
      <c r="C72" s="16"/>
      <c r="D72" s="16"/>
      <c r="E72" s="16"/>
      <c r="F72" s="16"/>
      <c r="G72" s="16"/>
      <c r="H72" s="17" t="s">
        <v>236</v>
      </c>
      <c r="I72" s="17"/>
      <c r="J72" s="19">
        <v>45866361</v>
      </c>
      <c r="K72" s="19"/>
      <c r="L72" s="19">
        <v>33669260</v>
      </c>
      <c r="M72" s="19"/>
      <c r="N72" s="19">
        <v>13518065</v>
      </c>
      <c r="O72" s="150"/>
      <c r="P72" s="19">
        <v>12730925</v>
      </c>
    </row>
    <row r="73" spans="1:16" ht="16.5" customHeight="1">
      <c r="A73" s="16" t="s">
        <v>218</v>
      </c>
      <c r="B73" s="16"/>
      <c r="C73" s="16"/>
      <c r="D73" s="16"/>
      <c r="E73" s="16"/>
      <c r="F73" s="16"/>
      <c r="G73" s="16"/>
      <c r="H73" s="17"/>
      <c r="I73" s="17"/>
      <c r="J73" s="19">
        <v>70129</v>
      </c>
      <c r="K73" s="19"/>
      <c r="L73" s="19">
        <v>3890190</v>
      </c>
      <c r="M73" s="19"/>
      <c r="N73" s="19">
        <v>0</v>
      </c>
      <c r="O73" s="150"/>
      <c r="P73" s="19">
        <v>0</v>
      </c>
    </row>
    <row r="74" spans="1:16" ht="16.5" customHeight="1">
      <c r="A74" s="16" t="s">
        <v>31</v>
      </c>
      <c r="B74" s="16"/>
      <c r="C74" s="16"/>
      <c r="D74" s="16"/>
      <c r="E74" s="16"/>
      <c r="F74" s="16"/>
      <c r="G74" s="16"/>
      <c r="H74" s="17"/>
      <c r="I74" s="16"/>
      <c r="J74" s="141">
        <v>3564883</v>
      </c>
      <c r="K74" s="19"/>
      <c r="L74" s="141">
        <v>1900232</v>
      </c>
      <c r="M74" s="19"/>
      <c r="N74" s="141">
        <v>2873917</v>
      </c>
      <c r="O74" s="151"/>
      <c r="P74" s="141">
        <v>1346975</v>
      </c>
    </row>
    <row r="75" spans="1:16" ht="16.5" customHeight="1">
      <c r="A75" s="16"/>
      <c r="B75" s="16"/>
      <c r="C75" s="16"/>
      <c r="D75" s="16"/>
      <c r="E75" s="137"/>
      <c r="F75" s="16"/>
      <c r="G75" s="16"/>
      <c r="H75" s="17"/>
      <c r="I75" s="17"/>
      <c r="J75" s="138"/>
      <c r="K75" s="138"/>
      <c r="L75" s="138"/>
      <c r="M75" s="138"/>
      <c r="N75" s="138"/>
      <c r="O75" s="150"/>
      <c r="P75" s="138"/>
    </row>
    <row r="76" spans="1:16" ht="16.5" customHeight="1">
      <c r="A76" s="20" t="s">
        <v>32</v>
      </c>
      <c r="B76" s="16"/>
      <c r="C76" s="16"/>
      <c r="D76" s="16"/>
      <c r="E76" s="16"/>
      <c r="F76" s="16"/>
      <c r="G76" s="16"/>
      <c r="H76" s="17"/>
      <c r="I76" s="17"/>
      <c r="J76" s="141">
        <f>SUM(J68:J74)</f>
        <v>311983142</v>
      </c>
      <c r="K76" s="19"/>
      <c r="L76" s="141">
        <f>SUM(L68:L74)</f>
        <v>316600023</v>
      </c>
      <c r="M76" s="19"/>
      <c r="N76" s="141">
        <f>SUM(N68:N74)</f>
        <v>79315966</v>
      </c>
      <c r="O76" s="150"/>
      <c r="P76" s="141">
        <f>SUM(P68:P74)</f>
        <v>87798096</v>
      </c>
    </row>
    <row r="77" spans="1:16" ht="16.5" customHeight="1">
      <c r="A77" s="16"/>
      <c r="B77" s="16"/>
      <c r="C77" s="16"/>
      <c r="D77" s="16"/>
      <c r="E77" s="137"/>
      <c r="F77" s="16"/>
      <c r="G77" s="16"/>
      <c r="H77" s="17"/>
      <c r="I77" s="17"/>
      <c r="J77" s="138"/>
      <c r="K77" s="138"/>
      <c r="L77" s="138"/>
      <c r="M77" s="138"/>
      <c r="N77" s="138"/>
      <c r="O77" s="150"/>
      <c r="P77" s="138"/>
    </row>
    <row r="78" spans="1:16" ht="16.5" customHeight="1">
      <c r="A78" s="8" t="s">
        <v>33</v>
      </c>
      <c r="B78" s="16"/>
      <c r="C78" s="16"/>
      <c r="D78" s="16"/>
      <c r="E78" s="16"/>
      <c r="F78" s="16"/>
      <c r="G78" s="16"/>
      <c r="H78" s="17"/>
      <c r="I78" s="16"/>
      <c r="J78" s="138"/>
      <c r="K78" s="138"/>
      <c r="L78" s="138"/>
      <c r="M78" s="138"/>
      <c r="N78" s="138"/>
      <c r="O78" s="152"/>
      <c r="P78" s="138"/>
    </row>
    <row r="79" spans="1:16" ht="16.5" customHeight="1">
      <c r="A79" s="16"/>
      <c r="B79" s="16"/>
      <c r="C79" s="16"/>
      <c r="D79" s="16"/>
      <c r="E79" s="137"/>
      <c r="F79" s="16"/>
      <c r="G79" s="16"/>
      <c r="H79" s="17"/>
      <c r="I79" s="17"/>
      <c r="J79" s="138"/>
      <c r="K79" s="138"/>
      <c r="L79" s="138"/>
      <c r="M79" s="138"/>
      <c r="N79" s="138"/>
      <c r="O79" s="150"/>
      <c r="P79" s="138"/>
    </row>
    <row r="80" spans="1:16" ht="16.5" customHeight="1">
      <c r="A80" s="16" t="s">
        <v>123</v>
      </c>
      <c r="B80" s="16"/>
      <c r="C80" s="16"/>
      <c r="D80" s="16"/>
      <c r="E80" s="137"/>
      <c r="F80" s="16"/>
      <c r="G80" s="16"/>
      <c r="H80" s="17" t="s">
        <v>235</v>
      </c>
      <c r="I80" s="17"/>
      <c r="J80" s="19">
        <v>11198348</v>
      </c>
      <c r="K80" s="138"/>
      <c r="L80" s="19">
        <v>33595029</v>
      </c>
      <c r="M80" s="138"/>
      <c r="N80" s="19">
        <v>526889</v>
      </c>
      <c r="O80" s="150"/>
      <c r="P80" s="19">
        <v>8883570</v>
      </c>
    </row>
    <row r="81" spans="1:16" ht="16.5" customHeight="1">
      <c r="A81" s="16" t="s">
        <v>34</v>
      </c>
      <c r="B81" s="16"/>
      <c r="C81" s="16"/>
      <c r="D81" s="16"/>
      <c r="E81" s="137"/>
      <c r="F81" s="16"/>
      <c r="G81" s="16"/>
      <c r="H81" s="17" t="s">
        <v>236</v>
      </c>
      <c r="I81" s="17"/>
      <c r="J81" s="19">
        <v>66572576</v>
      </c>
      <c r="K81" s="19"/>
      <c r="L81" s="19">
        <v>59337252</v>
      </c>
      <c r="M81" s="19"/>
      <c r="N81" s="19">
        <v>15550162</v>
      </c>
      <c r="O81" s="150"/>
      <c r="P81" s="19">
        <v>29451635</v>
      </c>
    </row>
    <row r="82" spans="1:16" ht="16.5" customHeight="1">
      <c r="A82" s="16" t="s">
        <v>36</v>
      </c>
      <c r="B82" s="16"/>
      <c r="C82" s="16"/>
      <c r="D82" s="16"/>
      <c r="E82" s="137"/>
      <c r="F82" s="16"/>
      <c r="G82" s="16"/>
      <c r="H82" s="17">
        <v>22</v>
      </c>
      <c r="I82" s="17"/>
      <c r="J82" s="19">
        <v>4825294</v>
      </c>
      <c r="K82" s="19"/>
      <c r="L82" s="19">
        <v>3609703</v>
      </c>
      <c r="M82" s="19"/>
      <c r="N82" s="19">
        <v>2229177</v>
      </c>
      <c r="O82" s="150"/>
      <c r="P82" s="19">
        <v>1908003</v>
      </c>
    </row>
    <row r="83" spans="1:16" ht="16.5" customHeight="1">
      <c r="A83" s="146" t="s">
        <v>35</v>
      </c>
      <c r="B83" s="16"/>
      <c r="C83" s="16"/>
      <c r="D83" s="16"/>
      <c r="E83" s="16"/>
      <c r="F83" s="16"/>
      <c r="G83" s="16"/>
      <c r="H83" s="17">
        <v>18</v>
      </c>
      <c r="I83" s="16"/>
      <c r="J83" s="19">
        <v>0</v>
      </c>
      <c r="K83" s="19"/>
      <c r="L83" s="19">
        <v>1142649</v>
      </c>
      <c r="M83" s="19"/>
      <c r="N83" s="19">
        <v>0</v>
      </c>
      <c r="O83" s="150"/>
      <c r="P83" s="19">
        <v>0</v>
      </c>
    </row>
    <row r="84" spans="1:16" ht="16.5" customHeight="1">
      <c r="A84" s="16" t="s">
        <v>37</v>
      </c>
      <c r="B84" s="16"/>
      <c r="C84" s="16"/>
      <c r="D84" s="16"/>
      <c r="E84" s="16"/>
      <c r="F84" s="16"/>
      <c r="G84" s="16"/>
      <c r="H84" s="17"/>
      <c r="I84" s="16"/>
      <c r="J84" s="141">
        <v>3036000</v>
      </c>
      <c r="K84" s="19"/>
      <c r="L84" s="141">
        <v>3176500</v>
      </c>
      <c r="M84" s="19"/>
      <c r="N84" s="141">
        <v>0</v>
      </c>
      <c r="O84" s="151"/>
      <c r="P84" s="141">
        <v>0</v>
      </c>
    </row>
    <row r="85" spans="1:16" ht="16.5" customHeight="1">
      <c r="B85" s="16"/>
      <c r="C85" s="16"/>
      <c r="D85" s="16"/>
      <c r="E85" s="16"/>
      <c r="F85" s="16"/>
      <c r="G85" s="16"/>
      <c r="H85" s="17"/>
      <c r="I85" s="16"/>
      <c r="J85" s="138"/>
      <c r="K85" s="138"/>
      <c r="L85" s="138"/>
      <c r="M85" s="138"/>
      <c r="N85" s="138"/>
      <c r="O85" s="152"/>
      <c r="P85" s="138"/>
    </row>
    <row r="86" spans="1:16" ht="16.5" customHeight="1">
      <c r="A86" s="20" t="s">
        <v>38</v>
      </c>
      <c r="B86" s="16"/>
      <c r="C86" s="16"/>
      <c r="D86" s="16"/>
      <c r="E86" s="16"/>
      <c r="F86" s="16"/>
      <c r="G86" s="16"/>
      <c r="H86" s="17"/>
      <c r="I86" s="16"/>
      <c r="J86" s="141">
        <f>SUM(J80:J84)</f>
        <v>85632218</v>
      </c>
      <c r="K86" s="19"/>
      <c r="L86" s="141">
        <f>SUM(L80:L84)</f>
        <v>100861133</v>
      </c>
      <c r="M86" s="19"/>
      <c r="N86" s="141">
        <f>SUM(N80:N84)</f>
        <v>18306228</v>
      </c>
      <c r="O86" s="150"/>
      <c r="P86" s="141">
        <f>SUM(P80:P84)</f>
        <v>40243208</v>
      </c>
    </row>
    <row r="87" spans="1:16" ht="16.5" customHeight="1">
      <c r="A87" s="16"/>
      <c r="B87" s="16"/>
      <c r="C87" s="16"/>
      <c r="D87" s="16"/>
      <c r="E87" s="16"/>
      <c r="F87" s="16"/>
      <c r="G87" s="16"/>
      <c r="H87" s="17"/>
      <c r="I87" s="17"/>
      <c r="J87" s="138"/>
      <c r="K87" s="138"/>
      <c r="L87" s="138"/>
      <c r="M87" s="138"/>
      <c r="N87" s="138"/>
      <c r="O87" s="150"/>
      <c r="P87" s="138"/>
    </row>
    <row r="88" spans="1:16" ht="16.5" customHeight="1">
      <c r="A88" s="8" t="s">
        <v>39</v>
      </c>
      <c r="B88" s="16"/>
      <c r="C88" s="8"/>
      <c r="D88" s="16"/>
      <c r="E88" s="16"/>
      <c r="F88" s="16"/>
      <c r="G88" s="16"/>
      <c r="H88" s="17"/>
      <c r="I88" s="17"/>
      <c r="J88" s="141">
        <f>SUM(J76,J86)</f>
        <v>397615360</v>
      </c>
      <c r="K88" s="19"/>
      <c r="L88" s="141">
        <f>SUM(L76,L86)</f>
        <v>417461156</v>
      </c>
      <c r="M88" s="19"/>
      <c r="N88" s="141">
        <f>SUM(N76,N86)</f>
        <v>97622194</v>
      </c>
      <c r="O88" s="150"/>
      <c r="P88" s="141">
        <f>SUM(P76,P86)</f>
        <v>128041304</v>
      </c>
    </row>
    <row r="89" spans="1:16" ht="16.5" customHeight="1">
      <c r="A89" s="16"/>
      <c r="B89" s="16"/>
      <c r="C89" s="16"/>
      <c r="D89" s="16"/>
      <c r="E89" s="16"/>
      <c r="F89" s="16"/>
      <c r="G89" s="16"/>
      <c r="H89" s="17"/>
      <c r="I89" s="17"/>
      <c r="J89" s="18"/>
      <c r="K89" s="18"/>
      <c r="L89" s="18"/>
      <c r="M89" s="18"/>
      <c r="N89" s="18"/>
      <c r="O89" s="18"/>
      <c r="P89" s="18"/>
    </row>
    <row r="90" spans="1:16" ht="16.5" customHeight="1">
      <c r="A90" s="16"/>
      <c r="B90" s="16"/>
      <c r="C90" s="16"/>
      <c r="D90" s="16"/>
      <c r="E90" s="16"/>
      <c r="F90" s="16"/>
      <c r="G90" s="16"/>
      <c r="H90" s="17"/>
      <c r="I90" s="17"/>
      <c r="J90" s="18"/>
      <c r="K90" s="18"/>
      <c r="L90" s="18"/>
      <c r="M90" s="18"/>
      <c r="N90" s="18"/>
      <c r="O90" s="18"/>
      <c r="P90" s="18"/>
    </row>
    <row r="91" spans="1:16" ht="16.5" customHeight="1">
      <c r="A91" s="16"/>
      <c r="B91" s="16"/>
      <c r="C91" s="16"/>
      <c r="D91" s="16"/>
      <c r="E91" s="16"/>
      <c r="F91" s="16"/>
      <c r="G91" s="16"/>
      <c r="H91" s="17"/>
      <c r="I91" s="17"/>
      <c r="J91" s="18"/>
      <c r="K91" s="18"/>
      <c r="L91" s="18"/>
      <c r="M91" s="18"/>
      <c r="N91" s="18"/>
      <c r="O91" s="18"/>
      <c r="P91" s="18"/>
    </row>
    <row r="92" spans="1:16" ht="18" customHeight="1">
      <c r="A92" s="16"/>
      <c r="B92" s="16"/>
      <c r="C92" s="16"/>
      <c r="D92" s="16"/>
      <c r="E92" s="16"/>
      <c r="F92" s="16"/>
      <c r="G92" s="16"/>
      <c r="H92" s="17"/>
      <c r="I92" s="17"/>
      <c r="J92" s="18"/>
      <c r="K92" s="18"/>
      <c r="L92" s="18"/>
      <c r="M92" s="18"/>
      <c r="N92" s="18"/>
      <c r="O92" s="18"/>
      <c r="P92" s="18"/>
    </row>
    <row r="93" spans="1:16" ht="16.5" customHeight="1">
      <c r="A93" s="16"/>
      <c r="B93" s="16"/>
      <c r="C93" s="16"/>
      <c r="D93" s="16"/>
      <c r="E93" s="16"/>
      <c r="F93" s="16"/>
      <c r="G93" s="16"/>
      <c r="H93" s="17"/>
      <c r="I93" s="17"/>
      <c r="J93" s="18"/>
      <c r="K93" s="18"/>
      <c r="L93" s="18"/>
      <c r="M93" s="18"/>
      <c r="N93" s="18"/>
      <c r="O93" s="18"/>
      <c r="P93" s="18"/>
    </row>
    <row r="94" spans="1:16" ht="18" customHeight="1">
      <c r="A94" s="16"/>
      <c r="B94" s="16"/>
      <c r="C94" s="16"/>
      <c r="D94" s="16"/>
      <c r="E94" s="16"/>
      <c r="F94" s="16"/>
      <c r="G94" s="16"/>
      <c r="H94" s="17"/>
      <c r="I94" s="17"/>
      <c r="J94" s="18"/>
      <c r="K94" s="18"/>
      <c r="L94" s="18"/>
      <c r="M94" s="18"/>
      <c r="N94" s="18"/>
      <c r="O94" s="18"/>
      <c r="P94" s="18"/>
    </row>
    <row r="95" spans="1:16" ht="17.25" customHeight="1">
      <c r="A95" s="16"/>
      <c r="B95" s="16"/>
      <c r="C95" s="16"/>
      <c r="D95" s="16"/>
      <c r="E95" s="16"/>
      <c r="F95" s="16"/>
      <c r="G95" s="16"/>
      <c r="H95" s="17"/>
      <c r="I95" s="17"/>
      <c r="J95" s="18"/>
      <c r="K95" s="18"/>
      <c r="L95" s="18"/>
      <c r="M95" s="18"/>
      <c r="N95" s="18"/>
      <c r="O95" s="18"/>
      <c r="P95" s="18"/>
    </row>
    <row r="96" spans="1:16" ht="16.5" customHeight="1">
      <c r="A96" s="16"/>
      <c r="B96" s="16"/>
      <c r="C96" s="16"/>
      <c r="D96" s="16"/>
      <c r="E96" s="16"/>
      <c r="F96" s="16"/>
      <c r="G96" s="16"/>
      <c r="H96" s="17"/>
      <c r="I96" s="17"/>
      <c r="J96" s="18"/>
      <c r="K96" s="18"/>
      <c r="L96" s="18"/>
      <c r="M96" s="18"/>
      <c r="N96" s="18"/>
      <c r="O96" s="18"/>
      <c r="P96" s="18"/>
    </row>
    <row r="97" spans="1:16" ht="16.5" customHeight="1">
      <c r="A97" s="16"/>
      <c r="B97" s="16"/>
      <c r="C97" s="16"/>
      <c r="D97" s="16"/>
      <c r="E97" s="16"/>
      <c r="F97" s="16"/>
      <c r="G97" s="16"/>
      <c r="H97" s="17"/>
      <c r="I97" s="17"/>
      <c r="J97" s="18"/>
      <c r="K97" s="18"/>
      <c r="L97" s="18"/>
      <c r="M97" s="18"/>
      <c r="N97" s="18"/>
      <c r="O97" s="18"/>
      <c r="P97" s="18"/>
    </row>
    <row r="98" spans="1:16" ht="16.5" customHeight="1">
      <c r="A98" s="16"/>
      <c r="B98" s="16"/>
      <c r="C98" s="16"/>
      <c r="D98" s="16"/>
      <c r="E98" s="16"/>
      <c r="F98" s="16"/>
      <c r="G98" s="16"/>
      <c r="H98" s="17"/>
      <c r="I98" s="17"/>
      <c r="J98" s="18"/>
      <c r="K98" s="18"/>
      <c r="L98" s="18"/>
      <c r="M98" s="18"/>
      <c r="N98" s="18"/>
      <c r="O98" s="18"/>
      <c r="P98" s="18"/>
    </row>
    <row r="99" spans="1:16" ht="16.5" customHeight="1">
      <c r="A99" s="16"/>
      <c r="B99" s="16"/>
      <c r="C99" s="16"/>
      <c r="D99" s="16"/>
      <c r="E99" s="16"/>
      <c r="F99" s="16"/>
      <c r="G99" s="16"/>
      <c r="H99" s="17"/>
      <c r="I99" s="17"/>
      <c r="J99" s="18"/>
      <c r="K99" s="18"/>
      <c r="L99" s="18"/>
      <c r="M99" s="18"/>
      <c r="N99" s="18"/>
      <c r="O99" s="18"/>
      <c r="P99" s="18"/>
    </row>
    <row r="100" spans="1:16" ht="16.5" customHeight="1">
      <c r="A100" s="16"/>
      <c r="B100" s="16"/>
      <c r="C100" s="16"/>
      <c r="D100" s="16"/>
      <c r="E100" s="16"/>
      <c r="F100" s="16"/>
      <c r="G100" s="16"/>
      <c r="H100" s="17"/>
      <c r="I100" s="17"/>
      <c r="J100" s="18"/>
      <c r="K100" s="18"/>
      <c r="L100" s="18"/>
      <c r="M100" s="18"/>
      <c r="N100" s="18"/>
      <c r="O100" s="18"/>
      <c r="P100" s="18"/>
    </row>
    <row r="101" spans="1:16" ht="22.35" customHeight="1">
      <c r="A101" s="167" t="str">
        <f>A51</f>
        <v>The accompanying notes are an integral part of these consolidated and separate financial statements.</v>
      </c>
      <c r="B101" s="167"/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</row>
    <row r="102" spans="1:16" ht="16.5" customHeight="1">
      <c r="A102" s="8" t="str">
        <f>A52</f>
        <v>Euroasia Total Logistics Public Company Limited</v>
      </c>
      <c r="B102" s="8"/>
      <c r="C102" s="8"/>
      <c r="D102" s="8"/>
      <c r="E102" s="8"/>
      <c r="F102" s="8"/>
      <c r="G102" s="8"/>
      <c r="H102" s="9"/>
      <c r="I102" s="9"/>
      <c r="J102" s="10"/>
      <c r="K102" s="10"/>
      <c r="L102" s="10"/>
      <c r="M102" s="10"/>
      <c r="N102" s="10"/>
      <c r="O102" s="10"/>
      <c r="P102" s="10"/>
    </row>
    <row r="103" spans="1:16" ht="16.5" customHeight="1">
      <c r="A103" s="8" t="s">
        <v>25</v>
      </c>
      <c r="B103" s="8"/>
      <c r="C103" s="8"/>
      <c r="D103" s="8"/>
      <c r="E103" s="8"/>
      <c r="F103" s="8"/>
      <c r="G103" s="8"/>
      <c r="H103" s="9"/>
      <c r="I103" s="9"/>
      <c r="J103" s="10"/>
      <c r="K103" s="10"/>
      <c r="L103" s="10"/>
      <c r="M103" s="10"/>
      <c r="N103" s="10"/>
      <c r="O103" s="10"/>
      <c r="P103" s="10"/>
    </row>
    <row r="104" spans="1:16" ht="16.5" customHeight="1">
      <c r="A104" s="12" t="str">
        <f>A54</f>
        <v>As at 31 December 2024</v>
      </c>
      <c r="B104" s="13"/>
      <c r="C104" s="13"/>
      <c r="D104" s="13"/>
      <c r="E104" s="13"/>
      <c r="F104" s="13"/>
      <c r="G104" s="13"/>
      <c r="H104" s="14"/>
      <c r="I104" s="14"/>
      <c r="J104" s="15"/>
      <c r="K104" s="15"/>
      <c r="L104" s="15"/>
      <c r="M104" s="15"/>
      <c r="N104" s="15"/>
      <c r="O104" s="15"/>
      <c r="P104" s="15"/>
    </row>
    <row r="105" spans="1:16" ht="16.5" customHeight="1">
      <c r="A105" s="136"/>
      <c r="B105" s="8"/>
      <c r="C105" s="8"/>
      <c r="D105" s="8"/>
      <c r="E105" s="8"/>
      <c r="F105" s="8"/>
      <c r="G105" s="8"/>
      <c r="H105" s="9"/>
      <c r="I105" s="9"/>
      <c r="J105" s="10"/>
      <c r="K105" s="10"/>
      <c r="L105" s="10"/>
      <c r="M105" s="10"/>
      <c r="N105" s="10"/>
      <c r="O105" s="10"/>
      <c r="P105" s="10"/>
    </row>
    <row r="106" spans="1:16" ht="16.5" customHeight="1">
      <c r="A106" s="136"/>
      <c r="B106" s="8"/>
      <c r="C106" s="8"/>
      <c r="D106" s="8"/>
      <c r="E106" s="8"/>
      <c r="F106" s="8"/>
      <c r="G106" s="8"/>
      <c r="H106" s="9"/>
      <c r="I106" s="9"/>
      <c r="J106" s="10"/>
      <c r="K106" s="10"/>
      <c r="L106" s="10"/>
      <c r="M106" s="10"/>
      <c r="N106" s="10"/>
      <c r="O106" s="10"/>
      <c r="P106" s="10"/>
    </row>
    <row r="107" spans="1:16" ht="16.5" customHeight="1">
      <c r="A107" s="136"/>
      <c r="B107" s="8"/>
      <c r="C107" s="8"/>
      <c r="D107" s="8"/>
      <c r="E107" s="8"/>
      <c r="F107" s="8"/>
      <c r="G107" s="8"/>
      <c r="H107" s="9"/>
      <c r="I107" s="9"/>
      <c r="J107" s="164" t="s">
        <v>2</v>
      </c>
      <c r="K107" s="164"/>
      <c r="L107" s="164"/>
      <c r="M107" s="46"/>
      <c r="N107" s="164" t="s">
        <v>3</v>
      </c>
      <c r="O107" s="164"/>
      <c r="P107" s="164"/>
    </row>
    <row r="108" spans="1:16" ht="16.5" customHeight="1">
      <c r="A108" s="8"/>
      <c r="B108" s="8"/>
      <c r="C108" s="8"/>
      <c r="D108" s="8"/>
      <c r="E108" s="8"/>
      <c r="F108" s="8"/>
      <c r="G108" s="8"/>
      <c r="H108" s="9"/>
      <c r="I108" s="9"/>
      <c r="J108" s="165" t="s">
        <v>152</v>
      </c>
      <c r="K108" s="165"/>
      <c r="L108" s="165"/>
      <c r="M108" s="46"/>
      <c r="N108" s="165" t="s">
        <v>152</v>
      </c>
      <c r="O108" s="165"/>
      <c r="P108" s="165"/>
    </row>
    <row r="109" spans="1:16" ht="16.5" customHeight="1">
      <c r="A109" s="8"/>
      <c r="B109" s="8"/>
      <c r="C109" s="8"/>
      <c r="D109" s="8"/>
      <c r="E109" s="8"/>
      <c r="F109" s="8"/>
      <c r="G109" s="8"/>
      <c r="I109" s="9"/>
      <c r="J109" s="44"/>
      <c r="K109" s="44"/>
      <c r="L109" s="10" t="s">
        <v>134</v>
      </c>
      <c r="M109" s="44"/>
      <c r="N109" s="44"/>
      <c r="O109" s="44"/>
      <c r="P109" s="10" t="s">
        <v>134</v>
      </c>
    </row>
    <row r="110" spans="1:16" ht="16.5" customHeight="1">
      <c r="A110" s="8"/>
      <c r="B110" s="8"/>
      <c r="C110" s="8"/>
      <c r="D110" s="8"/>
      <c r="E110" s="8"/>
      <c r="F110" s="8"/>
      <c r="G110" s="8"/>
      <c r="H110" s="9"/>
      <c r="I110" s="9"/>
      <c r="J110" s="42" t="s">
        <v>160</v>
      </c>
      <c r="K110" s="44"/>
      <c r="L110" s="42" t="s">
        <v>160</v>
      </c>
      <c r="M110" s="44"/>
      <c r="N110" s="42" t="s">
        <v>160</v>
      </c>
      <c r="O110" s="44"/>
      <c r="P110" s="42" t="s">
        <v>160</v>
      </c>
    </row>
    <row r="111" spans="1:16" ht="16.5" customHeight="1">
      <c r="A111" s="8"/>
      <c r="B111" s="8"/>
      <c r="C111" s="8"/>
      <c r="D111" s="8"/>
      <c r="E111" s="8"/>
      <c r="F111" s="8"/>
      <c r="G111" s="8"/>
      <c r="H111" s="9"/>
      <c r="I111" s="9"/>
      <c r="J111" s="42" t="s">
        <v>4</v>
      </c>
      <c r="K111" s="42"/>
      <c r="L111" s="42" t="s">
        <v>5</v>
      </c>
      <c r="M111" s="42"/>
      <c r="N111" s="42" t="s">
        <v>4</v>
      </c>
      <c r="O111" s="42"/>
      <c r="P111" s="42" t="s">
        <v>5</v>
      </c>
    </row>
    <row r="112" spans="1:16" ht="16.5" customHeight="1">
      <c r="A112" s="8"/>
      <c r="B112" s="8"/>
      <c r="C112" s="8"/>
      <c r="D112" s="8"/>
      <c r="E112" s="8"/>
      <c r="F112" s="8"/>
      <c r="G112" s="8"/>
      <c r="H112" s="14" t="s">
        <v>6</v>
      </c>
      <c r="I112" s="9"/>
      <c r="J112" s="47" t="s">
        <v>93</v>
      </c>
      <c r="K112" s="10"/>
      <c r="L112" s="47" t="s">
        <v>93</v>
      </c>
      <c r="M112" s="10"/>
      <c r="N112" s="47" t="s">
        <v>93</v>
      </c>
      <c r="O112" s="10"/>
      <c r="P112" s="47" t="s">
        <v>93</v>
      </c>
    </row>
    <row r="113" spans="1:16" ht="16.5" customHeight="1">
      <c r="A113" s="8"/>
      <c r="B113" s="8"/>
      <c r="C113" s="8"/>
      <c r="D113" s="8"/>
      <c r="E113" s="8"/>
      <c r="F113" s="8"/>
      <c r="G113" s="8"/>
      <c r="H113" s="9"/>
      <c r="I113" s="9"/>
      <c r="J113" s="153"/>
      <c r="K113" s="153"/>
      <c r="L113" s="153"/>
      <c r="M113" s="153"/>
      <c r="N113" s="153"/>
      <c r="O113" s="154"/>
      <c r="P113" s="153"/>
    </row>
    <row r="114" spans="1:16" ht="16.5" customHeight="1">
      <c r="A114" s="8" t="s">
        <v>212</v>
      </c>
      <c r="B114" s="8"/>
      <c r="C114" s="8"/>
      <c r="D114" s="8"/>
      <c r="E114" s="8"/>
      <c r="F114" s="8"/>
      <c r="G114" s="8"/>
      <c r="H114" s="9"/>
      <c r="I114" s="9"/>
      <c r="J114" s="153"/>
      <c r="K114" s="153"/>
      <c r="L114" s="153"/>
      <c r="M114" s="153"/>
      <c r="N114" s="153"/>
      <c r="O114" s="154"/>
      <c r="P114" s="153"/>
    </row>
    <row r="115" spans="1:16" ht="16.5" customHeight="1">
      <c r="A115" s="16"/>
      <c r="B115" s="16"/>
      <c r="C115" s="16"/>
      <c r="D115" s="16"/>
      <c r="E115" s="16"/>
      <c r="F115" s="16"/>
      <c r="G115" s="16"/>
      <c r="H115" s="17"/>
      <c r="I115" s="17"/>
      <c r="J115" s="138"/>
      <c r="K115" s="138"/>
      <c r="L115" s="138"/>
      <c r="M115" s="138"/>
      <c r="N115" s="138"/>
      <c r="O115" s="150"/>
      <c r="P115" s="138"/>
    </row>
    <row r="116" spans="1:16" ht="16.5" customHeight="1">
      <c r="A116" s="8" t="s">
        <v>40</v>
      </c>
      <c r="B116" s="16"/>
      <c r="C116" s="16"/>
      <c r="D116" s="16"/>
      <c r="E116" s="16"/>
      <c r="F116" s="16"/>
      <c r="G116" s="16"/>
      <c r="H116" s="17"/>
      <c r="I116" s="17"/>
      <c r="J116" s="138"/>
      <c r="K116" s="138"/>
      <c r="L116" s="138"/>
      <c r="M116" s="138"/>
      <c r="N116" s="138"/>
      <c r="O116" s="150"/>
      <c r="P116" s="138"/>
    </row>
    <row r="117" spans="1:16" ht="16.5" customHeight="1">
      <c r="A117" s="155"/>
      <c r="B117" s="155"/>
      <c r="C117" s="155"/>
      <c r="D117" s="156"/>
      <c r="E117" s="156"/>
      <c r="F117" s="157"/>
      <c r="G117" s="158"/>
      <c r="H117" s="157"/>
      <c r="I117" s="158"/>
      <c r="J117" s="159"/>
      <c r="K117" s="159"/>
      <c r="L117" s="159"/>
      <c r="M117" s="159"/>
      <c r="N117" s="159"/>
      <c r="O117" s="160"/>
      <c r="P117" s="159"/>
    </row>
    <row r="118" spans="1:16" ht="16.5" customHeight="1">
      <c r="A118" s="16" t="s">
        <v>41</v>
      </c>
      <c r="B118" s="16"/>
      <c r="C118" s="16"/>
      <c r="D118" s="16"/>
      <c r="E118" s="16"/>
      <c r="F118" s="16"/>
      <c r="G118" s="16"/>
      <c r="H118" s="17"/>
      <c r="I118" s="17"/>
      <c r="J118" s="138"/>
      <c r="K118" s="138"/>
      <c r="L118" s="138"/>
      <c r="M118" s="138"/>
      <c r="N118" s="138"/>
      <c r="O118" s="150"/>
      <c r="P118" s="138"/>
    </row>
    <row r="119" spans="1:16" ht="16.5" customHeight="1">
      <c r="A119" s="16"/>
      <c r="B119" s="146" t="s">
        <v>42</v>
      </c>
      <c r="C119" s="16"/>
      <c r="D119" s="16"/>
      <c r="E119" s="16"/>
      <c r="F119" s="16"/>
      <c r="G119" s="16"/>
      <c r="H119" s="17"/>
      <c r="I119" s="17"/>
      <c r="J119" s="152"/>
      <c r="K119" s="152"/>
      <c r="L119" s="152"/>
      <c r="M119" s="152"/>
      <c r="N119" s="152"/>
      <c r="O119" s="150"/>
      <c r="P119" s="152"/>
    </row>
    <row r="120" spans="1:16" ht="16.5" customHeight="1">
      <c r="A120" s="16"/>
      <c r="B120" s="146"/>
      <c r="C120" s="16" t="s">
        <v>43</v>
      </c>
      <c r="D120" s="16"/>
      <c r="E120" s="16"/>
      <c r="F120" s="16"/>
      <c r="G120" s="16"/>
      <c r="H120" s="17"/>
      <c r="I120" s="17"/>
      <c r="J120" s="138"/>
      <c r="K120" s="138"/>
      <c r="L120" s="138"/>
      <c r="M120" s="138"/>
      <c r="N120" s="138"/>
      <c r="O120" s="150"/>
      <c r="P120" s="138"/>
    </row>
    <row r="121" spans="1:16" ht="16.5" customHeight="1" thickBot="1">
      <c r="A121" s="16"/>
      <c r="B121" s="146"/>
      <c r="C121" s="16"/>
      <c r="D121" s="16" t="s">
        <v>44</v>
      </c>
      <c r="E121" s="16"/>
      <c r="F121" s="16"/>
      <c r="G121" s="16"/>
      <c r="H121" s="17"/>
      <c r="I121" s="17"/>
      <c r="J121" s="148">
        <v>310000000</v>
      </c>
      <c r="K121" s="19"/>
      <c r="L121" s="148">
        <v>310000000</v>
      </c>
      <c r="M121" s="19"/>
      <c r="N121" s="148">
        <v>310000000</v>
      </c>
      <c r="O121" s="150"/>
      <c r="P121" s="148">
        <v>310000000</v>
      </c>
    </row>
    <row r="122" spans="1:16" ht="16.5" customHeight="1" thickTop="1">
      <c r="A122" s="16"/>
      <c r="B122" s="16"/>
      <c r="C122" s="16"/>
      <c r="D122" s="16"/>
      <c r="E122" s="16"/>
      <c r="F122" s="16"/>
      <c r="G122" s="16"/>
      <c r="H122" s="17"/>
      <c r="I122" s="17"/>
      <c r="J122" s="138"/>
      <c r="K122" s="138"/>
      <c r="L122" s="138"/>
      <c r="M122" s="138"/>
      <c r="N122" s="138"/>
      <c r="O122" s="150"/>
      <c r="P122" s="138"/>
    </row>
    <row r="123" spans="1:16" ht="16.5" customHeight="1">
      <c r="A123" s="16"/>
      <c r="B123" s="146" t="s">
        <v>45</v>
      </c>
      <c r="C123" s="16"/>
      <c r="D123" s="16"/>
      <c r="E123" s="16"/>
      <c r="F123" s="16"/>
      <c r="G123" s="16"/>
      <c r="H123" s="17"/>
      <c r="I123" s="17"/>
      <c r="J123" s="152"/>
      <c r="K123" s="152"/>
      <c r="L123" s="152"/>
      <c r="M123" s="152"/>
      <c r="N123" s="152"/>
      <c r="O123" s="150"/>
      <c r="P123" s="152"/>
    </row>
    <row r="124" spans="1:16" ht="16.5" customHeight="1">
      <c r="A124" s="16"/>
      <c r="B124" s="146"/>
      <c r="C124" s="16" t="s">
        <v>43</v>
      </c>
      <c r="D124" s="16"/>
      <c r="E124" s="16"/>
      <c r="F124" s="16"/>
      <c r="G124" s="16"/>
      <c r="H124" s="17"/>
      <c r="I124" s="17"/>
      <c r="J124" s="138"/>
      <c r="K124" s="138"/>
      <c r="M124" s="138"/>
      <c r="N124" s="152"/>
    </row>
    <row r="125" spans="1:16" ht="16.5" customHeight="1">
      <c r="A125" s="16"/>
      <c r="B125" s="146"/>
      <c r="C125" s="16"/>
      <c r="D125" s="16" t="s">
        <v>46</v>
      </c>
      <c r="E125" s="16"/>
      <c r="F125" s="16"/>
      <c r="G125" s="16"/>
      <c r="I125" s="17"/>
      <c r="J125" s="19">
        <v>310000000</v>
      </c>
      <c r="K125" s="19"/>
      <c r="L125" s="19">
        <v>310000000</v>
      </c>
      <c r="M125" s="19"/>
      <c r="N125" s="19">
        <v>310000000</v>
      </c>
      <c r="O125" s="150"/>
      <c r="P125" s="19">
        <v>310000000</v>
      </c>
    </row>
    <row r="126" spans="1:16" ht="16.5" customHeight="1">
      <c r="A126" s="16" t="s">
        <v>47</v>
      </c>
      <c r="B126" s="146"/>
      <c r="C126" s="16"/>
      <c r="D126" s="16"/>
      <c r="E126" s="16"/>
      <c r="F126" s="16"/>
      <c r="G126" s="16"/>
      <c r="H126" s="17"/>
      <c r="I126" s="17"/>
      <c r="J126" s="19">
        <v>293297937</v>
      </c>
      <c r="K126" s="19"/>
      <c r="L126" s="19">
        <v>293297937</v>
      </c>
      <c r="M126" s="19"/>
      <c r="N126" s="19">
        <v>293297937</v>
      </c>
      <c r="O126" s="150"/>
      <c r="P126" s="19">
        <v>293297937</v>
      </c>
    </row>
    <row r="127" spans="1:16" ht="16.5" customHeight="1">
      <c r="A127" s="16" t="s">
        <v>48</v>
      </c>
      <c r="B127" s="146"/>
      <c r="C127" s="16"/>
      <c r="D127" s="16"/>
      <c r="E127" s="16"/>
      <c r="F127" s="16"/>
      <c r="G127" s="16"/>
      <c r="H127" s="17"/>
      <c r="I127" s="17"/>
      <c r="J127" s="19"/>
      <c r="K127" s="19"/>
      <c r="L127" s="19"/>
      <c r="M127" s="19"/>
      <c r="N127" s="152"/>
      <c r="O127" s="150"/>
      <c r="P127" s="19"/>
    </row>
    <row r="128" spans="1:16" ht="16.5" customHeight="1">
      <c r="A128" s="16"/>
      <c r="B128" s="146" t="s">
        <v>49</v>
      </c>
      <c r="C128" s="16"/>
      <c r="D128" s="16"/>
      <c r="E128" s="16"/>
      <c r="F128" s="16"/>
      <c r="G128" s="16"/>
      <c r="H128" s="17"/>
      <c r="I128" s="17"/>
      <c r="J128" s="19">
        <v>-1456041</v>
      </c>
      <c r="K128" s="19"/>
      <c r="L128" s="19">
        <v>-1456041</v>
      </c>
      <c r="M128" s="19"/>
      <c r="N128" s="19">
        <v>0</v>
      </c>
      <c r="O128" s="150"/>
      <c r="P128" s="19">
        <v>0</v>
      </c>
    </row>
    <row r="129" spans="1:16" ht="16.5" customHeight="1">
      <c r="A129" s="16" t="s">
        <v>219</v>
      </c>
      <c r="B129" s="16"/>
      <c r="C129" s="16"/>
      <c r="D129" s="16"/>
      <c r="E129" s="16"/>
      <c r="F129" s="16"/>
      <c r="G129" s="16"/>
      <c r="H129" s="17"/>
      <c r="I129" s="17"/>
      <c r="J129" s="19"/>
      <c r="K129" s="19"/>
      <c r="L129" s="19"/>
      <c r="M129" s="19"/>
      <c r="N129" s="152"/>
      <c r="O129" s="150"/>
      <c r="P129" s="19"/>
    </row>
    <row r="130" spans="1:16" ht="16.5" customHeight="1">
      <c r="A130" s="16"/>
      <c r="B130" s="16" t="s">
        <v>51</v>
      </c>
      <c r="C130" s="16"/>
      <c r="D130" s="16"/>
      <c r="E130" s="16"/>
      <c r="F130" s="16"/>
      <c r="G130" s="16"/>
      <c r="H130" s="17">
        <v>23</v>
      </c>
      <c r="I130" s="17"/>
      <c r="J130" s="19">
        <v>10581731</v>
      </c>
      <c r="K130" s="19"/>
      <c r="L130" s="19">
        <v>10581731</v>
      </c>
      <c r="M130" s="19"/>
      <c r="N130" s="19">
        <v>10581731</v>
      </c>
      <c r="O130" s="150"/>
      <c r="P130" s="19">
        <v>10581731</v>
      </c>
    </row>
    <row r="131" spans="1:16" ht="16.5" customHeight="1">
      <c r="A131" s="16"/>
      <c r="B131" s="16" t="s">
        <v>52</v>
      </c>
      <c r="C131" s="16"/>
      <c r="D131" s="16"/>
      <c r="E131" s="16"/>
      <c r="F131" s="16"/>
      <c r="G131" s="16"/>
      <c r="H131" s="17">
        <v>6</v>
      </c>
      <c r="I131" s="17"/>
      <c r="J131" s="19">
        <v>10078561</v>
      </c>
      <c r="K131" s="19"/>
      <c r="L131" s="19">
        <v>39362043</v>
      </c>
      <c r="M131" s="19"/>
      <c r="N131" s="19">
        <v>-51333543</v>
      </c>
      <c r="O131" s="150"/>
      <c r="P131" s="19">
        <v>-55315586</v>
      </c>
    </row>
    <row r="132" spans="1:16" ht="16.5" customHeight="1">
      <c r="A132" s="16" t="s">
        <v>53</v>
      </c>
      <c r="C132" s="16"/>
      <c r="D132" s="16"/>
      <c r="E132" s="16"/>
      <c r="F132" s="16"/>
      <c r="G132" s="16"/>
      <c r="H132" s="17">
        <v>6</v>
      </c>
      <c r="I132" s="17"/>
      <c r="J132" s="141">
        <v>-41332529</v>
      </c>
      <c r="K132" s="19"/>
      <c r="L132" s="141">
        <v>-19998736</v>
      </c>
      <c r="M132" s="19"/>
      <c r="N132" s="141">
        <v>0</v>
      </c>
      <c r="O132" s="150"/>
      <c r="P132" s="141">
        <v>0</v>
      </c>
    </row>
    <row r="133" spans="1:16" ht="16.5" customHeight="1">
      <c r="A133" s="16"/>
      <c r="B133" s="16"/>
      <c r="C133" s="16"/>
      <c r="D133" s="16"/>
      <c r="E133" s="137"/>
      <c r="F133" s="16"/>
      <c r="G133" s="16"/>
      <c r="H133" s="17"/>
      <c r="I133" s="17"/>
      <c r="J133" s="138"/>
      <c r="K133" s="138"/>
      <c r="L133" s="138"/>
      <c r="M133" s="138"/>
      <c r="N133" s="138"/>
      <c r="O133" s="150"/>
      <c r="P133" s="138"/>
    </row>
    <row r="134" spans="1:16" ht="16.5" customHeight="1">
      <c r="A134" s="16" t="s">
        <v>54</v>
      </c>
      <c r="B134" s="16"/>
      <c r="C134" s="16"/>
      <c r="D134" s="16"/>
      <c r="E134" s="137"/>
      <c r="F134" s="16"/>
      <c r="G134" s="16"/>
      <c r="H134" s="17"/>
      <c r="I134" s="17"/>
      <c r="J134" s="19">
        <f>SUM(J125:J132)</f>
        <v>581169659</v>
      </c>
      <c r="K134" s="19"/>
      <c r="L134" s="19">
        <f>SUM(L125:L132)</f>
        <v>631786934</v>
      </c>
      <c r="M134" s="19"/>
      <c r="N134" s="19">
        <f>SUM(N125:N132)</f>
        <v>562546125</v>
      </c>
      <c r="O134" s="150"/>
      <c r="P134" s="19">
        <f>SUM(P125:P132)</f>
        <v>558564082</v>
      </c>
    </row>
    <row r="135" spans="1:16" ht="16.5" customHeight="1">
      <c r="A135" s="16" t="s">
        <v>55</v>
      </c>
      <c r="B135" s="16"/>
      <c r="C135" s="16"/>
      <c r="D135" s="16"/>
      <c r="E135" s="137"/>
      <c r="F135" s="16"/>
      <c r="G135" s="16"/>
      <c r="H135" s="17"/>
      <c r="I135" s="17"/>
      <c r="J135" s="141">
        <v>-5264767</v>
      </c>
      <c r="K135" s="19"/>
      <c r="L135" s="141">
        <v>-1412565</v>
      </c>
      <c r="M135" s="19"/>
      <c r="N135" s="141">
        <v>0</v>
      </c>
      <c r="O135" s="150"/>
      <c r="P135" s="141">
        <v>0</v>
      </c>
    </row>
    <row r="136" spans="1:16" ht="16.5" customHeight="1">
      <c r="A136" s="16"/>
      <c r="B136" s="16"/>
      <c r="C136" s="16"/>
      <c r="D136" s="16"/>
      <c r="E136" s="137"/>
      <c r="F136" s="16"/>
      <c r="G136" s="16"/>
      <c r="H136" s="17"/>
      <c r="I136" s="17"/>
      <c r="J136" s="19"/>
      <c r="K136" s="19"/>
      <c r="L136" s="19"/>
      <c r="M136" s="19"/>
      <c r="N136" s="19"/>
      <c r="O136" s="150"/>
      <c r="P136" s="19"/>
    </row>
    <row r="137" spans="1:16" ht="16.5" customHeight="1">
      <c r="A137" s="8" t="s">
        <v>56</v>
      </c>
      <c r="B137" s="16"/>
      <c r="C137" s="16"/>
      <c r="D137" s="16"/>
      <c r="E137" s="137"/>
      <c r="F137" s="16"/>
      <c r="G137" s="16"/>
      <c r="H137" s="17"/>
      <c r="I137" s="17"/>
      <c r="J137" s="141">
        <f>SUM(J134:J135)</f>
        <v>575904892</v>
      </c>
      <c r="K137" s="19"/>
      <c r="L137" s="141">
        <f>SUM(L134:L135)</f>
        <v>630374369</v>
      </c>
      <c r="M137" s="19"/>
      <c r="N137" s="141">
        <f>SUM(N134:N135)</f>
        <v>562546125</v>
      </c>
      <c r="O137" s="150"/>
      <c r="P137" s="141">
        <f>SUM(P134:P135)</f>
        <v>558564082</v>
      </c>
    </row>
    <row r="138" spans="1:16" ht="16.5" customHeight="1">
      <c r="A138" s="16"/>
      <c r="B138" s="16"/>
      <c r="C138" s="16"/>
      <c r="D138" s="16"/>
      <c r="E138" s="137"/>
      <c r="F138" s="16"/>
      <c r="G138" s="16"/>
      <c r="H138" s="17"/>
      <c r="I138" s="17"/>
      <c r="J138" s="138"/>
      <c r="K138" s="138"/>
      <c r="L138" s="138"/>
      <c r="M138" s="138"/>
      <c r="N138" s="138"/>
      <c r="O138" s="150"/>
      <c r="P138" s="138"/>
    </row>
    <row r="139" spans="1:16" ht="16.5" customHeight="1" thickBot="1">
      <c r="A139" s="20" t="s">
        <v>57</v>
      </c>
      <c r="B139" s="16"/>
      <c r="C139" s="16"/>
      <c r="D139" s="16"/>
      <c r="E139" s="16"/>
      <c r="F139" s="16"/>
      <c r="G139" s="16"/>
      <c r="H139" s="17"/>
      <c r="I139" s="17"/>
      <c r="J139" s="148">
        <f>SUM(J137,J88)</f>
        <v>973520252</v>
      </c>
      <c r="K139" s="19"/>
      <c r="L139" s="148">
        <f>SUM(L137,L88)</f>
        <v>1047835525</v>
      </c>
      <c r="M139" s="19"/>
      <c r="N139" s="148">
        <f>SUM(N137,N88)</f>
        <v>660168319</v>
      </c>
      <c r="O139" s="150"/>
      <c r="P139" s="148">
        <f>SUM(P137,P88)</f>
        <v>686605386</v>
      </c>
    </row>
    <row r="140" spans="1:16" ht="16.5" customHeight="1" thickTop="1">
      <c r="A140" s="20"/>
      <c r="B140" s="16"/>
      <c r="C140" s="16"/>
      <c r="D140" s="16"/>
      <c r="E140" s="16"/>
      <c r="F140" s="16"/>
      <c r="G140" s="16"/>
      <c r="H140" s="17"/>
      <c r="I140" s="17"/>
      <c r="J140" s="18"/>
      <c r="K140" s="18"/>
      <c r="L140" s="18"/>
      <c r="M140" s="18"/>
      <c r="N140" s="18"/>
      <c r="O140" s="18"/>
      <c r="P140" s="18"/>
    </row>
    <row r="141" spans="1:16" ht="16.5" customHeight="1">
      <c r="A141" s="20"/>
      <c r="B141" s="16"/>
      <c r="C141" s="16"/>
      <c r="D141" s="16"/>
      <c r="E141" s="16"/>
      <c r="F141" s="16"/>
      <c r="G141" s="16"/>
      <c r="H141" s="17"/>
      <c r="I141" s="17"/>
      <c r="J141" s="18"/>
      <c r="K141" s="18"/>
      <c r="L141" s="18"/>
      <c r="M141" s="18"/>
      <c r="N141" s="18"/>
      <c r="O141" s="18"/>
      <c r="P141" s="18"/>
    </row>
    <row r="142" spans="1:16" ht="16.5" customHeight="1">
      <c r="A142" s="20"/>
      <c r="B142" s="16"/>
      <c r="C142" s="16"/>
      <c r="D142" s="16"/>
      <c r="E142" s="16"/>
      <c r="F142" s="16"/>
      <c r="G142" s="16"/>
      <c r="H142" s="17"/>
      <c r="I142" s="17"/>
      <c r="J142" s="18"/>
      <c r="K142" s="18"/>
      <c r="L142" s="18"/>
      <c r="M142" s="18"/>
      <c r="N142" s="18"/>
      <c r="O142" s="18"/>
      <c r="P142" s="18"/>
    </row>
    <row r="143" spans="1:16" ht="16.5" customHeight="1">
      <c r="A143" s="20"/>
      <c r="B143" s="16"/>
      <c r="C143" s="16"/>
      <c r="D143" s="16"/>
      <c r="E143" s="16"/>
      <c r="F143" s="16"/>
      <c r="G143" s="16"/>
      <c r="H143" s="17"/>
      <c r="I143" s="17"/>
      <c r="J143" s="18"/>
      <c r="K143" s="18"/>
      <c r="L143" s="18"/>
      <c r="M143" s="18"/>
      <c r="N143" s="18"/>
      <c r="O143" s="18"/>
      <c r="P143" s="18"/>
    </row>
    <row r="144" spans="1:16" ht="16.5" customHeight="1">
      <c r="A144" s="20"/>
      <c r="B144" s="16"/>
      <c r="C144" s="16"/>
      <c r="D144" s="16"/>
      <c r="E144" s="16"/>
      <c r="F144" s="16"/>
      <c r="G144" s="16"/>
      <c r="H144" s="17"/>
      <c r="I144" s="17"/>
      <c r="J144" s="18"/>
      <c r="K144" s="18"/>
      <c r="L144" s="18"/>
      <c r="M144" s="18"/>
      <c r="N144" s="18"/>
      <c r="O144" s="18"/>
      <c r="P144" s="18"/>
    </row>
    <row r="145" spans="1:16" ht="16.5" customHeight="1">
      <c r="A145" s="20"/>
      <c r="B145" s="16"/>
      <c r="C145" s="16"/>
      <c r="D145" s="16"/>
      <c r="E145" s="16"/>
      <c r="F145" s="16"/>
      <c r="G145" s="16"/>
      <c r="H145" s="17"/>
      <c r="I145" s="17"/>
      <c r="J145" s="18"/>
      <c r="K145" s="18"/>
      <c r="L145" s="18"/>
      <c r="M145" s="18"/>
      <c r="N145" s="18"/>
      <c r="O145" s="18"/>
      <c r="P145" s="18"/>
    </row>
    <row r="146" spans="1:16" ht="16.5" customHeight="1">
      <c r="A146" s="20"/>
      <c r="B146" s="16"/>
      <c r="C146" s="16"/>
      <c r="D146" s="16"/>
      <c r="E146" s="16"/>
      <c r="F146" s="16"/>
      <c r="G146" s="16"/>
      <c r="H146" s="17"/>
      <c r="I146" s="17"/>
      <c r="J146" s="18"/>
      <c r="K146" s="18"/>
      <c r="L146" s="18"/>
      <c r="M146" s="18"/>
      <c r="N146" s="18"/>
      <c r="O146" s="18"/>
      <c r="P146" s="18"/>
    </row>
    <row r="147" spans="1:16" ht="16.5" customHeight="1">
      <c r="A147" s="20"/>
      <c r="B147" s="16"/>
      <c r="C147" s="16"/>
      <c r="D147" s="16"/>
      <c r="E147" s="16"/>
      <c r="F147" s="16"/>
      <c r="G147" s="16"/>
      <c r="H147" s="17"/>
      <c r="I147" s="17"/>
      <c r="J147" s="18"/>
      <c r="K147" s="18"/>
      <c r="L147" s="18"/>
      <c r="M147" s="18"/>
      <c r="N147" s="18"/>
      <c r="O147" s="18"/>
      <c r="P147" s="18"/>
    </row>
    <row r="148" spans="1:16" ht="21.75" customHeight="1">
      <c r="A148" s="20"/>
      <c r="B148" s="16"/>
      <c r="C148" s="16"/>
      <c r="D148" s="16"/>
      <c r="E148" s="16"/>
      <c r="F148" s="16"/>
      <c r="G148" s="16"/>
      <c r="H148" s="17"/>
      <c r="I148" s="17"/>
      <c r="J148" s="18"/>
      <c r="K148" s="18"/>
      <c r="L148" s="18"/>
      <c r="M148" s="18"/>
      <c r="N148" s="18"/>
      <c r="O148" s="18"/>
      <c r="P148" s="18"/>
    </row>
    <row r="149" spans="1:16" ht="16.5" customHeight="1">
      <c r="A149" s="20"/>
      <c r="B149" s="16"/>
      <c r="C149" s="16"/>
      <c r="D149" s="16"/>
      <c r="E149" s="16"/>
      <c r="F149" s="16"/>
      <c r="G149" s="16"/>
      <c r="H149" s="17"/>
      <c r="I149" s="17"/>
      <c r="J149" s="18"/>
      <c r="K149" s="18"/>
      <c r="L149" s="18"/>
      <c r="M149" s="18"/>
      <c r="N149" s="18"/>
      <c r="O149" s="18"/>
      <c r="P149" s="18"/>
    </row>
    <row r="150" spans="1:16" ht="15" customHeight="1">
      <c r="A150" s="20"/>
      <c r="B150" s="16"/>
      <c r="C150" s="16"/>
      <c r="D150" s="16"/>
      <c r="E150" s="16"/>
      <c r="F150" s="16"/>
      <c r="G150" s="16"/>
      <c r="H150" s="17"/>
      <c r="I150" s="17"/>
      <c r="J150" s="18"/>
      <c r="K150" s="18"/>
      <c r="L150" s="18"/>
      <c r="M150" s="18"/>
      <c r="N150" s="18"/>
      <c r="O150" s="18"/>
      <c r="P150" s="18"/>
    </row>
    <row r="151" spans="1:16" ht="22.35" customHeight="1">
      <c r="A151" s="167" t="str">
        <f>A101</f>
        <v>The accompanying notes are an integral part of these consolidated and separate financial statements.</v>
      </c>
      <c r="B151" s="167"/>
      <c r="C151" s="167"/>
      <c r="D151" s="167"/>
      <c r="E151" s="167"/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167"/>
    </row>
  </sheetData>
  <mergeCells count="16">
    <mergeCell ref="N108:P108"/>
    <mergeCell ref="A51:P51"/>
    <mergeCell ref="A101:P101"/>
    <mergeCell ref="A151:P151"/>
    <mergeCell ref="N57:P57"/>
    <mergeCell ref="N58:P58"/>
    <mergeCell ref="N107:P107"/>
    <mergeCell ref="J57:L57"/>
    <mergeCell ref="J58:L58"/>
    <mergeCell ref="J107:L107"/>
    <mergeCell ref="J108:L108"/>
    <mergeCell ref="N6:P6"/>
    <mergeCell ref="N7:P7"/>
    <mergeCell ref="A48:P48"/>
    <mergeCell ref="J6:L6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  <rowBreaks count="2" manualBreakCount="2">
    <brk id="51" max="16383" man="1"/>
    <brk id="101" max="16383" man="1"/>
  </rowBreaks>
  <ignoredErrors>
    <ignoredError sqref="H69:H72 H80:H8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C628C-3005-489F-A22A-71F5A02E4CA1}">
  <dimension ref="A1:P74"/>
  <sheetViews>
    <sheetView topLeftCell="A47" zoomScale="109" zoomScaleNormal="86" zoomScaleSheetLayoutView="100" zoomScalePageLayoutView="80" workbookViewId="0">
      <selection activeCell="S75" sqref="S75"/>
    </sheetView>
  </sheetViews>
  <sheetFormatPr defaultColWidth="8.44140625" defaultRowHeight="16.5" customHeight="1"/>
  <cols>
    <col min="1" max="6" width="1.5546875" style="39" customWidth="1"/>
    <col min="7" max="7" width="41.44140625" style="39" customWidth="1"/>
    <col min="8" max="8" width="6" style="39" customWidth="1"/>
    <col min="9" max="9" width="0.77734375" style="39" customWidth="1"/>
    <col min="10" max="10" width="13.44140625" style="39" customWidth="1"/>
    <col min="11" max="11" width="0.77734375" style="39" customWidth="1"/>
    <col min="12" max="12" width="13.21875" style="39" customWidth="1"/>
    <col min="13" max="13" width="0.77734375" style="39" customWidth="1"/>
    <col min="14" max="14" width="12.5546875" style="39" customWidth="1"/>
    <col min="15" max="15" width="0.77734375" style="39" customWidth="1"/>
    <col min="16" max="16" width="12.5546875" style="39" customWidth="1"/>
    <col min="17" max="16384" width="8.44140625" style="39"/>
  </cols>
  <sheetData>
    <row r="1" spans="1:16" ht="16.5" customHeight="1">
      <c r="A1" s="8" t="str">
        <f>'EN_BS 6-8'!A1</f>
        <v>Euroasia Total Logistics Public Company Limited</v>
      </c>
      <c r="B1" s="8"/>
      <c r="C1" s="8"/>
      <c r="D1" s="8"/>
      <c r="E1" s="8"/>
      <c r="F1" s="8"/>
      <c r="G1" s="8"/>
      <c r="H1" s="9"/>
      <c r="I1" s="9"/>
      <c r="J1" s="10"/>
      <c r="K1" s="10"/>
      <c r="L1" s="10"/>
      <c r="M1" s="9"/>
      <c r="N1" s="10"/>
      <c r="O1" s="38"/>
      <c r="P1" s="10"/>
    </row>
    <row r="2" spans="1:16" ht="16.5" customHeight="1">
      <c r="A2" s="8" t="s">
        <v>147</v>
      </c>
      <c r="B2" s="8"/>
      <c r="C2" s="8"/>
      <c r="D2" s="8"/>
      <c r="E2" s="8"/>
      <c r="F2" s="8"/>
      <c r="G2" s="8"/>
      <c r="H2" s="9"/>
      <c r="I2" s="9"/>
      <c r="J2" s="10"/>
      <c r="K2" s="10"/>
      <c r="L2" s="10"/>
      <c r="M2" s="9"/>
      <c r="N2" s="10"/>
      <c r="O2" s="38"/>
      <c r="P2" s="10"/>
    </row>
    <row r="3" spans="1:16" ht="16.5" customHeight="1">
      <c r="A3" s="40" t="s">
        <v>143</v>
      </c>
      <c r="B3" s="13"/>
      <c r="C3" s="13"/>
      <c r="D3" s="13"/>
      <c r="E3" s="13"/>
      <c r="F3" s="13"/>
      <c r="G3" s="13"/>
      <c r="H3" s="14"/>
      <c r="I3" s="14"/>
      <c r="J3" s="15"/>
      <c r="K3" s="15"/>
      <c r="L3" s="15"/>
      <c r="M3" s="14"/>
      <c r="N3" s="15"/>
      <c r="O3" s="41"/>
      <c r="P3" s="15"/>
    </row>
    <row r="4" spans="1:16" ht="12" customHeight="1">
      <c r="A4" s="8"/>
      <c r="B4" s="8"/>
      <c r="C4" s="8"/>
      <c r="D4" s="8"/>
      <c r="E4" s="8"/>
      <c r="F4" s="8"/>
      <c r="G4" s="8"/>
      <c r="H4" s="16"/>
      <c r="I4" s="9"/>
      <c r="J4" s="42"/>
      <c r="K4" s="42"/>
      <c r="L4" s="42"/>
      <c r="M4" s="9"/>
      <c r="N4" s="42"/>
      <c r="O4" s="43"/>
      <c r="P4" s="42"/>
    </row>
    <row r="5" spans="1:16" ht="12" customHeight="1">
      <c r="A5" s="8"/>
      <c r="B5" s="8"/>
      <c r="C5" s="8"/>
      <c r="D5" s="8"/>
      <c r="E5" s="8"/>
      <c r="F5" s="8"/>
      <c r="G5" s="8"/>
      <c r="H5" s="16"/>
      <c r="I5" s="9"/>
      <c r="J5" s="42"/>
      <c r="K5" s="42"/>
      <c r="L5" s="42"/>
      <c r="M5" s="9"/>
      <c r="N5" s="42"/>
      <c r="O5" s="43"/>
      <c r="P5" s="42"/>
    </row>
    <row r="6" spans="1:16" ht="15.6" customHeight="1">
      <c r="A6" s="20"/>
      <c r="B6" s="8"/>
      <c r="C6" s="8"/>
      <c r="D6" s="8"/>
      <c r="E6" s="8"/>
      <c r="F6" s="8"/>
      <c r="G6" s="8"/>
      <c r="H6" s="9"/>
      <c r="I6" s="9"/>
      <c r="J6" s="164" t="s">
        <v>2</v>
      </c>
      <c r="K6" s="164"/>
      <c r="L6" s="164"/>
      <c r="M6" s="10"/>
      <c r="N6" s="164" t="s">
        <v>3</v>
      </c>
      <c r="O6" s="164"/>
      <c r="P6" s="164"/>
    </row>
    <row r="7" spans="1:16" ht="15.6" customHeight="1">
      <c r="A7" s="20"/>
      <c r="B7" s="8"/>
      <c r="C7" s="8"/>
      <c r="D7" s="8"/>
      <c r="E7" s="8"/>
      <c r="F7" s="8"/>
      <c r="G7" s="8"/>
      <c r="H7" s="9"/>
      <c r="I7" s="9"/>
      <c r="J7" s="165" t="s">
        <v>152</v>
      </c>
      <c r="K7" s="165"/>
      <c r="L7" s="165"/>
      <c r="M7" s="46"/>
      <c r="N7" s="165" t="s">
        <v>152</v>
      </c>
      <c r="O7" s="165"/>
      <c r="P7" s="165"/>
    </row>
    <row r="8" spans="1:16" ht="15.6" customHeight="1">
      <c r="A8" s="20"/>
      <c r="B8" s="8"/>
      <c r="C8" s="8"/>
      <c r="D8" s="8"/>
      <c r="E8" s="8"/>
      <c r="F8" s="8"/>
      <c r="G8" s="8"/>
      <c r="H8" s="9"/>
      <c r="I8" s="9"/>
      <c r="J8" s="44"/>
      <c r="K8" s="44"/>
      <c r="L8" s="10" t="s">
        <v>134</v>
      </c>
      <c r="M8" s="46"/>
      <c r="N8" s="44"/>
      <c r="O8" s="44"/>
      <c r="P8" s="10" t="s">
        <v>134</v>
      </c>
    </row>
    <row r="9" spans="1:16" ht="15.6" customHeight="1">
      <c r="A9" s="8"/>
      <c r="B9" s="8"/>
      <c r="C9" s="8"/>
      <c r="D9" s="8"/>
      <c r="E9" s="8"/>
      <c r="F9" s="8"/>
      <c r="G9" s="8"/>
      <c r="H9" s="16"/>
      <c r="I9" s="9"/>
      <c r="J9" s="42" t="s">
        <v>4</v>
      </c>
      <c r="K9" s="42"/>
      <c r="L9" s="42" t="s">
        <v>5</v>
      </c>
      <c r="M9" s="9"/>
      <c r="N9" s="42" t="s">
        <v>4</v>
      </c>
      <c r="O9" s="42"/>
      <c r="P9" s="42" t="s">
        <v>5</v>
      </c>
    </row>
    <row r="10" spans="1:16" ht="15.6" customHeight="1">
      <c r="A10" s="8"/>
      <c r="B10" s="8"/>
      <c r="C10" s="8"/>
      <c r="D10" s="8"/>
      <c r="E10" s="8"/>
      <c r="F10" s="8"/>
      <c r="G10" s="8"/>
      <c r="H10" s="14" t="s">
        <v>6</v>
      </c>
      <c r="I10" s="9"/>
      <c r="J10" s="47" t="s">
        <v>93</v>
      </c>
      <c r="K10" s="43"/>
      <c r="L10" s="47" t="s">
        <v>93</v>
      </c>
      <c r="M10" s="9"/>
      <c r="N10" s="47" t="s">
        <v>93</v>
      </c>
      <c r="O10" s="43"/>
      <c r="P10" s="47" t="s">
        <v>93</v>
      </c>
    </row>
    <row r="11" spans="1:16" ht="5.0999999999999996" customHeight="1">
      <c r="A11" s="8"/>
      <c r="B11" s="8"/>
      <c r="C11" s="8"/>
      <c r="D11" s="8"/>
      <c r="E11" s="8"/>
      <c r="F11" s="8"/>
      <c r="G11" s="8"/>
      <c r="H11" s="9"/>
      <c r="I11" s="9"/>
      <c r="J11" s="9"/>
      <c r="K11" s="9"/>
      <c r="L11" s="9"/>
      <c r="M11" s="9"/>
      <c r="N11" s="9"/>
      <c r="O11" s="48"/>
      <c r="P11" s="9"/>
    </row>
    <row r="12" spans="1:16" ht="15.6" customHeight="1">
      <c r="A12" s="16" t="s">
        <v>58</v>
      </c>
      <c r="B12" s="16"/>
      <c r="C12" s="16"/>
      <c r="D12" s="16"/>
      <c r="E12" s="16"/>
      <c r="F12" s="16"/>
      <c r="G12" s="16"/>
      <c r="H12" s="17" t="s">
        <v>211</v>
      </c>
      <c r="I12" s="17"/>
      <c r="J12" s="24">
        <v>1266198507</v>
      </c>
      <c r="K12" s="18"/>
      <c r="L12" s="18">
        <v>1232079418</v>
      </c>
      <c r="M12" s="49"/>
      <c r="N12" s="24">
        <v>169265440</v>
      </c>
      <c r="O12" s="50"/>
      <c r="P12" s="18">
        <v>157229302</v>
      </c>
    </row>
    <row r="13" spans="1:16" ht="15.6" customHeight="1">
      <c r="A13" s="16" t="s">
        <v>59</v>
      </c>
      <c r="B13" s="16"/>
      <c r="C13" s="16"/>
      <c r="D13" s="16"/>
      <c r="E13" s="16"/>
      <c r="F13" s="16"/>
      <c r="G13" s="16"/>
      <c r="H13" s="17">
        <v>6</v>
      </c>
      <c r="I13" s="17"/>
      <c r="J13" s="25">
        <v>-1154724678</v>
      </c>
      <c r="K13" s="18"/>
      <c r="L13" s="51">
        <v>-1052649168</v>
      </c>
      <c r="M13" s="49"/>
      <c r="N13" s="25">
        <v>-167174549</v>
      </c>
      <c r="O13" s="50"/>
      <c r="P13" s="51">
        <v>-131214382</v>
      </c>
    </row>
    <row r="14" spans="1:16" ht="8.1" customHeight="1">
      <c r="A14" s="16"/>
      <c r="B14" s="16"/>
      <c r="C14" s="16"/>
      <c r="D14" s="16"/>
      <c r="E14" s="16"/>
      <c r="F14" s="16"/>
      <c r="G14" s="16"/>
      <c r="H14" s="17"/>
      <c r="I14" s="17"/>
      <c r="J14" s="18"/>
      <c r="K14" s="18"/>
      <c r="L14" s="18"/>
      <c r="M14" s="17"/>
      <c r="N14" s="18"/>
      <c r="O14" s="18"/>
      <c r="P14" s="18"/>
    </row>
    <row r="15" spans="1:16" ht="15.6" customHeight="1">
      <c r="A15" s="8" t="s">
        <v>60</v>
      </c>
      <c r="B15" s="8"/>
      <c r="C15" s="8"/>
      <c r="D15" s="8"/>
      <c r="E15" s="8"/>
      <c r="F15" s="8"/>
      <c r="G15" s="8"/>
      <c r="H15" s="9"/>
      <c r="I15" s="9"/>
      <c r="J15" s="18">
        <v>111473829</v>
      </c>
      <c r="K15" s="18"/>
      <c r="L15" s="18">
        <v>179430250</v>
      </c>
      <c r="M15" s="9"/>
      <c r="N15" s="18">
        <v>2090891</v>
      </c>
      <c r="O15" s="18"/>
      <c r="P15" s="18">
        <v>26014920</v>
      </c>
    </row>
    <row r="16" spans="1:16" ht="15.6" customHeight="1">
      <c r="A16" s="16" t="s">
        <v>61</v>
      </c>
      <c r="B16" s="8"/>
      <c r="C16" s="8"/>
      <c r="D16" s="8"/>
      <c r="E16" s="8"/>
      <c r="F16" s="8"/>
      <c r="G16" s="8"/>
      <c r="H16" s="17">
        <v>6</v>
      </c>
      <c r="I16" s="9"/>
      <c r="J16" s="18">
        <v>0</v>
      </c>
      <c r="K16" s="18"/>
      <c r="L16" s="18">
        <v>0</v>
      </c>
      <c r="M16" s="9"/>
      <c r="N16" s="18">
        <v>22626244</v>
      </c>
      <c r="O16" s="18"/>
      <c r="P16" s="18">
        <v>71658090</v>
      </c>
    </row>
    <row r="17" spans="1:16" ht="15.6" customHeight="1">
      <c r="A17" s="16" t="s">
        <v>62</v>
      </c>
      <c r="B17" s="8"/>
      <c r="C17" s="16"/>
      <c r="D17" s="16"/>
      <c r="E17" s="16"/>
      <c r="F17" s="16"/>
      <c r="G17" s="16"/>
      <c r="H17" s="17">
        <v>6</v>
      </c>
      <c r="I17" s="17"/>
      <c r="J17" s="52">
        <v>4811587</v>
      </c>
      <c r="K17" s="52"/>
      <c r="L17" s="52">
        <v>8118957</v>
      </c>
      <c r="M17" s="49"/>
      <c r="N17" s="24">
        <v>3386765</v>
      </c>
      <c r="O17" s="50"/>
      <c r="P17" s="18">
        <v>4260485</v>
      </c>
    </row>
    <row r="18" spans="1:16" ht="15.6" customHeight="1">
      <c r="A18" s="16" t="s">
        <v>133</v>
      </c>
      <c r="B18" s="16"/>
      <c r="C18" s="16"/>
      <c r="D18" s="16"/>
      <c r="E18" s="16"/>
      <c r="F18" s="16"/>
      <c r="G18" s="16"/>
      <c r="H18" s="17"/>
      <c r="I18" s="17"/>
      <c r="J18" s="52">
        <v>-4352910</v>
      </c>
      <c r="K18" s="52"/>
      <c r="L18" s="52">
        <v>-5523376</v>
      </c>
      <c r="M18" s="49"/>
      <c r="N18" s="24">
        <v>-4000</v>
      </c>
      <c r="O18" s="50"/>
      <c r="P18" s="18">
        <v>0</v>
      </c>
    </row>
    <row r="19" spans="1:16" ht="15.6" customHeight="1">
      <c r="A19" s="16" t="s">
        <v>63</v>
      </c>
      <c r="B19" s="16"/>
      <c r="C19" s="16"/>
      <c r="D19" s="16"/>
      <c r="E19" s="16"/>
      <c r="F19" s="16"/>
      <c r="G19" s="16"/>
      <c r="H19" s="17">
        <v>6</v>
      </c>
      <c r="I19" s="17"/>
      <c r="J19" s="52">
        <v>-116662465</v>
      </c>
      <c r="K19" s="52"/>
      <c r="L19" s="52">
        <v>-115921329</v>
      </c>
      <c r="M19" s="49"/>
      <c r="N19" s="24">
        <v>-26346887</v>
      </c>
      <c r="O19" s="50"/>
      <c r="P19" s="18">
        <v>-32399973</v>
      </c>
    </row>
    <row r="20" spans="1:16" ht="15.6" customHeight="1">
      <c r="A20" s="16" t="s">
        <v>141</v>
      </c>
      <c r="B20" s="16"/>
      <c r="C20" s="16"/>
      <c r="D20" s="16"/>
      <c r="E20" s="16"/>
      <c r="F20" s="16"/>
      <c r="G20" s="16"/>
      <c r="H20" s="17">
        <v>6</v>
      </c>
      <c r="I20" s="17"/>
      <c r="J20" s="52">
        <v>-11106725</v>
      </c>
      <c r="K20" s="52"/>
      <c r="L20" s="52">
        <v>-995391</v>
      </c>
      <c r="M20" s="49"/>
      <c r="N20" s="24">
        <v>-7037</v>
      </c>
      <c r="O20" s="50"/>
      <c r="P20" s="18">
        <v>70754</v>
      </c>
    </row>
    <row r="21" spans="1:16" ht="15.6" customHeight="1">
      <c r="A21" s="16" t="s">
        <v>220</v>
      </c>
      <c r="B21" s="16"/>
      <c r="C21" s="16"/>
      <c r="D21" s="16"/>
      <c r="E21" s="16"/>
      <c r="F21" s="16"/>
      <c r="G21" s="16"/>
      <c r="H21" s="17"/>
      <c r="I21" s="17"/>
      <c r="J21" s="52">
        <v>1682611</v>
      </c>
      <c r="K21" s="52"/>
      <c r="L21" s="52">
        <v>1204027</v>
      </c>
      <c r="M21" s="49"/>
      <c r="N21" s="24">
        <v>6935026</v>
      </c>
      <c r="O21" s="50"/>
      <c r="P21" s="18">
        <v>7338380</v>
      </c>
    </row>
    <row r="22" spans="1:16" ht="15.6" customHeight="1">
      <c r="A22" s="16" t="s">
        <v>64</v>
      </c>
      <c r="B22" s="16"/>
      <c r="C22" s="16"/>
      <c r="D22" s="16"/>
      <c r="E22" s="16"/>
      <c r="F22" s="16"/>
      <c r="G22" s="16"/>
      <c r="H22" s="17" t="s">
        <v>209</v>
      </c>
      <c r="I22" s="17"/>
      <c r="J22" s="52">
        <v>-7290008</v>
      </c>
      <c r="K22" s="52"/>
      <c r="L22" s="52">
        <v>-15657779</v>
      </c>
      <c r="M22" s="49"/>
      <c r="N22" s="24">
        <v>-2402794</v>
      </c>
      <c r="O22" s="50"/>
      <c r="P22" s="18">
        <v>-4459750</v>
      </c>
    </row>
    <row r="23" spans="1:16" ht="15.6" customHeight="1">
      <c r="A23" s="16" t="s">
        <v>222</v>
      </c>
      <c r="B23" s="16"/>
      <c r="C23" s="16"/>
      <c r="D23" s="16"/>
      <c r="E23" s="16"/>
      <c r="F23" s="16"/>
      <c r="G23" s="16"/>
      <c r="H23" s="17">
        <v>6</v>
      </c>
      <c r="I23" s="17"/>
      <c r="J23" s="52">
        <v>-13557325</v>
      </c>
      <c r="K23" s="52"/>
      <c r="L23" s="52">
        <v>-1566509</v>
      </c>
      <c r="M23" s="49"/>
      <c r="N23" s="24">
        <v>-2469517</v>
      </c>
      <c r="O23" s="50"/>
      <c r="P23" s="18">
        <v>-1977516</v>
      </c>
    </row>
    <row r="24" spans="1:16" ht="15.6" customHeight="1">
      <c r="A24" s="16" t="s">
        <v>221</v>
      </c>
      <c r="B24" s="16"/>
      <c r="C24" s="16"/>
      <c r="D24" s="16"/>
      <c r="E24" s="16"/>
      <c r="F24" s="16"/>
      <c r="G24" s="16"/>
      <c r="H24" s="17"/>
      <c r="I24" s="17"/>
      <c r="J24" s="52"/>
      <c r="N24" s="24"/>
    </row>
    <row r="25" spans="1:16" ht="15.6" customHeight="1">
      <c r="A25" s="16"/>
      <c r="B25" s="16" t="s">
        <v>65</v>
      </c>
      <c r="C25" s="16"/>
      <c r="D25" s="16"/>
      <c r="E25" s="16"/>
      <c r="F25" s="16"/>
      <c r="G25" s="16"/>
      <c r="H25" s="17"/>
      <c r="I25" s="17"/>
      <c r="J25" s="1">
        <v>0</v>
      </c>
      <c r="K25" s="52"/>
      <c r="L25" s="53">
        <v>-1429109</v>
      </c>
      <c r="M25" s="49"/>
      <c r="N25" s="1">
        <v>0</v>
      </c>
      <c r="O25" s="50"/>
      <c r="P25" s="51">
        <v>0</v>
      </c>
    </row>
    <row r="26" spans="1:16" ht="8.1" customHeight="1">
      <c r="A26" s="16"/>
      <c r="B26" s="16"/>
      <c r="C26" s="16"/>
      <c r="D26" s="16"/>
      <c r="E26" s="16"/>
      <c r="F26" s="16"/>
      <c r="G26" s="16"/>
      <c r="H26" s="17"/>
      <c r="I26" s="17"/>
      <c r="J26" s="52"/>
      <c r="K26" s="52"/>
      <c r="L26" s="52"/>
      <c r="M26" s="17"/>
      <c r="N26" s="52"/>
      <c r="O26" s="18"/>
      <c r="P26" s="52"/>
    </row>
    <row r="27" spans="1:16" ht="15.6" customHeight="1">
      <c r="A27" s="8" t="s">
        <v>179</v>
      </c>
      <c r="B27" s="16"/>
      <c r="C27" s="16"/>
      <c r="D27" s="16"/>
      <c r="E27" s="16"/>
      <c r="F27" s="16"/>
      <c r="G27" s="16"/>
      <c r="H27" s="17"/>
      <c r="I27" s="17"/>
      <c r="J27" s="18">
        <f>SUM(J15:J25)</f>
        <v>-35001406</v>
      </c>
      <c r="K27" s="18"/>
      <c r="L27" s="18">
        <f>SUM(L15:L25)</f>
        <v>47659741</v>
      </c>
      <c r="M27" s="17"/>
      <c r="N27" s="18">
        <f>SUM(N15:N25)</f>
        <v>3808691</v>
      </c>
      <c r="O27" s="18"/>
      <c r="P27" s="18">
        <f>SUM(P15:P25)</f>
        <v>70505390</v>
      </c>
    </row>
    <row r="28" spans="1:16" ht="15.6" customHeight="1">
      <c r="A28" s="16" t="s">
        <v>180</v>
      </c>
      <c r="B28" s="16"/>
      <c r="C28" s="16"/>
      <c r="D28" s="16"/>
      <c r="E28" s="16"/>
      <c r="F28" s="16"/>
      <c r="G28" s="16"/>
      <c r="H28" s="17">
        <v>26</v>
      </c>
      <c r="I28" s="17"/>
      <c r="J28" s="51">
        <v>1865730</v>
      </c>
      <c r="K28" s="18"/>
      <c r="L28" s="51">
        <v>-7822871</v>
      </c>
      <c r="M28" s="49"/>
      <c r="N28" s="54">
        <v>173352</v>
      </c>
      <c r="O28" s="50"/>
      <c r="P28" s="51">
        <v>857913</v>
      </c>
    </row>
    <row r="29" spans="1:16" ht="8.1" customHeight="1">
      <c r="A29" s="16"/>
      <c r="B29" s="8"/>
      <c r="C29" s="16"/>
      <c r="D29" s="16"/>
      <c r="E29" s="16"/>
      <c r="F29" s="16"/>
      <c r="G29" s="16"/>
      <c r="H29" s="17"/>
      <c r="I29" s="17"/>
      <c r="J29" s="18"/>
      <c r="K29" s="18"/>
      <c r="L29" s="18"/>
      <c r="M29" s="17"/>
      <c r="N29" s="18"/>
      <c r="O29" s="18"/>
      <c r="P29" s="18"/>
    </row>
    <row r="30" spans="1:16" ht="15.6" customHeight="1">
      <c r="A30" s="8" t="s">
        <v>181</v>
      </c>
      <c r="B30" s="8"/>
      <c r="C30" s="16"/>
      <c r="D30" s="16"/>
      <c r="E30" s="16"/>
      <c r="F30" s="16"/>
      <c r="G30" s="16"/>
      <c r="H30" s="17"/>
      <c r="I30" s="17"/>
      <c r="J30" s="18">
        <f>J27+J28</f>
        <v>-33135676</v>
      </c>
      <c r="K30" s="18"/>
      <c r="L30" s="18">
        <f>SUM(L27:L28)</f>
        <v>39836870</v>
      </c>
      <c r="M30" s="17"/>
      <c r="N30" s="18">
        <f>N27+N28</f>
        <v>3982043</v>
      </c>
      <c r="O30" s="18"/>
      <c r="P30" s="18">
        <f>SUM(P27:P28)</f>
        <v>71363303</v>
      </c>
    </row>
    <row r="31" spans="1:16" ht="8.1" customHeight="1">
      <c r="A31" s="16"/>
      <c r="B31" s="16"/>
      <c r="C31" s="16"/>
      <c r="D31" s="16"/>
      <c r="E31" s="16"/>
      <c r="F31" s="16"/>
      <c r="G31" s="16"/>
      <c r="H31" s="55"/>
      <c r="I31" s="17"/>
      <c r="J31" s="52"/>
      <c r="K31" s="52"/>
      <c r="L31" s="52"/>
      <c r="M31" s="17"/>
      <c r="N31" s="46"/>
      <c r="O31" s="52"/>
      <c r="P31" s="52"/>
    </row>
    <row r="32" spans="1:16" ht="15.6" customHeight="1">
      <c r="A32" s="8" t="s">
        <v>124</v>
      </c>
      <c r="B32" s="8"/>
      <c r="C32" s="16"/>
      <c r="D32" s="16"/>
      <c r="E32" s="16"/>
      <c r="F32" s="16"/>
      <c r="G32" s="16"/>
      <c r="H32" s="17"/>
      <c r="I32" s="17"/>
      <c r="J32" s="18"/>
      <c r="K32" s="18"/>
      <c r="L32" s="18"/>
      <c r="M32" s="17"/>
      <c r="N32" s="18"/>
      <c r="O32" s="18"/>
      <c r="P32" s="18"/>
    </row>
    <row r="33" spans="1:16" ht="15.6" customHeight="1">
      <c r="A33" s="56" t="s">
        <v>66</v>
      </c>
      <c r="B33" s="56"/>
      <c r="C33" s="16"/>
      <c r="D33" s="16"/>
      <c r="E33" s="16"/>
      <c r="F33" s="16"/>
      <c r="G33" s="16"/>
      <c r="H33" s="55"/>
      <c r="I33" s="17"/>
      <c r="J33" s="52"/>
      <c r="K33" s="52"/>
      <c r="L33" s="52"/>
      <c r="M33" s="17"/>
      <c r="N33" s="46"/>
      <c r="O33" s="52"/>
      <c r="P33" s="52"/>
    </row>
    <row r="34" spans="1:16" ht="15.6" customHeight="1">
      <c r="A34" s="56"/>
      <c r="B34" s="56" t="s">
        <v>67</v>
      </c>
      <c r="C34" s="16"/>
      <c r="D34" s="16"/>
      <c r="E34" s="16"/>
      <c r="F34" s="16"/>
      <c r="G34" s="16"/>
      <c r="H34" s="55"/>
      <c r="I34" s="17"/>
      <c r="J34" s="52"/>
      <c r="K34" s="52"/>
      <c r="L34" s="52"/>
      <c r="M34" s="17"/>
      <c r="N34" s="46"/>
      <c r="O34" s="52"/>
      <c r="P34" s="52"/>
    </row>
    <row r="35" spans="1:16" ht="15.6" customHeight="1">
      <c r="A35" s="16"/>
      <c r="B35" s="16" t="s">
        <v>131</v>
      </c>
      <c r="C35" s="16"/>
      <c r="D35" s="16"/>
      <c r="E35" s="16"/>
      <c r="F35" s="16"/>
      <c r="G35" s="16"/>
      <c r="H35" s="55"/>
      <c r="I35" s="17"/>
      <c r="J35" s="52"/>
      <c r="K35" s="52"/>
      <c r="L35" s="52"/>
      <c r="M35" s="17"/>
      <c r="N35" s="46"/>
      <c r="O35" s="52"/>
      <c r="P35" s="52"/>
    </row>
    <row r="36" spans="1:16" ht="15.6" customHeight="1">
      <c r="A36" s="16"/>
      <c r="B36" s="16"/>
      <c r="C36" s="16" t="s">
        <v>65</v>
      </c>
      <c r="D36" s="16"/>
      <c r="E36" s="16"/>
      <c r="F36" s="16"/>
      <c r="G36" s="16"/>
      <c r="H36" s="55"/>
      <c r="I36" s="17"/>
      <c r="J36" s="52">
        <v>0</v>
      </c>
      <c r="K36" s="52"/>
      <c r="L36" s="52">
        <v>31475</v>
      </c>
      <c r="M36" s="17"/>
      <c r="N36" s="52">
        <v>0</v>
      </c>
      <c r="O36" s="52"/>
      <c r="P36" s="52">
        <v>0</v>
      </c>
    </row>
    <row r="37" spans="1:16" ht="15.6" customHeight="1">
      <c r="A37" s="16"/>
      <c r="B37" s="39" t="s">
        <v>68</v>
      </c>
      <c r="C37" s="16"/>
      <c r="D37" s="16"/>
      <c r="E37" s="16"/>
      <c r="F37" s="16"/>
      <c r="G37" s="16"/>
      <c r="H37" s="17">
        <v>6</v>
      </c>
      <c r="I37" s="17"/>
      <c r="J37" s="51">
        <v>-21333793</v>
      </c>
      <c r="K37" s="18"/>
      <c r="L37" s="1">
        <v>-13867599</v>
      </c>
      <c r="M37" s="49"/>
      <c r="N37" s="1">
        <v>0</v>
      </c>
      <c r="O37" s="50"/>
      <c r="P37" s="1">
        <v>0</v>
      </c>
    </row>
    <row r="38" spans="1:16" ht="6" customHeight="1">
      <c r="A38" s="16"/>
      <c r="C38" s="16"/>
      <c r="D38" s="16"/>
      <c r="E38" s="16"/>
      <c r="F38" s="16"/>
      <c r="G38" s="16"/>
      <c r="H38" s="55"/>
      <c r="I38" s="17"/>
      <c r="J38" s="52"/>
      <c r="K38" s="52"/>
      <c r="L38" s="52"/>
      <c r="M38" s="17"/>
      <c r="N38" s="46"/>
      <c r="O38" s="52"/>
      <c r="P38" s="52"/>
    </row>
    <row r="39" spans="1:16" s="16" customFormat="1" ht="15.6" customHeight="1">
      <c r="B39" s="16" t="s">
        <v>69</v>
      </c>
      <c r="J39" s="52"/>
      <c r="N39" s="46"/>
      <c r="P39" s="52"/>
    </row>
    <row r="40" spans="1:16" s="16" customFormat="1" ht="15.6" customHeight="1">
      <c r="C40" s="16" t="s">
        <v>67</v>
      </c>
      <c r="J40" s="51">
        <f>SUM(J35:J37)</f>
        <v>-21333793</v>
      </c>
      <c r="K40" s="18"/>
      <c r="L40" s="51">
        <f>SUM(L35:L37)</f>
        <v>-13836124</v>
      </c>
      <c r="M40" s="49"/>
      <c r="N40" s="51">
        <f>SUM(N35:N37)</f>
        <v>0</v>
      </c>
      <c r="O40" s="50"/>
      <c r="P40" s="51">
        <f>SUM(P35:P37)</f>
        <v>0</v>
      </c>
    </row>
    <row r="41" spans="1:16" ht="6" customHeight="1">
      <c r="A41" s="16"/>
      <c r="B41" s="16"/>
      <c r="C41" s="16"/>
      <c r="D41" s="16"/>
      <c r="E41" s="16"/>
      <c r="F41" s="16"/>
      <c r="G41" s="16"/>
      <c r="H41" s="17"/>
      <c r="I41" s="17"/>
      <c r="J41" s="18"/>
      <c r="K41" s="18"/>
      <c r="L41" s="18"/>
      <c r="M41" s="17"/>
      <c r="N41" s="18"/>
      <c r="O41" s="18"/>
      <c r="P41" s="18"/>
    </row>
    <row r="42" spans="1:16" ht="15.6" customHeight="1">
      <c r="A42" s="56" t="s">
        <v>156</v>
      </c>
      <c r="B42" s="16"/>
      <c r="C42" s="16"/>
      <c r="D42" s="16"/>
      <c r="E42" s="16"/>
      <c r="F42" s="16"/>
      <c r="G42" s="16"/>
      <c r="H42" s="17"/>
      <c r="I42" s="17"/>
      <c r="J42" s="18"/>
      <c r="K42" s="18"/>
      <c r="L42" s="18"/>
      <c r="M42" s="17"/>
      <c r="N42" s="18"/>
      <c r="O42" s="18"/>
      <c r="P42" s="18"/>
    </row>
    <row r="43" spans="1:16" ht="15.6" customHeight="1">
      <c r="A43" s="16"/>
      <c r="B43" s="56" t="s">
        <v>67</v>
      </c>
      <c r="C43" s="16"/>
      <c r="D43" s="16"/>
      <c r="E43" s="16"/>
      <c r="F43" s="16"/>
      <c r="G43" s="16"/>
      <c r="H43" s="17"/>
      <c r="I43" s="17"/>
      <c r="J43" s="18"/>
      <c r="K43" s="18"/>
      <c r="L43" s="18"/>
      <c r="M43" s="17"/>
      <c r="N43" s="18"/>
      <c r="O43" s="18"/>
      <c r="P43" s="18"/>
    </row>
    <row r="44" spans="1:16" ht="15.6" customHeight="1">
      <c r="A44" s="16"/>
      <c r="B44" s="16" t="s">
        <v>158</v>
      </c>
      <c r="C44" s="16"/>
      <c r="D44" s="16"/>
      <c r="E44" s="16"/>
      <c r="F44" s="16"/>
      <c r="G44" s="16"/>
      <c r="H44" s="17"/>
      <c r="I44" s="17"/>
      <c r="J44" s="18">
        <v>0</v>
      </c>
      <c r="K44" s="18"/>
      <c r="L44" s="18">
        <v>-552760</v>
      </c>
      <c r="M44" s="17"/>
      <c r="N44" s="18">
        <v>0</v>
      </c>
      <c r="O44" s="18"/>
      <c r="P44" s="18">
        <v>-320528</v>
      </c>
    </row>
    <row r="45" spans="1:16" ht="15.6" customHeight="1">
      <c r="A45" s="16"/>
      <c r="B45" s="16" t="s">
        <v>157</v>
      </c>
      <c r="C45" s="16"/>
      <c r="D45" s="16"/>
      <c r="E45" s="16"/>
      <c r="F45" s="16"/>
      <c r="G45" s="16"/>
      <c r="H45" s="17"/>
      <c r="I45" s="17"/>
      <c r="J45" s="18"/>
      <c r="K45" s="18"/>
      <c r="L45" s="18"/>
      <c r="M45" s="17"/>
      <c r="N45" s="18"/>
      <c r="O45" s="18"/>
      <c r="P45" s="18"/>
    </row>
    <row r="46" spans="1:16" ht="15.6" customHeight="1">
      <c r="A46" s="16"/>
      <c r="B46" s="16"/>
      <c r="C46" s="16" t="s">
        <v>67</v>
      </c>
      <c r="D46" s="16"/>
      <c r="E46" s="16"/>
      <c r="F46" s="16"/>
      <c r="G46" s="16"/>
      <c r="H46" s="17"/>
      <c r="I46" s="17"/>
      <c r="J46" s="51">
        <v>0</v>
      </c>
      <c r="K46" s="18"/>
      <c r="L46" s="51">
        <v>110552</v>
      </c>
      <c r="M46" s="17"/>
      <c r="N46" s="51">
        <v>0</v>
      </c>
      <c r="O46" s="18"/>
      <c r="P46" s="51">
        <v>64106</v>
      </c>
    </row>
    <row r="47" spans="1:16" ht="6" customHeight="1">
      <c r="A47" s="16"/>
      <c r="B47" s="16"/>
      <c r="C47" s="16"/>
      <c r="D47" s="16"/>
      <c r="E47" s="16"/>
      <c r="F47" s="16"/>
      <c r="G47" s="16"/>
      <c r="H47" s="17"/>
      <c r="I47" s="17"/>
      <c r="J47" s="18"/>
      <c r="K47" s="18"/>
      <c r="L47" s="18"/>
      <c r="M47" s="17"/>
      <c r="N47" s="18"/>
      <c r="O47" s="18"/>
      <c r="P47" s="18"/>
    </row>
    <row r="48" spans="1:16" ht="15.6" customHeight="1">
      <c r="A48" s="16"/>
      <c r="B48" s="16" t="s">
        <v>69</v>
      </c>
      <c r="C48" s="16"/>
      <c r="D48" s="16"/>
      <c r="E48" s="16"/>
      <c r="F48" s="16"/>
      <c r="G48" s="16"/>
      <c r="H48" s="17"/>
      <c r="I48" s="17"/>
      <c r="J48" s="18"/>
      <c r="K48" s="18"/>
      <c r="L48" s="18"/>
      <c r="M48" s="17"/>
      <c r="N48" s="18"/>
      <c r="O48" s="18"/>
      <c r="P48" s="18"/>
    </row>
    <row r="49" spans="1:16" ht="15.6" customHeight="1">
      <c r="A49" s="16"/>
      <c r="B49" s="16"/>
      <c r="C49" s="16" t="s">
        <v>67</v>
      </c>
      <c r="D49" s="16"/>
      <c r="E49" s="16"/>
      <c r="F49" s="16"/>
      <c r="G49" s="16"/>
      <c r="H49" s="17"/>
      <c r="I49" s="17"/>
      <c r="J49" s="51">
        <f>SUM(J44:J46)</f>
        <v>0</v>
      </c>
      <c r="K49" s="18"/>
      <c r="L49" s="51">
        <f>SUM(L44:L46)</f>
        <v>-442208</v>
      </c>
      <c r="M49" s="17"/>
      <c r="N49" s="51">
        <f>SUM(N44:N46)</f>
        <v>0</v>
      </c>
      <c r="O49" s="18"/>
      <c r="P49" s="51">
        <f>SUM(P44:P46)</f>
        <v>-256422</v>
      </c>
    </row>
    <row r="50" spans="1:16" ht="8.1" customHeight="1">
      <c r="A50" s="16"/>
      <c r="B50" s="8"/>
      <c r="C50" s="16"/>
      <c r="D50" s="16"/>
      <c r="E50" s="16"/>
      <c r="F50" s="16"/>
      <c r="G50" s="16"/>
      <c r="H50" s="55"/>
      <c r="I50" s="17"/>
      <c r="J50" s="52"/>
      <c r="K50" s="52"/>
      <c r="L50" s="52"/>
      <c r="M50" s="17"/>
      <c r="N50" s="46"/>
      <c r="O50" s="52"/>
      <c r="P50" s="52"/>
    </row>
    <row r="51" spans="1:16" ht="15.6" customHeight="1">
      <c r="A51" s="8" t="s">
        <v>70</v>
      </c>
      <c r="B51" s="8"/>
      <c r="C51" s="8"/>
      <c r="D51" s="16"/>
      <c r="E51" s="16"/>
      <c r="F51" s="16"/>
      <c r="G51" s="16"/>
      <c r="H51" s="55"/>
      <c r="I51" s="17"/>
      <c r="J51" s="52"/>
      <c r="K51" s="52"/>
      <c r="L51" s="52"/>
      <c r="M51" s="17"/>
      <c r="N51" s="46"/>
      <c r="O51" s="52"/>
      <c r="P51" s="52"/>
    </row>
    <row r="52" spans="1:16" ht="15.6" customHeight="1">
      <c r="A52" s="8" t="s">
        <v>182</v>
      </c>
      <c r="B52" s="8"/>
      <c r="C52" s="8"/>
      <c r="D52" s="16"/>
      <c r="E52" s="16"/>
      <c r="F52" s="16"/>
      <c r="G52" s="16"/>
      <c r="H52" s="55"/>
      <c r="I52" s="17"/>
      <c r="J52" s="51">
        <f>SUM(J40)</f>
        <v>-21333793</v>
      </c>
      <c r="K52" s="18"/>
      <c r="L52" s="51">
        <f>SUM(L49,L40)</f>
        <v>-14278332</v>
      </c>
      <c r="M52" s="49"/>
      <c r="N52" s="51">
        <f>SUM(N40)</f>
        <v>0</v>
      </c>
      <c r="O52" s="50"/>
      <c r="P52" s="51">
        <f>SUM(P49,P40)</f>
        <v>-256422</v>
      </c>
    </row>
    <row r="53" spans="1:16" ht="5.0999999999999996" customHeight="1">
      <c r="A53" s="16"/>
      <c r="B53" s="16"/>
      <c r="C53" s="16"/>
      <c r="D53" s="16"/>
      <c r="E53" s="16"/>
      <c r="F53" s="16"/>
      <c r="G53" s="16"/>
      <c r="H53" s="17"/>
      <c r="I53" s="17"/>
      <c r="J53" s="52"/>
      <c r="K53" s="52"/>
      <c r="L53" s="52"/>
      <c r="M53" s="17"/>
      <c r="N53" s="52"/>
      <c r="O53" s="18"/>
      <c r="P53" s="52"/>
    </row>
    <row r="54" spans="1:16" ht="15.6" customHeight="1">
      <c r="A54" s="8" t="s">
        <v>183</v>
      </c>
      <c r="B54" s="8"/>
      <c r="C54" s="8"/>
      <c r="D54" s="16"/>
      <c r="E54" s="16"/>
      <c r="F54" s="16"/>
      <c r="G54" s="16"/>
      <c r="H54" s="55"/>
      <c r="I54" s="17"/>
      <c r="J54" s="52"/>
      <c r="K54" s="52"/>
      <c r="L54" s="52"/>
      <c r="M54" s="17"/>
      <c r="N54" s="46"/>
      <c r="O54" s="52"/>
      <c r="P54" s="52"/>
    </row>
    <row r="55" spans="1:16" ht="15.6" customHeight="1" thickBot="1">
      <c r="A55" s="8"/>
      <c r="B55" s="8" t="s">
        <v>185</v>
      </c>
      <c r="F55" s="16"/>
      <c r="G55" s="16"/>
      <c r="H55" s="55"/>
      <c r="I55" s="17"/>
      <c r="J55" s="57">
        <f>SUM(J30,J52)</f>
        <v>-54469469</v>
      </c>
      <c r="K55" s="18"/>
      <c r="L55" s="57">
        <f>SUM(L30,L52)</f>
        <v>25558538</v>
      </c>
      <c r="M55" s="17"/>
      <c r="N55" s="57">
        <f>SUM(N30,N52)</f>
        <v>3982043</v>
      </c>
      <c r="O55" s="18"/>
      <c r="P55" s="57">
        <f>SUM(P30,P52)</f>
        <v>71106881</v>
      </c>
    </row>
    <row r="56" spans="1:16" ht="8.1" customHeight="1" thickTop="1">
      <c r="A56" s="16"/>
      <c r="B56" s="16"/>
      <c r="C56" s="16"/>
      <c r="D56" s="16"/>
      <c r="E56" s="16"/>
      <c r="F56" s="16"/>
      <c r="G56" s="16"/>
      <c r="H56" s="17"/>
      <c r="I56" s="17"/>
      <c r="J56" s="52"/>
      <c r="K56" s="52"/>
      <c r="L56" s="52"/>
      <c r="M56" s="17"/>
      <c r="N56" s="52"/>
      <c r="O56" s="18"/>
      <c r="P56" s="52"/>
    </row>
    <row r="57" spans="1:16" ht="15.6" customHeight="1">
      <c r="A57" s="8" t="s">
        <v>126</v>
      </c>
      <c r="B57" s="16"/>
      <c r="C57" s="16"/>
      <c r="D57" s="16"/>
      <c r="E57" s="16"/>
      <c r="F57" s="16"/>
      <c r="G57" s="16"/>
      <c r="H57" s="17"/>
      <c r="I57" s="17"/>
      <c r="J57" s="52"/>
      <c r="K57" s="52"/>
      <c r="L57" s="52"/>
      <c r="M57" s="17"/>
      <c r="N57" s="52"/>
      <c r="O57" s="18"/>
      <c r="P57" s="52"/>
    </row>
    <row r="58" spans="1:16" ht="15.6" customHeight="1">
      <c r="A58" s="16" t="s">
        <v>71</v>
      </c>
      <c r="B58" s="16"/>
      <c r="C58" s="16"/>
      <c r="D58" s="16"/>
      <c r="E58" s="16"/>
      <c r="F58" s="16"/>
      <c r="G58" s="16"/>
      <c r="H58" s="17"/>
      <c r="I58" s="17"/>
      <c r="J58" s="52">
        <f>J61-J59</f>
        <v>-29283482</v>
      </c>
      <c r="K58" s="52"/>
      <c r="L58" s="52">
        <v>41019485</v>
      </c>
      <c r="M58" s="17"/>
      <c r="N58" s="52">
        <v>3982043</v>
      </c>
      <c r="O58" s="18"/>
      <c r="P58" s="52">
        <f>P30</f>
        <v>71363303</v>
      </c>
    </row>
    <row r="59" spans="1:16" ht="15.6" customHeight="1">
      <c r="A59" s="16" t="s">
        <v>55</v>
      </c>
      <c r="B59" s="16"/>
      <c r="C59" s="16"/>
      <c r="D59" s="16"/>
      <c r="E59" s="16"/>
      <c r="F59" s="16"/>
      <c r="G59" s="16"/>
      <c r="H59" s="17"/>
      <c r="I59" s="17"/>
      <c r="J59" s="51">
        <v>-3852194</v>
      </c>
      <c r="K59" s="18"/>
      <c r="L59" s="51">
        <v>-1182615</v>
      </c>
      <c r="M59" s="17"/>
      <c r="N59" s="51">
        <v>0</v>
      </c>
      <c r="O59" s="52"/>
      <c r="P59" s="51">
        <v>0</v>
      </c>
    </row>
    <row r="60" spans="1:16" ht="5.0999999999999996" customHeight="1">
      <c r="A60" s="16"/>
      <c r="B60" s="16"/>
      <c r="C60" s="16"/>
      <c r="D60" s="16"/>
      <c r="E60" s="16"/>
      <c r="F60" s="16"/>
      <c r="G60" s="16"/>
      <c r="H60" s="17"/>
      <c r="I60" s="17"/>
      <c r="J60" s="52"/>
      <c r="K60" s="52"/>
      <c r="L60" s="52"/>
      <c r="M60" s="17"/>
      <c r="N60" s="52"/>
      <c r="O60" s="18"/>
      <c r="P60" s="52"/>
    </row>
    <row r="61" spans="1:16" ht="15.6" customHeight="1" thickBot="1">
      <c r="A61" s="16"/>
      <c r="B61" s="16"/>
      <c r="C61" s="16"/>
      <c r="D61" s="16"/>
      <c r="E61" s="16"/>
      <c r="F61" s="16"/>
      <c r="G61" s="16"/>
      <c r="H61" s="17"/>
      <c r="I61" s="17"/>
      <c r="J61" s="57">
        <f>J30</f>
        <v>-33135676</v>
      </c>
      <c r="K61" s="18"/>
      <c r="L61" s="57">
        <f>SUM(L58:L59)</f>
        <v>39836870</v>
      </c>
      <c r="M61" s="17"/>
      <c r="N61" s="57">
        <f>N30</f>
        <v>3982043</v>
      </c>
      <c r="O61" s="18"/>
      <c r="P61" s="57">
        <f>P30</f>
        <v>71363303</v>
      </c>
    </row>
    <row r="62" spans="1:16" ht="5.0999999999999996" customHeight="1" thickTop="1">
      <c r="A62" s="16"/>
      <c r="B62" s="16"/>
      <c r="C62" s="16"/>
      <c r="D62" s="16"/>
      <c r="E62" s="16"/>
      <c r="F62" s="16"/>
      <c r="G62" s="16"/>
      <c r="H62" s="17"/>
      <c r="I62" s="17"/>
      <c r="J62" s="52"/>
      <c r="K62" s="52"/>
      <c r="L62" s="52"/>
      <c r="M62" s="17"/>
      <c r="N62" s="52"/>
      <c r="O62" s="18"/>
      <c r="P62" s="52"/>
    </row>
    <row r="63" spans="1:16" ht="15.6" customHeight="1">
      <c r="A63" s="8" t="s">
        <v>183</v>
      </c>
      <c r="B63" s="16"/>
      <c r="C63" s="16"/>
      <c r="H63" s="17"/>
      <c r="I63" s="17"/>
      <c r="J63" s="52"/>
      <c r="K63" s="52"/>
      <c r="L63" s="52"/>
      <c r="M63" s="17"/>
      <c r="N63" s="52"/>
      <c r="O63" s="18"/>
      <c r="P63" s="52"/>
    </row>
    <row r="64" spans="1:16" ht="15.6" customHeight="1">
      <c r="A64" s="8"/>
      <c r="B64" s="8" t="s">
        <v>184</v>
      </c>
      <c r="C64" s="16"/>
      <c r="H64" s="17"/>
      <c r="I64" s="17"/>
      <c r="J64" s="52"/>
      <c r="K64" s="52"/>
      <c r="L64" s="52"/>
      <c r="M64" s="17"/>
      <c r="N64" s="52"/>
      <c r="O64" s="18"/>
      <c r="P64" s="52"/>
    </row>
    <row r="65" spans="1:16" ht="15.6" customHeight="1">
      <c r="A65" s="16" t="s">
        <v>71</v>
      </c>
      <c r="B65" s="16"/>
      <c r="C65" s="16"/>
      <c r="D65" s="16"/>
      <c r="E65" s="16"/>
      <c r="F65" s="16"/>
      <c r="G65" s="16"/>
      <c r="H65" s="17"/>
      <c r="I65" s="17"/>
      <c r="J65" s="52">
        <f>J68-J66</f>
        <v>-50617275</v>
      </c>
      <c r="K65" s="52"/>
      <c r="L65" s="52">
        <f>L68-L66</f>
        <v>26741153</v>
      </c>
      <c r="M65" s="17"/>
      <c r="N65" s="52">
        <f>N55</f>
        <v>3982043</v>
      </c>
      <c r="O65" s="18"/>
      <c r="P65" s="52">
        <v>71106881</v>
      </c>
    </row>
    <row r="66" spans="1:16" ht="14.25" customHeight="1">
      <c r="A66" s="16" t="s">
        <v>55</v>
      </c>
      <c r="B66" s="16"/>
      <c r="C66" s="16"/>
      <c r="D66" s="16"/>
      <c r="E66" s="16"/>
      <c r="F66" s="16"/>
      <c r="G66" s="16"/>
      <c r="H66" s="17"/>
      <c r="I66" s="17"/>
      <c r="J66" s="51">
        <v>-3852194</v>
      </c>
      <c r="K66" s="18"/>
      <c r="L66" s="51">
        <v>-1182615</v>
      </c>
      <c r="M66" s="17"/>
      <c r="N66" s="51">
        <v>0</v>
      </c>
      <c r="O66" s="52"/>
      <c r="P66" s="51">
        <v>0</v>
      </c>
    </row>
    <row r="67" spans="1:16" ht="5.0999999999999996" customHeight="1">
      <c r="A67" s="16"/>
      <c r="B67" s="16"/>
      <c r="C67" s="16"/>
      <c r="D67" s="16"/>
      <c r="E67" s="16"/>
      <c r="F67" s="16"/>
      <c r="G67" s="16"/>
      <c r="H67" s="17"/>
      <c r="I67" s="17"/>
      <c r="J67" s="52"/>
      <c r="K67" s="52"/>
      <c r="L67" s="52"/>
      <c r="M67" s="17"/>
      <c r="N67" s="52"/>
      <c r="O67" s="18"/>
      <c r="P67" s="52"/>
    </row>
    <row r="68" spans="1:16" ht="15.6" customHeight="1" thickBot="1">
      <c r="A68" s="16"/>
      <c r="B68" s="16"/>
      <c r="C68" s="16"/>
      <c r="D68" s="16"/>
      <c r="E68" s="16"/>
      <c r="F68" s="16"/>
      <c r="G68" s="16"/>
      <c r="H68" s="17"/>
      <c r="I68" s="17"/>
      <c r="J68" s="57">
        <f>J55</f>
        <v>-54469469</v>
      </c>
      <c r="K68" s="18"/>
      <c r="L68" s="57">
        <f>L55</f>
        <v>25558538</v>
      </c>
      <c r="M68" s="17"/>
      <c r="N68" s="57">
        <f>SUM(N65:N66)</f>
        <v>3982043</v>
      </c>
      <c r="O68" s="18"/>
      <c r="P68" s="57">
        <f>SUM(P65:P66)</f>
        <v>71106881</v>
      </c>
    </row>
    <row r="69" spans="1:16" ht="5.0999999999999996" customHeight="1" thickTop="1">
      <c r="A69" s="16"/>
      <c r="B69" s="16"/>
      <c r="C69" s="16"/>
      <c r="D69" s="16"/>
      <c r="E69" s="16"/>
      <c r="F69" s="16"/>
      <c r="G69" s="16"/>
      <c r="H69" s="17"/>
      <c r="I69" s="17"/>
      <c r="J69" s="58"/>
      <c r="K69" s="58"/>
      <c r="L69" s="58"/>
      <c r="M69" s="59"/>
      <c r="N69" s="58"/>
      <c r="O69" s="58"/>
      <c r="P69" s="58"/>
    </row>
    <row r="70" spans="1:16" ht="15.6" customHeight="1">
      <c r="A70" s="8" t="s">
        <v>130</v>
      </c>
      <c r="B70" s="16"/>
      <c r="C70" s="16"/>
      <c r="D70" s="16"/>
      <c r="E70" s="16"/>
      <c r="F70" s="16"/>
      <c r="G70" s="16"/>
      <c r="H70" s="17"/>
      <c r="I70" s="17"/>
      <c r="J70" s="60"/>
      <c r="K70" s="60"/>
      <c r="L70" s="60"/>
      <c r="M70" s="17"/>
      <c r="N70" s="60"/>
      <c r="O70" s="61"/>
      <c r="P70" s="60"/>
    </row>
    <row r="71" spans="1:16" ht="5.0999999999999996" customHeight="1">
      <c r="A71" s="8"/>
      <c r="B71" s="16"/>
      <c r="C71" s="16"/>
      <c r="D71" s="16"/>
      <c r="E71" s="16"/>
      <c r="F71" s="16"/>
      <c r="G71" s="16"/>
      <c r="H71" s="17"/>
      <c r="I71" s="17"/>
      <c r="J71" s="60"/>
      <c r="K71" s="60"/>
      <c r="L71" s="60"/>
      <c r="M71" s="17"/>
      <c r="N71" s="60"/>
      <c r="O71" s="61"/>
      <c r="P71" s="60"/>
    </row>
    <row r="72" spans="1:16" ht="15.6" customHeight="1">
      <c r="A72" s="16" t="s">
        <v>223</v>
      </c>
      <c r="B72" s="16"/>
      <c r="C72" s="16"/>
      <c r="D72" s="16"/>
      <c r="E72" s="16"/>
      <c r="F72" s="16"/>
      <c r="G72" s="16"/>
      <c r="H72" s="17" t="s">
        <v>210</v>
      </c>
      <c r="I72" s="17"/>
      <c r="J72" s="60">
        <v>-0.05</v>
      </c>
      <c r="K72" s="58"/>
      <c r="L72" s="60">
        <v>0.1</v>
      </c>
      <c r="M72" s="59"/>
      <c r="N72" s="60">
        <v>0.01</v>
      </c>
      <c r="O72" s="58"/>
      <c r="P72" s="60">
        <v>0.17</v>
      </c>
    </row>
    <row r="73" spans="1:16" ht="6" customHeight="1">
      <c r="A73" s="16"/>
      <c r="B73" s="16"/>
      <c r="C73" s="16"/>
      <c r="D73" s="16"/>
      <c r="E73" s="16"/>
      <c r="F73" s="16"/>
      <c r="G73" s="16"/>
      <c r="H73" s="16"/>
      <c r="I73" s="16"/>
      <c r="J73" s="60"/>
      <c r="K73" s="16"/>
      <c r="L73" s="62"/>
      <c r="M73" s="16"/>
      <c r="N73" s="60"/>
      <c r="O73" s="16"/>
      <c r="P73" s="16"/>
    </row>
    <row r="74" spans="1:16" ht="22.05" customHeight="1">
      <c r="A74" s="167" t="s">
        <v>146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</row>
  </sheetData>
  <mergeCells count="5">
    <mergeCell ref="J6:L6"/>
    <mergeCell ref="N6:P6"/>
    <mergeCell ref="J7:L7"/>
    <mergeCell ref="N7:P7"/>
    <mergeCell ref="A74:P74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84A4B-A595-478D-A279-3AB190899EDD}">
  <dimension ref="A1:Z45"/>
  <sheetViews>
    <sheetView topLeftCell="A13" zoomScale="85" zoomScaleNormal="80" zoomScaleSheetLayoutView="90" zoomScalePageLayoutView="80" workbookViewId="0">
      <selection activeCell="H29" sqref="H29"/>
    </sheetView>
  </sheetViews>
  <sheetFormatPr defaultColWidth="8.44140625" defaultRowHeight="16.5" customHeight="1"/>
  <cols>
    <col min="1" max="2" width="1.5546875" style="16" customWidth="1"/>
    <col min="3" max="3" width="29.5546875" style="16" customWidth="1"/>
    <col min="4" max="4" width="5.44140625" style="16" customWidth="1"/>
    <col min="5" max="5" width="0.77734375" style="16" customWidth="1"/>
    <col min="6" max="6" width="11.21875" style="16" customWidth="1"/>
    <col min="7" max="7" width="0.77734375" style="16" customWidth="1"/>
    <col min="8" max="8" width="12.77734375" style="16" customWidth="1"/>
    <col min="9" max="9" width="0.77734375" style="16" customWidth="1"/>
    <col min="10" max="10" width="16.77734375" style="16" customWidth="1"/>
    <col min="11" max="11" width="0.77734375" style="16" customWidth="1"/>
    <col min="12" max="12" width="11.77734375" style="16" customWidth="1"/>
    <col min="13" max="13" width="0.77734375" style="16" customWidth="1"/>
    <col min="14" max="14" width="12.44140625" style="16" customWidth="1"/>
    <col min="15" max="15" width="0.77734375" style="16" customWidth="1"/>
    <col min="16" max="16" width="21.77734375" style="16" customWidth="1"/>
    <col min="17" max="17" width="0.77734375" style="16" customWidth="1"/>
    <col min="18" max="18" width="15.77734375" style="16" customWidth="1"/>
    <col min="19" max="19" width="0.77734375" style="16" customWidth="1"/>
    <col min="20" max="20" width="11.21875" style="16" customWidth="1"/>
    <col min="21" max="21" width="0.77734375" style="16" customWidth="1"/>
    <col min="22" max="22" width="11.5546875" style="16" customWidth="1"/>
    <col min="23" max="23" width="0.77734375" style="16" customWidth="1"/>
    <col min="24" max="24" width="10.44140625" style="16" customWidth="1"/>
    <col min="25" max="25" width="0.77734375" style="16" customWidth="1"/>
    <col min="26" max="26" width="10.77734375" style="16" customWidth="1"/>
    <col min="27" max="16384" width="8.44140625" style="16"/>
  </cols>
  <sheetData>
    <row r="1" spans="1:26" ht="16.5" customHeight="1">
      <c r="A1" s="8" t="str">
        <f>'EN_BS 6-8'!A1</f>
        <v>Euroasia Total Logistics Public Company Limited</v>
      </c>
      <c r="B1" s="8"/>
      <c r="C1" s="8"/>
      <c r="D1" s="8"/>
      <c r="E1" s="8"/>
      <c r="F1" s="44"/>
      <c r="G1" s="44"/>
      <c r="H1" s="44"/>
      <c r="I1" s="63"/>
      <c r="J1" s="44"/>
      <c r="K1" s="63"/>
      <c r="L1" s="63"/>
      <c r="M1" s="63"/>
      <c r="N1" s="10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10"/>
    </row>
    <row r="2" spans="1:26" ht="16.5" customHeight="1">
      <c r="A2" s="8" t="s">
        <v>148</v>
      </c>
      <c r="B2" s="8"/>
      <c r="C2" s="8"/>
      <c r="D2" s="8"/>
      <c r="E2" s="8"/>
      <c r="F2" s="44"/>
      <c r="G2" s="44"/>
      <c r="H2" s="44"/>
      <c r="I2" s="63"/>
      <c r="J2" s="44"/>
      <c r="K2" s="63"/>
      <c r="L2" s="63"/>
      <c r="M2" s="63"/>
      <c r="N2" s="10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10"/>
    </row>
    <row r="3" spans="1:26" ht="16.5" customHeight="1">
      <c r="A3" s="40" t="str">
        <f>'EN_PL 9'!A3</f>
        <v>For the year ended 31 December 2024</v>
      </c>
      <c r="B3" s="13"/>
      <c r="C3" s="13"/>
      <c r="D3" s="64"/>
      <c r="E3" s="64"/>
      <c r="F3" s="45"/>
      <c r="G3" s="45"/>
      <c r="H3" s="45"/>
      <c r="I3" s="65"/>
      <c r="J3" s="45"/>
      <c r="K3" s="65"/>
      <c r="L3" s="65"/>
      <c r="M3" s="65"/>
      <c r="N3" s="64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4"/>
    </row>
    <row r="4" spans="1:26" s="30" customFormat="1" ht="16.5" customHeight="1">
      <c r="A4" s="26"/>
      <c r="B4" s="26"/>
      <c r="C4" s="26"/>
      <c r="D4" s="66"/>
      <c r="E4" s="66"/>
      <c r="F4" s="29"/>
      <c r="G4" s="29"/>
      <c r="H4" s="29"/>
      <c r="I4" s="67"/>
      <c r="J4" s="29"/>
      <c r="K4" s="67"/>
      <c r="L4" s="67"/>
      <c r="M4" s="67"/>
      <c r="N4" s="66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6"/>
    </row>
    <row r="5" spans="1:26" s="30" customFormat="1" ht="16.5" customHeight="1">
      <c r="A5" s="26"/>
      <c r="B5" s="26"/>
      <c r="C5" s="26"/>
      <c r="D5" s="26"/>
      <c r="E5" s="26"/>
      <c r="F5" s="29"/>
      <c r="G5" s="29"/>
      <c r="H5" s="29"/>
      <c r="I5" s="29"/>
      <c r="J5" s="29"/>
      <c r="K5" s="29"/>
      <c r="L5" s="168"/>
      <c r="M5" s="168"/>
      <c r="N5" s="168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s="30" customFormat="1" ht="16.5" customHeight="1">
      <c r="A6" s="26"/>
      <c r="B6" s="26"/>
      <c r="C6" s="26"/>
      <c r="D6" s="26"/>
      <c r="E6" s="26"/>
      <c r="F6" s="169" t="s">
        <v>153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</row>
    <row r="7" spans="1:26" s="30" customFormat="1" ht="16.5" customHeight="1">
      <c r="A7" s="26"/>
      <c r="B7" s="26"/>
      <c r="C7" s="26"/>
      <c r="D7" s="26"/>
      <c r="E7" s="26"/>
      <c r="F7" s="170" t="s">
        <v>72</v>
      </c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27"/>
      <c r="X7" s="27"/>
      <c r="Y7" s="27"/>
      <c r="Z7" s="27"/>
    </row>
    <row r="8" spans="1:26" s="30" customFormat="1" ht="16.5" customHeight="1">
      <c r="A8" s="26"/>
      <c r="B8" s="26"/>
      <c r="C8" s="26"/>
      <c r="D8" s="26"/>
      <c r="E8" s="26"/>
      <c r="F8" s="170" t="s">
        <v>224</v>
      </c>
      <c r="G8" s="170"/>
      <c r="H8" s="170"/>
      <c r="I8" s="170"/>
      <c r="J8" s="170"/>
      <c r="K8" s="27"/>
      <c r="L8" s="169" t="s">
        <v>50</v>
      </c>
      <c r="M8" s="169"/>
      <c r="N8" s="169"/>
      <c r="O8" s="67"/>
      <c r="P8" s="171" t="s">
        <v>53</v>
      </c>
      <c r="Q8" s="171"/>
      <c r="R8" s="171"/>
      <c r="S8" s="171"/>
      <c r="T8" s="171"/>
      <c r="U8" s="27"/>
      <c r="V8" s="68"/>
      <c r="W8" s="27"/>
      <c r="X8" s="68"/>
      <c r="Y8" s="27"/>
      <c r="Z8" s="27"/>
    </row>
    <row r="9" spans="1:26" s="30" customFormat="1" ht="16.5" customHeight="1">
      <c r="A9" s="26"/>
      <c r="B9" s="26"/>
      <c r="C9" s="26"/>
      <c r="D9" s="26"/>
      <c r="E9" s="26"/>
      <c r="F9" s="27"/>
      <c r="G9" s="27"/>
      <c r="H9" s="27"/>
      <c r="I9" s="27"/>
      <c r="J9" s="28" t="s">
        <v>168</v>
      </c>
      <c r="K9" s="27"/>
      <c r="L9" s="27"/>
      <c r="M9" s="27"/>
      <c r="N9" s="27"/>
      <c r="O9" s="27"/>
      <c r="P9" s="66" t="s">
        <v>73</v>
      </c>
      <c r="Q9" s="66"/>
      <c r="R9" s="66"/>
      <c r="S9" s="66"/>
      <c r="T9" s="66"/>
      <c r="U9" s="27"/>
      <c r="V9" s="68"/>
      <c r="W9" s="27"/>
      <c r="X9" s="68"/>
      <c r="Y9" s="27"/>
      <c r="Z9" s="27"/>
    </row>
    <row r="10" spans="1:26" s="30" customFormat="1" ht="16.5" customHeight="1">
      <c r="A10" s="26"/>
      <c r="B10" s="26"/>
      <c r="C10" s="26"/>
      <c r="D10" s="69"/>
      <c r="E10" s="26"/>
      <c r="F10" s="28" t="s">
        <v>74</v>
      </c>
      <c r="G10" s="28"/>
      <c r="H10" s="28"/>
      <c r="I10" s="67"/>
      <c r="J10" s="28" t="s">
        <v>170</v>
      </c>
      <c r="K10" s="67"/>
      <c r="P10" s="28" t="s">
        <v>75</v>
      </c>
      <c r="Q10" s="28"/>
      <c r="R10" s="28"/>
      <c r="S10" s="28"/>
      <c r="T10" s="28" t="s">
        <v>162</v>
      </c>
      <c r="U10" s="67"/>
      <c r="V10" s="66"/>
      <c r="W10" s="67"/>
      <c r="X10" s="66" t="s">
        <v>76</v>
      </c>
      <c r="Y10" s="67"/>
      <c r="Z10" s="66"/>
    </row>
    <row r="11" spans="1:26" s="30" customFormat="1" ht="16.5" customHeight="1">
      <c r="A11" s="26"/>
      <c r="B11" s="26"/>
      <c r="C11" s="26"/>
      <c r="D11" s="69"/>
      <c r="E11" s="26"/>
      <c r="F11" s="28" t="s">
        <v>77</v>
      </c>
      <c r="G11" s="28"/>
      <c r="H11" s="28"/>
      <c r="I11" s="66"/>
      <c r="J11" s="28" t="s">
        <v>169</v>
      </c>
      <c r="K11" s="66"/>
      <c r="L11" s="66" t="s">
        <v>78</v>
      </c>
      <c r="M11" s="66"/>
      <c r="O11" s="66"/>
      <c r="P11" s="28" t="s">
        <v>79</v>
      </c>
      <c r="Q11" s="28"/>
      <c r="R11" s="28" t="s">
        <v>80</v>
      </c>
      <c r="S11" s="28"/>
      <c r="T11" s="28" t="s">
        <v>172</v>
      </c>
      <c r="U11" s="66"/>
      <c r="V11" s="28" t="s">
        <v>81</v>
      </c>
      <c r="W11" s="66"/>
      <c r="X11" s="28" t="s">
        <v>82</v>
      </c>
      <c r="Y11" s="66"/>
      <c r="Z11" s="28" t="s">
        <v>83</v>
      </c>
    </row>
    <row r="12" spans="1:26" s="30" customFormat="1" ht="16.5" customHeight="1">
      <c r="A12" s="26"/>
      <c r="B12" s="26"/>
      <c r="C12" s="26"/>
      <c r="D12" s="69"/>
      <c r="E12" s="26"/>
      <c r="F12" s="28" t="s">
        <v>84</v>
      </c>
      <c r="G12" s="28"/>
      <c r="H12" s="28" t="s">
        <v>85</v>
      </c>
      <c r="I12" s="66"/>
      <c r="J12" s="28" t="s">
        <v>86</v>
      </c>
      <c r="K12" s="66"/>
      <c r="L12" s="70" t="s">
        <v>87</v>
      </c>
      <c r="M12" s="66"/>
      <c r="N12" s="28" t="s">
        <v>52</v>
      </c>
      <c r="O12" s="66"/>
      <c r="P12" s="28" t="s">
        <v>88</v>
      </c>
      <c r="Q12" s="28"/>
      <c r="R12" s="28" t="s">
        <v>89</v>
      </c>
      <c r="S12" s="28"/>
      <c r="T12" s="28" t="s">
        <v>171</v>
      </c>
      <c r="U12" s="66"/>
      <c r="V12" s="28" t="s">
        <v>90</v>
      </c>
      <c r="W12" s="66"/>
      <c r="X12" s="28" t="s">
        <v>91</v>
      </c>
      <c r="Y12" s="66"/>
      <c r="Z12" s="28" t="s">
        <v>92</v>
      </c>
    </row>
    <row r="13" spans="1:26" s="30" customFormat="1" ht="16.5" customHeight="1">
      <c r="D13" s="71" t="s">
        <v>6</v>
      </c>
      <c r="E13" s="26"/>
      <c r="F13" s="72" t="s">
        <v>93</v>
      </c>
      <c r="G13" s="68"/>
      <c r="H13" s="72" t="s">
        <v>93</v>
      </c>
      <c r="J13" s="72" t="s">
        <v>93</v>
      </c>
      <c r="L13" s="72" t="s">
        <v>93</v>
      </c>
      <c r="N13" s="72" t="s">
        <v>93</v>
      </c>
      <c r="P13" s="72" t="s">
        <v>93</v>
      </c>
      <c r="Q13" s="73"/>
      <c r="R13" s="72" t="s">
        <v>93</v>
      </c>
      <c r="S13" s="73"/>
      <c r="T13" s="72" t="s">
        <v>93</v>
      </c>
      <c r="V13" s="72" t="s">
        <v>93</v>
      </c>
      <c r="X13" s="72" t="s">
        <v>93</v>
      </c>
      <c r="Z13" s="72" t="s">
        <v>93</v>
      </c>
    </row>
    <row r="14" spans="1:26" s="30" customFormat="1" ht="16.5" customHeight="1">
      <c r="D14" s="69"/>
      <c r="E14" s="26"/>
      <c r="F14" s="31"/>
      <c r="G14" s="31"/>
      <c r="H14" s="31"/>
      <c r="I14" s="69"/>
      <c r="J14" s="31"/>
      <c r="K14" s="69"/>
      <c r="L14" s="69"/>
      <c r="M14" s="69"/>
      <c r="N14" s="31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</row>
    <row r="15" spans="1:26" s="30" customFormat="1" ht="16.5" customHeight="1">
      <c r="A15" s="26" t="s">
        <v>94</v>
      </c>
      <c r="D15" s="69"/>
      <c r="E15" s="26"/>
      <c r="F15" s="32">
        <v>174067280</v>
      </c>
      <c r="G15" s="32"/>
      <c r="H15" s="32">
        <v>103766953</v>
      </c>
      <c r="I15" s="32"/>
      <c r="J15" s="32">
        <v>-1456041</v>
      </c>
      <c r="K15" s="32"/>
      <c r="L15" s="32">
        <v>4159264</v>
      </c>
      <c r="M15" s="32"/>
      <c r="N15" s="32">
        <v>134149719</v>
      </c>
      <c r="O15" s="74"/>
      <c r="P15" s="32">
        <v>11152</v>
      </c>
      <c r="Q15" s="32"/>
      <c r="R15" s="32">
        <v>-6173764</v>
      </c>
      <c r="S15" s="32"/>
      <c r="T15" s="32">
        <f>SUM(P15:R15)</f>
        <v>-6162612</v>
      </c>
      <c r="U15" s="74"/>
      <c r="V15" s="32">
        <f>SUM(F15:N15,T15)</f>
        <v>408524563</v>
      </c>
      <c r="W15" s="74"/>
      <c r="X15" s="32">
        <v>-229950</v>
      </c>
      <c r="Y15" s="74"/>
      <c r="Z15" s="32">
        <f>SUM(V15,X15)</f>
        <v>408294613</v>
      </c>
    </row>
    <row r="16" spans="1:26" s="30" customFormat="1" ht="6" customHeight="1">
      <c r="A16" s="26"/>
      <c r="D16" s="69"/>
      <c r="E16" s="69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2"/>
      <c r="R16" s="31"/>
      <c r="S16" s="32"/>
      <c r="T16" s="31"/>
      <c r="U16" s="31"/>
      <c r="V16" s="31"/>
      <c r="W16" s="31"/>
      <c r="X16" s="31"/>
      <c r="Y16" s="31"/>
      <c r="Z16" s="33"/>
    </row>
    <row r="17" spans="1:26" s="30" customFormat="1" ht="16.5" customHeight="1">
      <c r="A17" s="26" t="s">
        <v>226</v>
      </c>
      <c r="D17" s="69"/>
      <c r="E17" s="26"/>
      <c r="F17" s="31"/>
      <c r="G17" s="31"/>
      <c r="H17" s="31"/>
      <c r="I17" s="31"/>
      <c r="J17" s="31"/>
      <c r="K17" s="31"/>
      <c r="L17" s="31"/>
      <c r="M17" s="31"/>
      <c r="N17" s="31"/>
      <c r="O17" s="74"/>
      <c r="P17" s="31"/>
      <c r="Q17" s="31"/>
      <c r="R17" s="31"/>
      <c r="S17" s="31"/>
      <c r="T17" s="31"/>
      <c r="U17" s="74"/>
      <c r="V17" s="32"/>
      <c r="W17" s="74"/>
      <c r="X17" s="31"/>
      <c r="Y17" s="74"/>
      <c r="Z17" s="32"/>
    </row>
    <row r="18" spans="1:26" s="30" customFormat="1" ht="16.5" customHeight="1">
      <c r="A18" s="30" t="s">
        <v>183</v>
      </c>
      <c r="D18" s="69"/>
      <c r="E18" s="26"/>
      <c r="F18" s="31"/>
      <c r="G18" s="31"/>
      <c r="H18" s="31"/>
      <c r="I18" s="31"/>
      <c r="J18" s="31"/>
      <c r="K18" s="31"/>
      <c r="L18" s="31"/>
      <c r="M18" s="31"/>
      <c r="N18" s="31"/>
      <c r="O18" s="74"/>
      <c r="P18" s="31"/>
      <c r="Q18" s="31"/>
      <c r="R18" s="31"/>
      <c r="S18" s="31"/>
      <c r="T18" s="31"/>
      <c r="U18" s="74"/>
      <c r="V18" s="32"/>
      <c r="W18" s="74"/>
      <c r="X18" s="31"/>
      <c r="Y18" s="74"/>
      <c r="Z18" s="32"/>
    </row>
    <row r="19" spans="1:26" s="30" customFormat="1" ht="16.5" customHeight="1">
      <c r="B19" s="30" t="s">
        <v>225</v>
      </c>
      <c r="D19" s="69"/>
      <c r="E19" s="26"/>
      <c r="F19" s="33">
        <v>0</v>
      </c>
      <c r="G19" s="33"/>
      <c r="H19" s="33">
        <v>0</v>
      </c>
      <c r="I19" s="33"/>
      <c r="J19" s="33">
        <v>0</v>
      </c>
      <c r="K19" s="33"/>
      <c r="L19" s="33">
        <v>0</v>
      </c>
      <c r="M19" s="33"/>
      <c r="N19" s="33">
        <v>40577277</v>
      </c>
      <c r="O19" s="34"/>
      <c r="P19" s="33">
        <v>31475</v>
      </c>
      <c r="Q19" s="33"/>
      <c r="R19" s="33">
        <v>-13867599</v>
      </c>
      <c r="S19" s="33"/>
      <c r="T19" s="33">
        <f t="shared" ref="T19:T21" si="0">SUM(P19:R19)</f>
        <v>-13836124</v>
      </c>
      <c r="U19" s="34"/>
      <c r="V19" s="32">
        <f t="shared" ref="V19:V21" si="1">SUM(F19:N19,T19)</f>
        <v>26741153</v>
      </c>
      <c r="W19" s="34"/>
      <c r="X19" s="33">
        <v>-1182615</v>
      </c>
      <c r="Y19" s="34"/>
      <c r="Z19" s="33">
        <f>SUM(V19,X19)</f>
        <v>25558538</v>
      </c>
    </row>
    <row r="20" spans="1:26" s="30" customFormat="1" ht="16.5" customHeight="1">
      <c r="A20" s="30" t="s">
        <v>227</v>
      </c>
      <c r="D20" s="75"/>
      <c r="E20" s="26"/>
      <c r="F20" s="33">
        <v>135932720</v>
      </c>
      <c r="G20" s="33"/>
      <c r="H20" s="33">
        <v>189530984</v>
      </c>
      <c r="I20" s="33"/>
      <c r="J20" s="33">
        <v>0</v>
      </c>
      <c r="K20" s="33"/>
      <c r="L20" s="33">
        <v>0</v>
      </c>
      <c r="M20" s="33"/>
      <c r="N20" s="33">
        <v>0</v>
      </c>
      <c r="O20" s="34"/>
      <c r="P20" s="33">
        <v>0</v>
      </c>
      <c r="Q20" s="33"/>
      <c r="R20" s="33">
        <v>0</v>
      </c>
      <c r="S20" s="33"/>
      <c r="T20" s="33">
        <f t="shared" si="0"/>
        <v>0</v>
      </c>
      <c r="U20" s="34"/>
      <c r="V20" s="32">
        <f t="shared" si="1"/>
        <v>325463704</v>
      </c>
      <c r="W20" s="34"/>
      <c r="X20" s="33">
        <v>0</v>
      </c>
      <c r="Y20" s="34"/>
      <c r="Z20" s="33">
        <f>SUM(V20,X20)</f>
        <v>325463704</v>
      </c>
    </row>
    <row r="21" spans="1:26" s="30" customFormat="1" ht="16.5" customHeight="1">
      <c r="A21" s="30" t="s">
        <v>161</v>
      </c>
      <c r="D21" s="75">
        <v>23</v>
      </c>
      <c r="E21" s="26"/>
      <c r="F21" s="33">
        <v>0</v>
      </c>
      <c r="G21" s="33"/>
      <c r="H21" s="33">
        <v>0</v>
      </c>
      <c r="I21" s="33"/>
      <c r="J21" s="33">
        <v>0</v>
      </c>
      <c r="K21" s="33"/>
      <c r="L21" s="33">
        <v>6422467</v>
      </c>
      <c r="M21" s="33"/>
      <c r="N21" s="33">
        <v>-6422467</v>
      </c>
      <c r="O21" s="34"/>
      <c r="P21" s="33">
        <v>0</v>
      </c>
      <c r="Q21" s="33"/>
      <c r="R21" s="33">
        <v>0</v>
      </c>
      <c r="S21" s="33"/>
      <c r="T21" s="33">
        <f t="shared" si="0"/>
        <v>0</v>
      </c>
      <c r="U21" s="34"/>
      <c r="V21" s="32">
        <f t="shared" si="1"/>
        <v>0</v>
      </c>
      <c r="W21" s="34"/>
      <c r="X21" s="33">
        <v>0</v>
      </c>
      <c r="Y21" s="34"/>
      <c r="Z21" s="33"/>
    </row>
    <row r="22" spans="1:26" s="30" customFormat="1" ht="16.5" customHeight="1">
      <c r="A22" s="30" t="s">
        <v>186</v>
      </c>
      <c r="D22" s="69"/>
      <c r="E22" s="69"/>
      <c r="F22" s="76">
        <v>0</v>
      </c>
      <c r="G22" s="31"/>
      <c r="H22" s="76">
        <v>0</v>
      </c>
      <c r="I22" s="69"/>
      <c r="J22" s="76">
        <v>0</v>
      </c>
      <c r="K22" s="69"/>
      <c r="L22" s="76">
        <v>0</v>
      </c>
      <c r="M22" s="69"/>
      <c r="N22" s="76">
        <v>-128942486</v>
      </c>
      <c r="O22" s="69"/>
      <c r="P22" s="35">
        <v>0</v>
      </c>
      <c r="Q22" s="33"/>
      <c r="R22" s="35">
        <v>0</v>
      </c>
      <c r="S22" s="33"/>
      <c r="T22" s="76">
        <f t="shared" ref="T22" si="2">SUM(P22:R22)</f>
        <v>0</v>
      </c>
      <c r="U22" s="69"/>
      <c r="V22" s="76">
        <f t="shared" ref="V22" si="3">SUM(F22:N22,T22)</f>
        <v>-128942486</v>
      </c>
      <c r="W22" s="69"/>
      <c r="X22" s="35">
        <v>0</v>
      </c>
      <c r="Y22" s="69"/>
      <c r="Z22" s="35">
        <f>SUM(V22,X22)</f>
        <v>-128942486</v>
      </c>
    </row>
    <row r="23" spans="1:26" s="30" customFormat="1" ht="16.5" customHeight="1">
      <c r="D23" s="69"/>
      <c r="E23" s="69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s="30" customFormat="1" ht="16.5" customHeight="1" thickBot="1">
      <c r="A24" s="26" t="s">
        <v>205</v>
      </c>
      <c r="D24" s="69"/>
      <c r="E24" s="69"/>
      <c r="F24" s="37">
        <f>SUM(F15:F22)</f>
        <v>310000000</v>
      </c>
      <c r="G24" s="33"/>
      <c r="H24" s="37">
        <f>SUM(H15:H23)</f>
        <v>293297937</v>
      </c>
      <c r="I24" s="33"/>
      <c r="J24" s="37">
        <f>SUM(J15:J23)</f>
        <v>-1456041</v>
      </c>
      <c r="K24" s="33"/>
      <c r="L24" s="37">
        <f>SUM(L15:L23)</f>
        <v>10581731</v>
      </c>
      <c r="M24" s="33"/>
      <c r="N24" s="37">
        <f>SUM(N15:N23)</f>
        <v>39362043</v>
      </c>
      <c r="O24" s="32"/>
      <c r="P24" s="37">
        <f>SUM(P15:P23)</f>
        <v>42627</v>
      </c>
      <c r="Q24" s="33"/>
      <c r="R24" s="37">
        <f>SUM(R15:R23)</f>
        <v>-20041363</v>
      </c>
      <c r="S24" s="33"/>
      <c r="T24" s="37">
        <f>SUM(T15:T23)</f>
        <v>-19998736</v>
      </c>
      <c r="U24" s="32"/>
      <c r="V24" s="37">
        <f>SUM(V15:V23)</f>
        <v>631786934</v>
      </c>
      <c r="W24" s="32"/>
      <c r="X24" s="37">
        <f>SUM(X15:X23)</f>
        <v>-1412565</v>
      </c>
      <c r="Y24" s="32"/>
      <c r="Z24" s="37">
        <f>SUM(Z15:Z22)</f>
        <v>630374369</v>
      </c>
    </row>
    <row r="25" spans="1:26" s="30" customFormat="1" ht="16.5" customHeight="1" thickTop="1">
      <c r="A25" s="26"/>
      <c r="D25" s="69"/>
      <c r="E25" s="69"/>
      <c r="F25" s="33"/>
      <c r="G25" s="33"/>
      <c r="H25" s="33"/>
      <c r="J25" s="33"/>
      <c r="K25" s="32"/>
      <c r="L25" s="33"/>
      <c r="M25" s="32"/>
      <c r="N25" s="33"/>
      <c r="O25" s="32"/>
      <c r="P25" s="33"/>
      <c r="Q25" s="33"/>
      <c r="R25" s="33"/>
      <c r="S25" s="33"/>
      <c r="T25" s="33"/>
      <c r="U25" s="32"/>
      <c r="V25" s="33"/>
      <c r="W25" s="32"/>
      <c r="X25" s="33"/>
      <c r="Y25" s="32"/>
      <c r="Z25" s="33"/>
    </row>
    <row r="26" spans="1:26" s="30" customFormat="1" ht="16.5" customHeight="1">
      <c r="A26" s="26"/>
      <c r="D26" s="69"/>
      <c r="E26" s="69"/>
      <c r="F26" s="31"/>
      <c r="G26" s="31"/>
      <c r="H26" s="31"/>
      <c r="I26" s="69"/>
      <c r="J26" s="31"/>
      <c r="K26" s="69"/>
      <c r="L26" s="69"/>
      <c r="M26" s="69"/>
      <c r="N26" s="31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 spans="1:26" s="30" customFormat="1" ht="16.5" customHeight="1">
      <c r="A27" s="26" t="s">
        <v>139</v>
      </c>
      <c r="D27" s="69"/>
      <c r="E27" s="69"/>
      <c r="F27" s="31"/>
      <c r="G27" s="31"/>
      <c r="H27" s="31"/>
      <c r="I27" s="69"/>
      <c r="J27" s="31"/>
      <c r="K27" s="69"/>
      <c r="L27" s="69"/>
      <c r="M27" s="69"/>
      <c r="N27" s="31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spans="1:26" s="30" customFormat="1" ht="16.5" customHeight="1">
      <c r="B28" s="26" t="s">
        <v>140</v>
      </c>
      <c r="D28" s="69"/>
      <c r="E28" s="69"/>
      <c r="F28" s="31">
        <v>310000000</v>
      </c>
      <c r="G28" s="31"/>
      <c r="H28" s="31">
        <v>293297937</v>
      </c>
      <c r="I28" s="31"/>
      <c r="J28" s="31">
        <v>-1456041</v>
      </c>
      <c r="K28" s="31"/>
      <c r="L28" s="31">
        <v>10581731</v>
      </c>
      <c r="M28" s="31"/>
      <c r="N28" s="31">
        <v>55849392</v>
      </c>
      <c r="O28" s="31"/>
      <c r="P28" s="31">
        <v>42627</v>
      </c>
      <c r="Q28" s="32"/>
      <c r="R28" s="31">
        <v>-7803520</v>
      </c>
      <c r="S28" s="32"/>
      <c r="T28" s="32">
        <v>-7760893</v>
      </c>
      <c r="U28" s="31"/>
      <c r="V28" s="31">
        <v>660512126</v>
      </c>
      <c r="W28" s="31"/>
      <c r="X28" s="31">
        <v>-1412565</v>
      </c>
      <c r="Y28" s="31"/>
      <c r="Z28" s="33">
        <v>659099561</v>
      </c>
    </row>
    <row r="29" spans="1:26" s="30" customFormat="1" ht="16.5" customHeight="1">
      <c r="A29" s="30" t="s">
        <v>136</v>
      </c>
      <c r="D29" s="75">
        <v>6</v>
      </c>
      <c r="E29" s="75"/>
      <c r="F29" s="76">
        <v>0</v>
      </c>
      <c r="G29" s="31"/>
      <c r="H29" s="76">
        <v>0</v>
      </c>
      <c r="I29" s="31"/>
      <c r="J29" s="76">
        <v>0</v>
      </c>
      <c r="K29" s="31"/>
      <c r="L29" s="76">
        <v>0</v>
      </c>
      <c r="M29" s="31"/>
      <c r="N29" s="76">
        <v>-16487349</v>
      </c>
      <c r="O29" s="31"/>
      <c r="P29" s="76">
        <v>0</v>
      </c>
      <c r="Q29" s="32"/>
      <c r="R29" s="76">
        <v>-12237843</v>
      </c>
      <c r="S29" s="32"/>
      <c r="T29" s="76">
        <f>SUM(P29:R29)</f>
        <v>-12237843</v>
      </c>
      <c r="U29" s="31"/>
      <c r="V29" s="76">
        <f>SUM(F29:R29)</f>
        <v>-28725192</v>
      </c>
      <c r="W29" s="31"/>
      <c r="X29" s="76">
        <v>0</v>
      </c>
      <c r="Y29" s="31"/>
      <c r="Z29" s="35">
        <f>SUM(V29,X29)</f>
        <v>-28725192</v>
      </c>
    </row>
    <row r="30" spans="1:26" s="30" customFormat="1" ht="16.5" customHeight="1">
      <c r="D30" s="75"/>
      <c r="E30" s="75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2"/>
      <c r="R30" s="31"/>
      <c r="S30" s="32"/>
      <c r="T30" s="31"/>
      <c r="U30" s="31"/>
      <c r="V30" s="31"/>
      <c r="W30" s="31"/>
      <c r="X30" s="31"/>
      <c r="Y30" s="31"/>
      <c r="Z30" s="33"/>
    </row>
    <row r="31" spans="1:26" s="30" customFormat="1" ht="16.5" customHeight="1">
      <c r="A31" s="26" t="s">
        <v>137</v>
      </c>
      <c r="D31" s="69"/>
      <c r="E31" s="69"/>
      <c r="F31" s="31">
        <f>SUM(F28:F29)</f>
        <v>310000000</v>
      </c>
      <c r="G31" s="31"/>
      <c r="H31" s="31">
        <f>SUM(H28:H29)</f>
        <v>293297937</v>
      </c>
      <c r="I31" s="31"/>
      <c r="J31" s="31">
        <f>SUM(J28:J29)</f>
        <v>-1456041</v>
      </c>
      <c r="K31" s="31"/>
      <c r="L31" s="31">
        <f>SUM(L28:L29)</f>
        <v>10581731</v>
      </c>
      <c r="M31" s="31"/>
      <c r="N31" s="31">
        <f>SUM(N28:N29)</f>
        <v>39362043</v>
      </c>
      <c r="O31" s="31"/>
      <c r="P31" s="31">
        <f>SUM(P28:P29)</f>
        <v>42627</v>
      </c>
      <c r="Q31" s="33"/>
      <c r="R31" s="31">
        <f>SUM(R28:R29)</f>
        <v>-20041363</v>
      </c>
      <c r="S31" s="33"/>
      <c r="T31" s="31">
        <f>SUM(T28:T29)</f>
        <v>-19998736</v>
      </c>
      <c r="U31" s="31"/>
      <c r="V31" s="31">
        <f>SUM(V28:V29)</f>
        <v>631786934</v>
      </c>
      <c r="W31" s="31"/>
      <c r="X31" s="31">
        <f>SUM(X28:X29)</f>
        <v>-1412565</v>
      </c>
      <c r="Y31" s="31"/>
      <c r="Z31" s="31">
        <f>SUM(Z28:Z29)</f>
        <v>630374369</v>
      </c>
    </row>
    <row r="32" spans="1:26" s="30" customFormat="1" ht="6" customHeight="1">
      <c r="A32" s="26"/>
      <c r="D32" s="69"/>
      <c r="E32" s="69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2"/>
      <c r="R32" s="31"/>
      <c r="S32" s="32"/>
      <c r="T32" s="31"/>
      <c r="U32" s="31"/>
      <c r="V32" s="31"/>
      <c r="W32" s="31"/>
      <c r="X32" s="31"/>
      <c r="Y32" s="31"/>
      <c r="Z32" s="33"/>
    </row>
    <row r="33" spans="1:26" s="30" customFormat="1" ht="16.5" customHeight="1">
      <c r="A33" s="26" t="s">
        <v>226</v>
      </c>
      <c r="D33" s="69"/>
      <c r="E33" s="69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2"/>
      <c r="Q33" s="32"/>
      <c r="R33" s="32"/>
      <c r="S33" s="32"/>
      <c r="T33" s="32"/>
      <c r="U33" s="31"/>
      <c r="V33" s="33"/>
      <c r="W33" s="31"/>
      <c r="X33" s="32"/>
      <c r="Y33" s="31"/>
      <c r="Z33" s="33"/>
    </row>
    <row r="34" spans="1:26" s="30" customFormat="1" ht="16.5" customHeight="1">
      <c r="A34" s="30" t="s">
        <v>186</v>
      </c>
      <c r="D34" s="69"/>
      <c r="E34" s="69"/>
      <c r="F34" s="31">
        <v>0</v>
      </c>
      <c r="G34" s="31"/>
      <c r="H34" s="31">
        <v>0</v>
      </c>
      <c r="I34" s="69"/>
      <c r="J34" s="31">
        <v>0</v>
      </c>
      <c r="K34" s="69"/>
      <c r="L34" s="31">
        <v>0</v>
      </c>
      <c r="M34" s="69"/>
      <c r="N34" s="31">
        <v>0</v>
      </c>
      <c r="O34" s="69"/>
      <c r="P34" s="33">
        <v>0</v>
      </c>
      <c r="Q34" s="33"/>
      <c r="R34" s="33">
        <v>0</v>
      </c>
      <c r="S34" s="33"/>
      <c r="T34" s="32">
        <f>SUM(P34:R34)</f>
        <v>0</v>
      </c>
      <c r="U34" s="69"/>
      <c r="V34" s="31">
        <f>SUM(F34:R34)</f>
        <v>0</v>
      </c>
      <c r="W34" s="69"/>
      <c r="X34" s="33">
        <f>-8</f>
        <v>-8</v>
      </c>
      <c r="Y34" s="69"/>
      <c r="Z34" s="33">
        <f>SUM(V34,X34)</f>
        <v>-8</v>
      </c>
    </row>
    <row r="35" spans="1:26" s="30" customFormat="1" ht="16.5" customHeight="1">
      <c r="A35" s="30" t="s">
        <v>228</v>
      </c>
      <c r="D35" s="69"/>
      <c r="E35" s="69"/>
      <c r="F35" s="76">
        <v>0</v>
      </c>
      <c r="G35" s="31"/>
      <c r="H35" s="76">
        <v>0</v>
      </c>
      <c r="I35" s="69"/>
      <c r="J35" s="76">
        <v>0</v>
      </c>
      <c r="K35" s="69"/>
      <c r="L35" s="76">
        <v>0</v>
      </c>
      <c r="M35" s="69"/>
      <c r="N35" s="76">
        <v>-29283482</v>
      </c>
      <c r="O35" s="69"/>
      <c r="P35" s="35">
        <v>0</v>
      </c>
      <c r="Q35" s="33"/>
      <c r="R35" s="35">
        <v>-21333793</v>
      </c>
      <c r="S35" s="33"/>
      <c r="T35" s="76">
        <f>SUM(P35:R35)</f>
        <v>-21333793</v>
      </c>
      <c r="U35" s="69"/>
      <c r="V35" s="76">
        <f>SUM(F35:R35)</f>
        <v>-50617275</v>
      </c>
      <c r="W35" s="69"/>
      <c r="X35" s="35">
        <v>-3852194</v>
      </c>
      <c r="Y35" s="69"/>
      <c r="Z35" s="35">
        <f>SUM(V35,X35)</f>
        <v>-54469469</v>
      </c>
    </row>
    <row r="36" spans="1:26" s="30" customFormat="1" ht="16.5" customHeight="1">
      <c r="D36" s="69"/>
      <c r="E36" s="69"/>
      <c r="F36" s="31"/>
      <c r="G36" s="31"/>
      <c r="H36" s="31"/>
      <c r="I36" s="69"/>
      <c r="J36" s="31"/>
      <c r="K36" s="69"/>
      <c r="L36" s="69"/>
      <c r="M36" s="69"/>
      <c r="N36" s="31"/>
      <c r="O36" s="69"/>
      <c r="P36" s="36"/>
      <c r="Q36" s="36"/>
      <c r="R36" s="36"/>
      <c r="S36" s="36"/>
      <c r="T36" s="36"/>
      <c r="U36" s="69"/>
      <c r="V36" s="69"/>
      <c r="W36" s="69"/>
      <c r="X36" s="36"/>
      <c r="Y36" s="69"/>
      <c r="Z36" s="69"/>
    </row>
    <row r="37" spans="1:26" s="30" customFormat="1" ht="16.5" customHeight="1" thickBot="1">
      <c r="A37" s="26" t="s">
        <v>144</v>
      </c>
      <c r="D37" s="69"/>
      <c r="E37" s="69"/>
      <c r="F37" s="77">
        <f>SUM(F31:F35)</f>
        <v>310000000</v>
      </c>
      <c r="G37" s="31"/>
      <c r="H37" s="77">
        <f>SUM(H31:H35)</f>
        <v>293297937</v>
      </c>
      <c r="I37" s="69"/>
      <c r="J37" s="77">
        <f>SUM(J31:J35)</f>
        <v>-1456041</v>
      </c>
      <c r="K37" s="69"/>
      <c r="L37" s="77">
        <f>SUM(L31:L35)</f>
        <v>10581731</v>
      </c>
      <c r="M37" s="69"/>
      <c r="N37" s="77">
        <f>SUM(N31:N35)</f>
        <v>10078561</v>
      </c>
      <c r="O37" s="69"/>
      <c r="P37" s="77">
        <f>SUM(P31:P35)</f>
        <v>42627</v>
      </c>
      <c r="Q37" s="31"/>
      <c r="R37" s="77">
        <f>SUM(R31:R35)</f>
        <v>-41375156</v>
      </c>
      <c r="S37" s="31"/>
      <c r="T37" s="77">
        <f>SUM(T31:T35)</f>
        <v>-41332529</v>
      </c>
      <c r="U37" s="69"/>
      <c r="V37" s="77">
        <f>SUM(V31:V35)</f>
        <v>581169659</v>
      </c>
      <c r="W37" s="69"/>
      <c r="X37" s="77">
        <f>SUM(X31:X35)</f>
        <v>-5264767</v>
      </c>
      <c r="Y37" s="69"/>
      <c r="Z37" s="77">
        <f>SUM(Z31:Z35)</f>
        <v>575904892</v>
      </c>
    </row>
    <row r="38" spans="1:26" ht="16.5" customHeight="1" thickTop="1">
      <c r="A38" s="8"/>
      <c r="D38" s="78"/>
      <c r="E38" s="78"/>
      <c r="F38" s="18"/>
      <c r="G38" s="18"/>
      <c r="H38" s="18"/>
      <c r="I38" s="78"/>
      <c r="J38" s="18"/>
      <c r="K38" s="78"/>
      <c r="L38" s="78"/>
      <c r="M38" s="78"/>
      <c r="N38" s="1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18"/>
    </row>
    <row r="39" spans="1:26" ht="16.5" customHeight="1">
      <c r="A39" s="8"/>
      <c r="D39" s="78"/>
      <c r="E39" s="78"/>
      <c r="F39" s="18"/>
      <c r="G39" s="18"/>
      <c r="H39" s="18"/>
      <c r="I39" s="78"/>
      <c r="J39" s="18"/>
      <c r="K39" s="78"/>
      <c r="L39" s="78"/>
      <c r="M39" s="78"/>
      <c r="N39" s="1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18"/>
    </row>
    <row r="40" spans="1:26" ht="10.5" customHeight="1">
      <c r="A40" s="8"/>
      <c r="D40" s="78"/>
      <c r="E40" s="78"/>
      <c r="F40" s="18"/>
      <c r="G40" s="18"/>
      <c r="H40" s="18"/>
      <c r="I40" s="78"/>
      <c r="J40" s="18"/>
      <c r="K40" s="78"/>
      <c r="L40" s="78"/>
      <c r="M40" s="78"/>
      <c r="N40" s="1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18"/>
    </row>
    <row r="41" spans="1:26" ht="16.5" customHeight="1">
      <c r="A41" s="8"/>
      <c r="D41" s="78"/>
      <c r="E41" s="78"/>
      <c r="F41" s="18"/>
      <c r="G41" s="18"/>
      <c r="H41" s="18"/>
      <c r="I41" s="78"/>
      <c r="J41" s="18"/>
      <c r="K41" s="78"/>
      <c r="L41" s="78"/>
      <c r="M41" s="78"/>
      <c r="N41" s="1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18"/>
    </row>
    <row r="42" spans="1:26" ht="16.5" customHeight="1">
      <c r="A42" s="8"/>
      <c r="D42" s="78"/>
      <c r="E42" s="78"/>
      <c r="F42" s="18"/>
      <c r="G42" s="18"/>
      <c r="H42" s="18"/>
      <c r="I42" s="78"/>
      <c r="J42" s="18"/>
      <c r="K42" s="78"/>
      <c r="L42" s="78"/>
      <c r="M42" s="78"/>
      <c r="N42" s="1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18"/>
    </row>
    <row r="43" spans="1:26" ht="16.5" customHeight="1">
      <c r="A43" s="8"/>
      <c r="D43" s="78"/>
      <c r="E43" s="78"/>
      <c r="F43" s="18"/>
      <c r="G43" s="18"/>
      <c r="H43" s="18"/>
      <c r="I43" s="78"/>
      <c r="J43" s="18"/>
      <c r="K43" s="78"/>
      <c r="L43" s="78"/>
      <c r="M43" s="78"/>
      <c r="N43" s="1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18"/>
    </row>
    <row r="44" spans="1:26" ht="16.5" customHeight="1">
      <c r="A44" s="8"/>
      <c r="D44" s="78"/>
      <c r="E44" s="78"/>
      <c r="F44" s="18"/>
      <c r="G44" s="18"/>
      <c r="H44" s="18"/>
      <c r="I44" s="78"/>
      <c r="J44" s="18"/>
      <c r="K44" s="78"/>
      <c r="L44" s="78"/>
      <c r="M44" s="78"/>
      <c r="N44" s="1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18"/>
    </row>
    <row r="45" spans="1:26" ht="22.05" customHeight="1">
      <c r="A45" s="167" t="s">
        <v>146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79"/>
      <c r="R45" s="79"/>
      <c r="S45" s="79"/>
      <c r="T45" s="79"/>
      <c r="U45" s="79"/>
      <c r="V45" s="79"/>
      <c r="W45" s="79"/>
      <c r="X45" s="79"/>
      <c r="Y45" s="79"/>
      <c r="Z45" s="80"/>
    </row>
  </sheetData>
  <mergeCells count="7">
    <mergeCell ref="A45:P45"/>
    <mergeCell ref="L5:N5"/>
    <mergeCell ref="F6:Z6"/>
    <mergeCell ref="F7:V7"/>
    <mergeCell ref="L8:N8"/>
    <mergeCell ref="P8:T8"/>
    <mergeCell ref="F8:J8"/>
  </mergeCells>
  <pageMargins left="0.3" right="0.3" top="0.5" bottom="0.6" header="0.49" footer="0.4"/>
  <pageSetup paperSize="9" scale="74" firstPageNumber="10" fitToWidth="0" fitToHeight="0" orientation="landscape" useFirstPageNumber="1" horizontalDpi="1200" verticalDpi="1200" r:id="rId1"/>
  <headerFooter scaleWithDoc="0"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82E0-B058-4C05-AA04-8607E9315FCD}">
  <dimension ref="A1:N36"/>
  <sheetViews>
    <sheetView topLeftCell="A7" zoomScale="85" zoomScaleNormal="85" zoomScaleSheetLayoutView="80" workbookViewId="0">
      <selection activeCell="A16" sqref="A16"/>
    </sheetView>
  </sheetViews>
  <sheetFormatPr defaultColWidth="8.44140625" defaultRowHeight="11.4"/>
  <cols>
    <col min="1" max="2" width="1.5546875" style="16" customWidth="1"/>
    <col min="3" max="3" width="49.21875" style="16" customWidth="1"/>
    <col min="4" max="4" width="5.44140625" style="16" customWidth="1"/>
    <col min="5" max="5" width="0.77734375" style="16" customWidth="1"/>
    <col min="6" max="6" width="12.5546875" style="16" customWidth="1"/>
    <col min="7" max="7" width="0.77734375" style="16" customWidth="1"/>
    <col min="8" max="8" width="13.5546875" style="16" customWidth="1"/>
    <col min="9" max="9" width="0.77734375" style="16" customWidth="1"/>
    <col min="10" max="10" width="13.5546875" style="16" customWidth="1"/>
    <col min="11" max="11" width="0.77734375" style="16" customWidth="1"/>
    <col min="12" max="12" width="14.5546875" style="16" customWidth="1"/>
    <col min="13" max="13" width="0.77734375" style="16" customWidth="1"/>
    <col min="14" max="14" width="13.5546875" style="16" customWidth="1"/>
    <col min="15" max="16384" width="8.44140625" style="16"/>
  </cols>
  <sheetData>
    <row r="1" spans="1:14" ht="16.5" customHeight="1">
      <c r="A1" s="8" t="str">
        <f>'EN_BS 6-8'!A1</f>
        <v>Euroasia Total Logistics Public Company Limited</v>
      </c>
      <c r="B1" s="8"/>
      <c r="C1" s="8"/>
      <c r="D1" s="8"/>
      <c r="E1" s="8"/>
      <c r="F1" s="44"/>
      <c r="G1" s="44"/>
      <c r="H1" s="44"/>
      <c r="I1" s="63"/>
      <c r="J1" s="63"/>
      <c r="K1" s="63"/>
      <c r="L1" s="10"/>
      <c r="M1" s="63"/>
      <c r="N1" s="10"/>
    </row>
    <row r="2" spans="1:14" ht="16.5" customHeight="1">
      <c r="A2" s="8" t="s">
        <v>149</v>
      </c>
      <c r="B2" s="8"/>
      <c r="C2" s="8"/>
      <c r="D2" s="8"/>
      <c r="E2" s="8"/>
      <c r="F2" s="44"/>
      <c r="G2" s="44"/>
      <c r="H2" s="44"/>
      <c r="I2" s="63"/>
      <c r="J2" s="63"/>
      <c r="K2" s="63"/>
      <c r="L2" s="10"/>
      <c r="M2" s="63"/>
      <c r="N2" s="10"/>
    </row>
    <row r="3" spans="1:14" ht="16.5" customHeight="1">
      <c r="A3" s="40" t="str">
        <f>+'EN_Equity 10'!A3</f>
        <v>For the year ended 31 December 2024</v>
      </c>
      <c r="B3" s="13"/>
      <c r="C3" s="13"/>
      <c r="D3" s="15"/>
      <c r="E3" s="64"/>
      <c r="F3" s="45"/>
      <c r="G3" s="45"/>
      <c r="H3" s="45"/>
      <c r="I3" s="65"/>
      <c r="J3" s="65"/>
      <c r="K3" s="65"/>
      <c r="L3" s="64"/>
      <c r="M3" s="65"/>
      <c r="N3" s="64"/>
    </row>
    <row r="4" spans="1:14" ht="16.5" customHeight="1">
      <c r="A4" s="8"/>
      <c r="B4" s="8"/>
      <c r="C4" s="8"/>
      <c r="D4" s="10"/>
      <c r="E4" s="48"/>
      <c r="F4" s="44"/>
      <c r="G4" s="44"/>
      <c r="H4" s="44"/>
      <c r="I4" s="63"/>
      <c r="J4" s="63"/>
      <c r="K4" s="63"/>
      <c r="L4" s="48"/>
      <c r="M4" s="63"/>
      <c r="N4" s="48"/>
    </row>
    <row r="5" spans="1:14" ht="16.5" customHeight="1">
      <c r="A5" s="8"/>
      <c r="B5" s="8"/>
      <c r="C5" s="8"/>
      <c r="D5" s="8"/>
      <c r="E5" s="8"/>
      <c r="F5" s="44"/>
      <c r="G5" s="44"/>
      <c r="H5" s="44"/>
      <c r="I5" s="44"/>
      <c r="J5" s="172"/>
      <c r="K5" s="172"/>
      <c r="L5" s="172"/>
      <c r="M5" s="44"/>
      <c r="N5" s="44"/>
    </row>
    <row r="6" spans="1:14" ht="16.5" customHeight="1">
      <c r="A6" s="8"/>
      <c r="B6" s="8"/>
      <c r="C6" s="8"/>
      <c r="D6" s="8"/>
      <c r="E6" s="8"/>
      <c r="F6" s="173" t="s">
        <v>154</v>
      </c>
      <c r="G6" s="173"/>
      <c r="H6" s="173"/>
      <c r="I6" s="173"/>
      <c r="J6" s="173"/>
      <c r="K6" s="173"/>
      <c r="L6" s="173"/>
      <c r="M6" s="173"/>
      <c r="N6" s="173"/>
    </row>
    <row r="7" spans="1:14" ht="16.5" customHeight="1">
      <c r="A7" s="8"/>
      <c r="B7" s="8"/>
      <c r="C7" s="8"/>
      <c r="D7" s="8"/>
      <c r="E7" s="8"/>
      <c r="F7" s="175" t="s">
        <v>224</v>
      </c>
      <c r="G7" s="175"/>
      <c r="H7" s="175"/>
      <c r="I7" s="9"/>
      <c r="J7" s="173" t="s">
        <v>50</v>
      </c>
      <c r="K7" s="173"/>
      <c r="L7" s="173"/>
      <c r="M7" s="63"/>
      <c r="N7" s="9"/>
    </row>
    <row r="8" spans="1:14" ht="16.5" customHeight="1">
      <c r="A8" s="8"/>
      <c r="B8" s="8"/>
      <c r="C8" s="8"/>
      <c r="D8" s="18"/>
      <c r="E8" s="78"/>
      <c r="F8" s="10" t="s">
        <v>95</v>
      </c>
      <c r="G8" s="10"/>
      <c r="H8" s="10"/>
      <c r="I8" s="48"/>
      <c r="J8" s="48" t="s">
        <v>78</v>
      </c>
      <c r="K8" s="48"/>
      <c r="M8" s="48"/>
      <c r="N8" s="10" t="s">
        <v>83</v>
      </c>
    </row>
    <row r="9" spans="1:14" ht="16.5" customHeight="1">
      <c r="A9" s="8"/>
      <c r="B9" s="8"/>
      <c r="C9" s="8"/>
      <c r="D9" s="18"/>
      <c r="E9" s="78"/>
      <c r="F9" s="10" t="s">
        <v>84</v>
      </c>
      <c r="G9" s="10"/>
      <c r="H9" s="10" t="s">
        <v>85</v>
      </c>
      <c r="I9" s="48"/>
      <c r="J9" s="81" t="s">
        <v>87</v>
      </c>
      <c r="K9" s="48"/>
      <c r="L9" s="10" t="s">
        <v>52</v>
      </c>
      <c r="M9" s="48"/>
      <c r="N9" s="10" t="s">
        <v>92</v>
      </c>
    </row>
    <row r="10" spans="1:14" ht="16.5" customHeight="1">
      <c r="D10" s="45" t="s">
        <v>6</v>
      </c>
      <c r="E10" s="78"/>
      <c r="F10" s="82" t="s">
        <v>93</v>
      </c>
      <c r="G10" s="43"/>
      <c r="H10" s="82" t="s">
        <v>93</v>
      </c>
      <c r="J10" s="82" t="s">
        <v>93</v>
      </c>
      <c r="L10" s="82" t="s">
        <v>93</v>
      </c>
      <c r="N10" s="82" t="s">
        <v>93</v>
      </c>
    </row>
    <row r="11" spans="1:14" ht="8.1" customHeight="1">
      <c r="D11" s="83"/>
      <c r="E11" s="78"/>
      <c r="F11" s="18"/>
      <c r="G11" s="18"/>
      <c r="H11" s="18"/>
      <c r="I11" s="78"/>
      <c r="J11" s="78"/>
      <c r="K11" s="78"/>
      <c r="L11" s="18"/>
      <c r="M11" s="78"/>
      <c r="N11" s="78"/>
    </row>
    <row r="12" spans="1:14" ht="16.5" customHeight="1">
      <c r="A12" s="8" t="s">
        <v>94</v>
      </c>
      <c r="D12" s="83"/>
      <c r="E12" s="78"/>
      <c r="F12" s="2">
        <v>174067280</v>
      </c>
      <c r="G12" s="2"/>
      <c r="H12" s="2">
        <v>103766953</v>
      </c>
      <c r="I12" s="2"/>
      <c r="J12" s="2">
        <v>4159264</v>
      </c>
      <c r="K12" s="2"/>
      <c r="L12" s="2">
        <v>8942486</v>
      </c>
      <c r="M12" s="84"/>
      <c r="N12" s="2">
        <f>SUM(F12:L12)</f>
        <v>290935983</v>
      </c>
    </row>
    <row r="13" spans="1:14" ht="6" customHeight="1">
      <c r="D13" s="83"/>
      <c r="E13" s="78"/>
      <c r="F13" s="5"/>
      <c r="G13" s="5"/>
      <c r="H13" s="5"/>
      <c r="I13" s="5"/>
      <c r="J13" s="5"/>
      <c r="K13" s="5"/>
      <c r="L13" s="5"/>
      <c r="M13" s="5"/>
      <c r="N13" s="5"/>
    </row>
    <row r="14" spans="1:14" ht="16.5" customHeight="1">
      <c r="A14" s="174" t="s">
        <v>226</v>
      </c>
      <c r="B14" s="174"/>
      <c r="C14" s="174"/>
      <c r="D14" s="83"/>
      <c r="E14" s="78"/>
      <c r="F14" s="18"/>
      <c r="G14" s="18"/>
      <c r="H14" s="18"/>
      <c r="I14" s="18"/>
      <c r="J14" s="18"/>
      <c r="K14" s="18"/>
      <c r="L14" s="18"/>
      <c r="M14" s="84"/>
      <c r="N14" s="2"/>
    </row>
    <row r="15" spans="1:14" ht="16.5" customHeight="1">
      <c r="A15" s="16" t="s">
        <v>239</v>
      </c>
      <c r="D15" s="83"/>
      <c r="E15" s="78"/>
      <c r="F15" s="4">
        <v>0</v>
      </c>
      <c r="G15" s="4"/>
      <c r="H15" s="4">
        <v>0</v>
      </c>
      <c r="I15" s="4"/>
      <c r="J15" s="4">
        <v>0</v>
      </c>
      <c r="K15" s="4"/>
      <c r="L15" s="4">
        <v>71106881</v>
      </c>
      <c r="M15" s="7"/>
      <c r="N15" s="4">
        <f t="shared" ref="N15:N17" si="0">SUM(F15:L15)</f>
        <v>71106881</v>
      </c>
    </row>
    <row r="16" spans="1:14" ht="16.5" customHeight="1">
      <c r="A16" s="16" t="s">
        <v>227</v>
      </c>
      <c r="E16" s="78"/>
      <c r="F16" s="4">
        <v>135932720</v>
      </c>
      <c r="G16" s="4"/>
      <c r="H16" s="4">
        <v>189530984</v>
      </c>
      <c r="I16" s="4"/>
      <c r="J16" s="4">
        <v>0</v>
      </c>
      <c r="K16" s="4"/>
      <c r="L16" s="4">
        <v>0</v>
      </c>
      <c r="M16" s="7"/>
      <c r="N16" s="4">
        <f t="shared" si="0"/>
        <v>325463704</v>
      </c>
    </row>
    <row r="17" spans="1:14" ht="16.5" customHeight="1">
      <c r="A17" s="16" t="s">
        <v>161</v>
      </c>
      <c r="D17" s="83">
        <v>23</v>
      </c>
      <c r="E17" s="78"/>
      <c r="F17" s="4">
        <v>0</v>
      </c>
      <c r="G17" s="4"/>
      <c r="H17" s="4">
        <v>0</v>
      </c>
      <c r="I17" s="4"/>
      <c r="J17" s="4">
        <v>6422467</v>
      </c>
      <c r="K17" s="4"/>
      <c r="L17" s="4">
        <v>-6422467</v>
      </c>
      <c r="M17" s="7"/>
      <c r="N17" s="4">
        <f t="shared" si="0"/>
        <v>0</v>
      </c>
    </row>
    <row r="18" spans="1:14" ht="16.5" customHeight="1">
      <c r="A18" s="16" t="s">
        <v>155</v>
      </c>
      <c r="D18" s="83"/>
      <c r="E18" s="78"/>
      <c r="F18" s="3">
        <v>0</v>
      </c>
      <c r="G18" s="4"/>
      <c r="H18" s="3">
        <v>0</v>
      </c>
      <c r="I18" s="4"/>
      <c r="J18" s="3">
        <v>0</v>
      </c>
      <c r="K18" s="4"/>
      <c r="L18" s="3">
        <v>-128942486</v>
      </c>
      <c r="M18" s="5"/>
      <c r="N18" s="3">
        <f t="shared" ref="N18" si="1">SUM(F18:L18)</f>
        <v>-128942486</v>
      </c>
    </row>
    <row r="19" spans="1:14" ht="6" customHeight="1">
      <c r="D19" s="83"/>
      <c r="E19" s="78"/>
      <c r="F19" s="5"/>
      <c r="G19" s="5"/>
      <c r="H19" s="5"/>
      <c r="I19" s="5"/>
      <c r="J19" s="5"/>
      <c r="K19" s="5"/>
      <c r="L19" s="5"/>
      <c r="M19" s="5"/>
      <c r="N19" s="5"/>
    </row>
    <row r="20" spans="1:14" ht="16.5" customHeight="1" thickBot="1">
      <c r="A20" s="8" t="s">
        <v>145</v>
      </c>
      <c r="D20" s="83"/>
      <c r="E20" s="78"/>
      <c r="F20" s="6">
        <f>SUM(F12:F18)</f>
        <v>310000000</v>
      </c>
      <c r="G20" s="4"/>
      <c r="H20" s="6">
        <f>SUM(H12:H19)</f>
        <v>293297937</v>
      </c>
      <c r="I20" s="4"/>
      <c r="J20" s="6">
        <f>SUM(J12:J19)</f>
        <v>10581731</v>
      </c>
      <c r="K20" s="4"/>
      <c r="L20" s="6">
        <f>SUM(L12:L19)</f>
        <v>-55315586</v>
      </c>
      <c r="M20" s="2"/>
      <c r="N20" s="6">
        <f>SUM(N12:N18)</f>
        <v>558564082</v>
      </c>
    </row>
    <row r="21" spans="1:14" ht="16.5" customHeight="1" thickTop="1">
      <c r="A21" s="8"/>
      <c r="D21" s="83"/>
      <c r="E21" s="78"/>
      <c r="F21" s="4"/>
      <c r="G21" s="4"/>
      <c r="H21" s="4"/>
      <c r="I21" s="2"/>
      <c r="J21" s="4"/>
      <c r="K21" s="2"/>
      <c r="L21" s="4"/>
      <c r="M21" s="2"/>
      <c r="N21" s="4"/>
    </row>
    <row r="22" spans="1:14" ht="16.5" customHeight="1">
      <c r="A22" s="8"/>
      <c r="D22" s="83"/>
      <c r="E22" s="78"/>
      <c r="F22" s="18"/>
      <c r="G22" s="18"/>
      <c r="H22" s="18"/>
      <c r="I22" s="78"/>
      <c r="J22" s="78"/>
      <c r="K22" s="78"/>
      <c r="L22" s="18"/>
      <c r="M22" s="78"/>
      <c r="N22" s="78"/>
    </row>
    <row r="23" spans="1:14" ht="16.5" customHeight="1">
      <c r="A23" s="8" t="s">
        <v>135</v>
      </c>
      <c r="D23" s="83"/>
      <c r="E23" s="78"/>
      <c r="F23" s="18">
        <f>F20</f>
        <v>310000000</v>
      </c>
      <c r="G23" s="18"/>
      <c r="H23" s="18">
        <f>H20</f>
        <v>293297937</v>
      </c>
      <c r="I23" s="18"/>
      <c r="J23" s="18">
        <f>J20</f>
        <v>10581731</v>
      </c>
      <c r="K23" s="18"/>
      <c r="L23" s="18">
        <v>1770464</v>
      </c>
      <c r="M23" s="18"/>
      <c r="N23" s="4">
        <f>SUM(F23:M23)</f>
        <v>615650132</v>
      </c>
    </row>
    <row r="24" spans="1:14" ht="16.5" customHeight="1">
      <c r="A24" s="16" t="s">
        <v>136</v>
      </c>
      <c r="D24" s="83">
        <v>6</v>
      </c>
      <c r="E24" s="78"/>
      <c r="F24" s="51">
        <v>0</v>
      </c>
      <c r="G24" s="18"/>
      <c r="H24" s="51">
        <v>0</v>
      </c>
      <c r="I24" s="18"/>
      <c r="J24" s="51">
        <v>0</v>
      </c>
      <c r="K24" s="18"/>
      <c r="L24" s="51">
        <v>-57086050</v>
      </c>
      <c r="M24" s="18"/>
      <c r="N24" s="3">
        <f>SUM(F24:L24)</f>
        <v>-57086050</v>
      </c>
    </row>
    <row r="25" spans="1:14" ht="6" customHeight="1">
      <c r="D25" s="83"/>
      <c r="E25" s="78"/>
      <c r="F25" s="5"/>
      <c r="G25" s="5"/>
      <c r="H25" s="5"/>
      <c r="I25" s="5"/>
      <c r="J25" s="5"/>
      <c r="K25" s="5"/>
      <c r="L25" s="5"/>
      <c r="M25" s="5"/>
      <c r="N25" s="5"/>
    </row>
    <row r="26" spans="1:14" ht="16.5" customHeight="1">
      <c r="A26" s="8" t="s">
        <v>137</v>
      </c>
      <c r="D26" s="83"/>
      <c r="E26" s="78"/>
      <c r="F26" s="18">
        <f>SUM(F23:F24)</f>
        <v>310000000</v>
      </c>
      <c r="G26" s="18"/>
      <c r="H26" s="18">
        <f>SUM(H23:H24)</f>
        <v>293297937</v>
      </c>
      <c r="I26" s="18"/>
      <c r="J26" s="18">
        <f>SUM(J23:J24)</f>
        <v>10581731</v>
      </c>
      <c r="K26" s="18"/>
      <c r="L26" s="18">
        <f>SUM(L23:L24)</f>
        <v>-55315586</v>
      </c>
      <c r="M26" s="18"/>
      <c r="N26" s="18">
        <f>SUM(N23:N24)</f>
        <v>558564082</v>
      </c>
    </row>
    <row r="27" spans="1:14" ht="6" customHeight="1">
      <c r="D27" s="83"/>
      <c r="E27" s="78"/>
      <c r="F27" s="5"/>
      <c r="G27" s="5"/>
      <c r="H27" s="5"/>
      <c r="I27" s="5"/>
      <c r="J27" s="5"/>
      <c r="K27" s="5"/>
      <c r="L27" s="5"/>
      <c r="M27" s="5"/>
      <c r="N27" s="5"/>
    </row>
    <row r="28" spans="1:14" ht="16.5" customHeight="1">
      <c r="A28" s="174" t="s">
        <v>226</v>
      </c>
      <c r="B28" s="174"/>
      <c r="C28" s="174"/>
      <c r="D28" s="83"/>
      <c r="E28" s="78"/>
      <c r="F28" s="18"/>
      <c r="G28" s="18"/>
      <c r="H28" s="18"/>
      <c r="I28" s="18"/>
      <c r="J28" s="18"/>
      <c r="K28" s="18"/>
      <c r="L28" s="18"/>
      <c r="M28" s="18"/>
      <c r="N28" s="4"/>
    </row>
    <row r="29" spans="1:14" ht="16.5" customHeight="1">
      <c r="A29" s="16" t="s">
        <v>229</v>
      </c>
      <c r="D29" s="83"/>
      <c r="E29" s="78"/>
      <c r="F29" s="51">
        <v>0</v>
      </c>
      <c r="G29" s="18"/>
      <c r="H29" s="51">
        <v>0</v>
      </c>
      <c r="I29" s="78"/>
      <c r="J29" s="51">
        <v>0</v>
      </c>
      <c r="K29" s="78"/>
      <c r="L29" s="51">
        <f>'EN_PL 9'!N55</f>
        <v>3982043</v>
      </c>
      <c r="M29" s="78"/>
      <c r="N29" s="3">
        <f>SUM(F29:L29)</f>
        <v>3982043</v>
      </c>
    </row>
    <row r="30" spans="1:14" ht="6" customHeight="1">
      <c r="D30" s="83"/>
      <c r="E30" s="78"/>
      <c r="F30" s="5"/>
      <c r="G30" s="5"/>
      <c r="H30" s="5"/>
      <c r="I30" s="5"/>
      <c r="J30" s="5"/>
      <c r="K30" s="5"/>
      <c r="L30" s="5"/>
      <c r="M30" s="5"/>
      <c r="N30" s="5"/>
    </row>
    <row r="31" spans="1:14" ht="16.5" customHeight="1" thickBot="1">
      <c r="A31" s="8" t="s">
        <v>144</v>
      </c>
      <c r="D31" s="83"/>
      <c r="E31" s="78"/>
      <c r="F31" s="57">
        <f>SUM(F26:F29)</f>
        <v>310000000</v>
      </c>
      <c r="G31" s="18"/>
      <c r="H31" s="57">
        <f>SUM(H26:H29)</f>
        <v>293297937</v>
      </c>
      <c r="I31" s="78"/>
      <c r="J31" s="57">
        <f>SUM(J26:J29)</f>
        <v>10581731</v>
      </c>
      <c r="K31" s="78"/>
      <c r="L31" s="57">
        <f>SUM(L26:L29)</f>
        <v>-51333543</v>
      </c>
      <c r="M31" s="78"/>
      <c r="N31" s="57">
        <f>SUM(N26:N29)</f>
        <v>562546125</v>
      </c>
    </row>
    <row r="32" spans="1:14" ht="16.5" customHeight="1" thickTop="1">
      <c r="A32" s="8"/>
      <c r="D32" s="83"/>
      <c r="E32" s="78"/>
      <c r="F32" s="18"/>
      <c r="G32" s="18"/>
      <c r="H32" s="18"/>
      <c r="I32" s="78"/>
      <c r="J32" s="78"/>
      <c r="K32" s="78"/>
      <c r="L32" s="18"/>
      <c r="M32" s="78"/>
      <c r="N32" s="18"/>
    </row>
    <row r="33" spans="1:14" ht="16.5" customHeight="1">
      <c r="A33" s="8"/>
      <c r="D33" s="83"/>
      <c r="E33" s="78"/>
      <c r="F33" s="18"/>
      <c r="G33" s="18"/>
      <c r="H33" s="18"/>
      <c r="I33" s="78"/>
      <c r="J33" s="78"/>
      <c r="K33" s="78"/>
      <c r="L33" s="18"/>
      <c r="M33" s="78"/>
      <c r="N33" s="18"/>
    </row>
    <row r="34" spans="1:14" ht="16.5" customHeight="1">
      <c r="A34" s="8"/>
      <c r="D34" s="83"/>
      <c r="E34" s="78"/>
      <c r="F34" s="18"/>
      <c r="G34" s="18"/>
      <c r="H34" s="18"/>
      <c r="I34" s="78"/>
      <c r="J34" s="78"/>
      <c r="K34" s="78"/>
      <c r="L34" s="18"/>
      <c r="M34" s="78"/>
      <c r="N34" s="18"/>
    </row>
    <row r="35" spans="1:14" ht="12.75" customHeight="1">
      <c r="A35" s="8"/>
      <c r="D35" s="83"/>
      <c r="E35" s="78"/>
      <c r="F35" s="18"/>
      <c r="G35" s="18"/>
      <c r="H35" s="18"/>
      <c r="I35" s="78"/>
      <c r="J35" s="78"/>
      <c r="K35" s="78"/>
      <c r="L35" s="18"/>
      <c r="M35" s="78"/>
      <c r="N35" s="18"/>
    </row>
    <row r="36" spans="1:14" ht="22.05" customHeight="1">
      <c r="A36" s="167" t="s">
        <v>146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</row>
  </sheetData>
  <mergeCells count="7">
    <mergeCell ref="A36:N36"/>
    <mergeCell ref="J5:L5"/>
    <mergeCell ref="F6:N6"/>
    <mergeCell ref="J7:L7"/>
    <mergeCell ref="A28:C28"/>
    <mergeCell ref="A14:C14"/>
    <mergeCell ref="F7:H7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5FE79-39CD-4E7B-81F6-4E6185D15690}">
  <dimension ref="A1:M124"/>
  <sheetViews>
    <sheetView tabSelected="1" topLeftCell="A38" zoomScale="116" zoomScaleNormal="115" zoomScaleSheetLayoutView="90" workbookViewId="0">
      <selection activeCell="G51" sqref="G51"/>
    </sheetView>
  </sheetViews>
  <sheetFormatPr defaultColWidth="0.5546875" defaultRowHeight="16.5" customHeight="1"/>
  <cols>
    <col min="1" max="3" width="1.5546875" style="89" customWidth="1"/>
    <col min="4" max="4" width="38.77734375" style="89" customWidth="1"/>
    <col min="5" max="5" width="7" style="89" customWidth="1"/>
    <col min="6" max="6" width="0.77734375" style="89" customWidth="1"/>
    <col min="7" max="7" width="13.5546875" style="89" customWidth="1"/>
    <col min="8" max="8" width="0.77734375" style="89" customWidth="1"/>
    <col min="9" max="9" width="13.5546875" style="89" customWidth="1"/>
    <col min="10" max="10" width="0.77734375" style="89" customWidth="1"/>
    <col min="11" max="11" width="13.5546875" style="89" customWidth="1"/>
    <col min="12" max="12" width="0.77734375" style="89" customWidth="1"/>
    <col min="13" max="13" width="13.5546875" style="89" customWidth="1"/>
    <col min="14" max="76" width="14.5546875" style="89" customWidth="1"/>
    <col min="77" max="16384" width="0.5546875" style="89"/>
  </cols>
  <sheetData>
    <row r="1" spans="1:13" ht="16.5" customHeight="1">
      <c r="A1" s="85" t="s">
        <v>0</v>
      </c>
      <c r="B1" s="86"/>
      <c r="C1" s="85"/>
      <c r="D1" s="86"/>
      <c r="E1" s="86"/>
      <c r="F1" s="86"/>
      <c r="G1" s="87"/>
      <c r="H1" s="87"/>
      <c r="I1" s="87"/>
      <c r="J1" s="88"/>
      <c r="K1" s="87"/>
      <c r="L1" s="88"/>
      <c r="M1" s="87"/>
    </row>
    <row r="2" spans="1:13" ht="16.5" customHeight="1">
      <c r="A2" s="90" t="s">
        <v>150</v>
      </c>
      <c r="B2" s="86"/>
      <c r="C2" s="90"/>
      <c r="D2" s="91"/>
      <c r="E2" s="91"/>
      <c r="F2" s="86"/>
      <c r="G2" s="92"/>
      <c r="H2" s="92"/>
      <c r="I2" s="92"/>
      <c r="J2" s="88"/>
      <c r="K2" s="92"/>
      <c r="L2" s="88"/>
      <c r="M2" s="92"/>
    </row>
    <row r="3" spans="1:13" ht="16.5" customHeight="1">
      <c r="A3" s="40" t="str">
        <f>+'EN_Equity 11'!A3</f>
        <v>For the year ended 31 December 2024</v>
      </c>
      <c r="B3" s="93"/>
      <c r="C3" s="94"/>
      <c r="D3" s="94"/>
      <c r="E3" s="94"/>
      <c r="F3" s="93"/>
      <c r="G3" s="95"/>
      <c r="H3" s="95"/>
      <c r="I3" s="95"/>
      <c r="J3" s="96"/>
      <c r="K3" s="95"/>
      <c r="L3" s="96"/>
      <c r="M3" s="95"/>
    </row>
    <row r="4" spans="1:13" ht="16.5" customHeight="1">
      <c r="A4" s="90"/>
      <c r="B4" s="86"/>
      <c r="C4" s="90"/>
      <c r="D4" s="90"/>
      <c r="E4" s="90"/>
      <c r="F4" s="86"/>
      <c r="G4" s="92"/>
      <c r="H4" s="92"/>
      <c r="I4" s="92"/>
      <c r="J4" s="88"/>
      <c r="K4" s="92"/>
      <c r="L4" s="88"/>
      <c r="M4" s="92"/>
    </row>
    <row r="5" spans="1:13" ht="16.5" customHeight="1">
      <c r="A5" s="90"/>
      <c r="B5" s="86"/>
      <c r="C5" s="90"/>
      <c r="D5" s="90"/>
      <c r="E5" s="90"/>
      <c r="F5" s="86"/>
      <c r="G5" s="92"/>
      <c r="H5" s="92"/>
      <c r="I5" s="92"/>
      <c r="J5" s="88"/>
      <c r="K5" s="92"/>
      <c r="L5" s="88"/>
      <c r="M5" s="92"/>
    </row>
    <row r="6" spans="1:13" ht="16.5" customHeight="1">
      <c r="A6" s="90"/>
      <c r="B6" s="86"/>
      <c r="C6" s="90"/>
      <c r="D6" s="90"/>
      <c r="E6" s="90"/>
      <c r="F6" s="86"/>
      <c r="G6" s="177" t="s">
        <v>2</v>
      </c>
      <c r="H6" s="177"/>
      <c r="I6" s="177"/>
      <c r="J6" s="87"/>
      <c r="K6" s="177" t="s">
        <v>3</v>
      </c>
      <c r="L6" s="177"/>
      <c r="M6" s="177"/>
    </row>
    <row r="7" spans="1:13" ht="16.5" customHeight="1">
      <c r="A7" s="90"/>
      <c r="B7" s="86"/>
      <c r="C7" s="90"/>
      <c r="D7" s="90"/>
      <c r="E7" s="90"/>
      <c r="F7" s="86"/>
      <c r="G7" s="176" t="s">
        <v>152</v>
      </c>
      <c r="H7" s="176"/>
      <c r="I7" s="176"/>
      <c r="J7" s="98"/>
      <c r="K7" s="176" t="s">
        <v>152</v>
      </c>
      <c r="L7" s="176"/>
      <c r="M7" s="176"/>
    </row>
    <row r="8" spans="1:13" ht="16.5" customHeight="1">
      <c r="A8" s="90"/>
      <c r="B8" s="86"/>
      <c r="C8" s="90"/>
      <c r="D8" s="90"/>
      <c r="E8" s="90"/>
      <c r="F8" s="86"/>
      <c r="G8" s="97"/>
      <c r="H8" s="97"/>
      <c r="I8" s="87" t="s">
        <v>134</v>
      </c>
      <c r="J8" s="98"/>
      <c r="K8" s="97"/>
      <c r="L8" s="97"/>
      <c r="M8" s="87" t="s">
        <v>134</v>
      </c>
    </row>
    <row r="9" spans="1:13" ht="16.5" customHeight="1">
      <c r="A9" s="86"/>
      <c r="B9" s="85"/>
      <c r="C9" s="85"/>
      <c r="D9" s="85" t="s">
        <v>96</v>
      </c>
      <c r="E9" s="85"/>
      <c r="F9" s="99"/>
      <c r="G9" s="100" t="s">
        <v>4</v>
      </c>
      <c r="H9" s="100"/>
      <c r="I9" s="100" t="s">
        <v>5</v>
      </c>
      <c r="J9" s="100"/>
      <c r="K9" s="100" t="s">
        <v>4</v>
      </c>
      <c r="L9" s="100"/>
      <c r="M9" s="100" t="s">
        <v>5</v>
      </c>
    </row>
    <row r="10" spans="1:13" ht="16.5" customHeight="1">
      <c r="A10" s="86"/>
      <c r="B10" s="99"/>
      <c r="C10" s="99"/>
      <c r="D10" s="99"/>
      <c r="E10" s="101" t="s">
        <v>6</v>
      </c>
      <c r="F10" s="102"/>
      <c r="G10" s="47" t="s">
        <v>93</v>
      </c>
      <c r="H10" s="87"/>
      <c r="I10" s="47" t="s">
        <v>93</v>
      </c>
      <c r="J10" s="87"/>
      <c r="K10" s="47" t="s">
        <v>93</v>
      </c>
      <c r="L10" s="87"/>
      <c r="M10" s="47" t="s">
        <v>93</v>
      </c>
    </row>
    <row r="11" spans="1:13" ht="14.85" customHeight="1">
      <c r="A11" s="86"/>
      <c r="B11" s="99"/>
      <c r="C11" s="99"/>
      <c r="D11" s="99"/>
      <c r="E11" s="103"/>
      <c r="F11" s="102"/>
      <c r="G11" s="87"/>
      <c r="H11" s="87"/>
      <c r="I11" s="87"/>
      <c r="J11" s="87"/>
      <c r="K11" s="87"/>
      <c r="L11" s="87"/>
      <c r="M11" s="87"/>
    </row>
    <row r="12" spans="1:13" ht="16.5" customHeight="1">
      <c r="A12" s="90" t="s">
        <v>97</v>
      </c>
      <c r="B12" s="86"/>
      <c r="C12" s="86"/>
      <c r="D12" s="104"/>
      <c r="E12" s="104"/>
      <c r="F12" s="86"/>
      <c r="G12" s="105"/>
      <c r="H12" s="105"/>
      <c r="I12" s="105"/>
      <c r="J12" s="88"/>
      <c r="K12" s="105"/>
      <c r="L12" s="88"/>
      <c r="M12" s="105"/>
    </row>
    <row r="13" spans="1:13" ht="16.5" customHeight="1">
      <c r="A13" s="104" t="s">
        <v>179</v>
      </c>
      <c r="B13" s="86"/>
      <c r="C13" s="86"/>
      <c r="D13" s="104"/>
      <c r="E13" s="111">
        <v>6</v>
      </c>
      <c r="F13" s="86"/>
      <c r="G13" s="105">
        <v>-35001406</v>
      </c>
      <c r="H13" s="106"/>
      <c r="I13" s="107">
        <v>47659741</v>
      </c>
      <c r="J13" s="108"/>
      <c r="K13" s="106">
        <v>3808691</v>
      </c>
      <c r="L13" s="106"/>
      <c r="M13" s="107">
        <v>70505390</v>
      </c>
    </row>
    <row r="14" spans="1:13" ht="16.5" customHeight="1">
      <c r="A14" s="86" t="s">
        <v>98</v>
      </c>
      <c r="B14" s="86"/>
      <c r="C14" s="86"/>
      <c r="D14" s="104"/>
      <c r="E14" s="104"/>
      <c r="F14" s="86"/>
      <c r="G14" s="109"/>
      <c r="H14" s="109"/>
      <c r="I14" s="109"/>
      <c r="J14" s="88"/>
      <c r="K14" s="109"/>
      <c r="L14" s="88"/>
      <c r="M14" s="109"/>
    </row>
    <row r="15" spans="1:13" ht="16.5" customHeight="1">
      <c r="A15" s="86"/>
      <c r="B15" s="110" t="s">
        <v>99</v>
      </c>
      <c r="C15" s="86"/>
      <c r="D15" s="86"/>
      <c r="E15" s="111" t="s">
        <v>173</v>
      </c>
      <c r="F15" s="86"/>
      <c r="G15" s="105">
        <v>62776570</v>
      </c>
      <c r="H15" s="105"/>
      <c r="I15" s="107">
        <v>47864608</v>
      </c>
      <c r="J15" s="108"/>
      <c r="K15" s="106">
        <v>22773386</v>
      </c>
      <c r="L15" s="106"/>
      <c r="M15" s="107">
        <v>11916123</v>
      </c>
    </row>
    <row r="16" spans="1:13" ht="16.5" customHeight="1">
      <c r="A16" s="86"/>
      <c r="B16" s="110" t="s">
        <v>100</v>
      </c>
      <c r="C16" s="86"/>
      <c r="D16" s="86"/>
      <c r="E16" s="111"/>
      <c r="F16" s="86"/>
      <c r="G16" s="105">
        <v>11106725</v>
      </c>
      <c r="H16" s="105"/>
      <c r="I16" s="107">
        <v>995391</v>
      </c>
      <c r="J16" s="108"/>
      <c r="K16" s="106">
        <v>7037</v>
      </c>
      <c r="L16" s="106"/>
      <c r="M16" s="107">
        <v>-70754</v>
      </c>
    </row>
    <row r="17" spans="1:13" ht="16.5" customHeight="1">
      <c r="A17" s="86"/>
      <c r="B17" s="104" t="s">
        <v>187</v>
      </c>
      <c r="C17" s="86"/>
      <c r="D17" s="86"/>
      <c r="F17" s="86"/>
      <c r="G17" s="105">
        <v>140003</v>
      </c>
      <c r="H17" s="105"/>
      <c r="I17" s="107">
        <v>-984811</v>
      </c>
      <c r="J17" s="108"/>
      <c r="K17" s="106">
        <v>38588</v>
      </c>
      <c r="L17" s="106"/>
      <c r="M17" s="107">
        <v>0</v>
      </c>
    </row>
    <row r="18" spans="1:13" ht="16.5" customHeight="1">
      <c r="A18" s="86"/>
      <c r="B18" s="110" t="s">
        <v>118</v>
      </c>
      <c r="C18" s="86"/>
      <c r="D18" s="86"/>
      <c r="E18" s="111"/>
      <c r="F18" s="86"/>
      <c r="G18" s="105"/>
      <c r="H18" s="105"/>
      <c r="I18" s="107"/>
      <c r="J18" s="108"/>
      <c r="K18" s="106"/>
      <c r="L18" s="106"/>
      <c r="M18" s="107"/>
    </row>
    <row r="19" spans="1:13" ht="16.5" customHeight="1">
      <c r="A19" s="86"/>
      <c r="B19" s="110"/>
      <c r="C19" s="86" t="s">
        <v>117</v>
      </c>
      <c r="D19" s="86"/>
      <c r="E19" s="111">
        <v>7</v>
      </c>
      <c r="F19" s="86"/>
      <c r="G19" s="105">
        <v>-562737</v>
      </c>
      <c r="H19" s="105"/>
      <c r="I19" s="161">
        <v>-454951</v>
      </c>
      <c r="J19" s="108"/>
      <c r="K19" s="106">
        <v>-562737</v>
      </c>
      <c r="L19" s="106"/>
      <c r="M19" s="161">
        <v>-454951</v>
      </c>
    </row>
    <row r="20" spans="1:13" ht="16.5" customHeight="1">
      <c r="A20" s="86"/>
      <c r="B20" s="104" t="s">
        <v>119</v>
      </c>
      <c r="C20" s="104"/>
      <c r="D20" s="86"/>
      <c r="E20" s="111"/>
      <c r="F20" s="109"/>
      <c r="G20" s="105"/>
      <c r="H20" s="105"/>
      <c r="M20" s="161"/>
    </row>
    <row r="21" spans="1:13" ht="16.5" customHeight="1">
      <c r="A21" s="86"/>
      <c r="B21" s="104"/>
      <c r="C21" s="104" t="s">
        <v>117</v>
      </c>
      <c r="D21" s="86"/>
      <c r="E21" s="111">
        <v>7</v>
      </c>
      <c r="F21" s="109"/>
      <c r="G21" s="105">
        <v>-2057468</v>
      </c>
      <c r="H21" s="105"/>
      <c r="I21" s="162">
        <v>-533699</v>
      </c>
      <c r="J21" s="108"/>
      <c r="K21" s="106">
        <v>-2057468</v>
      </c>
      <c r="L21" s="106"/>
      <c r="M21" s="162">
        <v>-533699</v>
      </c>
    </row>
    <row r="22" spans="1:13" ht="16.5" customHeight="1">
      <c r="A22" s="86"/>
      <c r="B22" s="104" t="s">
        <v>221</v>
      </c>
      <c r="C22" s="104"/>
      <c r="D22" s="86"/>
      <c r="E22" s="111"/>
      <c r="F22" s="109"/>
      <c r="G22" s="105">
        <v>0</v>
      </c>
      <c r="H22" s="105"/>
      <c r="I22" s="162">
        <v>1429109</v>
      </c>
      <c r="J22" s="108"/>
      <c r="K22" s="106">
        <v>0</v>
      </c>
      <c r="L22" s="106"/>
      <c r="M22" s="162">
        <v>0</v>
      </c>
    </row>
    <row r="23" spans="1:13" ht="16.5" customHeight="1">
      <c r="A23" s="86"/>
      <c r="B23" s="104" t="s">
        <v>101</v>
      </c>
      <c r="C23" s="104"/>
      <c r="D23" s="86"/>
      <c r="E23" s="111">
        <v>22</v>
      </c>
      <c r="F23" s="109"/>
      <c r="G23" s="105">
        <v>1215591</v>
      </c>
      <c r="H23" s="105"/>
      <c r="I23" s="162">
        <v>965085</v>
      </c>
      <c r="J23" s="108"/>
      <c r="K23" s="106">
        <v>321174</v>
      </c>
      <c r="L23" s="106"/>
      <c r="M23" s="162">
        <v>289802</v>
      </c>
    </row>
    <row r="24" spans="1:13" ht="16.5" customHeight="1">
      <c r="A24" s="86"/>
      <c r="B24" s="104" t="s">
        <v>102</v>
      </c>
      <c r="C24" s="104"/>
      <c r="D24" s="86"/>
      <c r="E24" s="111"/>
      <c r="F24" s="109"/>
      <c r="G24" s="105">
        <v>-790842</v>
      </c>
      <c r="H24" s="105"/>
      <c r="I24" s="162">
        <v>1868287</v>
      </c>
      <c r="J24" s="108"/>
      <c r="K24" s="106">
        <v>-1019945</v>
      </c>
      <c r="L24" s="106"/>
      <c r="M24" s="162">
        <v>3052335</v>
      </c>
    </row>
    <row r="25" spans="1:13" ht="16.5" customHeight="1">
      <c r="A25" s="86"/>
      <c r="B25" s="112" t="s">
        <v>112</v>
      </c>
      <c r="C25" s="104"/>
      <c r="D25" s="86"/>
      <c r="E25" s="111"/>
      <c r="F25" s="109"/>
      <c r="G25" s="105">
        <v>-1682611</v>
      </c>
      <c r="H25" s="105"/>
      <c r="I25" s="162">
        <v>-1204027</v>
      </c>
      <c r="J25" s="108"/>
      <c r="K25" s="106">
        <v>-6935026</v>
      </c>
      <c r="L25" s="106"/>
      <c r="M25" s="162">
        <v>-7338380</v>
      </c>
    </row>
    <row r="26" spans="1:13" ht="16.5" customHeight="1">
      <c r="A26" s="86"/>
      <c r="B26" s="113" t="s">
        <v>129</v>
      </c>
      <c r="C26" s="104"/>
      <c r="D26" s="86"/>
      <c r="E26" s="111">
        <v>6</v>
      </c>
      <c r="F26" s="109"/>
      <c r="G26" s="105">
        <v>0</v>
      </c>
      <c r="H26" s="105"/>
      <c r="I26" s="162">
        <v>0</v>
      </c>
      <c r="J26" s="108"/>
      <c r="K26" s="106">
        <v>-22626244</v>
      </c>
      <c r="L26" s="106"/>
      <c r="M26" s="162">
        <v>-71658090</v>
      </c>
    </row>
    <row r="27" spans="1:13" ht="16.5" customHeight="1">
      <c r="A27" s="86"/>
      <c r="B27" s="86" t="s">
        <v>64</v>
      </c>
      <c r="C27" s="104"/>
      <c r="D27" s="86"/>
      <c r="E27" s="111" t="s">
        <v>209</v>
      </c>
      <c r="F27" s="109"/>
      <c r="G27" s="105">
        <v>7290008</v>
      </c>
      <c r="H27" s="105"/>
      <c r="I27" s="162">
        <v>15657779</v>
      </c>
      <c r="J27" s="108"/>
      <c r="K27" s="106">
        <v>2402794</v>
      </c>
      <c r="L27" s="106"/>
      <c r="M27" s="162">
        <v>4459750</v>
      </c>
    </row>
    <row r="28" spans="1:13" ht="16.5" customHeight="1">
      <c r="A28" s="86" t="s">
        <v>103</v>
      </c>
      <c r="B28" s="86"/>
      <c r="C28" s="86"/>
      <c r="D28" s="86"/>
      <c r="E28" s="111"/>
      <c r="F28" s="86"/>
      <c r="G28" s="105"/>
      <c r="H28" s="105"/>
      <c r="I28" s="105"/>
      <c r="J28" s="88"/>
      <c r="K28" s="106"/>
      <c r="L28" s="88"/>
      <c r="M28" s="105"/>
    </row>
    <row r="29" spans="1:13" ht="16.5" customHeight="1">
      <c r="A29" s="86"/>
      <c r="B29" s="114" t="s">
        <v>240</v>
      </c>
      <c r="C29" s="86"/>
      <c r="D29" s="86"/>
    </row>
    <row r="30" spans="1:13" ht="16.5" customHeight="1">
      <c r="A30" s="86"/>
      <c r="B30" s="114"/>
      <c r="C30" s="86" t="s">
        <v>241</v>
      </c>
      <c r="D30" s="86"/>
      <c r="E30" s="111">
        <v>6</v>
      </c>
      <c r="F30" s="86"/>
      <c r="G30" s="105">
        <v>82338840</v>
      </c>
      <c r="H30" s="105"/>
      <c r="I30" s="107">
        <v>4897860</v>
      </c>
      <c r="J30" s="108"/>
      <c r="K30" s="105">
        <v>139940</v>
      </c>
      <c r="L30" s="115"/>
      <c r="M30" s="116">
        <v>-47396634</v>
      </c>
    </row>
    <row r="31" spans="1:13" ht="16.5" customHeight="1">
      <c r="A31" s="86"/>
      <c r="B31" s="114" t="s">
        <v>104</v>
      </c>
      <c r="C31" s="86"/>
      <c r="D31" s="86"/>
      <c r="E31" s="111"/>
      <c r="F31" s="86"/>
      <c r="G31" s="105">
        <v>-9428129</v>
      </c>
      <c r="H31" s="105"/>
      <c r="I31" s="107">
        <v>-1721052</v>
      </c>
      <c r="J31" s="108"/>
      <c r="K31" s="22">
        <v>-2264882</v>
      </c>
      <c r="L31" s="115"/>
      <c r="M31" s="116">
        <v>-4005743</v>
      </c>
    </row>
    <row r="32" spans="1:13" ht="16.5" customHeight="1">
      <c r="A32" s="86"/>
      <c r="B32" s="114" t="s">
        <v>105</v>
      </c>
      <c r="C32" s="86"/>
      <c r="D32" s="86"/>
      <c r="E32" s="111"/>
      <c r="F32" s="86"/>
      <c r="G32" s="105">
        <v>-49067</v>
      </c>
      <c r="H32" s="105"/>
      <c r="I32" s="107">
        <v>580322</v>
      </c>
      <c r="J32" s="108"/>
      <c r="K32" s="22">
        <v>0</v>
      </c>
      <c r="L32" s="115"/>
      <c r="M32" s="116">
        <v>0</v>
      </c>
    </row>
    <row r="33" spans="1:13" ht="16.5" customHeight="1">
      <c r="A33" s="86"/>
      <c r="B33" s="114" t="s">
        <v>138</v>
      </c>
      <c r="C33" s="86"/>
      <c r="D33" s="86"/>
      <c r="E33" s="111">
        <v>6</v>
      </c>
      <c r="F33" s="86"/>
      <c r="G33" s="105">
        <v>-1564023</v>
      </c>
      <c r="H33" s="105"/>
      <c r="I33" s="107">
        <v>-72085112</v>
      </c>
      <c r="J33" s="108"/>
      <c r="K33" s="22">
        <v>1730045</v>
      </c>
      <c r="L33" s="115"/>
      <c r="M33" s="116">
        <v>42269127</v>
      </c>
    </row>
    <row r="34" spans="1:13" ht="16.5" customHeight="1">
      <c r="A34" s="86"/>
      <c r="B34" s="114" t="s">
        <v>106</v>
      </c>
      <c r="C34" s="114"/>
      <c r="D34" s="86"/>
      <c r="E34" s="104"/>
      <c r="F34" s="86"/>
      <c r="G34" s="105">
        <v>1664651</v>
      </c>
      <c r="H34" s="105"/>
      <c r="I34" s="107">
        <v>-108115</v>
      </c>
      <c r="J34" s="108"/>
      <c r="K34" s="22">
        <v>1526942</v>
      </c>
      <c r="L34" s="115"/>
      <c r="M34" s="116">
        <v>-183155</v>
      </c>
    </row>
    <row r="35" spans="1:13" ht="16.5" customHeight="1">
      <c r="A35" s="86"/>
      <c r="B35" s="114" t="s">
        <v>107</v>
      </c>
      <c r="C35" s="114"/>
      <c r="D35" s="86"/>
      <c r="E35" s="104"/>
      <c r="F35" s="86"/>
      <c r="G35" s="117">
        <v>-140500</v>
      </c>
      <c r="H35" s="105"/>
      <c r="I35" s="118">
        <v>728500</v>
      </c>
      <c r="J35" s="88"/>
      <c r="K35" s="119">
        <v>0</v>
      </c>
      <c r="L35" s="88"/>
      <c r="M35" s="120">
        <v>0</v>
      </c>
    </row>
    <row r="36" spans="1:13" ht="14.85" customHeight="1">
      <c r="A36" s="86"/>
      <c r="B36" s="114"/>
      <c r="C36" s="86"/>
      <c r="D36" s="121"/>
      <c r="E36" s="86"/>
      <c r="F36" s="109"/>
      <c r="G36" s="109"/>
      <c r="H36" s="109"/>
      <c r="I36" s="109"/>
      <c r="J36" s="109"/>
      <c r="K36" s="109"/>
      <c r="L36" s="109"/>
      <c r="M36" s="109"/>
    </row>
    <row r="37" spans="1:13" ht="16.5" customHeight="1">
      <c r="A37" s="86" t="s">
        <v>108</v>
      </c>
      <c r="B37" s="86"/>
      <c r="C37" s="86"/>
      <c r="D37" s="86"/>
      <c r="E37" s="104"/>
      <c r="F37" s="105"/>
      <c r="G37" s="105">
        <f>SUM(G12:G35)</f>
        <v>115255605</v>
      </c>
      <c r="H37" s="105"/>
      <c r="I37" s="105">
        <f>SUM(I12:I35)</f>
        <v>45554915</v>
      </c>
      <c r="J37" s="105"/>
      <c r="K37" s="105">
        <f>SUM(K12:K35)</f>
        <v>-2717705</v>
      </c>
      <c r="L37" s="105"/>
      <c r="M37" s="105">
        <f>SUM(M12:M35)</f>
        <v>851121</v>
      </c>
    </row>
    <row r="38" spans="1:13" ht="16.5" customHeight="1">
      <c r="A38" s="86" t="s">
        <v>109</v>
      </c>
      <c r="B38" s="86"/>
      <c r="C38" s="86"/>
      <c r="D38" s="86"/>
      <c r="E38" s="104"/>
      <c r="F38" s="105"/>
      <c r="G38" s="117">
        <v>-4567287</v>
      </c>
      <c r="H38" s="105"/>
      <c r="I38" s="118">
        <v>-15576847</v>
      </c>
      <c r="J38" s="108"/>
      <c r="K38" s="122">
        <v>0</v>
      </c>
      <c r="L38" s="115"/>
      <c r="M38" s="118">
        <v>-290106</v>
      </c>
    </row>
    <row r="39" spans="1:13" ht="12" customHeight="1">
      <c r="A39" s="86"/>
      <c r="B39" s="114"/>
      <c r="C39" s="86"/>
      <c r="D39" s="121"/>
      <c r="E39" s="86"/>
      <c r="F39" s="109"/>
      <c r="G39" s="109"/>
      <c r="H39" s="109"/>
      <c r="I39" s="109"/>
      <c r="J39" s="109"/>
      <c r="K39" s="109"/>
      <c r="L39" s="109"/>
      <c r="M39" s="109"/>
    </row>
    <row r="40" spans="1:13" ht="16.5" customHeight="1">
      <c r="A40" s="86" t="s">
        <v>110</v>
      </c>
      <c r="B40" s="86"/>
      <c r="C40" s="86"/>
      <c r="D40" s="86"/>
      <c r="E40" s="104"/>
      <c r="F40" s="109"/>
      <c r="G40" s="119">
        <f>SUM(G37:G38)</f>
        <v>110688318</v>
      </c>
      <c r="H40" s="109"/>
      <c r="I40" s="119">
        <f>SUM(I37:I38)</f>
        <v>29978068</v>
      </c>
      <c r="J40" s="109"/>
      <c r="K40" s="119">
        <f>SUM(K37:K38)</f>
        <v>-2717705</v>
      </c>
      <c r="L40" s="109"/>
      <c r="M40" s="119">
        <f>SUM(M37:M38)</f>
        <v>561015</v>
      </c>
    </row>
    <row r="41" spans="1:13" ht="14.25" customHeight="1">
      <c r="A41" s="86"/>
      <c r="B41" s="86"/>
      <c r="C41" s="86"/>
      <c r="D41" s="86"/>
      <c r="E41" s="104"/>
      <c r="F41" s="109"/>
      <c r="G41" s="109"/>
      <c r="H41" s="109"/>
      <c r="I41" s="109"/>
      <c r="J41" s="109"/>
      <c r="K41" s="109"/>
      <c r="L41" s="109"/>
      <c r="M41" s="109"/>
    </row>
    <row r="42" spans="1:13" ht="14.25" customHeight="1">
      <c r="A42" s="86"/>
      <c r="B42" s="86"/>
      <c r="C42" s="86"/>
      <c r="D42" s="86"/>
      <c r="E42" s="104"/>
      <c r="F42" s="109"/>
      <c r="G42" s="109"/>
      <c r="H42" s="109"/>
      <c r="I42" s="109"/>
      <c r="J42" s="109"/>
      <c r="K42" s="109"/>
      <c r="L42" s="109"/>
      <c r="M42" s="109"/>
    </row>
    <row r="43" spans="1:13" ht="14.25" customHeight="1">
      <c r="A43" s="86"/>
      <c r="B43" s="86"/>
      <c r="C43" s="86"/>
      <c r="D43" s="86"/>
      <c r="E43" s="104"/>
      <c r="F43" s="109"/>
      <c r="G43" s="109"/>
      <c r="H43" s="109"/>
      <c r="I43" s="109"/>
      <c r="J43" s="109"/>
      <c r="K43" s="109"/>
      <c r="L43" s="109"/>
      <c r="M43" s="109"/>
    </row>
    <row r="44" spans="1:13" ht="14.25" customHeight="1">
      <c r="A44" s="86"/>
      <c r="B44" s="86"/>
      <c r="C44" s="86"/>
      <c r="D44" s="86"/>
      <c r="E44" s="104"/>
      <c r="F44" s="109"/>
      <c r="G44" s="109"/>
      <c r="H44" s="109"/>
      <c r="I44" s="109"/>
      <c r="J44" s="109"/>
      <c r="K44" s="109"/>
      <c r="L44" s="109"/>
      <c r="M44" s="109"/>
    </row>
    <row r="45" spans="1:13" ht="14.25" customHeight="1">
      <c r="A45" s="86"/>
      <c r="B45" s="86"/>
      <c r="C45" s="86"/>
      <c r="D45" s="86"/>
      <c r="E45" s="104"/>
      <c r="F45" s="109"/>
      <c r="G45" s="109"/>
      <c r="H45" s="109"/>
      <c r="I45" s="109"/>
      <c r="J45" s="109"/>
      <c r="K45" s="109"/>
      <c r="L45" s="109"/>
      <c r="M45" s="109"/>
    </row>
    <row r="46" spans="1:13" ht="14.25" customHeight="1">
      <c r="A46" s="86"/>
      <c r="B46" s="86"/>
      <c r="C46" s="86"/>
      <c r="D46" s="86"/>
      <c r="E46" s="104"/>
      <c r="F46" s="109"/>
      <c r="G46" s="109"/>
      <c r="H46" s="109"/>
      <c r="I46" s="109"/>
      <c r="J46" s="109"/>
      <c r="K46" s="109"/>
      <c r="L46" s="109"/>
      <c r="M46" s="109"/>
    </row>
    <row r="47" spans="1:13" ht="14.25" customHeight="1">
      <c r="A47" s="86"/>
      <c r="B47" s="86"/>
      <c r="C47" s="86"/>
      <c r="D47" s="86"/>
      <c r="E47" s="104"/>
      <c r="F47" s="109"/>
      <c r="G47" s="109"/>
      <c r="H47" s="109"/>
      <c r="I47" s="109"/>
      <c r="J47" s="109"/>
      <c r="K47" s="109"/>
      <c r="L47" s="109"/>
      <c r="M47" s="109"/>
    </row>
    <row r="48" spans="1:13" ht="14.25" customHeight="1">
      <c r="A48" s="86"/>
      <c r="B48" s="86"/>
      <c r="C48" s="86"/>
      <c r="D48" s="86"/>
      <c r="E48" s="104"/>
      <c r="F48" s="109"/>
      <c r="G48" s="109"/>
      <c r="H48" s="109"/>
      <c r="I48" s="109"/>
      <c r="J48" s="109"/>
      <c r="K48" s="109"/>
      <c r="L48" s="109"/>
      <c r="M48" s="109"/>
    </row>
    <row r="49" spans="1:13" ht="13.5" customHeight="1">
      <c r="A49" s="86"/>
      <c r="B49" s="86"/>
      <c r="C49" s="86"/>
      <c r="D49" s="86"/>
      <c r="E49" s="104"/>
      <c r="F49" s="109"/>
      <c r="G49" s="109"/>
      <c r="H49" s="109"/>
      <c r="I49" s="109"/>
      <c r="J49" s="109"/>
      <c r="K49" s="109"/>
      <c r="L49" s="109"/>
      <c r="M49" s="109"/>
    </row>
    <row r="50" spans="1:13" ht="14.25" customHeight="1">
      <c r="A50" s="86"/>
      <c r="B50" s="86"/>
      <c r="C50" s="86"/>
      <c r="D50" s="86"/>
      <c r="E50" s="104"/>
      <c r="F50" s="109"/>
      <c r="G50" s="109"/>
      <c r="H50" s="109"/>
      <c r="I50" s="109"/>
      <c r="J50" s="109"/>
      <c r="K50" s="109"/>
      <c r="L50" s="109"/>
      <c r="M50" s="109"/>
    </row>
    <row r="51" spans="1:13" ht="14.25" customHeight="1">
      <c r="A51" s="86"/>
      <c r="B51" s="86"/>
      <c r="C51" s="86"/>
      <c r="D51" s="86"/>
      <c r="E51" s="104"/>
      <c r="F51" s="109"/>
      <c r="G51" s="109"/>
      <c r="H51" s="109"/>
      <c r="I51" s="109"/>
      <c r="J51" s="109"/>
      <c r="K51" s="109"/>
      <c r="L51" s="109"/>
      <c r="M51" s="109"/>
    </row>
    <row r="52" spans="1:13" ht="15.75" customHeight="1">
      <c r="A52" s="86"/>
      <c r="B52" s="86"/>
      <c r="C52" s="86"/>
      <c r="D52" s="86"/>
      <c r="E52" s="104"/>
      <c r="F52" s="109"/>
      <c r="G52" s="109"/>
      <c r="H52" s="109"/>
      <c r="I52" s="109"/>
      <c r="J52" s="109"/>
      <c r="K52" s="109"/>
      <c r="L52" s="109"/>
      <c r="M52" s="109"/>
    </row>
    <row r="53" spans="1:13" ht="14.25" customHeight="1">
      <c r="A53" s="86"/>
      <c r="B53" s="86"/>
      <c r="C53" s="86"/>
      <c r="D53" s="86"/>
      <c r="E53" s="104"/>
      <c r="F53" s="109"/>
      <c r="G53" s="109"/>
      <c r="H53" s="109"/>
      <c r="I53" s="109"/>
      <c r="J53" s="109"/>
      <c r="K53" s="109"/>
      <c r="L53" s="109"/>
      <c r="M53" s="109"/>
    </row>
    <row r="54" spans="1:13" ht="14.25" customHeight="1">
      <c r="A54" s="86"/>
      <c r="B54" s="86"/>
      <c r="C54" s="86"/>
      <c r="D54" s="86"/>
      <c r="E54" s="104"/>
      <c r="F54" s="109"/>
      <c r="G54" s="109"/>
      <c r="H54" s="109"/>
      <c r="I54" s="109"/>
      <c r="J54" s="109"/>
      <c r="K54" s="109"/>
      <c r="L54" s="109"/>
      <c r="M54" s="109"/>
    </row>
    <row r="55" spans="1:13" ht="14.25" customHeight="1">
      <c r="A55" s="86"/>
      <c r="B55" s="86"/>
      <c r="C55" s="86"/>
      <c r="D55" s="86"/>
      <c r="E55" s="104"/>
      <c r="F55" s="109"/>
      <c r="G55" s="109"/>
      <c r="H55" s="109"/>
      <c r="I55" s="109"/>
      <c r="J55" s="109"/>
      <c r="K55" s="109"/>
      <c r="L55" s="109"/>
      <c r="M55" s="109"/>
    </row>
    <row r="56" spans="1:13" ht="14.25" customHeight="1">
      <c r="A56" s="86"/>
      <c r="B56" s="86"/>
      <c r="C56" s="86"/>
      <c r="D56" s="86"/>
      <c r="E56" s="104"/>
      <c r="F56" s="109"/>
      <c r="G56" s="109"/>
      <c r="H56" s="109"/>
      <c r="I56" s="109"/>
      <c r="J56" s="109"/>
      <c r="K56" s="109"/>
      <c r="L56" s="109"/>
      <c r="M56" s="109"/>
    </row>
    <row r="57" spans="1:13" ht="14.25" customHeight="1">
      <c r="A57" s="86"/>
      <c r="B57" s="86"/>
      <c r="C57" s="86"/>
      <c r="D57" s="86"/>
      <c r="E57" s="104"/>
      <c r="F57" s="109"/>
      <c r="G57" s="109"/>
      <c r="H57" s="109"/>
      <c r="I57" s="109"/>
      <c r="J57" s="109"/>
      <c r="K57" s="109"/>
      <c r="L57" s="109"/>
      <c r="M57" s="109"/>
    </row>
    <row r="58" spans="1:13" ht="14.25" customHeight="1">
      <c r="A58" s="86"/>
      <c r="B58" s="86"/>
      <c r="C58" s="86"/>
      <c r="D58" s="86"/>
      <c r="E58" s="104"/>
      <c r="F58" s="109"/>
      <c r="G58" s="109"/>
      <c r="H58" s="109"/>
      <c r="I58" s="109"/>
      <c r="J58" s="109"/>
      <c r="K58" s="109"/>
      <c r="L58" s="109"/>
      <c r="M58" s="109"/>
    </row>
    <row r="59" spans="1:13" ht="14.25" customHeight="1">
      <c r="A59" s="86"/>
      <c r="B59" s="86"/>
      <c r="C59" s="86"/>
      <c r="D59" s="86"/>
      <c r="E59" s="104"/>
      <c r="F59" s="109"/>
      <c r="G59" s="109"/>
      <c r="H59" s="109"/>
      <c r="I59" s="109"/>
      <c r="J59" s="109"/>
      <c r="K59" s="109"/>
      <c r="L59" s="109"/>
      <c r="M59" s="109"/>
    </row>
    <row r="60" spans="1:13" ht="14.25" customHeight="1">
      <c r="A60" s="86"/>
      <c r="B60" s="86"/>
      <c r="C60" s="86"/>
      <c r="D60" s="86"/>
      <c r="E60" s="104"/>
      <c r="F60" s="109"/>
      <c r="G60" s="109"/>
      <c r="H60" s="109"/>
      <c r="I60" s="109"/>
      <c r="J60" s="109"/>
      <c r="K60" s="109"/>
      <c r="L60" s="109"/>
      <c r="M60" s="109"/>
    </row>
    <row r="61" spans="1:13" ht="22.05" customHeight="1">
      <c r="A61" s="167" t="s">
        <v>146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</row>
    <row r="62" spans="1:13" ht="16.5" customHeight="1">
      <c r="A62" s="85" t="str">
        <f>A1</f>
        <v>Euroasia Total Logistics Public Company Limited</v>
      </c>
      <c r="B62" s="86"/>
      <c r="C62" s="85"/>
      <c r="D62" s="104"/>
      <c r="E62" s="104"/>
      <c r="F62" s="86"/>
      <c r="G62" s="109"/>
      <c r="H62" s="109"/>
      <c r="I62" s="109"/>
      <c r="J62" s="88"/>
      <c r="K62" s="109"/>
      <c r="L62" s="88"/>
      <c r="M62" s="109"/>
    </row>
    <row r="63" spans="1:13" ht="16.5" customHeight="1">
      <c r="A63" s="90" t="s">
        <v>151</v>
      </c>
      <c r="B63" s="86"/>
      <c r="C63" s="90"/>
      <c r="D63" s="104"/>
      <c r="E63" s="104"/>
      <c r="F63" s="86"/>
      <c r="G63" s="109"/>
      <c r="H63" s="109"/>
      <c r="I63" s="109"/>
      <c r="J63" s="88"/>
      <c r="K63" s="109"/>
      <c r="L63" s="88"/>
      <c r="M63" s="109"/>
    </row>
    <row r="64" spans="1:13" ht="16.5" customHeight="1">
      <c r="A64" s="94" t="str">
        <f>A3</f>
        <v>For the year ended 31 December 2024</v>
      </c>
      <c r="B64" s="93"/>
      <c r="C64" s="94"/>
      <c r="D64" s="123"/>
      <c r="E64" s="123"/>
      <c r="F64" s="93"/>
      <c r="G64" s="119"/>
      <c r="H64" s="119"/>
      <c r="I64" s="119"/>
      <c r="J64" s="96"/>
      <c r="K64" s="119"/>
      <c r="L64" s="119"/>
      <c r="M64" s="119"/>
    </row>
    <row r="65" spans="1:13" ht="15" customHeight="1">
      <c r="A65" s="124"/>
      <c r="B65" s="124"/>
      <c r="C65" s="125"/>
      <c r="D65" s="86"/>
      <c r="E65" s="111"/>
      <c r="F65" s="86"/>
      <c r="G65" s="23"/>
      <c r="H65" s="109"/>
      <c r="I65" s="109"/>
      <c r="J65" s="88"/>
      <c r="K65" s="23"/>
      <c r="L65" s="88"/>
      <c r="M65" s="109"/>
    </row>
    <row r="66" spans="1:13" ht="15" customHeight="1">
      <c r="A66" s="124"/>
      <c r="B66" s="124"/>
      <c r="C66" s="125"/>
      <c r="D66" s="86"/>
      <c r="E66" s="111"/>
      <c r="F66" s="86"/>
      <c r="G66" s="23"/>
      <c r="H66" s="109"/>
      <c r="I66" s="109"/>
      <c r="J66" s="88"/>
      <c r="K66" s="23"/>
      <c r="L66" s="88"/>
      <c r="M66" s="109"/>
    </row>
    <row r="67" spans="1:13" ht="15" customHeight="1">
      <c r="A67" s="90"/>
      <c r="B67" s="86"/>
      <c r="C67" s="90"/>
      <c r="D67" s="90"/>
      <c r="E67" s="90"/>
      <c r="F67" s="86"/>
      <c r="G67" s="177" t="s">
        <v>2</v>
      </c>
      <c r="H67" s="177"/>
      <c r="I67" s="177"/>
      <c r="J67" s="87"/>
      <c r="K67" s="177" t="s">
        <v>3</v>
      </c>
      <c r="L67" s="177"/>
      <c r="M67" s="177"/>
    </row>
    <row r="68" spans="1:13" ht="15" customHeight="1">
      <c r="A68" s="90"/>
      <c r="B68" s="86"/>
      <c r="C68" s="90"/>
      <c r="D68" s="90"/>
      <c r="E68" s="90"/>
      <c r="F68" s="86"/>
      <c r="G68" s="176" t="s">
        <v>152</v>
      </c>
      <c r="H68" s="176"/>
      <c r="I68" s="176"/>
      <c r="J68" s="98"/>
      <c r="K68" s="176" t="s">
        <v>152</v>
      </c>
      <c r="L68" s="176"/>
      <c r="M68" s="176"/>
    </row>
    <row r="69" spans="1:13" ht="15" customHeight="1">
      <c r="A69" s="90"/>
      <c r="B69" s="86"/>
      <c r="C69" s="90"/>
      <c r="D69" s="90"/>
      <c r="E69" s="90"/>
      <c r="F69" s="86"/>
      <c r="G69" s="97"/>
      <c r="H69" s="97"/>
      <c r="I69" s="87" t="s">
        <v>134</v>
      </c>
      <c r="J69" s="98"/>
      <c r="K69" s="97"/>
      <c r="L69" s="97"/>
      <c r="M69" s="87" t="s">
        <v>134</v>
      </c>
    </row>
    <row r="70" spans="1:13" ht="15" customHeight="1">
      <c r="A70" s="90"/>
      <c r="B70" s="86"/>
      <c r="C70" s="90"/>
      <c r="D70" s="104"/>
      <c r="E70" s="104"/>
      <c r="F70" s="86"/>
      <c r="G70" s="100" t="s">
        <v>4</v>
      </c>
      <c r="H70" s="100"/>
      <c r="I70" s="100" t="s">
        <v>5</v>
      </c>
      <c r="J70" s="100"/>
      <c r="K70" s="100" t="s">
        <v>4</v>
      </c>
      <c r="L70" s="100"/>
      <c r="M70" s="100" t="s">
        <v>5</v>
      </c>
    </row>
    <row r="71" spans="1:13" ht="15" customHeight="1">
      <c r="A71" s="86"/>
      <c r="B71" s="99"/>
      <c r="C71" s="99"/>
      <c r="D71" s="99"/>
      <c r="E71" s="101" t="s">
        <v>6</v>
      </c>
      <c r="F71" s="102"/>
      <c r="G71" s="126" t="s">
        <v>93</v>
      </c>
      <c r="H71" s="87"/>
      <c r="I71" s="126" t="s">
        <v>93</v>
      </c>
      <c r="J71" s="87"/>
      <c r="K71" s="126" t="s">
        <v>93</v>
      </c>
      <c r="L71" s="87"/>
      <c r="M71" s="126" t="s">
        <v>93</v>
      </c>
    </row>
    <row r="72" spans="1:13" ht="15" customHeight="1">
      <c r="A72" s="86"/>
      <c r="B72" s="104"/>
      <c r="C72" s="104"/>
      <c r="D72" s="104"/>
      <c r="E72" s="103"/>
      <c r="F72" s="102"/>
      <c r="G72" s="87"/>
      <c r="H72" s="87"/>
      <c r="I72" s="87"/>
      <c r="J72" s="87"/>
      <c r="K72" s="87"/>
      <c r="L72" s="87"/>
      <c r="M72" s="87"/>
    </row>
    <row r="73" spans="1:13" ht="15" customHeight="1">
      <c r="A73" s="127" t="s">
        <v>111</v>
      </c>
      <c r="B73" s="127"/>
      <c r="C73" s="90"/>
      <c r="D73" s="86"/>
      <c r="E73" s="90"/>
      <c r="F73" s="86"/>
      <c r="G73" s="109"/>
      <c r="H73" s="109"/>
      <c r="I73" s="109"/>
      <c r="J73" s="88"/>
      <c r="K73" s="109"/>
      <c r="L73" s="88"/>
      <c r="M73" s="109"/>
    </row>
    <row r="74" spans="1:13" ht="15" customHeight="1">
      <c r="A74" s="113" t="s">
        <v>192</v>
      </c>
      <c r="B74" s="86"/>
      <c r="C74" s="90"/>
      <c r="D74" s="86"/>
      <c r="E74" s="111" t="s">
        <v>176</v>
      </c>
      <c r="F74" s="86"/>
      <c r="G74" s="109"/>
      <c r="H74" s="109"/>
      <c r="I74" s="109">
        <v>0</v>
      </c>
      <c r="J74" s="88"/>
      <c r="K74" s="109">
        <v>0</v>
      </c>
      <c r="L74" s="88"/>
      <c r="M74" s="109">
        <v>-12000000</v>
      </c>
    </row>
    <row r="75" spans="1:13" ht="15" customHeight="1">
      <c r="A75" s="113" t="s">
        <v>193</v>
      </c>
      <c r="B75" s="114"/>
      <c r="C75" s="104"/>
      <c r="D75" s="86"/>
      <c r="E75" s="111" t="s">
        <v>178</v>
      </c>
      <c r="F75" s="86"/>
      <c r="G75" s="109"/>
      <c r="H75" s="109"/>
      <c r="I75" s="109">
        <v>0</v>
      </c>
      <c r="J75" s="88"/>
      <c r="K75" s="109">
        <v>13681731</v>
      </c>
      <c r="L75" s="88"/>
      <c r="M75" s="109">
        <v>12000000</v>
      </c>
    </row>
    <row r="76" spans="1:13" ht="15" customHeight="1">
      <c r="A76" s="113" t="s">
        <v>194</v>
      </c>
      <c r="B76" s="114"/>
      <c r="C76" s="104"/>
      <c r="D76" s="86"/>
      <c r="E76" s="111" t="s">
        <v>177</v>
      </c>
      <c r="F76" s="86"/>
      <c r="G76" s="109"/>
      <c r="H76" s="109"/>
      <c r="I76" s="109">
        <v>-5000000</v>
      </c>
      <c r="J76" s="88"/>
      <c r="K76" s="109">
        <v>0</v>
      </c>
      <c r="L76" s="88"/>
      <c r="M76" s="109">
        <v>-100000000</v>
      </c>
    </row>
    <row r="77" spans="1:13" ht="15" customHeight="1">
      <c r="A77" s="113" t="s">
        <v>195</v>
      </c>
      <c r="B77" s="114"/>
      <c r="C77" s="104"/>
      <c r="D77" s="86"/>
      <c r="E77" s="111"/>
      <c r="F77" s="86"/>
      <c r="G77" s="109"/>
      <c r="H77" s="109"/>
      <c r="I77" s="116"/>
      <c r="J77" s="88"/>
      <c r="K77" s="109"/>
      <c r="L77" s="88"/>
      <c r="M77" s="116"/>
    </row>
    <row r="78" spans="1:13" ht="15" customHeight="1">
      <c r="A78" s="113"/>
      <c r="B78" s="114" t="s">
        <v>231</v>
      </c>
      <c r="C78" s="104"/>
      <c r="D78" s="86"/>
      <c r="E78" s="111"/>
      <c r="F78" s="86"/>
      <c r="G78" s="109">
        <v>-54629243</v>
      </c>
      <c r="H78" s="109"/>
      <c r="I78" s="116">
        <v>-2419714</v>
      </c>
      <c r="J78" s="88"/>
      <c r="K78" s="109">
        <v>-46686373</v>
      </c>
      <c r="L78" s="88"/>
      <c r="M78" s="116">
        <v>-403618</v>
      </c>
    </row>
    <row r="79" spans="1:13" ht="15" customHeight="1">
      <c r="A79" s="113" t="s">
        <v>188</v>
      </c>
      <c r="B79" s="114"/>
      <c r="C79" s="104"/>
      <c r="D79" s="86"/>
      <c r="E79" s="90"/>
      <c r="F79" s="86"/>
      <c r="G79" s="109">
        <v>-2545741</v>
      </c>
      <c r="H79" s="109"/>
      <c r="I79" s="116">
        <v>-38919</v>
      </c>
      <c r="J79" s="88"/>
      <c r="K79" s="109">
        <v>-40000</v>
      </c>
      <c r="L79" s="88"/>
      <c r="M79" s="116">
        <v>0</v>
      </c>
    </row>
    <row r="80" spans="1:13" ht="15" customHeight="1">
      <c r="A80" s="113" t="s">
        <v>230</v>
      </c>
      <c r="B80" s="114"/>
      <c r="C80" s="104"/>
      <c r="D80" s="86"/>
      <c r="E80" s="111"/>
      <c r="F80" s="86"/>
      <c r="G80" s="109">
        <v>0</v>
      </c>
      <c r="H80" s="109"/>
      <c r="I80" s="109">
        <v>-49970650</v>
      </c>
      <c r="J80" s="88"/>
      <c r="K80" s="109">
        <v>0</v>
      </c>
      <c r="L80" s="88"/>
      <c r="M80" s="109">
        <v>0</v>
      </c>
    </row>
    <row r="81" spans="1:13" ht="15" customHeight="1">
      <c r="A81" s="113" t="s">
        <v>196</v>
      </c>
      <c r="B81" s="86"/>
      <c r="C81" s="104"/>
      <c r="D81" s="86"/>
      <c r="E81" s="111"/>
      <c r="F81" s="86"/>
      <c r="G81" s="109"/>
      <c r="H81" s="109"/>
      <c r="I81" s="109"/>
      <c r="J81" s="88"/>
      <c r="K81" s="109"/>
      <c r="L81" s="88"/>
      <c r="M81" s="109"/>
    </row>
    <row r="82" spans="1:13" ht="15" customHeight="1">
      <c r="A82" s="113"/>
      <c r="B82" s="86" t="s">
        <v>120</v>
      </c>
      <c r="C82" s="104"/>
      <c r="D82" s="86"/>
      <c r="E82" s="111">
        <v>7</v>
      </c>
      <c r="F82" s="86"/>
      <c r="G82" s="109">
        <v>0</v>
      </c>
      <c r="H82" s="109"/>
      <c r="I82" s="109">
        <v>-280000000</v>
      </c>
      <c r="J82" s="88"/>
      <c r="K82" s="109">
        <v>0</v>
      </c>
      <c r="L82" s="88"/>
      <c r="M82" s="109">
        <v>-280000000</v>
      </c>
    </row>
    <row r="83" spans="1:13" ht="15" customHeight="1">
      <c r="A83" s="113" t="s">
        <v>190</v>
      </c>
      <c r="B83" s="114"/>
      <c r="C83" s="104"/>
      <c r="D83" s="86"/>
      <c r="E83" s="111"/>
      <c r="F83" s="86"/>
      <c r="G83" s="109"/>
      <c r="H83" s="109"/>
      <c r="I83" s="109"/>
      <c r="J83" s="88"/>
      <c r="K83" s="109"/>
      <c r="L83" s="88"/>
      <c r="M83" s="109"/>
    </row>
    <row r="84" spans="1:13" ht="15" customHeight="1">
      <c r="A84" s="113"/>
      <c r="B84" s="86" t="s">
        <v>189</v>
      </c>
      <c r="C84" s="104"/>
      <c r="D84" s="86"/>
      <c r="E84" s="111">
        <v>7</v>
      </c>
      <c r="F84" s="86"/>
      <c r="G84" s="109">
        <v>43000000</v>
      </c>
      <c r="H84" s="109"/>
      <c r="I84" s="109">
        <v>155000000</v>
      </c>
      <c r="J84" s="88"/>
      <c r="K84" s="109">
        <v>43000000</v>
      </c>
      <c r="L84" s="88"/>
      <c r="M84" s="109">
        <v>155000000</v>
      </c>
    </row>
    <row r="85" spans="1:13" ht="15" customHeight="1">
      <c r="A85" s="113" t="s">
        <v>191</v>
      </c>
      <c r="B85" s="114"/>
      <c r="C85" s="104"/>
      <c r="D85" s="86"/>
      <c r="E85" s="111"/>
      <c r="F85" s="86"/>
      <c r="G85" s="109">
        <v>0</v>
      </c>
      <c r="H85" s="109"/>
      <c r="I85" s="109">
        <v>2331059</v>
      </c>
      <c r="J85" s="88"/>
      <c r="K85" s="109">
        <v>0</v>
      </c>
      <c r="L85" s="88"/>
      <c r="M85" s="109">
        <v>0</v>
      </c>
    </row>
    <row r="86" spans="1:13" ht="15" customHeight="1">
      <c r="A86" s="113" t="s">
        <v>112</v>
      </c>
      <c r="B86" s="86"/>
      <c r="C86" s="86"/>
      <c r="D86" s="86"/>
      <c r="F86" s="86"/>
      <c r="G86" s="105">
        <v>1198114</v>
      </c>
      <c r="H86" s="105"/>
      <c r="I86" s="107">
        <v>1204442</v>
      </c>
      <c r="J86" s="108"/>
      <c r="K86" s="106">
        <v>6450529</v>
      </c>
      <c r="L86" s="115"/>
      <c r="M86" s="128">
        <v>5283987</v>
      </c>
    </row>
    <row r="87" spans="1:13" ht="15" customHeight="1">
      <c r="A87" s="113" t="s">
        <v>113</v>
      </c>
      <c r="B87" s="86"/>
      <c r="C87" s="86"/>
      <c r="D87" s="86"/>
      <c r="E87" s="163">
        <v>6</v>
      </c>
      <c r="F87" s="86"/>
      <c r="G87" s="105">
        <v>0</v>
      </c>
      <c r="H87" s="105"/>
      <c r="I87" s="119">
        <v>0</v>
      </c>
      <c r="J87" s="108"/>
      <c r="K87" s="106">
        <v>22626244</v>
      </c>
      <c r="L87" s="115"/>
      <c r="M87" s="119">
        <v>55830374</v>
      </c>
    </row>
    <row r="88" spans="1:13" ht="15" customHeight="1">
      <c r="A88" s="104"/>
      <c r="B88" s="104"/>
      <c r="C88" s="104"/>
      <c r="D88" s="86"/>
      <c r="E88" s="104"/>
      <c r="F88" s="86"/>
      <c r="G88" s="129"/>
      <c r="H88" s="109"/>
      <c r="I88" s="129"/>
      <c r="J88" s="88"/>
      <c r="K88" s="129"/>
      <c r="L88" s="88"/>
      <c r="M88" s="129"/>
    </row>
    <row r="89" spans="1:13" ht="15" customHeight="1">
      <c r="A89" s="130" t="s">
        <v>213</v>
      </c>
      <c r="B89" s="130"/>
      <c r="C89" s="130"/>
      <c r="D89" s="86"/>
      <c r="E89" s="130"/>
      <c r="F89" s="86"/>
      <c r="G89" s="119">
        <f>SUM(G74:G87)</f>
        <v>-12976870</v>
      </c>
      <c r="H89" s="109"/>
      <c r="I89" s="119">
        <f>SUM(I74:I87)</f>
        <v>-178893782</v>
      </c>
      <c r="J89" s="109"/>
      <c r="K89" s="119">
        <f>SUM(K74:K87)</f>
        <v>39032131</v>
      </c>
      <c r="L89" s="109"/>
      <c r="M89" s="119">
        <f>SUM(M74:M87)</f>
        <v>-164289257</v>
      </c>
    </row>
    <row r="90" spans="1:13" ht="15" customHeight="1">
      <c r="A90" s="104"/>
      <c r="B90" s="104"/>
      <c r="C90" s="104"/>
      <c r="D90" s="86"/>
      <c r="E90" s="104"/>
      <c r="F90" s="86"/>
      <c r="G90" s="109"/>
      <c r="H90" s="109"/>
      <c r="I90" s="109"/>
      <c r="J90" s="88"/>
      <c r="K90" s="109"/>
      <c r="L90" s="88"/>
      <c r="M90" s="109"/>
    </row>
    <row r="91" spans="1:13" ht="15" customHeight="1">
      <c r="A91" s="127" t="s">
        <v>114</v>
      </c>
      <c r="B91" s="127"/>
      <c r="C91" s="99"/>
      <c r="D91" s="86"/>
      <c r="E91" s="111"/>
      <c r="F91" s="86"/>
      <c r="G91" s="109"/>
      <c r="H91" s="109"/>
      <c r="I91" s="109"/>
      <c r="J91" s="88"/>
      <c r="K91" s="109"/>
      <c r="L91" s="88"/>
      <c r="M91" s="109"/>
    </row>
    <row r="92" spans="1:13" ht="15" customHeight="1">
      <c r="A92" s="86" t="s">
        <v>197</v>
      </c>
      <c r="B92" s="127"/>
      <c r="C92" s="99"/>
      <c r="D92" s="86"/>
      <c r="E92" s="111"/>
      <c r="F92" s="86"/>
      <c r="G92" s="109"/>
      <c r="H92" s="109"/>
      <c r="I92" s="109"/>
      <c r="J92" s="88"/>
      <c r="K92" s="109"/>
      <c r="L92" s="88"/>
      <c r="M92" s="109"/>
    </row>
    <row r="93" spans="1:13" ht="15" customHeight="1">
      <c r="A93" s="86"/>
      <c r="B93" s="86" t="s">
        <v>125</v>
      </c>
      <c r="C93" s="99"/>
      <c r="D93" s="86"/>
      <c r="E93" s="111"/>
      <c r="F93" s="86"/>
      <c r="G93" s="109">
        <v>0</v>
      </c>
      <c r="H93" s="109"/>
      <c r="I93" s="109">
        <v>49058958</v>
      </c>
      <c r="J93" s="88"/>
      <c r="K93" s="109">
        <v>0</v>
      </c>
      <c r="L93" s="88"/>
      <c r="M93" s="109">
        <v>0</v>
      </c>
    </row>
    <row r="94" spans="1:13" ht="15" customHeight="1">
      <c r="A94" s="86" t="s">
        <v>198</v>
      </c>
      <c r="B94" s="104"/>
      <c r="C94" s="99"/>
      <c r="D94" s="86"/>
      <c r="E94" s="111"/>
      <c r="F94" s="86"/>
      <c r="G94" s="109"/>
      <c r="H94" s="109"/>
      <c r="I94" s="109"/>
      <c r="J94" s="88"/>
      <c r="K94" s="109"/>
      <c r="L94" s="88"/>
      <c r="M94" s="109"/>
    </row>
    <row r="95" spans="1:13" ht="15" customHeight="1">
      <c r="A95" s="86"/>
      <c r="B95" s="86" t="s">
        <v>125</v>
      </c>
      <c r="C95" s="99"/>
      <c r="E95" s="111"/>
      <c r="F95" s="86"/>
      <c r="G95" s="109">
        <v>-48071</v>
      </c>
      <c r="H95" s="109"/>
      <c r="I95" s="109">
        <v>-98068858</v>
      </c>
      <c r="J95" s="88"/>
      <c r="K95" s="109">
        <v>0</v>
      </c>
      <c r="L95" s="88"/>
      <c r="M95" s="109">
        <v>0</v>
      </c>
    </row>
    <row r="96" spans="1:13" ht="15" customHeight="1">
      <c r="A96" s="86" t="s">
        <v>199</v>
      </c>
      <c r="B96" s="86"/>
      <c r="C96" s="104"/>
      <c r="D96" s="86"/>
      <c r="E96" s="111"/>
      <c r="F96" s="86"/>
      <c r="G96" s="105">
        <v>0</v>
      </c>
      <c r="H96" s="105"/>
      <c r="I96" s="107">
        <v>-474503</v>
      </c>
      <c r="J96" s="88"/>
      <c r="K96" s="131">
        <v>0</v>
      </c>
      <c r="L96" s="88"/>
      <c r="M96" s="128">
        <v>-150463</v>
      </c>
    </row>
    <row r="97" spans="1:13" ht="15" customHeight="1">
      <c r="A97" s="86" t="s">
        <v>200</v>
      </c>
      <c r="B97" s="104"/>
      <c r="C97" s="99"/>
      <c r="D97" s="86"/>
      <c r="E97" s="111"/>
      <c r="F97" s="86"/>
      <c r="G97" s="109"/>
      <c r="H97" s="109"/>
      <c r="I97" s="109"/>
      <c r="J97" s="88"/>
      <c r="K97" s="109"/>
      <c r="L97" s="88"/>
      <c r="M97" s="109"/>
    </row>
    <row r="98" spans="1:13" ht="15" customHeight="1">
      <c r="A98" s="86"/>
      <c r="B98" s="86" t="s">
        <v>125</v>
      </c>
      <c r="C98" s="99"/>
      <c r="D98" s="86"/>
      <c r="E98" s="111">
        <v>19</v>
      </c>
      <c r="F98" s="86"/>
      <c r="G98" s="109">
        <v>-34680000</v>
      </c>
      <c r="H98" s="109"/>
      <c r="I98" s="109">
        <v>-40402000</v>
      </c>
      <c r="J98" s="88"/>
      <c r="K98" s="109">
        <v>-20640000</v>
      </c>
      <c r="L98" s="88"/>
      <c r="M98" s="109">
        <v>-26362000</v>
      </c>
    </row>
    <row r="99" spans="1:13" ht="15" customHeight="1">
      <c r="A99" s="86" t="s">
        <v>201</v>
      </c>
      <c r="B99" s="127"/>
      <c r="C99" s="99"/>
      <c r="D99" s="86"/>
      <c r="E99" s="111">
        <v>21</v>
      </c>
      <c r="F99" s="86"/>
      <c r="G99" s="109">
        <v>-45687445</v>
      </c>
      <c r="H99" s="109"/>
      <c r="I99" s="109">
        <v>-27188952</v>
      </c>
      <c r="J99" s="88"/>
      <c r="K99" s="109">
        <v>-14600100</v>
      </c>
      <c r="L99" s="88"/>
      <c r="M99" s="109">
        <v>-1374578</v>
      </c>
    </row>
    <row r="100" spans="1:13" ht="15" customHeight="1">
      <c r="A100" s="86" t="s">
        <v>202</v>
      </c>
      <c r="B100" s="104"/>
      <c r="C100" s="104"/>
      <c r="D100" s="86"/>
      <c r="E100" s="111"/>
      <c r="F100" s="86"/>
      <c r="G100" s="105">
        <v>0</v>
      </c>
      <c r="H100" s="105"/>
      <c r="I100" s="107">
        <v>275463704</v>
      </c>
      <c r="J100" s="108"/>
      <c r="K100" s="22">
        <v>0</v>
      </c>
      <c r="L100" s="22"/>
      <c r="M100" s="128">
        <v>275463704</v>
      </c>
    </row>
    <row r="101" spans="1:13" ht="15" customHeight="1">
      <c r="A101" s="86" t="s">
        <v>128</v>
      </c>
      <c r="B101" s="104"/>
      <c r="C101" s="104"/>
      <c r="E101" s="111"/>
      <c r="F101" s="86"/>
      <c r="G101" s="105">
        <v>-2664634</v>
      </c>
      <c r="H101" s="105"/>
      <c r="I101" s="107">
        <v>-10052886</v>
      </c>
      <c r="J101" s="108"/>
      <c r="K101" s="22">
        <v>-897470</v>
      </c>
      <c r="L101" s="22"/>
      <c r="M101" s="128">
        <v>-3814663</v>
      </c>
    </row>
    <row r="102" spans="1:13" ht="15" customHeight="1">
      <c r="A102" s="86" t="s">
        <v>127</v>
      </c>
      <c r="B102" s="104"/>
      <c r="C102" s="104"/>
      <c r="D102" s="86"/>
      <c r="E102" s="111"/>
      <c r="F102" s="86"/>
      <c r="G102" s="105">
        <v>-8</v>
      </c>
      <c r="H102" s="105"/>
      <c r="I102" s="107">
        <v>-78942486</v>
      </c>
      <c r="J102" s="108"/>
      <c r="K102" s="22">
        <v>0</v>
      </c>
      <c r="L102" s="22"/>
      <c r="M102" s="128">
        <v>-78942486</v>
      </c>
    </row>
    <row r="103" spans="1:13" ht="15" customHeight="1">
      <c r="A103" s="104"/>
      <c r="B103" s="104"/>
      <c r="C103" s="104"/>
      <c r="D103" s="86"/>
      <c r="E103" s="86"/>
      <c r="F103" s="86"/>
      <c r="G103" s="129"/>
      <c r="H103" s="109"/>
      <c r="I103" s="129"/>
      <c r="J103" s="88"/>
      <c r="K103" s="129"/>
      <c r="L103" s="88"/>
      <c r="M103" s="129"/>
    </row>
    <row r="104" spans="1:13" ht="15" customHeight="1">
      <c r="A104" s="130" t="s">
        <v>232</v>
      </c>
      <c r="B104" s="130"/>
      <c r="C104" s="130"/>
      <c r="D104" s="86"/>
      <c r="E104" s="86"/>
      <c r="F104" s="86"/>
      <c r="G104" s="119">
        <f>SUM(F93:G102)</f>
        <v>-83080158</v>
      </c>
      <c r="H104" s="109"/>
      <c r="I104" s="119">
        <f>SUM(H93:I102)</f>
        <v>69392977</v>
      </c>
      <c r="J104" s="88"/>
      <c r="K104" s="119">
        <f>SUM(J93:K102)</f>
        <v>-36137570</v>
      </c>
      <c r="L104" s="88"/>
      <c r="M104" s="119">
        <f>SUM(L93:M102)</f>
        <v>164819514</v>
      </c>
    </row>
    <row r="105" spans="1:13" ht="15" customHeight="1">
      <c r="A105" s="130"/>
      <c r="B105" s="130"/>
      <c r="C105" s="130"/>
      <c r="D105" s="86"/>
      <c r="E105" s="86"/>
      <c r="F105" s="86"/>
      <c r="G105" s="109"/>
      <c r="H105" s="109"/>
      <c r="I105" s="109"/>
      <c r="J105" s="88"/>
      <c r="K105" s="109"/>
      <c r="L105" s="88"/>
      <c r="M105" s="109"/>
    </row>
    <row r="106" spans="1:13" ht="15" customHeight="1">
      <c r="A106" s="132" t="s">
        <v>233</v>
      </c>
      <c r="B106" s="130"/>
      <c r="C106" s="130"/>
      <c r="D106" s="86"/>
      <c r="E106" s="86"/>
      <c r="F106" s="86"/>
      <c r="G106" s="109"/>
      <c r="H106" s="109"/>
      <c r="I106" s="109"/>
      <c r="J106" s="88"/>
      <c r="K106" s="109"/>
      <c r="L106" s="88"/>
      <c r="M106" s="109"/>
    </row>
    <row r="107" spans="1:13" ht="15" customHeight="1">
      <c r="A107" s="133" t="s">
        <v>203</v>
      </c>
      <c r="B107" s="124"/>
      <c r="C107" s="125"/>
      <c r="D107" s="86"/>
      <c r="E107" s="125"/>
      <c r="F107" s="86"/>
      <c r="G107" s="109">
        <f>SUM(G40,G89,G104)</f>
        <v>14631290</v>
      </c>
      <c r="H107" s="109"/>
      <c r="I107" s="109">
        <f>SUM(I40,I89,I104)</f>
        <v>-79522737</v>
      </c>
      <c r="J107" s="88"/>
      <c r="K107" s="109">
        <f>SUM(K40,K89,K104)</f>
        <v>176856</v>
      </c>
      <c r="L107" s="88"/>
      <c r="M107" s="109">
        <f>SUM(M40,M89,M104)</f>
        <v>1091272</v>
      </c>
    </row>
    <row r="108" spans="1:13" ht="15" customHeight="1">
      <c r="A108" s="130" t="s">
        <v>234</v>
      </c>
      <c r="B108" s="130"/>
      <c r="C108" s="125"/>
      <c r="D108" s="86"/>
      <c r="E108" s="111"/>
      <c r="F108" s="86"/>
      <c r="G108" s="109">
        <v>89183387</v>
      </c>
      <c r="H108" s="109"/>
      <c r="I108" s="116">
        <v>180247878</v>
      </c>
      <c r="J108" s="88"/>
      <c r="K108" s="109">
        <v>15431665</v>
      </c>
      <c r="L108" s="88"/>
      <c r="M108" s="116">
        <v>14340393</v>
      </c>
    </row>
    <row r="109" spans="1:13" ht="15" customHeight="1">
      <c r="A109" s="130" t="s">
        <v>115</v>
      </c>
      <c r="B109" s="130"/>
      <c r="C109" s="130"/>
      <c r="D109" s="86"/>
      <c r="E109" s="121">
        <v>6</v>
      </c>
      <c r="F109" s="86"/>
      <c r="G109" s="117">
        <v>-22237455</v>
      </c>
      <c r="H109" s="105"/>
      <c r="I109" s="118">
        <v>-11541754</v>
      </c>
      <c r="J109" s="88"/>
      <c r="K109" s="119">
        <v>0</v>
      </c>
      <c r="L109" s="88"/>
      <c r="M109" s="120">
        <v>0</v>
      </c>
    </row>
    <row r="110" spans="1:13" ht="15" customHeight="1">
      <c r="A110" s="104"/>
      <c r="B110" s="104"/>
      <c r="C110" s="104"/>
      <c r="D110" s="86"/>
      <c r="E110" s="111"/>
      <c r="F110" s="86"/>
      <c r="G110" s="129"/>
      <c r="H110" s="109"/>
      <c r="I110" s="129"/>
      <c r="J110" s="88"/>
      <c r="K110" s="129"/>
      <c r="L110" s="88"/>
      <c r="M110" s="129"/>
    </row>
    <row r="111" spans="1:13" ht="15" customHeight="1" thickBot="1">
      <c r="A111" s="124" t="s">
        <v>204</v>
      </c>
      <c r="B111" s="124"/>
      <c r="C111" s="125"/>
      <c r="D111" s="86"/>
      <c r="E111" s="111"/>
      <c r="F111" s="86"/>
      <c r="G111" s="134">
        <f>G108+G107+G109</f>
        <v>81577222</v>
      </c>
      <c r="H111" s="109"/>
      <c r="I111" s="134">
        <f>I108+I107+I109</f>
        <v>89183387</v>
      </c>
      <c r="J111" s="88"/>
      <c r="K111" s="134">
        <f>K108+K107+K109</f>
        <v>15608521</v>
      </c>
      <c r="L111" s="88"/>
      <c r="M111" s="134">
        <f>M108+M107+M109</f>
        <v>15431665</v>
      </c>
    </row>
    <row r="112" spans="1:13" ht="15" customHeight="1" thickTop="1">
      <c r="A112" s="104"/>
      <c r="B112" s="104"/>
      <c r="C112" s="104"/>
      <c r="D112" s="86"/>
      <c r="E112" s="104"/>
      <c r="F112" s="86"/>
      <c r="G112" s="109"/>
      <c r="H112" s="109"/>
      <c r="I112" s="109"/>
      <c r="J112" s="88"/>
      <c r="K112" s="109"/>
      <c r="L112" s="88"/>
      <c r="M112" s="109"/>
    </row>
    <row r="113" spans="1:13" ht="15" customHeight="1">
      <c r="A113" s="135" t="s">
        <v>163</v>
      </c>
      <c r="B113" s="104"/>
      <c r="C113" s="104"/>
      <c r="D113" s="86"/>
      <c r="E113" s="104"/>
      <c r="F113" s="86"/>
      <c r="G113" s="109"/>
      <c r="H113" s="109"/>
      <c r="I113" s="109"/>
      <c r="J113" s="88"/>
      <c r="K113" s="109"/>
      <c r="L113" s="88"/>
      <c r="M113" s="109"/>
    </row>
    <row r="114" spans="1:13" ht="15" customHeight="1">
      <c r="A114" s="104"/>
      <c r="B114" s="104"/>
      <c r="C114" s="104"/>
      <c r="D114" s="86"/>
      <c r="E114" s="104"/>
      <c r="F114" s="86"/>
      <c r="G114" s="109"/>
      <c r="H114" s="109"/>
      <c r="I114" s="109"/>
      <c r="J114" s="88"/>
      <c r="K114" s="109"/>
      <c r="L114" s="88"/>
      <c r="M114" s="109"/>
    </row>
    <row r="115" spans="1:13" ht="15" customHeight="1">
      <c r="A115" s="130" t="s">
        <v>116</v>
      </c>
      <c r="B115" s="86"/>
      <c r="C115" s="86"/>
      <c r="D115" s="86"/>
      <c r="E115" s="121"/>
      <c r="F115" s="86"/>
      <c r="G115" s="109">
        <v>1046888</v>
      </c>
      <c r="H115" s="109"/>
      <c r="I115" s="116">
        <v>1370829</v>
      </c>
      <c r="J115" s="108"/>
      <c r="K115" s="22">
        <v>0</v>
      </c>
      <c r="L115" s="115"/>
      <c r="M115" s="116">
        <v>0</v>
      </c>
    </row>
    <row r="116" spans="1:13" ht="15" customHeight="1">
      <c r="A116" s="130" t="s">
        <v>132</v>
      </c>
      <c r="B116" s="86"/>
      <c r="C116" s="86"/>
      <c r="D116" s="86"/>
      <c r="E116" s="121">
        <v>15</v>
      </c>
      <c r="F116" s="86"/>
      <c r="G116" s="109">
        <v>62530649</v>
      </c>
      <c r="H116" s="109"/>
      <c r="I116" s="116">
        <v>49431933</v>
      </c>
      <c r="J116" s="108"/>
      <c r="K116" s="22">
        <v>0</v>
      </c>
      <c r="L116" s="115"/>
      <c r="M116" s="116">
        <v>32462413</v>
      </c>
    </row>
    <row r="117" spans="1:13" ht="15" customHeight="1">
      <c r="A117" s="130" t="s">
        <v>206</v>
      </c>
      <c r="B117" s="86"/>
      <c r="C117" s="86"/>
      <c r="D117" s="86"/>
      <c r="E117" s="121">
        <v>6</v>
      </c>
      <c r="F117" s="86"/>
      <c r="G117" s="109">
        <v>0</v>
      </c>
      <c r="H117" s="109"/>
      <c r="I117" s="116">
        <v>0</v>
      </c>
      <c r="J117" s="108"/>
      <c r="K117" s="22">
        <v>0</v>
      </c>
      <c r="L117" s="115"/>
      <c r="M117" s="116">
        <v>7457026</v>
      </c>
    </row>
    <row r="118" spans="1:13" ht="15" customHeight="1">
      <c r="A118" s="130" t="s">
        <v>214</v>
      </c>
      <c r="B118" s="124"/>
      <c r="C118" s="125"/>
      <c r="D118" s="86"/>
      <c r="E118" s="111"/>
      <c r="F118" s="86"/>
    </row>
    <row r="119" spans="1:13" ht="15" customHeight="1">
      <c r="A119" s="130"/>
      <c r="B119" s="130" t="s">
        <v>215</v>
      </c>
      <c r="C119" s="125"/>
      <c r="D119" s="86"/>
      <c r="E119" s="111"/>
      <c r="F119" s="86"/>
      <c r="G119" s="23">
        <v>0</v>
      </c>
      <c r="H119" s="109"/>
      <c r="I119" s="109">
        <v>50000000</v>
      </c>
      <c r="J119" s="88"/>
      <c r="K119" s="23">
        <v>0</v>
      </c>
      <c r="L119" s="88"/>
      <c r="M119" s="109">
        <v>50000000</v>
      </c>
    </row>
    <row r="120" spans="1:13" ht="16.5" customHeight="1">
      <c r="A120" s="130" t="s">
        <v>174</v>
      </c>
      <c r="B120" s="124"/>
      <c r="C120" s="125"/>
      <c r="D120" s="86"/>
      <c r="E120" s="111"/>
      <c r="F120" s="86"/>
      <c r="G120" s="23"/>
      <c r="H120" s="109"/>
      <c r="I120" s="109"/>
      <c r="J120" s="88"/>
      <c r="K120" s="23"/>
      <c r="L120" s="88"/>
      <c r="M120" s="109"/>
    </row>
    <row r="121" spans="1:13" ht="16.5" customHeight="1">
      <c r="A121" s="124"/>
      <c r="B121" s="86" t="s">
        <v>175</v>
      </c>
      <c r="C121" s="125"/>
      <c r="D121" s="86"/>
      <c r="E121" s="111" t="s">
        <v>178</v>
      </c>
      <c r="F121" s="86"/>
      <c r="G121" s="23">
        <v>0</v>
      </c>
      <c r="H121" s="109"/>
      <c r="I121" s="109">
        <v>0</v>
      </c>
      <c r="J121" s="88"/>
      <c r="K121" s="23">
        <v>41263260</v>
      </c>
      <c r="L121" s="88"/>
      <c r="M121" s="109">
        <v>0</v>
      </c>
    </row>
    <row r="122" spans="1:13" ht="16.5" customHeight="1">
      <c r="A122" s="124"/>
      <c r="B122" s="86"/>
      <c r="C122" s="125"/>
      <c r="D122" s="86"/>
      <c r="E122" s="111"/>
      <c r="F122" s="86"/>
      <c r="G122" s="23"/>
      <c r="H122" s="109"/>
      <c r="I122" s="109"/>
      <c r="J122" s="88"/>
      <c r="K122" s="23"/>
      <c r="L122" s="88"/>
      <c r="M122" s="109"/>
    </row>
    <row r="123" spans="1:13" ht="27.75" customHeight="1">
      <c r="A123" s="124"/>
      <c r="B123" s="124"/>
      <c r="C123" s="125"/>
      <c r="D123" s="86"/>
      <c r="E123" s="111"/>
      <c r="F123" s="86"/>
      <c r="G123" s="23"/>
      <c r="H123" s="109"/>
      <c r="I123" s="109"/>
      <c r="J123" s="88"/>
      <c r="K123" s="23"/>
      <c r="L123" s="88"/>
      <c r="M123" s="109"/>
    </row>
    <row r="124" spans="1:13" ht="22.35" customHeight="1">
      <c r="A124" s="167" t="s">
        <v>146</v>
      </c>
      <c r="B124" s="167"/>
      <c r="C124" s="167"/>
      <c r="D124" s="167"/>
      <c r="E124" s="167"/>
      <c r="F124" s="167"/>
      <c r="G124" s="167"/>
      <c r="H124" s="167"/>
      <c r="I124" s="167"/>
      <c r="J124" s="167"/>
      <c r="K124" s="167"/>
      <c r="L124" s="167"/>
      <c r="M124" s="167"/>
    </row>
  </sheetData>
  <mergeCells count="10">
    <mergeCell ref="A124:M124"/>
    <mergeCell ref="G68:I68"/>
    <mergeCell ref="K68:M68"/>
    <mergeCell ref="G6:I6"/>
    <mergeCell ref="K6:M6"/>
    <mergeCell ref="G7:I7"/>
    <mergeCell ref="K7:M7"/>
    <mergeCell ref="G67:I67"/>
    <mergeCell ref="K67:M67"/>
    <mergeCell ref="A61:M61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 scaleWithDoc="0"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EN_BS 6-8</vt:lpstr>
      <vt:lpstr>EN_PL 9</vt:lpstr>
      <vt:lpstr>EN_Equity 10</vt:lpstr>
      <vt:lpstr>EN_Equity 11</vt:lpstr>
      <vt:lpstr>EN_CF 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Pittawat Laungpraphan (TH)</cp:lastModifiedBy>
  <cp:revision/>
  <cp:lastPrinted>2025-02-24T15:26:00Z</cp:lastPrinted>
  <dcterms:created xsi:type="dcterms:W3CDTF">2024-05-13T10:55:39Z</dcterms:created>
  <dcterms:modified xsi:type="dcterms:W3CDTF">2025-02-24T19:30:37Z</dcterms:modified>
  <cp:category/>
  <cp:contentStatus/>
</cp:coreProperties>
</file>