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ไพเราะ\ไพเราะ 2567\ADVICE แอดไวซ์ ไอที อืนฟินิท_2567\แอดไวซ์ ไอที อืนฟินิท_Dec'2567\"/>
    </mc:Choice>
  </mc:AlternateContent>
  <xr:revisionPtr revIDLastSave="0" documentId="13_ncr:1_{9558EB35-C0B7-4D10-B95A-3C505BEDFC9D}" xr6:coauthVersionLast="47" xr6:coauthVersionMax="47" xr10:uidLastSave="{00000000-0000-0000-0000-000000000000}"/>
  <bookViews>
    <workbookView xWindow="-120" yWindow="-120" windowWidth="29040" windowHeight="15720" tabRatio="864" activeTab="4" xr2:uid="{00000000-000D-0000-FFFF-FFFF00000000}"/>
  </bookViews>
  <sheets>
    <sheet name="งบการเงิน " sheetId="1" r:id="rId1"/>
    <sheet name="งบกำไรขาดทุน" sheetId="2" r:id="rId2"/>
    <sheet name="ส่วนเปลี่ยนแปลงรวม" sheetId="4" r:id="rId3"/>
    <sheet name="ส่วนเปลี่ยนแปลงเฉพาะบริษัท" sheetId="5" r:id="rId4"/>
    <sheet name="งบกระแสเงินสด" sheetId="8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\a" localSheetId="4">'[1]TB54-Q1'!#REF!</definedName>
    <definedName name="\a" localSheetId="0">'[2]TB54-Q1'!#REF!</definedName>
    <definedName name="\a" localSheetId="1">'[3]TB54-Q1'!#REF!</definedName>
    <definedName name="\a" localSheetId="2">'[3]TB54-Q1'!#REF!</definedName>
    <definedName name="\a">'[3]TB54-Q1'!#REF!</definedName>
    <definedName name="\b">#N/A</definedName>
    <definedName name="\c">#N/A</definedName>
    <definedName name="\q" localSheetId="4">[4]MOULD!#REF!</definedName>
    <definedName name="\q" localSheetId="0">[4]MOULD!#REF!</definedName>
    <definedName name="\q" localSheetId="1">[4]MOULD!#REF!</definedName>
    <definedName name="\q" localSheetId="2">[4]MOULD!#REF!</definedName>
    <definedName name="\q">[4]MOULD!#REF!</definedName>
    <definedName name="\z" localSheetId="4">'[1]TB54-Q1'!#REF!</definedName>
    <definedName name="\z" localSheetId="0">'[2]TB54-Q1'!#REF!</definedName>
    <definedName name="\z" localSheetId="1">'[3]TB54-Q1'!#REF!</definedName>
    <definedName name="\z" localSheetId="2">'[3]TB54-Q1'!#REF!</definedName>
    <definedName name="\z">'[3]TB54-Q1'!#REF!</definedName>
    <definedName name="_Order1" hidden="1">255</definedName>
    <definedName name="_Order2" hidden="1">255</definedName>
    <definedName name="A" localSheetId="4">Scheduled_Payment+Extra_Payment</definedName>
    <definedName name="A" localSheetId="0">#REF!</definedName>
    <definedName name="A" localSheetId="1">#REF!</definedName>
    <definedName name="A" localSheetId="2">#REF!</definedName>
    <definedName name="A">#REF!</definedName>
    <definedName name="AA" localSheetId="4">#REF!</definedName>
    <definedName name="AA" localSheetId="0">#REF!</definedName>
    <definedName name="AA" localSheetId="1">#REF!</definedName>
    <definedName name="AA" localSheetId="2">#REF!</definedName>
    <definedName name="AA">#REF!</definedName>
    <definedName name="AAA" localSheetId="4">#REF!</definedName>
    <definedName name="AAA" localSheetId="0">#REF!</definedName>
    <definedName name="AAA" localSheetId="1">#REF!</definedName>
    <definedName name="AAA" localSheetId="2">#REF!</definedName>
    <definedName name="AAA">#REF!</definedName>
    <definedName name="AAAA" localSheetId="4">#REF!</definedName>
    <definedName name="AAAA" localSheetId="0">#REF!</definedName>
    <definedName name="AAAA" localSheetId="1">#REF!</definedName>
    <definedName name="AAAA" localSheetId="2">#REF!</definedName>
    <definedName name="AAAA">#REF!</definedName>
    <definedName name="ASSET" localSheetId="4">#REF!</definedName>
    <definedName name="ASSET" localSheetId="0">#REF!</definedName>
    <definedName name="ASSET">#REF!</definedName>
    <definedName name="AZ" localSheetId="4">#REF!</definedName>
    <definedName name="AZ" localSheetId="0">#REF!</definedName>
    <definedName name="AZ" localSheetId="1">#REF!</definedName>
    <definedName name="AZ" localSheetId="2">#REF!</definedName>
    <definedName name="AZ">#REF!</definedName>
    <definedName name="AZZ" localSheetId="4">#REF!</definedName>
    <definedName name="AZZ" localSheetId="0">#REF!</definedName>
    <definedName name="AZZ" localSheetId="1">#REF!</definedName>
    <definedName name="AZZ" localSheetId="2">#REF!</definedName>
    <definedName name="AZZ">#REF!</definedName>
    <definedName name="AZZZ" localSheetId="4">#REF!</definedName>
    <definedName name="AZZZ" localSheetId="0">#REF!</definedName>
    <definedName name="AZZZ" localSheetId="1">#REF!</definedName>
    <definedName name="AZZZ" localSheetId="2">#REF!</definedName>
    <definedName name="AZZZ">#REF!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CExport" localSheetId="4">#REF!</definedName>
    <definedName name="BCExport" localSheetId="0">#REF!</definedName>
    <definedName name="BCExport">#REF!</definedName>
    <definedName name="Beg_Bal" localSheetId="4">#REF!</definedName>
    <definedName name="Beg_Bal" localSheetId="0">#REF!</definedName>
    <definedName name="Beg_Bal">#REF!</definedName>
    <definedName name="BSsheet" localSheetId="4">#REF!</definedName>
    <definedName name="BSsheet" localSheetId="0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2">#REF!</definedName>
    <definedName name="CC">#REF!</definedName>
    <definedName name="CCC" localSheetId="4">#REF!</definedName>
    <definedName name="CCC" localSheetId="0">#REF!</definedName>
    <definedName name="CCC" localSheetId="1">#REF!</definedName>
    <definedName name="CCC" localSheetId="2">#REF!</definedName>
    <definedName name="CCC">#REF!</definedName>
    <definedName name="Cover" localSheetId="4">#REF!</definedName>
    <definedName name="Cover" localSheetId="0">#REF!</definedName>
    <definedName name="Cover">#REF!</definedName>
    <definedName name="CZ" localSheetId="4">#REF!</definedName>
    <definedName name="CZ" localSheetId="0">#REF!</definedName>
    <definedName name="CZ" localSheetId="1">#REF!</definedName>
    <definedName name="CZ" localSheetId="2">#REF!</definedName>
    <definedName name="CZ">#REF!</definedName>
    <definedName name="CZZ" localSheetId="4">#REF!</definedName>
    <definedName name="CZZ" localSheetId="0">#REF!</definedName>
    <definedName name="CZZ" localSheetId="1">#REF!</definedName>
    <definedName name="CZZ" localSheetId="2">#REF!</definedName>
    <definedName name="CZZ">#REF!</definedName>
    <definedName name="D" localSheetId="4">#REF!</definedName>
    <definedName name="D" localSheetId="0">#REF!</definedName>
    <definedName name="D" localSheetId="1">#REF!</definedName>
    <definedName name="D" localSheetId="2">#REF!</definedName>
    <definedName name="D">#REF!</definedName>
    <definedName name="Data" localSheetId="4">#REF!</definedName>
    <definedName name="Data" localSheetId="0">#REF!</definedName>
    <definedName name="Data">#REF!</definedName>
    <definedName name="DD" localSheetId="4">#REF!</definedName>
    <definedName name="DD" localSheetId="0">#REF!</definedName>
    <definedName name="DD" localSheetId="1">#REF!</definedName>
    <definedName name="DD" localSheetId="2">#REF!</definedName>
    <definedName name="DD">#REF!</definedName>
    <definedName name="dec" localSheetId="4">#REF!</definedName>
    <definedName name="dec" localSheetId="0">#REF!</definedName>
    <definedName name="dec">#REF!</definedName>
    <definedName name="DZ" localSheetId="4">#REF!</definedName>
    <definedName name="DZ" localSheetId="0">#REF!</definedName>
    <definedName name="DZ" localSheetId="1">#REF!</definedName>
    <definedName name="DZ" localSheetId="2">#REF!</definedName>
    <definedName name="DZ">#REF!</definedName>
    <definedName name="E" localSheetId="4">#REF!</definedName>
    <definedName name="E" localSheetId="0">#REF!</definedName>
    <definedName name="E" localSheetId="1">#REF!</definedName>
    <definedName name="E" localSheetId="2">#REF!</definedName>
    <definedName name="E">#REF!</definedName>
    <definedName name="EE" localSheetId="4">#REF!</definedName>
    <definedName name="EE" localSheetId="0">#REF!</definedName>
    <definedName name="EE" localSheetId="1">#REF!</definedName>
    <definedName name="EE" localSheetId="2">#REF!</definedName>
    <definedName name="EE">#REF!</definedName>
    <definedName name="End_Bal" localSheetId="4">#REF!</definedName>
    <definedName name="End_Bal" localSheetId="0">#REF!</definedName>
    <definedName name="End_Bal">#REF!</definedName>
    <definedName name="Extra_Pay" localSheetId="4">#REF!</definedName>
    <definedName name="Extra_Pay" localSheetId="0">#REF!</definedName>
    <definedName name="Extra_Pay">#REF!</definedName>
    <definedName name="f">#N/A</definedName>
    <definedName name="FA" localSheetId="4">#REF!</definedName>
    <definedName name="FA" localSheetId="0">#REF!</definedName>
    <definedName name="FA" localSheetId="1">#REF!</definedName>
    <definedName name="FA" localSheetId="2">#REF!</definedName>
    <definedName name="FA">#REF!</definedName>
    <definedName name="ff">#N/A</definedName>
    <definedName name="FI" localSheetId="4">#REF!</definedName>
    <definedName name="FI" localSheetId="0">#REF!</definedName>
    <definedName name="FI" localSheetId="1">#REF!</definedName>
    <definedName name="FI" localSheetId="2">#REF!</definedName>
    <definedName name="FI">#REF!</definedName>
    <definedName name="FO" localSheetId="4">#REF!</definedName>
    <definedName name="FO" localSheetId="0">#REF!</definedName>
    <definedName name="FO" localSheetId="1">#REF!</definedName>
    <definedName name="FO" localSheetId="2">#REF!</definedName>
    <definedName name="FO">#REF!</definedName>
    <definedName name="FOo" localSheetId="4">#REF!</definedName>
    <definedName name="FOo" localSheetId="0">#REF!</definedName>
    <definedName name="FOo" localSheetId="1">#REF!</definedName>
    <definedName name="FOo" localSheetId="2">#REF!</definedName>
    <definedName name="FOo">#REF!</definedName>
    <definedName name="FOoo" localSheetId="4">#REF!</definedName>
    <definedName name="FOoo" localSheetId="0">#REF!</definedName>
    <definedName name="FOoo" localSheetId="1">#REF!</definedName>
    <definedName name="FOoo" localSheetId="2">#REF!</definedName>
    <definedName name="FOoo">#REF!</definedName>
    <definedName name="FOooo" localSheetId="4">#REF!</definedName>
    <definedName name="FOooo" localSheetId="0">#REF!</definedName>
    <definedName name="FOooo" localSheetId="1">#REF!</definedName>
    <definedName name="FOooo" localSheetId="2">#REF!</definedName>
    <definedName name="FOooo">#REF!</definedName>
    <definedName name="FOoooo" localSheetId="4">#REF!</definedName>
    <definedName name="FOoooo" localSheetId="0">#REF!</definedName>
    <definedName name="FOoooo" localSheetId="1">#REF!</definedName>
    <definedName name="FOoooo" localSheetId="2">#REF!</definedName>
    <definedName name="FOoooo">#REF!</definedName>
    <definedName name="FOooooo" localSheetId="4">#REF!</definedName>
    <definedName name="FOooooo" localSheetId="0">#REF!</definedName>
    <definedName name="FOooooo" localSheetId="1">#REF!</definedName>
    <definedName name="FOooooo" localSheetId="2">#REF!</definedName>
    <definedName name="FOooooo">#REF!</definedName>
    <definedName name="FOoooooo" localSheetId="4">#REF!</definedName>
    <definedName name="FOoooooo" localSheetId="0">#REF!</definedName>
    <definedName name="FOoooooo" localSheetId="1">#REF!</definedName>
    <definedName name="FOoooooo" localSheetId="2">#REF!</definedName>
    <definedName name="FOoooooo">#REF!</definedName>
    <definedName name="FOooooooo" localSheetId="4">#REF!</definedName>
    <definedName name="FOooooooo" localSheetId="0">#REF!</definedName>
    <definedName name="FOooooooo" localSheetId="1">#REF!</definedName>
    <definedName name="FOooooooo" localSheetId="2">#REF!</definedName>
    <definedName name="FOooooooo">#REF!</definedName>
    <definedName name="FOoooooooo" localSheetId="4">#REF!</definedName>
    <definedName name="FOoooooooo" localSheetId="0">#REF!</definedName>
    <definedName name="FOoooooooo" localSheetId="1">#REF!</definedName>
    <definedName name="FOoooooooo" localSheetId="2">#REF!</definedName>
    <definedName name="FOoooooooo">#REF!</definedName>
    <definedName name="FOooooooooo" localSheetId="4">#REF!</definedName>
    <definedName name="FOooooooooo" localSheetId="0">#REF!</definedName>
    <definedName name="FOooooooooo" localSheetId="1">#REF!</definedName>
    <definedName name="FOooooooooo" localSheetId="2">#REF!</definedName>
    <definedName name="FOooooooooo">#REF!</definedName>
    <definedName name="FOoooooooooo" localSheetId="4">#REF!</definedName>
    <definedName name="FOoooooooooo" localSheetId="0">#REF!</definedName>
    <definedName name="FOoooooooooo" localSheetId="1">#REF!</definedName>
    <definedName name="FOoooooooooo" localSheetId="2">#REF!</definedName>
    <definedName name="FOoooooooooo">#REF!</definedName>
    <definedName name="Full_Print" localSheetId="4">#REF!</definedName>
    <definedName name="Full_Print" localSheetId="0">#REF!</definedName>
    <definedName name="Full_Print">#REF!</definedName>
    <definedName name="GG" localSheetId="4">#REF!</definedName>
    <definedName name="GG" localSheetId="0">#REF!</definedName>
    <definedName name="GG" localSheetId="1">#REF!</definedName>
    <definedName name="GG" localSheetId="2">#REF!</definedName>
    <definedName name="GG">#REF!</definedName>
    <definedName name="GGg" localSheetId="4">#REF!</definedName>
    <definedName name="GGg" localSheetId="0">#REF!</definedName>
    <definedName name="GGg" localSheetId="1">#REF!</definedName>
    <definedName name="GGg" localSheetId="2">#REF!</definedName>
    <definedName name="GGg">#REF!</definedName>
    <definedName name="H" localSheetId="4">#REF!</definedName>
    <definedName name="H" localSheetId="0">#REF!</definedName>
    <definedName name="H" localSheetId="1">#REF!</definedName>
    <definedName name="H" localSheetId="2">#REF!</definedName>
    <definedName name="H">#REF!</definedName>
    <definedName name="Header_Row" localSheetId="4">ROW(#REF!)</definedName>
    <definedName name="Header_Row">ROW(#REF!)</definedName>
    <definedName name="HH" localSheetId="4">#REF!</definedName>
    <definedName name="HH" localSheetId="0">#REF!</definedName>
    <definedName name="HH" localSheetId="1">#REF!</definedName>
    <definedName name="HH" localSheetId="2">#REF!</definedName>
    <definedName name="HH">#REF!</definedName>
    <definedName name="I" localSheetId="4">#REF!</definedName>
    <definedName name="I" localSheetId="0">#REF!</definedName>
    <definedName name="I" localSheetId="1">#REF!</definedName>
    <definedName name="I" localSheetId="2">#REF!</definedName>
    <definedName name="I">#REF!</definedName>
    <definedName name="II" localSheetId="4">#REF!</definedName>
    <definedName name="II" localSheetId="0">#REF!</definedName>
    <definedName name="II" localSheetId="1">#REF!</definedName>
    <definedName name="II" localSheetId="2">#REF!</definedName>
    <definedName name="II">#REF!</definedName>
    <definedName name="IIi" localSheetId="4">#REF!</definedName>
    <definedName name="IIi" localSheetId="0">#REF!</definedName>
    <definedName name="IIi" localSheetId="1">#REF!</definedName>
    <definedName name="IIi" localSheetId="2">#REF!</definedName>
    <definedName name="IIi">#REF!</definedName>
    <definedName name="income" localSheetId="4">#REF!</definedName>
    <definedName name="income" localSheetId="0">#REF!</definedName>
    <definedName name="income">#REF!</definedName>
    <definedName name="Int" localSheetId="4">#REF!</definedName>
    <definedName name="Int" localSheetId="0">#REF!</definedName>
    <definedName name="Int">#REF!</definedName>
    <definedName name="Interest_Rate" localSheetId="4">#REF!</definedName>
    <definedName name="Interest_Rate" localSheetId="0">#REF!</definedName>
    <definedName name="Interest_Rate">#REF!</definedName>
    <definedName name="IZ" localSheetId="4">#REF!</definedName>
    <definedName name="IZ" localSheetId="0">#REF!</definedName>
    <definedName name="IZ" localSheetId="1">#REF!</definedName>
    <definedName name="IZ" localSheetId="2">#REF!</definedName>
    <definedName name="IZ">#REF!</definedName>
    <definedName name="IZZ" localSheetId="4">#REF!</definedName>
    <definedName name="IZZ" localSheetId="0">#REF!</definedName>
    <definedName name="IZZ" localSheetId="1">#REF!</definedName>
    <definedName name="IZZ" localSheetId="2">#REF!</definedName>
    <definedName name="IZZ">#REF!</definedName>
    <definedName name="J" localSheetId="4">#REF!</definedName>
    <definedName name="J" localSheetId="0">#REF!</definedName>
    <definedName name="J" localSheetId="1">#REF!</definedName>
    <definedName name="J" localSheetId="2">#REF!</definedName>
    <definedName name="J">#REF!</definedName>
    <definedName name="JJ" localSheetId="4">#REF!</definedName>
    <definedName name="JJ" localSheetId="0">#REF!</definedName>
    <definedName name="JJ" localSheetId="1">#REF!</definedName>
    <definedName name="JJ" localSheetId="2">#REF!</definedName>
    <definedName name="JJ">#REF!</definedName>
    <definedName name="JJj" localSheetId="4">#REF!</definedName>
    <definedName name="JJj" localSheetId="0">#REF!</definedName>
    <definedName name="JJj" localSheetId="1">#REF!</definedName>
    <definedName name="JJj" localSheetId="2">#REF!</definedName>
    <definedName name="JJj">#REF!</definedName>
    <definedName name="JZ" localSheetId="4">#REF!</definedName>
    <definedName name="JZ" localSheetId="0">#REF!</definedName>
    <definedName name="JZ" localSheetId="1">#REF!</definedName>
    <definedName name="JZ" localSheetId="2">#REF!</definedName>
    <definedName name="JZ">#REF!</definedName>
    <definedName name="JZZ" localSheetId="4">#REF!</definedName>
    <definedName name="JZZ" localSheetId="0">#REF!</definedName>
    <definedName name="JZZ" localSheetId="1">#REF!</definedName>
    <definedName name="JZZ" localSheetId="2">#REF!</definedName>
    <definedName name="JZZ">#REF!</definedName>
    <definedName name="K" localSheetId="4">#REF!</definedName>
    <definedName name="K" localSheetId="0">#REF!</definedName>
    <definedName name="K" localSheetId="1">#REF!</definedName>
    <definedName name="K" localSheetId="2">#REF!</definedName>
    <definedName name="K">#REF!</definedName>
    <definedName name="KK" localSheetId="4">#REF!</definedName>
    <definedName name="KK" localSheetId="0">#REF!</definedName>
    <definedName name="KK" localSheetId="1">#REF!</definedName>
    <definedName name="KK" localSheetId="2">#REF!</definedName>
    <definedName name="KK">#REF!</definedName>
    <definedName name="L" localSheetId="4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_Row" localSheetId="4">IF(งบกระแสเงินสด!Values_Entered,งบกระแสเงินสด!Header_Row+งบกระแสเงินสด!Number_of_Payments,งบกระแสเงินสด!Header_Row)</definedName>
    <definedName name="Last_Row" localSheetId="0">IF('งบการเงิน '!Values_Entered,Header_Row+'งบการเงิน '!Number_of_Payments,Header_Row)</definedName>
    <definedName name="Last_Row">IF(Values_Entered,Header_Row+Number_of_Payments,Header_Row)</definedName>
    <definedName name="liab" localSheetId="4">#REF!</definedName>
    <definedName name="liab" localSheetId="0">#REF!</definedName>
    <definedName name="liab">#REF!</definedName>
    <definedName name="Loan_Amount" localSheetId="4">#REF!</definedName>
    <definedName name="Loan_Amount" localSheetId="0">#REF!</definedName>
    <definedName name="Loan_Amount">#REF!</definedName>
    <definedName name="Loan_Start" localSheetId="4">#REF!</definedName>
    <definedName name="Loan_Start" localSheetId="0">#REF!</definedName>
    <definedName name="Loan_Start">#REF!</definedName>
    <definedName name="Loan_Years" localSheetId="4">#REF!</definedName>
    <definedName name="Loan_Years" localSheetId="0">#REF!</definedName>
    <definedName name="Loan_Years">#REF!</definedName>
    <definedName name="LZ" localSheetId="4">#REF!</definedName>
    <definedName name="LZ" localSheetId="0">#REF!</definedName>
    <definedName name="LZ" localSheetId="1">#REF!</definedName>
    <definedName name="LZ" localSheetId="2">#REF!</definedName>
    <definedName name="LZ">#REF!</definedName>
    <definedName name="nm" localSheetId="4">#REF!</definedName>
    <definedName name="nm" localSheetId="0">#REF!</definedName>
    <definedName name="nm" localSheetId="1">#REF!</definedName>
    <definedName name="nm" localSheetId="2">#REF!</definedName>
    <definedName name="nm">#REF!</definedName>
    <definedName name="NN" localSheetId="4">#REF!</definedName>
    <definedName name="NN" localSheetId="0">#REF!</definedName>
    <definedName name="NN" localSheetId="1">#REF!</definedName>
    <definedName name="NN" localSheetId="2">#REF!</definedName>
    <definedName name="NN">#REF!</definedName>
    <definedName name="Notes" localSheetId="4">#REF!</definedName>
    <definedName name="Notes" localSheetId="0">#REF!</definedName>
    <definedName name="Notes">#REF!</definedName>
    <definedName name="Num_Pmt_Per_Year" localSheetId="4">#REF!</definedName>
    <definedName name="Num_Pmt_Per_Year" localSheetId="0">#REF!</definedName>
    <definedName name="Num_Pmt_Per_Year">#REF!</definedName>
    <definedName name="Number_of_Payments" localSheetId="4">MATCH(0.01,งบกระแสเงินสด!End_Bal,-1)+1</definedName>
    <definedName name="Number_of_Payments" localSheetId="0">MATCH(0.01,'งบการเงิน '!End_Bal,-1)+1</definedName>
    <definedName name="Number_of_Payments">MATCH(0.01,End_Bal,-1)+1</definedName>
    <definedName name="OS" localSheetId="4">#REF!</definedName>
    <definedName name="OS" localSheetId="0">#REF!</definedName>
    <definedName name="OS" localSheetId="1">#REF!</definedName>
    <definedName name="OS" localSheetId="2">#REF!</definedName>
    <definedName name="OS">#REF!</definedName>
    <definedName name="p">#N/A</definedName>
    <definedName name="PAJE" localSheetId="4">[4]MOULD!#REF!</definedName>
    <definedName name="PAJE" localSheetId="0">[4]MOULD!#REF!</definedName>
    <definedName name="PAJE" localSheetId="1">[4]MOULD!#REF!</definedName>
    <definedName name="PAJE" localSheetId="2">[4]MOULD!#REF!</definedName>
    <definedName name="PAJE">[4]MOULD!#REF!</definedName>
    <definedName name="PAJE.1" localSheetId="4">Scheduled_Payment+Extra_Payment</definedName>
    <definedName name="PAJE.1" localSheetId="0">Scheduled_Payment+Extra_Payment</definedName>
    <definedName name="PAJE.1" localSheetId="1">Scheduled_Payment+Extra_Payment</definedName>
    <definedName name="PAJE.1" localSheetId="2">Scheduled_Payment+Extra_Payment</definedName>
    <definedName name="PAJE.1">Scheduled_Payment+Extra_Payment</definedName>
    <definedName name="Pay_Date" localSheetId="4">#REF!</definedName>
    <definedName name="Pay_Date" localSheetId="0">#REF!</definedName>
    <definedName name="Pay_Date">#REF!</definedName>
    <definedName name="Pay_Num" localSheetId="4">#REF!</definedName>
    <definedName name="Pay_Num" localSheetId="0">#REF!</definedName>
    <definedName name="Pay_Num">#REF!</definedName>
    <definedName name="Payment_Date" localSheetId="4">DATE(YEAR(งบกระแสเงินสด!Loan_Start),MONTH(งบกระแสเงินสด!Loan_Start)+Payment_Number,DAY(งบกระแสเงินสด!Loan_Start))</definedName>
    <definedName name="Payment_Date" localSheetId="0">DATE(YEAR('งบการเงิน '!Loan_Start),MONTH('งบการเงิน '!Loan_Start)+Payment_Number,DAY('งบการเงิน '!Loan_Start))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l" localSheetId="4">#REF!</definedName>
    <definedName name="pl" localSheetId="0">#REF!</definedName>
    <definedName name="pl">#REF!</definedName>
    <definedName name="PL6M" localSheetId="4">#REF!</definedName>
    <definedName name="PL6M" localSheetId="0">#REF!</definedName>
    <definedName name="PL6M" localSheetId="2">#REF!</definedName>
    <definedName name="PL6M">#REF!</definedName>
    <definedName name="PLstment" localSheetId="4">#REF!</definedName>
    <definedName name="PLstment" localSheetId="0">#REF!</definedName>
    <definedName name="PLstment">#REF!</definedName>
    <definedName name="Princ" localSheetId="4">#REF!</definedName>
    <definedName name="Princ" localSheetId="0">#REF!</definedName>
    <definedName name="Princ">#REF!</definedName>
    <definedName name="_xlnm.Print_Area" localSheetId="4">งบกระแสเงินสด!$A$1:$M$82</definedName>
    <definedName name="_xlnm.Print_Area" localSheetId="0">'งบการเงิน '!$A$1:$P$108</definedName>
    <definedName name="Print_Area_Reset" localSheetId="4">OFFSET(งบกระแสเงินสด!Full_Print,0,0,งบกระแสเงินสด!Last_Row)</definedName>
    <definedName name="Print_Area_Reset" localSheetId="0">OFFSET('งบการเงิน '!Full_Print,0,0,'งบการเงิน '!Last_Row)</definedName>
    <definedName name="Print_Area_Reset">OFFSET(Full_Print,0,0,Last_Row)</definedName>
    <definedName name="q" localSheetId="4">#REF!</definedName>
    <definedName name="q" localSheetId="0">#REF!</definedName>
    <definedName name="q">#REF!</definedName>
    <definedName name="QQ" localSheetId="4">#REF!</definedName>
    <definedName name="QQ" localSheetId="0">#REF!</definedName>
    <definedName name="QQ" localSheetId="1">#REF!</definedName>
    <definedName name="QQ" localSheetId="2">#REF!</definedName>
    <definedName name="QQ">#REF!</definedName>
    <definedName name="RE" localSheetId="4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port" localSheetId="4">#REF!</definedName>
    <definedName name="Report" localSheetId="0">#REF!</definedName>
    <definedName name="Report">#REF!</definedName>
    <definedName name="Sched_Pay" localSheetId="4">#REF!</definedName>
    <definedName name="Sched_Pay" localSheetId="0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>#REF!</definedName>
    <definedName name="SE" localSheetId="4">#REF!</definedName>
    <definedName name="SE" localSheetId="0">#REF!</definedName>
    <definedName name="SE" localSheetId="1">#REF!</definedName>
    <definedName name="SE" localSheetId="2">#REF!</definedName>
    <definedName name="SE">#REF!</definedName>
    <definedName name="SEUS" localSheetId="4">#REF!</definedName>
    <definedName name="SEUS" localSheetId="0">#REF!</definedName>
    <definedName name="SEUS" localSheetId="1">#REF!</definedName>
    <definedName name="SEUS" localSheetId="2">#REF!</definedName>
    <definedName name="SEUS">#REF!</definedName>
    <definedName name="SI" localSheetId="4">#REF!</definedName>
    <definedName name="SI" localSheetId="0">#REF!</definedName>
    <definedName name="SI" localSheetId="1">#REF!</definedName>
    <definedName name="SI" localSheetId="2">#REF!</definedName>
    <definedName name="SI">#REF!</definedName>
    <definedName name="TEN" localSheetId="4">#REF!</definedName>
    <definedName name="TEN" localSheetId="0">#REF!</definedName>
    <definedName name="TEN" localSheetId="1">#REF!</definedName>
    <definedName name="TEN" localSheetId="2">#REF!</definedName>
    <definedName name="TEN">#REF!</definedName>
    <definedName name="TENt" localSheetId="4">#REF!</definedName>
    <definedName name="TENt" localSheetId="0">#REF!</definedName>
    <definedName name="TENt" localSheetId="1">#REF!</definedName>
    <definedName name="TENt" localSheetId="2">#REF!</definedName>
    <definedName name="TENt">#REF!</definedName>
    <definedName name="TENtt" localSheetId="4">#REF!</definedName>
    <definedName name="TENtt" localSheetId="0">#REF!</definedName>
    <definedName name="TENtt" localSheetId="1">#REF!</definedName>
    <definedName name="TENtt" localSheetId="2">#REF!</definedName>
    <definedName name="TENtt">#REF!</definedName>
    <definedName name="TENttt" localSheetId="4">#REF!</definedName>
    <definedName name="TENttt" localSheetId="0">#REF!</definedName>
    <definedName name="TENttt" localSheetId="1">#REF!</definedName>
    <definedName name="TENttt" localSheetId="2">#REF!</definedName>
    <definedName name="TENttt">#REF!</definedName>
    <definedName name="TENtttt" localSheetId="4">#REF!</definedName>
    <definedName name="TENtttt" localSheetId="0">#REF!</definedName>
    <definedName name="TENtttt" localSheetId="1">#REF!</definedName>
    <definedName name="TENtttt" localSheetId="2">#REF!</definedName>
    <definedName name="TENtttt">#REF!</definedName>
    <definedName name="TENttttt" localSheetId="4">#REF!</definedName>
    <definedName name="TENttttt" localSheetId="0">#REF!</definedName>
    <definedName name="TENttttt" localSheetId="1">#REF!</definedName>
    <definedName name="TENttttt" localSheetId="2">#REF!</definedName>
    <definedName name="TENttttt">#REF!</definedName>
    <definedName name="Total_Interest" localSheetId="4">#REF!</definedName>
    <definedName name="Total_Interest" localSheetId="0">#REF!</definedName>
    <definedName name="Total_Interest">#REF!</definedName>
    <definedName name="Total_Pay" localSheetId="4">#REF!</definedName>
    <definedName name="Total_Pay" localSheetId="0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W" localSheetId="4">#REF!</definedName>
    <definedName name="TW" localSheetId="0">#REF!</definedName>
    <definedName name="TW" localSheetId="1">#REF!</definedName>
    <definedName name="TW" localSheetId="2">#REF!</definedName>
    <definedName name="TW">#REF!</definedName>
    <definedName name="Values_Entered" localSheetId="4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0">IF('งบการเงิน '!Loan_Amount*'งบการเงิน '!Interest_Rate*'งบการเงิน '!Loan_Years*'งบการเงิน '!Loan_Start&gt;0,1,0)</definedName>
    <definedName name="Values_Entered">IF(Loan_Amount*Interest_Rate*Loan_Years*Loan_Start&gt;0,1,0)</definedName>
    <definedName name="wwww" localSheetId="4">#REF!</definedName>
    <definedName name="wwww" localSheetId="0">#REF!</definedName>
    <definedName name="wwww" localSheetId="1">#REF!</definedName>
    <definedName name="wwww" localSheetId="2">#REF!</definedName>
    <definedName name="wwww">#REF!</definedName>
    <definedName name="XA" localSheetId="4">#REF!</definedName>
    <definedName name="XA" localSheetId="0">#REF!</definedName>
    <definedName name="XA" localSheetId="1">#REF!</definedName>
    <definedName name="XA" localSheetId="2">#REF!</definedName>
    <definedName name="XA">#REF!</definedName>
    <definedName name="XAA" localSheetId="4">#REF!</definedName>
    <definedName name="XAA" localSheetId="0">#REF!</definedName>
    <definedName name="XAA" localSheetId="1">#REF!</definedName>
    <definedName name="XAA" localSheetId="2">#REF!</definedName>
    <definedName name="XAA">#REF!</definedName>
    <definedName name="XAAA" localSheetId="4">#REF!</definedName>
    <definedName name="XAAA" localSheetId="0">#REF!</definedName>
    <definedName name="XAAA" localSheetId="1">#REF!</definedName>
    <definedName name="XAAA" localSheetId="2">#REF!</definedName>
    <definedName name="XAAA">#REF!</definedName>
    <definedName name="XAAAA" localSheetId="4">#REF!</definedName>
    <definedName name="XAAAA" localSheetId="0">#REF!</definedName>
    <definedName name="XAAAA" localSheetId="1">#REF!</definedName>
    <definedName name="XAAAA" localSheetId="2">#REF!</definedName>
    <definedName name="XAAAA">#REF!</definedName>
    <definedName name="XAZ" localSheetId="4">#REF!</definedName>
    <definedName name="XAZ" localSheetId="0">#REF!</definedName>
    <definedName name="XAZ" localSheetId="1">#REF!</definedName>
    <definedName name="XAZ" localSheetId="2">#REF!</definedName>
    <definedName name="XAZ">#REF!</definedName>
    <definedName name="XAZZ" localSheetId="4">#REF!</definedName>
    <definedName name="XAZZ" localSheetId="0">#REF!</definedName>
    <definedName name="XAZZ" localSheetId="1">#REF!</definedName>
    <definedName name="XAZZ" localSheetId="2">#REF!</definedName>
    <definedName name="XAZZ">#REF!</definedName>
    <definedName name="XAZZZ" localSheetId="4">#REF!</definedName>
    <definedName name="XAZZZ" localSheetId="0">#REF!</definedName>
    <definedName name="XAZZZ" localSheetId="1">#REF!</definedName>
    <definedName name="XAZZZ" localSheetId="2">#REF!</definedName>
    <definedName name="XAZZZ">#REF!</definedName>
    <definedName name="XB" localSheetId="4">#REF!</definedName>
    <definedName name="XB" localSheetId="0">#REF!</definedName>
    <definedName name="XB" localSheetId="1">#REF!</definedName>
    <definedName name="XB" localSheetId="2">#REF!</definedName>
    <definedName name="XB">#REF!</definedName>
    <definedName name="XCC" localSheetId="4">#REF!</definedName>
    <definedName name="XCC" localSheetId="0">#REF!</definedName>
    <definedName name="XCC" localSheetId="1">#REF!</definedName>
    <definedName name="XCC" localSheetId="2">#REF!</definedName>
    <definedName name="XCC">#REF!</definedName>
    <definedName name="XCCC" localSheetId="4">#REF!</definedName>
    <definedName name="XCCC" localSheetId="0">#REF!</definedName>
    <definedName name="XCCC" localSheetId="1">#REF!</definedName>
    <definedName name="XCCC" localSheetId="2">#REF!</definedName>
    <definedName name="XCCC">#REF!</definedName>
    <definedName name="XCZ" localSheetId="4">#REF!</definedName>
    <definedName name="XCZ" localSheetId="0">#REF!</definedName>
    <definedName name="XCZ" localSheetId="1">#REF!</definedName>
    <definedName name="XCZ" localSheetId="2">#REF!</definedName>
    <definedName name="XCZ">#REF!</definedName>
    <definedName name="XCZZ" localSheetId="4">#REF!</definedName>
    <definedName name="XCZZ" localSheetId="0">#REF!</definedName>
    <definedName name="XCZZ" localSheetId="1">#REF!</definedName>
    <definedName name="XCZZ" localSheetId="2">#REF!</definedName>
    <definedName name="XCZZ">#REF!</definedName>
    <definedName name="XD" localSheetId="4">#REF!</definedName>
    <definedName name="XD" localSheetId="0">#REF!</definedName>
    <definedName name="XD" localSheetId="1">#REF!</definedName>
    <definedName name="XD" localSheetId="2">#REF!</definedName>
    <definedName name="XD">#REF!</definedName>
    <definedName name="XDD" localSheetId="4">#REF!</definedName>
    <definedName name="XDD" localSheetId="0">#REF!</definedName>
    <definedName name="XDD" localSheetId="1">#REF!</definedName>
    <definedName name="XDD" localSheetId="2">#REF!</definedName>
    <definedName name="XDD">#REF!</definedName>
    <definedName name="XDZ" localSheetId="4">#REF!</definedName>
    <definedName name="XDZ" localSheetId="0">#REF!</definedName>
    <definedName name="XDZ" localSheetId="1">#REF!</definedName>
    <definedName name="XDZ" localSheetId="2">#REF!</definedName>
    <definedName name="XDZ">#REF!</definedName>
    <definedName name="XE" localSheetId="4">#REF!</definedName>
    <definedName name="XE" localSheetId="0">#REF!</definedName>
    <definedName name="XE" localSheetId="1">#REF!</definedName>
    <definedName name="XE" localSheetId="2">#REF!</definedName>
    <definedName name="XE">#REF!</definedName>
    <definedName name="XEE" localSheetId="4">#REF!</definedName>
    <definedName name="XEE" localSheetId="0">#REF!</definedName>
    <definedName name="XEE" localSheetId="1">#REF!</definedName>
    <definedName name="XEE" localSheetId="2">#REF!</definedName>
    <definedName name="XEE">#REF!</definedName>
    <definedName name="XFA" localSheetId="4">#REF!</definedName>
    <definedName name="XFA" localSheetId="0">#REF!</definedName>
    <definedName name="XFA" localSheetId="1">#REF!</definedName>
    <definedName name="XFA" localSheetId="2">#REF!</definedName>
    <definedName name="XFA">#REF!</definedName>
    <definedName name="XFI" localSheetId="4">#REF!</definedName>
    <definedName name="XFI" localSheetId="0">#REF!</definedName>
    <definedName name="XFI" localSheetId="1">#REF!</definedName>
    <definedName name="XFI" localSheetId="2">#REF!</definedName>
    <definedName name="XFI">#REF!</definedName>
    <definedName name="XFO" localSheetId="4">#REF!</definedName>
    <definedName name="XFO" localSheetId="0">#REF!</definedName>
    <definedName name="XFO" localSheetId="1">#REF!</definedName>
    <definedName name="XFO" localSheetId="2">#REF!</definedName>
    <definedName name="XFO">#REF!</definedName>
    <definedName name="XFOo" localSheetId="4">#REF!</definedName>
    <definedName name="XFOo" localSheetId="0">#REF!</definedName>
    <definedName name="XFOo" localSheetId="1">#REF!</definedName>
    <definedName name="XFOo" localSheetId="2">#REF!</definedName>
    <definedName name="XFOo">#REF!</definedName>
    <definedName name="XFOoo" localSheetId="4">#REF!</definedName>
    <definedName name="XFOoo" localSheetId="0">#REF!</definedName>
    <definedName name="XFOoo" localSheetId="1">#REF!</definedName>
    <definedName name="XFOoo" localSheetId="2">#REF!</definedName>
    <definedName name="XFOoo">#REF!</definedName>
    <definedName name="XFOooo" localSheetId="4">#REF!</definedName>
    <definedName name="XFOooo" localSheetId="0">#REF!</definedName>
    <definedName name="XFOooo" localSheetId="1">#REF!</definedName>
    <definedName name="XFOooo" localSheetId="2">#REF!</definedName>
    <definedName name="XFOooo">#REF!</definedName>
    <definedName name="XFOoooo" localSheetId="4">#REF!</definedName>
    <definedName name="XFOoooo" localSheetId="0">#REF!</definedName>
    <definedName name="XFOoooo" localSheetId="1">#REF!</definedName>
    <definedName name="XFOoooo" localSheetId="2">#REF!</definedName>
    <definedName name="XFOoooo">#REF!</definedName>
    <definedName name="XFOooooo" localSheetId="4">#REF!</definedName>
    <definedName name="XFOooooo" localSheetId="0">#REF!</definedName>
    <definedName name="XFOooooo" localSheetId="1">#REF!</definedName>
    <definedName name="XFOooooo" localSheetId="2">#REF!</definedName>
    <definedName name="XFOooooo">#REF!</definedName>
    <definedName name="XFOoooooo" localSheetId="4">#REF!</definedName>
    <definedName name="XFOoooooo" localSheetId="0">#REF!</definedName>
    <definedName name="XFOoooooo" localSheetId="1">#REF!</definedName>
    <definedName name="XFOoooooo" localSheetId="2">#REF!</definedName>
    <definedName name="XFOoooooo">#REF!</definedName>
    <definedName name="XFOooooooo" localSheetId="4">#REF!</definedName>
    <definedName name="XFOooooooo" localSheetId="0">#REF!</definedName>
    <definedName name="XFOooooooo" localSheetId="1">#REF!</definedName>
    <definedName name="XFOooooooo" localSheetId="2">#REF!</definedName>
    <definedName name="XFOooooooo">#REF!</definedName>
    <definedName name="XFOoooooooo" localSheetId="4">#REF!</definedName>
    <definedName name="XFOoooooooo" localSheetId="0">#REF!</definedName>
    <definedName name="XFOoooooooo" localSheetId="1">#REF!</definedName>
    <definedName name="XFOoooooooo" localSheetId="2">#REF!</definedName>
    <definedName name="XFOoooooooo">#REF!</definedName>
    <definedName name="XFOooooooooo" localSheetId="4">#REF!</definedName>
    <definedName name="XFOooooooooo" localSheetId="0">#REF!</definedName>
    <definedName name="XFOooooooooo" localSheetId="1">#REF!</definedName>
    <definedName name="XFOooooooooo" localSheetId="2">#REF!</definedName>
    <definedName name="XFOooooooooo">#REF!</definedName>
    <definedName name="XFOoooooooooo" localSheetId="4">#REF!</definedName>
    <definedName name="XFOoooooooooo" localSheetId="0">#REF!</definedName>
    <definedName name="XFOoooooooooo" localSheetId="1">#REF!</definedName>
    <definedName name="XFOoooooooooo" localSheetId="2">#REF!</definedName>
    <definedName name="XFOoooooooooo">#REF!</definedName>
    <definedName name="XGG" localSheetId="4">#REF!</definedName>
    <definedName name="XGG" localSheetId="0">#REF!</definedName>
    <definedName name="XGG" localSheetId="1">#REF!</definedName>
    <definedName name="XGG" localSheetId="2">#REF!</definedName>
    <definedName name="XGG">#REF!</definedName>
    <definedName name="XGGg" localSheetId="4">#REF!</definedName>
    <definedName name="XGGg" localSheetId="0">#REF!</definedName>
    <definedName name="XGGg" localSheetId="1">#REF!</definedName>
    <definedName name="XGGg" localSheetId="2">#REF!</definedName>
    <definedName name="XGGg">#REF!</definedName>
    <definedName name="XH" localSheetId="4">#REF!</definedName>
    <definedName name="XH" localSheetId="0">#REF!</definedName>
    <definedName name="XH" localSheetId="1">#REF!</definedName>
    <definedName name="XH" localSheetId="2">#REF!</definedName>
    <definedName name="XH">#REF!</definedName>
    <definedName name="XHH" localSheetId="4">#REF!</definedName>
    <definedName name="XHH" localSheetId="0">#REF!</definedName>
    <definedName name="XHH" localSheetId="1">#REF!</definedName>
    <definedName name="XHH" localSheetId="2">#REF!</definedName>
    <definedName name="XHH">#REF!</definedName>
    <definedName name="XI" localSheetId="4">#REF!</definedName>
    <definedName name="XI" localSheetId="0">#REF!</definedName>
    <definedName name="XI" localSheetId="1">#REF!</definedName>
    <definedName name="XI" localSheetId="2">#REF!</definedName>
    <definedName name="XI">#REF!</definedName>
    <definedName name="XII" localSheetId="4">#REF!</definedName>
    <definedName name="XII" localSheetId="0">#REF!</definedName>
    <definedName name="XII" localSheetId="1">#REF!</definedName>
    <definedName name="XII" localSheetId="2">#REF!</definedName>
    <definedName name="XII">#REF!</definedName>
    <definedName name="XIIi" localSheetId="4">#REF!</definedName>
    <definedName name="XIIi" localSheetId="0">#REF!</definedName>
    <definedName name="XIIi" localSheetId="1">#REF!</definedName>
    <definedName name="XIIi" localSheetId="2">#REF!</definedName>
    <definedName name="XIIi">#REF!</definedName>
    <definedName name="XIZ" localSheetId="4">#REF!</definedName>
    <definedName name="XIZ" localSheetId="0">#REF!</definedName>
    <definedName name="XIZ" localSheetId="1">#REF!</definedName>
    <definedName name="XIZ" localSheetId="2">#REF!</definedName>
    <definedName name="XIZ">#REF!</definedName>
    <definedName name="XIZZ" localSheetId="4">#REF!</definedName>
    <definedName name="XIZZ" localSheetId="0">#REF!</definedName>
    <definedName name="XIZZ" localSheetId="1">#REF!</definedName>
    <definedName name="XIZZ" localSheetId="2">#REF!</definedName>
    <definedName name="XIZZ">#REF!</definedName>
    <definedName name="XJ" localSheetId="4">#REF!</definedName>
    <definedName name="XJ" localSheetId="0">#REF!</definedName>
    <definedName name="XJ" localSheetId="1">#REF!</definedName>
    <definedName name="XJ" localSheetId="2">#REF!</definedName>
    <definedName name="XJ">#REF!</definedName>
    <definedName name="XJJ" localSheetId="4">#REF!</definedName>
    <definedName name="XJJ" localSheetId="0">#REF!</definedName>
    <definedName name="XJJ" localSheetId="1">#REF!</definedName>
    <definedName name="XJJ" localSheetId="2">#REF!</definedName>
    <definedName name="XJJ">#REF!</definedName>
    <definedName name="XJJj" localSheetId="4">#REF!</definedName>
    <definedName name="XJJj" localSheetId="0">#REF!</definedName>
    <definedName name="XJJj" localSheetId="1">#REF!</definedName>
    <definedName name="XJJj" localSheetId="2">#REF!</definedName>
    <definedName name="XJJj">#REF!</definedName>
    <definedName name="XJZ" localSheetId="4">#REF!</definedName>
    <definedName name="XJZ" localSheetId="0">#REF!</definedName>
    <definedName name="XJZ" localSheetId="1">#REF!</definedName>
    <definedName name="XJZ" localSheetId="2">#REF!</definedName>
    <definedName name="XJZ">#REF!</definedName>
    <definedName name="XJZZ" localSheetId="4">#REF!</definedName>
    <definedName name="XJZZ" localSheetId="0">#REF!</definedName>
    <definedName name="XJZZ" localSheetId="1">#REF!</definedName>
    <definedName name="XJZZ" localSheetId="2">#REF!</definedName>
    <definedName name="XJZZ">#REF!</definedName>
    <definedName name="XK" localSheetId="4">#REF!</definedName>
    <definedName name="XK" localSheetId="0">#REF!</definedName>
    <definedName name="XK" localSheetId="1">#REF!</definedName>
    <definedName name="XK" localSheetId="2">#REF!</definedName>
    <definedName name="XK">#REF!</definedName>
    <definedName name="XKK" localSheetId="4">#REF!</definedName>
    <definedName name="XKK" localSheetId="0">#REF!</definedName>
    <definedName name="XKK" localSheetId="1">#REF!</definedName>
    <definedName name="XKK" localSheetId="2">#REF!</definedName>
    <definedName name="XKK">#REF!</definedName>
    <definedName name="XL" localSheetId="4">#REF!</definedName>
    <definedName name="XL" localSheetId="0">#REF!</definedName>
    <definedName name="XL" localSheetId="1">#REF!</definedName>
    <definedName name="XL" localSheetId="2">#REF!</definedName>
    <definedName name="XL">#REF!</definedName>
    <definedName name="XLZ" localSheetId="4">#REF!</definedName>
    <definedName name="XLZ" localSheetId="0">#REF!</definedName>
    <definedName name="XLZ" localSheetId="1">#REF!</definedName>
    <definedName name="XLZ" localSheetId="2">#REF!</definedName>
    <definedName name="XLZ">#REF!</definedName>
    <definedName name="XNN" localSheetId="4">#REF!</definedName>
    <definedName name="XNN" localSheetId="0">#REF!</definedName>
    <definedName name="XNN" localSheetId="1">#REF!</definedName>
    <definedName name="XNN" localSheetId="2">#REF!</definedName>
    <definedName name="XNN">#REF!</definedName>
    <definedName name="XOS" localSheetId="4">#REF!</definedName>
    <definedName name="XOS" localSheetId="0">#REF!</definedName>
    <definedName name="XOS" localSheetId="1">#REF!</definedName>
    <definedName name="XOS" localSheetId="2">#REF!</definedName>
    <definedName name="XOS">#REF!</definedName>
    <definedName name="XQQ" localSheetId="4">#REF!</definedName>
    <definedName name="XQQ" localSheetId="0">#REF!</definedName>
    <definedName name="XQQ" localSheetId="1">#REF!</definedName>
    <definedName name="XQQ" localSheetId="2">#REF!</definedName>
    <definedName name="XQQ">#REF!</definedName>
    <definedName name="XRE" localSheetId="4">#REF!</definedName>
    <definedName name="XRE" localSheetId="0">#REF!</definedName>
    <definedName name="XRE" localSheetId="1">#REF!</definedName>
    <definedName name="XRE" localSheetId="2">#REF!</definedName>
    <definedName name="XRE">#REF!</definedName>
    <definedName name="XSE" localSheetId="4">#REF!</definedName>
    <definedName name="XSE" localSheetId="0">#REF!</definedName>
    <definedName name="XSE" localSheetId="1">#REF!</definedName>
    <definedName name="XSE" localSheetId="2">#REF!</definedName>
    <definedName name="XSE">#REF!</definedName>
    <definedName name="XSI" localSheetId="4">#REF!</definedName>
    <definedName name="XSI" localSheetId="0">#REF!</definedName>
    <definedName name="XSI" localSheetId="1">#REF!</definedName>
    <definedName name="XSI" localSheetId="2">#REF!</definedName>
    <definedName name="XSI">#REF!</definedName>
    <definedName name="XTEN" localSheetId="4">#REF!</definedName>
    <definedName name="XTEN" localSheetId="0">#REF!</definedName>
    <definedName name="XTEN" localSheetId="1">#REF!</definedName>
    <definedName name="XTEN" localSheetId="2">#REF!</definedName>
    <definedName name="XTEN">#REF!</definedName>
    <definedName name="XTENt" localSheetId="4">#REF!</definedName>
    <definedName name="XTENt" localSheetId="0">#REF!</definedName>
    <definedName name="XTENt" localSheetId="1">#REF!</definedName>
    <definedName name="XTENt" localSheetId="2">#REF!</definedName>
    <definedName name="XTENt">#REF!</definedName>
    <definedName name="XTENtt" localSheetId="4">#REF!</definedName>
    <definedName name="XTENtt" localSheetId="0">#REF!</definedName>
    <definedName name="XTENtt" localSheetId="1">#REF!</definedName>
    <definedName name="XTENtt" localSheetId="2">#REF!</definedName>
    <definedName name="XTENtt">#REF!</definedName>
    <definedName name="XTENttt" localSheetId="4">#REF!</definedName>
    <definedName name="XTENttt" localSheetId="0">#REF!</definedName>
    <definedName name="XTENttt" localSheetId="1">#REF!</definedName>
    <definedName name="XTENttt" localSheetId="2">#REF!</definedName>
    <definedName name="XTENttt">#REF!</definedName>
    <definedName name="XTENtttt" localSheetId="4">#REF!</definedName>
    <definedName name="XTENtttt" localSheetId="0">#REF!</definedName>
    <definedName name="XTENtttt" localSheetId="1">#REF!</definedName>
    <definedName name="XTENtttt" localSheetId="2">#REF!</definedName>
    <definedName name="XTENtttt">#REF!</definedName>
    <definedName name="XTENttttt" localSheetId="4">#REF!</definedName>
    <definedName name="XTENttttt" localSheetId="0">#REF!</definedName>
    <definedName name="XTENttttt" localSheetId="1">#REF!</definedName>
    <definedName name="XTENttttt" localSheetId="2">#REF!</definedName>
    <definedName name="XTENttttt">#REF!</definedName>
    <definedName name="XTW" localSheetId="4">#REF!</definedName>
    <definedName name="XTW" localSheetId="0">#REF!</definedName>
    <definedName name="XTW" localSheetId="1">#REF!</definedName>
    <definedName name="XTW" localSheetId="2">#REF!</definedName>
    <definedName name="XTW">#REF!</definedName>
    <definedName name="YA" localSheetId="4">#REF!</definedName>
    <definedName name="YA" localSheetId="0">#REF!</definedName>
    <definedName name="YA" localSheetId="1">#REF!</definedName>
    <definedName name="YA" localSheetId="2">#REF!</definedName>
    <definedName name="YA">#REF!</definedName>
    <definedName name="YAA" localSheetId="4">#REF!</definedName>
    <definedName name="YAA" localSheetId="0">#REF!</definedName>
    <definedName name="YAA" localSheetId="1">#REF!</definedName>
    <definedName name="YAA" localSheetId="2">#REF!</definedName>
    <definedName name="YAA">#REF!</definedName>
    <definedName name="YAAA" localSheetId="4">#REF!</definedName>
    <definedName name="YAAA" localSheetId="0">#REF!</definedName>
    <definedName name="YAAA" localSheetId="1">#REF!</definedName>
    <definedName name="YAAA" localSheetId="2">#REF!</definedName>
    <definedName name="YAAA">#REF!</definedName>
    <definedName name="YAAAA" localSheetId="4">#REF!</definedName>
    <definedName name="YAAAA" localSheetId="0">#REF!</definedName>
    <definedName name="YAAAA" localSheetId="1">#REF!</definedName>
    <definedName name="YAAAA" localSheetId="2">#REF!</definedName>
    <definedName name="YAAAA">#REF!</definedName>
    <definedName name="YAZ" localSheetId="4">#REF!</definedName>
    <definedName name="YAZ" localSheetId="0">#REF!</definedName>
    <definedName name="YAZ" localSheetId="1">#REF!</definedName>
    <definedName name="YAZ" localSheetId="2">#REF!</definedName>
    <definedName name="YAZ">#REF!</definedName>
    <definedName name="YAZZ" localSheetId="4">#REF!</definedName>
    <definedName name="YAZZ" localSheetId="0">#REF!</definedName>
    <definedName name="YAZZ" localSheetId="1">#REF!</definedName>
    <definedName name="YAZZ" localSheetId="2">#REF!</definedName>
    <definedName name="YAZZ">#REF!</definedName>
    <definedName name="YAZZZ" localSheetId="4">#REF!</definedName>
    <definedName name="YAZZZ" localSheetId="0">#REF!</definedName>
    <definedName name="YAZZZ" localSheetId="1">#REF!</definedName>
    <definedName name="YAZZZ" localSheetId="2">#REF!</definedName>
    <definedName name="YAZZZ">#REF!</definedName>
    <definedName name="YB" localSheetId="4">#REF!</definedName>
    <definedName name="YB" localSheetId="0">#REF!</definedName>
    <definedName name="YB" localSheetId="1">#REF!</definedName>
    <definedName name="YB" localSheetId="2">#REF!</definedName>
    <definedName name="YB">#REF!</definedName>
    <definedName name="YCC" localSheetId="4">#REF!</definedName>
    <definedName name="YCC" localSheetId="0">#REF!</definedName>
    <definedName name="YCC" localSheetId="1">#REF!</definedName>
    <definedName name="YCC" localSheetId="2">#REF!</definedName>
    <definedName name="YCC">#REF!</definedName>
    <definedName name="YCCC" localSheetId="4">#REF!</definedName>
    <definedName name="YCCC" localSheetId="0">#REF!</definedName>
    <definedName name="YCCC" localSheetId="1">#REF!</definedName>
    <definedName name="YCCC" localSheetId="2">#REF!</definedName>
    <definedName name="YCCC">#REF!</definedName>
    <definedName name="YCZ" localSheetId="4">#REF!</definedName>
    <definedName name="YCZ" localSheetId="0">#REF!</definedName>
    <definedName name="YCZ" localSheetId="1">#REF!</definedName>
    <definedName name="YCZ" localSheetId="2">#REF!</definedName>
    <definedName name="YCZ">#REF!</definedName>
    <definedName name="YCZZ" localSheetId="4">#REF!</definedName>
    <definedName name="YCZZ" localSheetId="0">#REF!</definedName>
    <definedName name="YCZZ" localSheetId="1">#REF!</definedName>
    <definedName name="YCZZ" localSheetId="2">#REF!</definedName>
    <definedName name="YCZZ">#REF!</definedName>
    <definedName name="YD" localSheetId="4">#REF!</definedName>
    <definedName name="YD" localSheetId="0">#REF!</definedName>
    <definedName name="YD" localSheetId="1">#REF!</definedName>
    <definedName name="YD" localSheetId="2">#REF!</definedName>
    <definedName name="YD">#REF!</definedName>
    <definedName name="YDD" localSheetId="4">#REF!</definedName>
    <definedName name="YDD" localSheetId="0">#REF!</definedName>
    <definedName name="YDD" localSheetId="1">#REF!</definedName>
    <definedName name="YDD" localSheetId="2">#REF!</definedName>
    <definedName name="YDD">#REF!</definedName>
    <definedName name="YDZ" localSheetId="4">#REF!</definedName>
    <definedName name="YDZ" localSheetId="0">#REF!</definedName>
    <definedName name="YDZ" localSheetId="1">#REF!</definedName>
    <definedName name="YDZ" localSheetId="2">#REF!</definedName>
    <definedName name="YDZ">#REF!</definedName>
    <definedName name="YE" localSheetId="4">#REF!</definedName>
    <definedName name="YE" localSheetId="0">#REF!</definedName>
    <definedName name="YE" localSheetId="1">#REF!</definedName>
    <definedName name="YE" localSheetId="2">#REF!</definedName>
    <definedName name="YE">#REF!</definedName>
    <definedName name="YEE" localSheetId="4">#REF!</definedName>
    <definedName name="YEE" localSheetId="0">#REF!</definedName>
    <definedName name="YEE" localSheetId="1">#REF!</definedName>
    <definedName name="YEE" localSheetId="2">#REF!</definedName>
    <definedName name="YEE">#REF!</definedName>
    <definedName name="YFA" localSheetId="4">#REF!</definedName>
    <definedName name="YFA" localSheetId="0">#REF!</definedName>
    <definedName name="YFA" localSheetId="1">#REF!</definedName>
    <definedName name="YFA" localSheetId="2">#REF!</definedName>
    <definedName name="YFA">#REF!</definedName>
    <definedName name="YFI" localSheetId="4">#REF!</definedName>
    <definedName name="YFI" localSheetId="0">#REF!</definedName>
    <definedName name="YFI" localSheetId="1">#REF!</definedName>
    <definedName name="YFI" localSheetId="2">#REF!</definedName>
    <definedName name="YFI">#REF!</definedName>
    <definedName name="YFO" localSheetId="4">#REF!</definedName>
    <definedName name="YFO" localSheetId="0">#REF!</definedName>
    <definedName name="YFO" localSheetId="1">#REF!</definedName>
    <definedName name="YFO" localSheetId="2">#REF!</definedName>
    <definedName name="YFO">#REF!</definedName>
    <definedName name="YFOo" localSheetId="4">#REF!</definedName>
    <definedName name="YFOo" localSheetId="0">#REF!</definedName>
    <definedName name="YFOo" localSheetId="1">#REF!</definedName>
    <definedName name="YFOo" localSheetId="2">#REF!</definedName>
    <definedName name="YFOo">#REF!</definedName>
    <definedName name="YFOoo" localSheetId="4">#REF!</definedName>
    <definedName name="YFOoo" localSheetId="0">#REF!</definedName>
    <definedName name="YFOoo" localSheetId="1">#REF!</definedName>
    <definedName name="YFOoo" localSheetId="2">#REF!</definedName>
    <definedName name="YFOoo">#REF!</definedName>
    <definedName name="YFOooo" localSheetId="4">#REF!</definedName>
    <definedName name="YFOooo" localSheetId="0">#REF!</definedName>
    <definedName name="YFOooo" localSheetId="1">#REF!</definedName>
    <definedName name="YFOooo" localSheetId="2">#REF!</definedName>
    <definedName name="YFOooo">#REF!</definedName>
    <definedName name="YFOoooo" localSheetId="4">#REF!</definedName>
    <definedName name="YFOoooo" localSheetId="0">#REF!</definedName>
    <definedName name="YFOoooo" localSheetId="1">#REF!</definedName>
    <definedName name="YFOoooo" localSheetId="2">#REF!</definedName>
    <definedName name="YFOoooo">#REF!</definedName>
    <definedName name="YFOooooo" localSheetId="4">#REF!</definedName>
    <definedName name="YFOooooo" localSheetId="0">#REF!</definedName>
    <definedName name="YFOooooo" localSheetId="1">#REF!</definedName>
    <definedName name="YFOooooo" localSheetId="2">#REF!</definedName>
    <definedName name="YFOooooo">#REF!</definedName>
    <definedName name="YFOoooooo" localSheetId="4">#REF!</definedName>
    <definedName name="YFOoooooo" localSheetId="0">#REF!</definedName>
    <definedName name="YFOoooooo" localSheetId="1">#REF!</definedName>
    <definedName name="YFOoooooo" localSheetId="2">#REF!</definedName>
    <definedName name="YFOoooooo">#REF!</definedName>
    <definedName name="YFOooooooo" localSheetId="4">#REF!</definedName>
    <definedName name="YFOooooooo" localSheetId="0">#REF!</definedName>
    <definedName name="YFOooooooo" localSheetId="1">#REF!</definedName>
    <definedName name="YFOooooooo" localSheetId="2">#REF!</definedName>
    <definedName name="YFOooooooo">#REF!</definedName>
    <definedName name="YFOoooooooo" localSheetId="4">#REF!</definedName>
    <definedName name="YFOoooooooo" localSheetId="0">#REF!</definedName>
    <definedName name="YFOoooooooo" localSheetId="1">#REF!</definedName>
    <definedName name="YFOoooooooo" localSheetId="2">#REF!</definedName>
    <definedName name="YFOoooooooo">#REF!</definedName>
    <definedName name="YFOooooooooo" localSheetId="4">#REF!</definedName>
    <definedName name="YFOooooooooo" localSheetId="0">#REF!</definedName>
    <definedName name="YFOooooooooo" localSheetId="1">#REF!</definedName>
    <definedName name="YFOooooooooo" localSheetId="2">#REF!</definedName>
    <definedName name="YFOooooooooo">#REF!</definedName>
    <definedName name="YFOoooooooooo" localSheetId="4">#REF!</definedName>
    <definedName name="YFOoooooooooo" localSheetId="0">#REF!</definedName>
    <definedName name="YFOoooooooooo" localSheetId="1">#REF!</definedName>
    <definedName name="YFOoooooooooo" localSheetId="2">#REF!</definedName>
    <definedName name="YFOoooooooooo">#REF!</definedName>
    <definedName name="YGG" localSheetId="4">#REF!</definedName>
    <definedName name="YGG" localSheetId="0">#REF!</definedName>
    <definedName name="YGG" localSheetId="1">#REF!</definedName>
    <definedName name="YGG" localSheetId="2">#REF!</definedName>
    <definedName name="YGG">#REF!</definedName>
    <definedName name="YGGg" localSheetId="4">#REF!</definedName>
    <definedName name="YGGg" localSheetId="0">#REF!</definedName>
    <definedName name="YGGg" localSheetId="1">#REF!</definedName>
    <definedName name="YGGg" localSheetId="2">#REF!</definedName>
    <definedName name="YGGg">#REF!</definedName>
    <definedName name="YH" localSheetId="4">#REF!</definedName>
    <definedName name="YH" localSheetId="0">#REF!</definedName>
    <definedName name="YH" localSheetId="1">#REF!</definedName>
    <definedName name="YH" localSheetId="2">#REF!</definedName>
    <definedName name="YH">#REF!</definedName>
    <definedName name="YHH" localSheetId="4">#REF!</definedName>
    <definedName name="YHH" localSheetId="0">#REF!</definedName>
    <definedName name="YHH" localSheetId="1">#REF!</definedName>
    <definedName name="YHH" localSheetId="2">#REF!</definedName>
    <definedName name="YHH">#REF!</definedName>
    <definedName name="YI" localSheetId="4">#REF!</definedName>
    <definedName name="YI" localSheetId="0">#REF!</definedName>
    <definedName name="YI" localSheetId="1">#REF!</definedName>
    <definedName name="YI" localSheetId="2">#REF!</definedName>
    <definedName name="YI">#REF!</definedName>
    <definedName name="YII" localSheetId="4">#REF!</definedName>
    <definedName name="YII" localSheetId="0">#REF!</definedName>
    <definedName name="YII" localSheetId="1">#REF!</definedName>
    <definedName name="YII" localSheetId="2">#REF!</definedName>
    <definedName name="YII">#REF!</definedName>
    <definedName name="YIIi" localSheetId="4">#REF!</definedName>
    <definedName name="YIIi" localSheetId="0">#REF!</definedName>
    <definedName name="YIIi" localSheetId="1">#REF!</definedName>
    <definedName name="YIIi" localSheetId="2">#REF!</definedName>
    <definedName name="YIIi">#REF!</definedName>
    <definedName name="YIZ" localSheetId="4">#REF!</definedName>
    <definedName name="YIZ" localSheetId="0">#REF!</definedName>
    <definedName name="YIZ" localSheetId="1">#REF!</definedName>
    <definedName name="YIZ" localSheetId="2">#REF!</definedName>
    <definedName name="YIZ">#REF!</definedName>
    <definedName name="YIZZ" localSheetId="4">#REF!</definedName>
    <definedName name="YIZZ" localSheetId="0">#REF!</definedName>
    <definedName name="YIZZ" localSheetId="1">#REF!</definedName>
    <definedName name="YIZZ" localSheetId="2">#REF!</definedName>
    <definedName name="YIZZ">#REF!</definedName>
    <definedName name="YJ" localSheetId="4">#REF!</definedName>
    <definedName name="YJ" localSheetId="0">#REF!</definedName>
    <definedName name="YJ" localSheetId="1">#REF!</definedName>
    <definedName name="YJ" localSheetId="2">#REF!</definedName>
    <definedName name="YJ">#REF!</definedName>
    <definedName name="YJJ" localSheetId="4">#REF!</definedName>
    <definedName name="YJJ" localSheetId="0">#REF!</definedName>
    <definedName name="YJJ" localSheetId="1">#REF!</definedName>
    <definedName name="YJJ" localSheetId="2">#REF!</definedName>
    <definedName name="YJJ">#REF!</definedName>
    <definedName name="YJJj" localSheetId="4">#REF!</definedName>
    <definedName name="YJJj" localSheetId="0">#REF!</definedName>
    <definedName name="YJJj" localSheetId="1">#REF!</definedName>
    <definedName name="YJJj" localSheetId="2">#REF!</definedName>
    <definedName name="YJJj">#REF!</definedName>
    <definedName name="YJZ" localSheetId="4">#REF!</definedName>
    <definedName name="YJZ" localSheetId="0">#REF!</definedName>
    <definedName name="YJZ" localSheetId="1">#REF!</definedName>
    <definedName name="YJZ" localSheetId="2">#REF!</definedName>
    <definedName name="YJZ">#REF!</definedName>
    <definedName name="YJZZ" localSheetId="4">#REF!</definedName>
    <definedName name="YJZZ" localSheetId="0">#REF!</definedName>
    <definedName name="YJZZ" localSheetId="1">#REF!</definedName>
    <definedName name="YJZZ" localSheetId="2">#REF!</definedName>
    <definedName name="YJZZ">#REF!</definedName>
    <definedName name="YK" localSheetId="4">#REF!</definedName>
    <definedName name="YK" localSheetId="0">#REF!</definedName>
    <definedName name="YK" localSheetId="1">#REF!</definedName>
    <definedName name="YK" localSheetId="2">#REF!</definedName>
    <definedName name="YK">#REF!</definedName>
    <definedName name="YKK" localSheetId="4">#REF!</definedName>
    <definedName name="YKK" localSheetId="0">#REF!</definedName>
    <definedName name="YKK" localSheetId="1">#REF!</definedName>
    <definedName name="YKK" localSheetId="2">#REF!</definedName>
    <definedName name="YKK">#REF!</definedName>
    <definedName name="YL" localSheetId="4">#REF!</definedName>
    <definedName name="YL" localSheetId="0">#REF!</definedName>
    <definedName name="YL" localSheetId="1">#REF!</definedName>
    <definedName name="YL" localSheetId="2">#REF!</definedName>
    <definedName name="YL">#REF!</definedName>
    <definedName name="YLZ" localSheetId="4">#REF!</definedName>
    <definedName name="YLZ" localSheetId="0">#REF!</definedName>
    <definedName name="YLZ" localSheetId="1">#REF!</definedName>
    <definedName name="YLZ" localSheetId="2">#REF!</definedName>
    <definedName name="YLZ">#REF!</definedName>
    <definedName name="YNN" localSheetId="4">#REF!</definedName>
    <definedName name="YNN" localSheetId="0">#REF!</definedName>
    <definedName name="YNN" localSheetId="1">#REF!</definedName>
    <definedName name="YNN" localSheetId="2">#REF!</definedName>
    <definedName name="YNN">#REF!</definedName>
    <definedName name="YOS" localSheetId="4">#REF!</definedName>
    <definedName name="YOS" localSheetId="0">#REF!</definedName>
    <definedName name="YOS" localSheetId="1">#REF!</definedName>
    <definedName name="YOS" localSheetId="2">#REF!</definedName>
    <definedName name="YOS">#REF!</definedName>
    <definedName name="YQQ" localSheetId="4">#REF!</definedName>
    <definedName name="YQQ" localSheetId="0">#REF!</definedName>
    <definedName name="YQQ" localSheetId="1">#REF!</definedName>
    <definedName name="YQQ" localSheetId="2">#REF!</definedName>
    <definedName name="YQQ">#REF!</definedName>
    <definedName name="YRE" localSheetId="4">#REF!</definedName>
    <definedName name="YRE" localSheetId="0">#REF!</definedName>
    <definedName name="YRE" localSheetId="1">#REF!</definedName>
    <definedName name="YRE" localSheetId="2">#REF!</definedName>
    <definedName name="YRE">#REF!</definedName>
    <definedName name="YSE" localSheetId="4">#REF!</definedName>
    <definedName name="YSE" localSheetId="0">#REF!</definedName>
    <definedName name="YSE" localSheetId="1">#REF!</definedName>
    <definedName name="YSE" localSheetId="2">#REF!</definedName>
    <definedName name="YSE">#REF!</definedName>
    <definedName name="YSI" localSheetId="4">#REF!</definedName>
    <definedName name="YSI" localSheetId="0">#REF!</definedName>
    <definedName name="YSI" localSheetId="1">#REF!</definedName>
    <definedName name="YSI" localSheetId="2">#REF!</definedName>
    <definedName name="YSI">#REF!</definedName>
    <definedName name="YTEN" localSheetId="4">#REF!</definedName>
    <definedName name="YTEN" localSheetId="0">#REF!</definedName>
    <definedName name="YTEN" localSheetId="1">#REF!</definedName>
    <definedName name="YTEN" localSheetId="2">#REF!</definedName>
    <definedName name="YTEN">#REF!</definedName>
    <definedName name="YTENt" localSheetId="4">#REF!</definedName>
    <definedName name="YTENt" localSheetId="0">#REF!</definedName>
    <definedName name="YTENt" localSheetId="1">#REF!</definedName>
    <definedName name="YTENt" localSheetId="2">#REF!</definedName>
    <definedName name="YTENt">#REF!</definedName>
    <definedName name="YTENtt" localSheetId="4">#REF!</definedName>
    <definedName name="YTENtt" localSheetId="0">#REF!</definedName>
    <definedName name="YTENtt" localSheetId="1">#REF!</definedName>
    <definedName name="YTENtt" localSheetId="2">#REF!</definedName>
    <definedName name="YTENtt">#REF!</definedName>
    <definedName name="YTENttt" localSheetId="4">#REF!</definedName>
    <definedName name="YTENttt" localSheetId="0">#REF!</definedName>
    <definedName name="YTENttt" localSheetId="1">#REF!</definedName>
    <definedName name="YTENttt" localSheetId="2">#REF!</definedName>
    <definedName name="YTENttt">#REF!</definedName>
    <definedName name="YTENtttt" localSheetId="4">#REF!</definedName>
    <definedName name="YTENtttt" localSheetId="0">#REF!</definedName>
    <definedName name="YTENtttt" localSheetId="1">#REF!</definedName>
    <definedName name="YTENtttt" localSheetId="2">#REF!</definedName>
    <definedName name="YTENtttt">#REF!</definedName>
    <definedName name="YTENttttt" localSheetId="4">#REF!</definedName>
    <definedName name="YTENttttt" localSheetId="0">#REF!</definedName>
    <definedName name="YTENttttt" localSheetId="1">#REF!</definedName>
    <definedName name="YTENttttt" localSheetId="2">#REF!</definedName>
    <definedName name="YTENttttt">#REF!</definedName>
    <definedName name="YTW" localSheetId="4">#REF!</definedName>
    <definedName name="YTW" localSheetId="0">#REF!</definedName>
    <definedName name="YTW" localSheetId="1">#REF!</definedName>
    <definedName name="YTW" localSheetId="2">#REF!</definedName>
    <definedName name="YTW">#REF!</definedName>
    <definedName name="z">#N/A</definedName>
    <definedName name="ZA" localSheetId="4">#REF!</definedName>
    <definedName name="ZA" localSheetId="0">#REF!</definedName>
    <definedName name="ZA" localSheetId="1">#REF!</definedName>
    <definedName name="ZA" localSheetId="2">#REF!</definedName>
    <definedName name="ZA">#REF!</definedName>
    <definedName name="ZAA" localSheetId="4">#REF!</definedName>
    <definedName name="ZAA" localSheetId="0">#REF!</definedName>
    <definedName name="ZAA" localSheetId="1">#REF!</definedName>
    <definedName name="ZAA" localSheetId="2">#REF!</definedName>
    <definedName name="ZAA">#REF!</definedName>
    <definedName name="ZAAA" localSheetId="4">#REF!</definedName>
    <definedName name="ZAAA" localSheetId="0">#REF!</definedName>
    <definedName name="ZAAA" localSheetId="1">#REF!</definedName>
    <definedName name="ZAAA" localSheetId="2">#REF!</definedName>
    <definedName name="ZAAA">#REF!</definedName>
    <definedName name="ZAAAA" localSheetId="4">#REF!</definedName>
    <definedName name="ZAAAA" localSheetId="0">#REF!</definedName>
    <definedName name="ZAAAA" localSheetId="1">#REF!</definedName>
    <definedName name="ZAAAA" localSheetId="2">#REF!</definedName>
    <definedName name="ZAAAA">#REF!</definedName>
    <definedName name="ZAZ" localSheetId="4">#REF!</definedName>
    <definedName name="ZAZ" localSheetId="0">#REF!</definedName>
    <definedName name="ZAZ" localSheetId="1">#REF!</definedName>
    <definedName name="ZAZ" localSheetId="2">#REF!</definedName>
    <definedName name="ZAZ">#REF!</definedName>
    <definedName name="ZAZZ" localSheetId="4">#REF!</definedName>
    <definedName name="ZAZZ" localSheetId="0">#REF!</definedName>
    <definedName name="ZAZZ" localSheetId="1">#REF!</definedName>
    <definedName name="ZAZZ" localSheetId="2">#REF!</definedName>
    <definedName name="ZAZZ">#REF!</definedName>
    <definedName name="ZAZZZ" localSheetId="4">#REF!</definedName>
    <definedName name="ZAZZZ" localSheetId="0">#REF!</definedName>
    <definedName name="ZAZZZ" localSheetId="1">#REF!</definedName>
    <definedName name="ZAZZZ" localSheetId="2">#REF!</definedName>
    <definedName name="ZAZZZ">#REF!</definedName>
    <definedName name="ZB" localSheetId="4">#REF!</definedName>
    <definedName name="ZB" localSheetId="0">#REF!</definedName>
    <definedName name="ZB" localSheetId="1">#REF!</definedName>
    <definedName name="ZB" localSheetId="2">#REF!</definedName>
    <definedName name="ZB">#REF!</definedName>
    <definedName name="ZCC" localSheetId="4">#REF!</definedName>
    <definedName name="ZCC" localSheetId="0">#REF!</definedName>
    <definedName name="ZCC" localSheetId="1">#REF!</definedName>
    <definedName name="ZCC" localSheetId="2">#REF!</definedName>
    <definedName name="ZCC">#REF!</definedName>
    <definedName name="ZCCC" localSheetId="4">#REF!</definedName>
    <definedName name="ZCCC" localSheetId="0">#REF!</definedName>
    <definedName name="ZCCC" localSheetId="1">#REF!</definedName>
    <definedName name="ZCCC" localSheetId="2">#REF!</definedName>
    <definedName name="ZCCC">#REF!</definedName>
    <definedName name="ZCZ" localSheetId="4">#REF!</definedName>
    <definedName name="ZCZ" localSheetId="0">#REF!</definedName>
    <definedName name="ZCZ" localSheetId="1">#REF!</definedName>
    <definedName name="ZCZ" localSheetId="2">#REF!</definedName>
    <definedName name="ZCZ">#REF!</definedName>
    <definedName name="ZCZZ" localSheetId="4">#REF!</definedName>
    <definedName name="ZCZZ" localSheetId="0">#REF!</definedName>
    <definedName name="ZCZZ" localSheetId="1">#REF!</definedName>
    <definedName name="ZCZZ" localSheetId="2">#REF!</definedName>
    <definedName name="ZCZZ">#REF!</definedName>
    <definedName name="ZD" localSheetId="4">#REF!</definedName>
    <definedName name="ZD" localSheetId="0">#REF!</definedName>
    <definedName name="ZD" localSheetId="1">#REF!</definedName>
    <definedName name="ZD" localSheetId="2">#REF!</definedName>
    <definedName name="ZD">#REF!</definedName>
    <definedName name="ZDD" localSheetId="4">#REF!</definedName>
    <definedName name="ZDD" localSheetId="0">#REF!</definedName>
    <definedName name="ZDD" localSheetId="1">#REF!</definedName>
    <definedName name="ZDD" localSheetId="2">#REF!</definedName>
    <definedName name="ZDD">#REF!</definedName>
    <definedName name="ZDZ" localSheetId="4">#REF!</definedName>
    <definedName name="ZDZ" localSheetId="0">#REF!</definedName>
    <definedName name="ZDZ" localSheetId="1">#REF!</definedName>
    <definedName name="ZDZ" localSheetId="2">#REF!</definedName>
    <definedName name="ZDZ">#REF!</definedName>
    <definedName name="ZE" localSheetId="4">#REF!</definedName>
    <definedName name="ZE" localSheetId="0">#REF!</definedName>
    <definedName name="ZE" localSheetId="1">#REF!</definedName>
    <definedName name="ZE" localSheetId="2">#REF!</definedName>
    <definedName name="ZE">#REF!</definedName>
    <definedName name="ZEE" localSheetId="4">#REF!</definedName>
    <definedName name="ZEE" localSheetId="0">#REF!</definedName>
    <definedName name="ZEE" localSheetId="1">#REF!</definedName>
    <definedName name="ZEE" localSheetId="2">#REF!</definedName>
    <definedName name="ZEE">#REF!</definedName>
    <definedName name="ZFA" localSheetId="4">#REF!</definedName>
    <definedName name="ZFA" localSheetId="0">#REF!</definedName>
    <definedName name="ZFA" localSheetId="1">#REF!</definedName>
    <definedName name="ZFA" localSheetId="2">#REF!</definedName>
    <definedName name="ZFA">#REF!</definedName>
    <definedName name="ZFI" localSheetId="4">#REF!</definedName>
    <definedName name="ZFI" localSheetId="0">#REF!</definedName>
    <definedName name="ZFI" localSheetId="1">#REF!</definedName>
    <definedName name="ZFI" localSheetId="2">#REF!</definedName>
    <definedName name="ZFI">#REF!</definedName>
    <definedName name="ZFO" localSheetId="4">#REF!</definedName>
    <definedName name="ZFO" localSheetId="0">#REF!</definedName>
    <definedName name="ZFO" localSheetId="1">#REF!</definedName>
    <definedName name="ZFO" localSheetId="2">#REF!</definedName>
    <definedName name="ZFO">#REF!</definedName>
    <definedName name="ZFOo" localSheetId="4">#REF!</definedName>
    <definedName name="ZFOo" localSheetId="0">#REF!</definedName>
    <definedName name="ZFOo" localSheetId="1">#REF!</definedName>
    <definedName name="ZFOo" localSheetId="2">#REF!</definedName>
    <definedName name="ZFOo">#REF!</definedName>
    <definedName name="ZFOoo" localSheetId="4">#REF!</definedName>
    <definedName name="ZFOoo" localSheetId="0">#REF!</definedName>
    <definedName name="ZFOoo" localSheetId="1">#REF!</definedName>
    <definedName name="ZFOoo" localSheetId="2">#REF!</definedName>
    <definedName name="ZFOoo">#REF!</definedName>
    <definedName name="ZFOooo" localSheetId="4">#REF!</definedName>
    <definedName name="ZFOooo" localSheetId="0">#REF!</definedName>
    <definedName name="ZFOooo" localSheetId="1">#REF!</definedName>
    <definedName name="ZFOooo" localSheetId="2">#REF!</definedName>
    <definedName name="ZFOooo">#REF!</definedName>
    <definedName name="ZFOoooo" localSheetId="4">#REF!</definedName>
    <definedName name="ZFOoooo" localSheetId="0">#REF!</definedName>
    <definedName name="ZFOoooo" localSheetId="1">#REF!</definedName>
    <definedName name="ZFOoooo" localSheetId="2">#REF!</definedName>
    <definedName name="ZFOoooo">#REF!</definedName>
    <definedName name="ZFOooooo" localSheetId="4">#REF!</definedName>
    <definedName name="ZFOooooo" localSheetId="0">#REF!</definedName>
    <definedName name="ZFOooooo" localSheetId="1">#REF!</definedName>
    <definedName name="ZFOooooo" localSheetId="2">#REF!</definedName>
    <definedName name="ZFOooooo">#REF!</definedName>
    <definedName name="ZFOoooooo" localSheetId="4">#REF!</definedName>
    <definedName name="ZFOoooooo" localSheetId="0">#REF!</definedName>
    <definedName name="ZFOoooooo" localSheetId="1">#REF!</definedName>
    <definedName name="ZFOoooooo" localSheetId="2">#REF!</definedName>
    <definedName name="ZFOoooooo">#REF!</definedName>
    <definedName name="ZFOooooooo" localSheetId="4">#REF!</definedName>
    <definedName name="ZFOooooooo" localSheetId="0">#REF!</definedName>
    <definedName name="ZFOooooooo" localSheetId="1">#REF!</definedName>
    <definedName name="ZFOooooooo" localSheetId="2">#REF!</definedName>
    <definedName name="ZFOooooooo">#REF!</definedName>
    <definedName name="ZFOoooooooo" localSheetId="4">#REF!</definedName>
    <definedName name="ZFOoooooooo" localSheetId="0">#REF!</definedName>
    <definedName name="ZFOoooooooo" localSheetId="1">#REF!</definedName>
    <definedName name="ZFOoooooooo" localSheetId="2">#REF!</definedName>
    <definedName name="ZFOoooooooo">#REF!</definedName>
    <definedName name="ZFOooooooooo" localSheetId="4">#REF!</definedName>
    <definedName name="ZFOooooooooo" localSheetId="0">#REF!</definedName>
    <definedName name="ZFOooooooooo" localSheetId="1">#REF!</definedName>
    <definedName name="ZFOooooooooo" localSheetId="2">#REF!</definedName>
    <definedName name="ZFOooooooooo">#REF!</definedName>
    <definedName name="ZFOoooooooooo" localSheetId="4">#REF!</definedName>
    <definedName name="ZFOoooooooooo" localSheetId="0">#REF!</definedName>
    <definedName name="ZFOoooooooooo" localSheetId="1">#REF!</definedName>
    <definedName name="ZFOoooooooooo" localSheetId="2">#REF!</definedName>
    <definedName name="ZFOoooooooooo">#REF!</definedName>
    <definedName name="ZGG" localSheetId="4">#REF!</definedName>
    <definedName name="ZGG" localSheetId="0">#REF!</definedName>
    <definedName name="ZGG" localSheetId="1">#REF!</definedName>
    <definedName name="ZGG" localSheetId="2">#REF!</definedName>
    <definedName name="ZGG">#REF!</definedName>
    <definedName name="ZGGg" localSheetId="4">#REF!</definedName>
    <definedName name="ZGGg" localSheetId="0">#REF!</definedName>
    <definedName name="ZGGg" localSheetId="1">#REF!</definedName>
    <definedName name="ZGGg" localSheetId="2">#REF!</definedName>
    <definedName name="ZGGg">#REF!</definedName>
    <definedName name="ZH" localSheetId="4">#REF!</definedName>
    <definedName name="ZH" localSheetId="0">#REF!</definedName>
    <definedName name="ZH" localSheetId="1">#REF!</definedName>
    <definedName name="ZH" localSheetId="2">#REF!</definedName>
    <definedName name="ZH">#REF!</definedName>
    <definedName name="ZHH" localSheetId="4">#REF!</definedName>
    <definedName name="ZHH" localSheetId="0">#REF!</definedName>
    <definedName name="ZHH" localSheetId="1">#REF!</definedName>
    <definedName name="ZHH" localSheetId="2">#REF!</definedName>
    <definedName name="ZHH">#REF!</definedName>
    <definedName name="ZI" localSheetId="4">#REF!</definedName>
    <definedName name="ZI" localSheetId="0">#REF!</definedName>
    <definedName name="ZI" localSheetId="1">#REF!</definedName>
    <definedName name="ZI" localSheetId="2">#REF!</definedName>
    <definedName name="ZI">#REF!</definedName>
    <definedName name="ZII" localSheetId="4">#REF!</definedName>
    <definedName name="ZII" localSheetId="0">#REF!</definedName>
    <definedName name="ZII" localSheetId="1">#REF!</definedName>
    <definedName name="ZII" localSheetId="2">#REF!</definedName>
    <definedName name="ZII">#REF!</definedName>
    <definedName name="ZIIi" localSheetId="4">#REF!</definedName>
    <definedName name="ZIIi" localSheetId="0">#REF!</definedName>
    <definedName name="ZIIi" localSheetId="1">#REF!</definedName>
    <definedName name="ZIIi" localSheetId="2">#REF!</definedName>
    <definedName name="ZIIi">#REF!</definedName>
    <definedName name="ZIZ" localSheetId="4">#REF!</definedName>
    <definedName name="ZIZ" localSheetId="0">#REF!</definedName>
    <definedName name="ZIZ" localSheetId="1">#REF!</definedName>
    <definedName name="ZIZ" localSheetId="2">#REF!</definedName>
    <definedName name="ZIZ">#REF!</definedName>
    <definedName name="ZIZZ" localSheetId="4">#REF!</definedName>
    <definedName name="ZIZZ" localSheetId="0">#REF!</definedName>
    <definedName name="ZIZZ" localSheetId="1">#REF!</definedName>
    <definedName name="ZIZZ" localSheetId="2">#REF!</definedName>
    <definedName name="ZIZZ">#REF!</definedName>
    <definedName name="ZJ" localSheetId="4">#REF!</definedName>
    <definedName name="ZJ" localSheetId="0">#REF!</definedName>
    <definedName name="ZJ" localSheetId="1">#REF!</definedName>
    <definedName name="ZJ" localSheetId="2">#REF!</definedName>
    <definedName name="ZJ">#REF!</definedName>
    <definedName name="ZJJ" localSheetId="4">#REF!</definedName>
    <definedName name="ZJJ" localSheetId="0">#REF!</definedName>
    <definedName name="ZJJ" localSheetId="1">#REF!</definedName>
    <definedName name="ZJJ" localSheetId="2">#REF!</definedName>
    <definedName name="ZJJ">#REF!</definedName>
    <definedName name="ZJJj" localSheetId="4">#REF!</definedName>
    <definedName name="ZJJj" localSheetId="0">#REF!</definedName>
    <definedName name="ZJJj" localSheetId="1">#REF!</definedName>
    <definedName name="ZJJj" localSheetId="2">#REF!</definedName>
    <definedName name="ZJJj">#REF!</definedName>
    <definedName name="ZJZ" localSheetId="4">#REF!</definedName>
    <definedName name="ZJZ" localSheetId="0">#REF!</definedName>
    <definedName name="ZJZ" localSheetId="1">#REF!</definedName>
    <definedName name="ZJZ" localSheetId="2">#REF!</definedName>
    <definedName name="ZJZ">#REF!</definedName>
    <definedName name="ZJZZ" localSheetId="4">#REF!</definedName>
    <definedName name="ZJZZ" localSheetId="0">#REF!</definedName>
    <definedName name="ZJZZ" localSheetId="1">#REF!</definedName>
    <definedName name="ZJZZ" localSheetId="2">#REF!</definedName>
    <definedName name="ZJZZ">#REF!</definedName>
    <definedName name="ZK" localSheetId="4">#REF!</definedName>
    <definedName name="ZK" localSheetId="0">#REF!</definedName>
    <definedName name="ZK" localSheetId="1">#REF!</definedName>
    <definedName name="ZK" localSheetId="2">#REF!</definedName>
    <definedName name="ZK">#REF!</definedName>
    <definedName name="ZKK" localSheetId="4">#REF!</definedName>
    <definedName name="ZKK" localSheetId="0">#REF!</definedName>
    <definedName name="ZKK" localSheetId="1">#REF!</definedName>
    <definedName name="ZKK" localSheetId="2">#REF!</definedName>
    <definedName name="ZKK">#REF!</definedName>
    <definedName name="ZL" localSheetId="4">#REF!</definedName>
    <definedName name="ZL" localSheetId="0">#REF!</definedName>
    <definedName name="ZL" localSheetId="1">#REF!</definedName>
    <definedName name="ZL" localSheetId="2">#REF!</definedName>
    <definedName name="ZL">#REF!</definedName>
    <definedName name="ZLZ" localSheetId="4">#REF!</definedName>
    <definedName name="ZLZ" localSheetId="0">#REF!</definedName>
    <definedName name="ZLZ" localSheetId="1">#REF!</definedName>
    <definedName name="ZLZ" localSheetId="2">#REF!</definedName>
    <definedName name="ZLZ">#REF!</definedName>
    <definedName name="ZNN" localSheetId="4">#REF!</definedName>
    <definedName name="ZNN" localSheetId="0">#REF!</definedName>
    <definedName name="ZNN" localSheetId="1">#REF!</definedName>
    <definedName name="ZNN" localSheetId="2">#REF!</definedName>
    <definedName name="ZNN">#REF!</definedName>
    <definedName name="ZOS" localSheetId="4">#REF!</definedName>
    <definedName name="ZOS" localSheetId="0">#REF!</definedName>
    <definedName name="ZOS" localSheetId="1">#REF!</definedName>
    <definedName name="ZOS" localSheetId="2">#REF!</definedName>
    <definedName name="ZOS">#REF!</definedName>
    <definedName name="ZQQ" localSheetId="4">#REF!</definedName>
    <definedName name="ZQQ" localSheetId="0">#REF!</definedName>
    <definedName name="ZQQ" localSheetId="1">#REF!</definedName>
    <definedName name="ZQQ" localSheetId="2">#REF!</definedName>
    <definedName name="ZQQ">#REF!</definedName>
    <definedName name="ZRE" localSheetId="4">#REF!</definedName>
    <definedName name="ZRE" localSheetId="0">#REF!</definedName>
    <definedName name="ZRE" localSheetId="1">#REF!</definedName>
    <definedName name="ZRE" localSheetId="2">#REF!</definedName>
    <definedName name="ZRE">#REF!</definedName>
    <definedName name="ZSE" localSheetId="4">#REF!</definedName>
    <definedName name="ZSE" localSheetId="0">#REF!</definedName>
    <definedName name="ZSE" localSheetId="1">#REF!</definedName>
    <definedName name="ZSE" localSheetId="2">#REF!</definedName>
    <definedName name="ZSE">#REF!</definedName>
    <definedName name="ZSI" localSheetId="4">#REF!</definedName>
    <definedName name="ZSI" localSheetId="0">#REF!</definedName>
    <definedName name="ZSI" localSheetId="1">#REF!</definedName>
    <definedName name="ZSI" localSheetId="2">#REF!</definedName>
    <definedName name="ZSI">#REF!</definedName>
    <definedName name="ZTEN" localSheetId="4">#REF!</definedName>
    <definedName name="ZTEN" localSheetId="0">#REF!</definedName>
    <definedName name="ZTEN" localSheetId="1">#REF!</definedName>
    <definedName name="ZTEN" localSheetId="2">#REF!</definedName>
    <definedName name="ZTEN">#REF!</definedName>
    <definedName name="ZTENt" localSheetId="4">#REF!</definedName>
    <definedName name="ZTENt" localSheetId="0">#REF!</definedName>
    <definedName name="ZTENt" localSheetId="1">#REF!</definedName>
    <definedName name="ZTENt" localSheetId="2">#REF!</definedName>
    <definedName name="ZTENt">#REF!</definedName>
    <definedName name="ZTENtt" localSheetId="4">#REF!</definedName>
    <definedName name="ZTENtt" localSheetId="0">#REF!</definedName>
    <definedName name="ZTENtt" localSheetId="1">#REF!</definedName>
    <definedName name="ZTENtt" localSheetId="2">#REF!</definedName>
    <definedName name="ZTENtt">#REF!</definedName>
    <definedName name="ZTENttt" localSheetId="4">#REF!</definedName>
    <definedName name="ZTENttt" localSheetId="0">#REF!</definedName>
    <definedName name="ZTENttt" localSheetId="1">#REF!</definedName>
    <definedName name="ZTENttt" localSheetId="2">#REF!</definedName>
    <definedName name="ZTENttt">#REF!</definedName>
    <definedName name="ZTENtttt" localSheetId="4">#REF!</definedName>
    <definedName name="ZTENtttt" localSheetId="0">#REF!</definedName>
    <definedName name="ZTENtttt" localSheetId="1">#REF!</definedName>
    <definedName name="ZTENtttt" localSheetId="2">#REF!</definedName>
    <definedName name="ZTENtttt">#REF!</definedName>
    <definedName name="ZTENttttt" localSheetId="4">#REF!</definedName>
    <definedName name="ZTENttttt" localSheetId="0">#REF!</definedName>
    <definedName name="ZTENttttt" localSheetId="1">#REF!</definedName>
    <definedName name="ZTENttttt" localSheetId="2">#REF!</definedName>
    <definedName name="ZTENttttt">#REF!</definedName>
    <definedName name="ZTW" localSheetId="4">#REF!</definedName>
    <definedName name="ZTW" localSheetId="0">#REF!</definedName>
    <definedName name="ZTW" localSheetId="1">#REF!</definedName>
    <definedName name="ZTW" localSheetId="2">#REF!</definedName>
    <definedName name="ZTW">#REF!</definedName>
    <definedName name="ค่ารับรอง" localSheetId="4">#REF!</definedName>
    <definedName name="ค่ารับรอง" localSheetId="0">#REF!</definedName>
    <definedName name="ค่ารับรอง">#REF!</definedName>
    <definedName name="ๆ" localSheetId="4">#REF!</definedName>
    <definedName name="ๆ" localSheetId="0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5" i="1" l="1"/>
  <c r="J95" i="1"/>
  <c r="P95" i="1"/>
  <c r="L95" i="1"/>
  <c r="M31" i="8" l="1"/>
  <c r="I31" i="8"/>
  <c r="H29" i="2" l="1"/>
  <c r="N30" i="2"/>
  <c r="L29" i="2" l="1"/>
  <c r="L30" i="2" s="1"/>
  <c r="M69" i="8" l="1"/>
  <c r="H30" i="2" l="1"/>
  <c r="I69" i="8" l="1"/>
  <c r="K69" i="8" l="1"/>
  <c r="G69" i="8" l="1"/>
  <c r="K23" i="8" l="1"/>
  <c r="K71" i="8"/>
  <c r="G71" i="8"/>
  <c r="A82" i="8"/>
  <c r="A81" i="8"/>
  <c r="M59" i="8"/>
  <c r="I59" i="8"/>
  <c r="A46" i="8"/>
  <c r="K59" i="8" l="1"/>
  <c r="A14" i="5" l="1"/>
  <c r="G14" i="5" l="1"/>
  <c r="G12" i="4"/>
  <c r="P20" i="1" l="1"/>
  <c r="L23" i="1" l="1"/>
  <c r="L58" i="1"/>
  <c r="L65" i="1"/>
  <c r="M16" i="4" l="1"/>
  <c r="M18" i="5"/>
  <c r="L47" i="1" l="1"/>
  <c r="A81" i="1"/>
  <c r="P7" i="1"/>
  <c r="P47" i="1" s="1"/>
  <c r="N7" i="1"/>
  <c r="K14" i="5" l="1"/>
  <c r="I14" i="5"/>
  <c r="E14" i="5"/>
  <c r="E16" i="5" s="1"/>
  <c r="E21" i="5" s="1"/>
  <c r="O12" i="5"/>
  <c r="O11" i="5"/>
  <c r="I21" i="5"/>
  <c r="A21" i="5"/>
  <c r="O19" i="5"/>
  <c r="O18" i="5"/>
  <c r="K16" i="5"/>
  <c r="K21" i="5" s="1"/>
  <c r="N97" i="1" s="1"/>
  <c r="A3" i="5"/>
  <c r="K12" i="4"/>
  <c r="K14" i="4" s="1"/>
  <c r="K19" i="4" s="1"/>
  <c r="J97" i="1" s="1"/>
  <c r="I12" i="4"/>
  <c r="E12" i="4"/>
  <c r="E14" i="4" s="1"/>
  <c r="O10" i="4"/>
  <c r="O9" i="4"/>
  <c r="I19" i="4"/>
  <c r="O17" i="4"/>
  <c r="O16" i="4"/>
  <c r="J30" i="2"/>
  <c r="A82" i="1"/>
  <c r="P65" i="1"/>
  <c r="P58" i="1"/>
  <c r="J47" i="1"/>
  <c r="J85" i="1" s="1"/>
  <c r="A44" i="1"/>
  <c r="A42" i="1"/>
  <c r="A80" i="1" s="1"/>
  <c r="P23" i="1"/>
  <c r="P12" i="1"/>
  <c r="L12" i="1"/>
  <c r="N47" i="1"/>
  <c r="N85" i="1" s="1"/>
  <c r="L24" i="1" l="1"/>
  <c r="P24" i="1"/>
  <c r="L66" i="1"/>
  <c r="N12" i="2"/>
  <c r="P66" i="1"/>
  <c r="O14" i="4"/>
  <c r="E19" i="4"/>
  <c r="O16" i="5"/>
  <c r="N17" i="2"/>
  <c r="J17" i="2" l="1"/>
  <c r="N18" i="2"/>
  <c r="N21" i="2" s="1"/>
  <c r="J12" i="2"/>
  <c r="N23" i="2" l="1"/>
  <c r="N33" i="2" s="1"/>
  <c r="M9" i="8"/>
  <c r="M25" i="8" s="1"/>
  <c r="J18" i="2"/>
  <c r="N31" i="2" l="1"/>
  <c r="M13" i="5" s="1"/>
  <c r="M14" i="5" s="1"/>
  <c r="P98" i="1" s="1"/>
  <c r="P99" i="1" s="1"/>
  <c r="P100" i="1" s="1"/>
  <c r="P101" i="1" s="1"/>
  <c r="M32" i="8"/>
  <c r="M35" i="8" s="1"/>
  <c r="M70" i="8" s="1"/>
  <c r="J21" i="2"/>
  <c r="O13" i="5" l="1"/>
  <c r="O14" i="5" s="1"/>
  <c r="M72" i="8"/>
  <c r="M73" i="8" s="1"/>
  <c r="J23" i="2"/>
  <c r="I9" i="8"/>
  <c r="I25" i="8" s="1"/>
  <c r="I32" i="8" s="1"/>
  <c r="J33" i="2" l="1"/>
  <c r="J31" i="2"/>
  <c r="M11" i="4" s="1"/>
  <c r="O11" i="4" s="1"/>
  <c r="O12" i="4" s="1"/>
  <c r="I35" i="8"/>
  <c r="M12" i="4"/>
  <c r="L98" i="1" s="1"/>
  <c r="L99" i="1" s="1"/>
  <c r="L100" i="1" s="1"/>
  <c r="L101" i="1" s="1"/>
  <c r="I70" i="8" l="1"/>
  <c r="I72" i="8" s="1"/>
  <c r="I73" i="8" s="1"/>
  <c r="G15" i="4"/>
  <c r="G21" i="5"/>
  <c r="N93" i="1" s="1"/>
  <c r="O17" i="5"/>
  <c r="G19" i="4" l="1"/>
  <c r="J93" i="1" s="1"/>
  <c r="O15" i="4"/>
  <c r="L12" i="2" l="1"/>
  <c r="L17" i="2"/>
  <c r="L18" i="2" l="1"/>
  <c r="L21" i="2" s="1"/>
  <c r="K9" i="8" s="1"/>
  <c r="K25" i="8" s="1"/>
  <c r="K32" i="8" s="1"/>
  <c r="L23" i="2" l="1"/>
  <c r="L33" i="2" l="1"/>
  <c r="L31" i="2"/>
  <c r="M20" i="5" s="1"/>
  <c r="M21" i="5" s="1"/>
  <c r="N98" i="1" s="1"/>
  <c r="O20" i="5" l="1"/>
  <c r="O21" i="5" s="1"/>
  <c r="N99" i="1"/>
  <c r="N23" i="1" l="1"/>
  <c r="N65" i="1"/>
  <c r="N12" i="1" l="1"/>
  <c r="N24" i="1" s="1"/>
  <c r="J65" i="1"/>
  <c r="J12" i="1" l="1"/>
  <c r="J23" i="1"/>
  <c r="J24" i="1" l="1"/>
  <c r="H12" i="2" l="1"/>
  <c r="H17" i="2"/>
  <c r="H18" i="2" l="1"/>
  <c r="H21" i="2" s="1"/>
  <c r="G9" i="8" s="1"/>
  <c r="H23" i="2" l="1"/>
  <c r="H33" i="2" l="1"/>
  <c r="H31" i="2"/>
  <c r="M18" i="4" s="1"/>
  <c r="O18" i="4" l="1"/>
  <c r="O19" i="4" s="1"/>
  <c r="M19" i="4"/>
  <c r="J98" i="1" s="1"/>
  <c r="J99" i="1" s="1"/>
  <c r="G59" i="8" l="1"/>
  <c r="K35" i="8"/>
  <c r="K70" i="8" s="1"/>
  <c r="K72" i="8" s="1"/>
  <c r="K73" i="8" s="1"/>
  <c r="N58" i="1" l="1"/>
  <c r="N66" i="1" s="1"/>
  <c r="N100" i="1" s="1"/>
  <c r="J58" i="1" l="1"/>
  <c r="J66" i="1" s="1"/>
  <c r="J100" i="1" s="1"/>
  <c r="N101" i="1"/>
  <c r="J108" i="1" l="1"/>
  <c r="J101" i="1"/>
  <c r="G25" i="8" l="1"/>
  <c r="G32" i="8" l="1"/>
  <c r="G35" i="8" l="1"/>
  <c r="G70" i="8" l="1"/>
  <c r="G72" i="8" s="1"/>
  <c r="G73" i="8" s="1"/>
</calcChain>
</file>

<file path=xl/sharedStrings.xml><?xml version="1.0" encoding="utf-8"?>
<sst xmlns="http://schemas.openxmlformats.org/spreadsheetml/2006/main" count="298" uniqueCount="200">
  <si>
    <t>สินค้าคงเหลือ</t>
  </si>
  <si>
    <t>20</t>
  </si>
  <si>
    <t>สินทรัพย์ไม่หมุนเวียนอื่น</t>
  </si>
  <si>
    <t xml:space="preserve">  - 2 -</t>
  </si>
  <si>
    <t>รวม</t>
  </si>
  <si>
    <t xml:space="preserve">  - 3 -</t>
  </si>
  <si>
    <t>ยังไม่ได้จัดสรร</t>
  </si>
  <si>
    <t>บริษัท  แอดไวซ์ ไอที อินฟินิท  จำกัด (มหาชน) และบริษัทย่อย</t>
  </si>
  <si>
    <t>งบกำไรขาดทุนเบ็ดเสร็จ</t>
  </si>
  <si>
    <t>(หน่วย : บาท)</t>
  </si>
  <si>
    <t>งบการเงินรวม</t>
  </si>
  <si>
    <t>งบการเงินเฉพาะบริษัท</t>
  </si>
  <si>
    <t>หมายเหตุ</t>
  </si>
  <si>
    <t>2566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</si>
  <si>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</si>
  <si>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</si>
  <si>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</si>
  <si>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</si>
  <si>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</si>
  <si>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</si>
  <si>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</si>
  <si>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</si>
  <si>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</si>
  <si>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</si>
  <si>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</si>
  <si>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กำไรต่อหุ้น</t>
  </si>
  <si>
    <t>21</t>
  </si>
  <si>
    <t xml:space="preserve">         กำไรต่อหุ้นขั้นพื้นฐาน</t>
  </si>
  <si>
    <t>หมายเหตุประกอบงบการเงินเป็นส่วนหนึ่งของงบการเงินนี้</t>
  </si>
  <si>
    <t xml:space="preserve">      (ลงชื่อ) …….….…….….………….…….…….……….…….……….…….................. กรรมการตามอำนาจ</t>
  </si>
  <si>
    <t xml:space="preserve">                  (  นายณัฏฐ์     ณัฐนิธิการัชต์    ,         นายอมร     ทาทอง  )</t>
  </si>
  <si>
    <t>2567</t>
  </si>
  <si>
    <t>รายการที่จะไม่จัดประเภทรายการใหม่เข้าไป</t>
  </si>
  <si>
    <t xml:space="preserve">         ไว้ในกำไรหรือขาดทุนในภายหลัง</t>
  </si>
  <si>
    <t xml:space="preserve">         ประกันภัย</t>
  </si>
  <si>
    <t>หัก  ผลกระทบภาษีเงินได้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</si>
  <si>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</si>
  <si>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</si>
  <si>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</si>
  <si>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ส่วนสูญเสียด้านเครดิต</t>
  </si>
  <si>
    <t>เงินปันผลรับจากบริษัทย่อย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</si>
  <si>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</si>
  <si>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</si>
  <si>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</si>
  <si>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ลูกหนี้การค้าและลูกหนี้หมุนเวียนอื่น</t>
  </si>
  <si>
    <t>การเปลี่ยนแปลงในหนี้สินดำเนินงานเพิ่มขึ้น(ลดลง)</t>
  </si>
  <si>
    <t>เจ้าหนี้การค้าและเจ้าหนี้หมุนเวียนอื่น</t>
  </si>
  <si>
    <t>เงินสดรับ(จ่าย)จากการดำเนินงาน</t>
  </si>
  <si>
    <t>เงินสดสุทธิได้มาในกิจกรรมดำเนินงาน</t>
  </si>
  <si>
    <t xml:space="preserve">                      (ลงชื่อ) .............................................……………………………………..... กรรมการตามอำนาจ</t>
  </si>
  <si>
    <t>(  นายณัฏฐ์     ณัฐนิธิการัชต์    ,         นายอมร     ทาทอง  )</t>
  </si>
  <si>
    <t>- 2 -</t>
  </si>
  <si>
    <t>งบกระแสเงินสด (ต่อ)</t>
  </si>
  <si>
    <t>กระแสเงินสดจากกิจกรรมลงทุน</t>
  </si>
  <si>
    <t>เงินสดรับดอกเบี้ย</t>
  </si>
  <si>
    <t>เงินสดรับเงินปันผลจากบริษัทย่อย</t>
  </si>
  <si>
    <t>เงินให้กู้ยืมกิจการที่เกี่ยวข้องกัน (เพิ่มขึ้น)/ลดลง</t>
  </si>
  <si>
    <t>เงินสดรับจากการขายที่ดิน อาคารและอุปกรณ์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</si>
  <si>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</si>
  <si>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</si>
  <si>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เงินปันผลจ่าย</t>
  </si>
  <si>
    <t>เงินสดจ่ายเงินกู้ยืมระยะยาวจากสถาบันการเงิน</t>
  </si>
  <si>
    <t>เงินสดจ่ายหนี้สินตามสัญญาเช่า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</si>
  <si>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</si>
  <si>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</si>
  <si>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เงินเบิกเกินบัญชีและเงินกู้ยืมระยะสั้นจากสถาบัน</t>
  </si>
  <si>
    <t>ส่วนต่ำกว่าทุนจาก</t>
  </si>
  <si>
    <t>กำไรสะสม</t>
  </si>
  <si>
    <t>ทุนที่ออก</t>
  </si>
  <si>
    <t>ส่วนเกิน</t>
  </si>
  <si>
    <t>การรวมธุรกิจภายใต้</t>
  </si>
  <si>
    <t xml:space="preserve">จัดสรรแล้ว - </t>
  </si>
  <si>
    <t>และชำระแล้ว</t>
  </si>
  <si>
    <t>มูลค่าหุ้น</t>
  </si>
  <si>
    <t>การควบคุมเดียวกัน</t>
  </si>
  <si>
    <t>ทุนสำรองตามกฎหมาย</t>
  </si>
  <si>
    <t>ยอดคงเหลือ ณ วันที่ 1 มกราคม 2566</t>
  </si>
  <si>
    <t>สำรองตามกฎหมาย</t>
  </si>
  <si>
    <t xml:space="preserve">           (ลงชื่อ) …….….…….….………….…….…….……….…….……….…….................. กรรมการตามอำนาจ</t>
  </si>
  <si>
    <t xml:space="preserve">                                         (  นายณัฏฐ์     ณัฐนิธิการัชต์    ,         นายอมร     ทาทอง  )</t>
  </si>
  <si>
    <t>งบการเงินเฉพาะกิจการ</t>
  </si>
  <si>
    <t xml:space="preserve">                 (ลงชื่อ) …….….…….….………….…….…….……….…….……….…….................. กรรมการตามอำนาจ</t>
  </si>
  <si>
    <t xml:space="preserve">                                               (  นายณัฏฐ์     ณัฐนิธิการัชต์    ,         นายอมร     ทาทอง  )</t>
  </si>
  <si>
    <t>31 ธันวาคม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</si>
  <si>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</si>
  <si>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</si>
  <si>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</si>
  <si>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</si>
  <si>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</si>
  <si>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</si>
  <si>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</si>
  <si>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</si>
  <si>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</si>
  <si>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</si>
  <si>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เงินประกันการเช่าและใช้บริการ</t>
  </si>
  <si>
    <t>รวมสินทรัพย์ไม่หมุนเวียน</t>
  </si>
  <si>
    <t>รวมสินทรัพย์</t>
  </si>
  <si>
    <t xml:space="preserve">                              (  นายณัฏฐ์     ณัฐนิธิการัชต์    ,         นายอมร     ทาทอง  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</si>
  <si>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</si>
  <si>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</si>
  <si>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</si>
  <si>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</si>
  <si>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ส่วนของเงินกู้ยืมระยะยาวที่ถึงกำหนด</t>
  </si>
  <si>
    <t xml:space="preserve">    ชำระภายในหนึ่งปี</t>
  </si>
  <si>
    <t>ส่วนของหนี้สินตามสัญญาเช่าที่ถึงกำหนด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</si>
  <si>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</si>
  <si>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</si>
  <si>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</si>
  <si>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</si>
  <si>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</t>
  </si>
  <si>
    <t xml:space="preserve"> 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</si>
  <si>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</si>
  <si>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</si>
  <si>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</si>
  <si>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</si>
  <si>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</si>
  <si>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  หุ้นสามัญ 620,000,000 หุ้น มูลค่าหุ้นละ 0.50 บาท</t>
  </si>
  <si>
    <t xml:space="preserve">    ทุนที่ออกและชำระแล้ว</t>
  </si>
  <si>
    <t>ส่วนต่ำกว่าทุนจากการรวมธุรกิจ</t>
  </si>
  <si>
    <t xml:space="preserve">    ภายใต้การควบคุมเดียวกัน </t>
  </si>
  <si>
    <t xml:space="preserve">        จัดสรรแล้ว - ทุนสำรองตามกฎหมาย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</si>
  <si>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</si>
  <si>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</si>
  <si>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</si>
  <si>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ยอดคงเหลือ ณ วันที่ 1 มกราคม 2567</t>
  </si>
  <si>
    <t>รายได้ค่าบริหาร-กิจการที่เกี่ยวข้องกัน</t>
  </si>
  <si>
    <t>งบฐานะการเงิน</t>
  </si>
  <si>
    <t>(หน่วย :บาท)</t>
  </si>
  <si>
    <t>ค่าใช้จ่ายในการออกหุ้นสามัญ</t>
  </si>
  <si>
    <t>เงินสดรับจากการออกหุ้นสามัญ</t>
  </si>
  <si>
    <t>การเงินเพิ่มขึ้น(ลดลง)</t>
  </si>
  <si>
    <t>เงินฝากธนาคารติดภาระค้ำประกัน(เพิ่มขึ้น)ลดลง</t>
  </si>
  <si>
    <t>เงินฝากธนาคารที่มีภาระค้ำประกัน</t>
  </si>
  <si>
    <t>ภาษีเงินได้นิติบุคคลค้างจ่าย</t>
  </si>
  <si>
    <t>ประมาณการหนี้สินหมุนเวียนอื่น</t>
  </si>
  <si>
    <t xml:space="preserve">      หุ้นสามัญ 620,000,000 หุ้น มูลค่าหุ้นละ 0.50 บาท </t>
  </si>
  <si>
    <t xml:space="preserve">      หุ้นสามัญ 450,000,000 หุ้น มูลค่าหุ้นละ 0.50 บาท </t>
  </si>
  <si>
    <t>กำไร (ขาดทุน) สะสม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</si>
  <si>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</si>
  <si>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</si>
  <si>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</si>
  <si>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</si>
  <si>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</si>
  <si>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</si>
  <si>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</si>
  <si>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</si>
  <si>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</si>
  <si>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</si>
  <si>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</si>
  <si>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</si>
  <si>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</si>
  <si>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</si>
  <si>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</si>
  <si>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สำหรับปีสิ้นสุดวันที่ 31 ธันวาคม 2567</t>
  </si>
  <si>
    <t>ณ วันที่ 31 ธันวาคม 2567</t>
  </si>
  <si>
    <t>31 ธันวาคม 2567</t>
  </si>
  <si>
    <t>ยอดคงเหลือ ณ วันที่ 31 ธันวาคม 2566</t>
  </si>
  <si>
    <t>สำหรับปีสิ้นสุดวันที่  31 ธันวาคม 2567</t>
  </si>
  <si>
    <t>ยอดคงเหลือ ณ วันที่ 31 ธันวาคม 2567</t>
  </si>
  <si>
    <t>รายได้เงินปันผล-กิจการที่เกี่ยวข้องกัน</t>
  </si>
  <si>
    <t>กำไรเบ็ดเสร็จรวมสำหรับปี</t>
  </si>
  <si>
    <t>งบฐานะการเงิน (ต่อ)</t>
  </si>
  <si>
    <t>การเพิ่มหุ้นสามัญ</t>
  </si>
  <si>
    <t>งบการเปลี่ยนแปลงส่วนของผู้ถือหุ้น</t>
  </si>
  <si>
    <t>ดอกเบี้ยจ่าย</t>
  </si>
  <si>
    <t>(จัดประเภทใหม่)</t>
  </si>
  <si>
    <t>13.4</t>
  </si>
  <si>
    <t>22</t>
  </si>
  <si>
    <t>กำไร (ขาดทุน) เบ็ดเสร็จอื่นสำหรับปี</t>
  </si>
  <si>
    <t>ข้อมูลกระแสเงินสดเปิดเผยเพิ่มเติม</t>
  </si>
  <si>
    <t>รายการที่ไม่เกี่ยวข้องกับเงินสด</t>
  </si>
  <si>
    <t>เจ้าหนี้จากการซื้ออาคารและอุปกรณ์</t>
  </si>
  <si>
    <t>สินทรัพย์สิทธิการใช้เพิ่มขึ้นจากสัญญาเช่า</t>
  </si>
  <si>
    <t>สินทรัพย์ภาษีเงินได้รอการตัดบัญชี</t>
  </si>
  <si>
    <t>23</t>
  </si>
  <si>
    <t>งบการเงินนี้ได้รับการอนุมัติจากที่ประชุมสามัญผู้ถือหุ้น ครั้งที่ …………... เมื่อวันที่ ............………………..</t>
  </si>
  <si>
    <t xml:space="preserve">ขอรับรองว่ารายการข้างต้นเป็นความจริงและถูกต้องทุกประการ 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</si>
  <si>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</si>
  <si>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</si>
  <si>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</si>
  <si>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</si>
  <si>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กำไร (ขาดทุน) จากกิจกรรมดำเนินงาน</t>
  </si>
  <si>
    <t>กำไร (ขาดทุน) สำหรับปี</t>
  </si>
  <si>
    <t>ส่วนเกิน (ต่ำกว่า) มูลค่าหุ้นสามัญ</t>
  </si>
  <si>
    <t>กำไร (ขาดทุน) ก่อนภาษี</t>
  </si>
  <si>
    <t>ผลขาดทุนด้านเครดิตที่คาดว่าจะเกิดขึ้น(กลับรายการ)</t>
  </si>
  <si>
    <t>ขาดทุนจากการปรับมูลค่าสินค้า (กลับรายการ)</t>
  </si>
  <si>
    <t>ประมาณการหนี้สินอื่น</t>
  </si>
  <si>
    <t>เงินสดจ่ายผลประโยชน์ระยะยาวของพนักงาน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</si>
  <si>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</si>
  <si>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</si>
  <si>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</si>
  <si>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</si>
  <si>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>รายการปรับกระทบกำไรก่อนภาษีเงินได้เป็น</t>
  </si>
  <si>
    <t>ค่าใช้จ่ายภาษีเงินได้</t>
  </si>
  <si>
    <t>กำไร (ขาดทุน) จากการขายและตัดจำหน่ายทรัพย์สิน</t>
  </si>
  <si>
    <t>กำไร (ขาดทุน) จากการประมาณการตามหลักคณิตศาสตร์</t>
  </si>
  <si>
    <t>ประมาณการหนี้สินไม่หมุนเวียนอื่น</t>
  </si>
  <si>
    <t xml:space="preserve">เงินสดรับ (จ่าย) จากกิจกรรมดำเนินงาน </t>
  </si>
  <si>
    <t>ขาดทุนจากอัตราแลกเปลี่ยนที่ยังไม่เกิดขึ้น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</si>
</sst>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#,##0.00_);\ \(#,##0.00\)"/>
    <numFmt numFmtId="188" formatCode="#,##0.00_);[Black]\(#,##0.00\)"/>
    <numFmt numFmtId="189" formatCode="#,##0\ \ ;\(#,##0\)"/>
    <numFmt numFmtId="190" formatCode="#,##0;[Black]\(#,##0\)"/>
    <numFmt numFmtId="191" formatCode="#,##0.00;\(#,##0.00\)"/>
    <numFmt numFmtId="192" formatCode="#,##0_);\ \(#,##0\)"/>
    <numFmt numFmtId="193" formatCode="_(* #,##0.00_);_(* \(#,##0.00\);_(* &quot;-&quot;??_);_(@_)"/>
    <numFmt numFmtId="194" formatCode="#,##0.00000_);\ \(#,##0.00000\)"/>
    <numFmt numFmtId="195" formatCode="#,##0,;\(#,##0,\)"/>
  </numFmts>
  <fonts count="22" x14ac:knownFonts="1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sz val="15"/>
      <name val="BrowalliaUPC"/>
      <family val="2"/>
    </font>
    <font>
      <i/>
      <sz val="15"/>
      <name val="Angsana New"/>
      <family val="1"/>
    </font>
    <font>
      <sz val="16"/>
      <name val="AngsanaUPC"/>
      <family val="1"/>
      <charset val="222"/>
    </font>
    <font>
      <sz val="12"/>
      <name val="Helv"/>
      <charset val="222"/>
    </font>
    <font>
      <sz val="15"/>
      <name val="Angsana New"/>
      <family val="1"/>
      <charset val="222"/>
    </font>
    <font>
      <sz val="10"/>
      <name val="Arial"/>
      <family val="2"/>
    </font>
    <font>
      <sz val="15"/>
      <name val="AngsanaUPC"/>
      <family val="1"/>
      <charset val="222"/>
    </font>
    <font>
      <sz val="15"/>
      <color rgb="FFFF0000"/>
      <name val="Angsana New"/>
      <family val="1"/>
    </font>
    <font>
      <u/>
      <sz val="15"/>
      <name val="Angsana New"/>
      <family val="1"/>
    </font>
    <font>
      <b/>
      <sz val="15"/>
      <color theme="0"/>
      <name val="Angsana New"/>
      <family val="1"/>
    </font>
    <font>
      <sz val="15"/>
      <color theme="0"/>
      <name val="Angsana New"/>
      <family val="1"/>
    </font>
    <font>
      <sz val="16"/>
      <name val="AngsanaUPC"/>
      <family val="1"/>
    </font>
    <font>
      <i/>
      <sz val="14"/>
      <name val="Angsana New"/>
      <family val="1"/>
    </font>
    <font>
      <sz val="8"/>
      <name val="Cordia New"/>
      <family val="2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9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3" fillId="0" borderId="0"/>
    <xf numFmtId="0" fontId="6" fillId="0" borderId="0"/>
    <xf numFmtId="43" fontId="9" fillId="0" borderId="0" applyFont="0" applyFill="0" applyBorder="0" applyAlignment="0" applyProtection="0"/>
    <xf numFmtId="39" fontId="10" fillId="0" borderId="0"/>
    <xf numFmtId="0" fontId="6" fillId="0" borderId="0"/>
    <xf numFmtId="0" fontId="6" fillId="0" borderId="0"/>
    <xf numFmtId="43" fontId="9" fillId="0" borderId="0" applyFont="0" applyFill="0" applyBorder="0" applyAlignment="0" applyProtection="0"/>
    <xf numFmtId="0" fontId="6" fillId="0" borderId="0"/>
    <xf numFmtId="193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43" fontId="12" fillId="0" borderId="0" applyFont="0" applyFill="0" applyBorder="0" applyAlignment="0" applyProtection="0"/>
    <xf numFmtId="0" fontId="6" fillId="0" borderId="0"/>
    <xf numFmtId="0" fontId="12" fillId="0" borderId="0"/>
    <xf numFmtId="43" fontId="12" fillId="0" borderId="0" applyFont="0" applyFill="0" applyBorder="0" applyAlignment="0" applyProtection="0"/>
    <xf numFmtId="0" fontId="2" fillId="0" borderId="0"/>
    <xf numFmtId="39" fontId="3" fillId="0" borderId="0"/>
    <xf numFmtId="0" fontId="1" fillId="0" borderId="0"/>
    <xf numFmtId="0" fontId="18" fillId="0" borderId="0"/>
    <xf numFmtId="0" fontId="18" fillId="0" borderId="0"/>
    <xf numFmtId="0" fontId="9" fillId="0" borderId="0"/>
    <xf numFmtId="43" fontId="9" fillId="0" borderId="0" applyFont="0" applyFill="0" applyBorder="0" applyAlignment="0" applyProtection="0"/>
    <xf numFmtId="0" fontId="1" fillId="0" borderId="0"/>
  </cellStyleXfs>
  <cellXfs count="213">
    <xf numFmtId="0" fontId="0" fillId="0" borderId="0" xfId="0"/>
    <xf numFmtId="187" fontId="5" fillId="0" borderId="0" xfId="3" applyNumberFormat="1" applyFont="1" applyAlignment="1">
      <alignment horizontal="center"/>
    </xf>
    <xf numFmtId="187" fontId="5" fillId="0" borderId="0" xfId="4" applyNumberFormat="1" applyFont="1"/>
    <xf numFmtId="187" fontId="7" fillId="0" borderId="0" xfId="4" applyNumberFormat="1" applyFont="1"/>
    <xf numFmtId="10" fontId="5" fillId="0" borderId="0" xfId="2" applyNumberFormat="1" applyFont="1" applyFill="1"/>
    <xf numFmtId="187" fontId="4" fillId="0" borderId="0" xfId="3" applyNumberFormat="1" applyFont="1" applyAlignment="1">
      <alignment horizontal="center"/>
    </xf>
    <xf numFmtId="187" fontId="8" fillId="0" borderId="0" xfId="3" applyNumberFormat="1" applyFont="1" applyAlignment="1">
      <alignment horizontal="center"/>
    </xf>
    <xf numFmtId="187" fontId="5" fillId="0" borderId="0" xfId="3" applyNumberFormat="1" applyFont="1" applyAlignment="1">
      <alignment horizontal="left"/>
    </xf>
    <xf numFmtId="187" fontId="5" fillId="0" borderId="0" xfId="3" applyNumberFormat="1" applyFont="1"/>
    <xf numFmtId="188" fontId="5" fillId="0" borderId="0" xfId="3" applyNumberFormat="1" applyFont="1"/>
    <xf numFmtId="188" fontId="5" fillId="0" borderId="0" xfId="5" applyNumberFormat="1" applyFont="1" applyFill="1"/>
    <xf numFmtId="0" fontId="8" fillId="0" borderId="0" xfId="3" quotePrefix="1" applyNumberFormat="1" applyFont="1" applyAlignment="1">
      <alignment horizontal="center"/>
    </xf>
    <xf numFmtId="187" fontId="5" fillId="0" borderId="0" xfId="3" quotePrefix="1" applyNumberFormat="1" applyFont="1" applyAlignment="1">
      <alignment horizontal="center"/>
    </xf>
    <xf numFmtId="188" fontId="5" fillId="0" borderId="0" xfId="5" applyNumberFormat="1" applyFont="1" applyFill="1" applyProtection="1"/>
    <xf numFmtId="192" fontId="8" fillId="0" borderId="0" xfId="3" quotePrefix="1" applyNumberFormat="1" applyFont="1" applyAlignment="1">
      <alignment horizontal="center"/>
    </xf>
    <xf numFmtId="43" fontId="5" fillId="0" borderId="0" xfId="5" applyFont="1" applyFill="1"/>
    <xf numFmtId="49" fontId="8" fillId="0" borderId="0" xfId="3" applyNumberFormat="1" applyFont="1" applyAlignment="1">
      <alignment horizontal="center"/>
    </xf>
    <xf numFmtId="49" fontId="8" fillId="0" borderId="0" xfId="3" quotePrefix="1" applyNumberFormat="1" applyFont="1" applyAlignment="1">
      <alignment horizontal="center"/>
    </xf>
    <xf numFmtId="49" fontId="8" fillId="0" borderId="0" xfId="4" applyNumberFormat="1" applyFont="1" applyAlignment="1">
      <alignment horizontal="center"/>
    </xf>
    <xf numFmtId="187" fontId="5" fillId="0" borderId="0" xfId="4" applyNumberFormat="1" applyFont="1" applyAlignment="1">
      <alignment horizontal="center"/>
    </xf>
    <xf numFmtId="43" fontId="5" fillId="0" borderId="0" xfId="5" applyFont="1" applyFill="1" applyBorder="1" applyProtection="1"/>
    <xf numFmtId="188" fontId="5" fillId="0" borderId="0" xfId="5" applyNumberFormat="1" applyFont="1" applyFill="1" applyBorder="1" applyProtection="1"/>
    <xf numFmtId="188" fontId="5" fillId="0" borderId="0" xfId="4" applyNumberFormat="1" applyFont="1"/>
    <xf numFmtId="43" fontId="5" fillId="0" borderId="0" xfId="9" applyFont="1" applyFill="1" applyAlignment="1">
      <alignment horizontal="center"/>
    </xf>
    <xf numFmtId="188" fontId="5" fillId="0" borderId="1" xfId="9" quotePrefix="1" applyNumberFormat="1" applyFont="1" applyFill="1" applyBorder="1" applyAlignment="1" applyProtection="1">
      <alignment horizontal="center"/>
    </xf>
    <xf numFmtId="188" fontId="5" fillId="0" borderId="0" xfId="9" quotePrefix="1" applyNumberFormat="1" applyFont="1" applyFill="1" applyBorder="1" applyAlignment="1" applyProtection="1">
      <alignment horizontal="center"/>
    </xf>
    <xf numFmtId="43" fontId="8" fillId="0" borderId="0" xfId="9" quotePrefix="1" applyFont="1" applyFill="1" applyBorder="1" applyAlignment="1">
      <alignment horizontal="center"/>
    </xf>
    <xf numFmtId="187" fontId="5" fillId="0" borderId="0" xfId="11" applyNumberFormat="1" applyFont="1" applyFill="1" applyBorder="1"/>
    <xf numFmtId="187" fontId="5" fillId="0" borderId="0" xfId="11" applyNumberFormat="1" applyFont="1" applyFill="1" applyProtection="1"/>
    <xf numFmtId="187" fontId="5" fillId="0" borderId="0" xfId="11" applyNumberFormat="1" applyFont="1" applyFill="1" applyBorder="1" applyProtection="1"/>
    <xf numFmtId="187" fontId="5" fillId="0" borderId="0" xfId="11" applyNumberFormat="1" applyFont="1" applyFill="1"/>
    <xf numFmtId="192" fontId="8" fillId="0" borderId="0" xfId="6" quotePrefix="1" applyNumberFormat="1" applyFont="1" applyAlignment="1">
      <alignment horizontal="center"/>
    </xf>
    <xf numFmtId="43" fontId="5" fillId="0" borderId="0" xfId="9" applyFont="1" applyFill="1"/>
    <xf numFmtId="187" fontId="4" fillId="0" borderId="0" xfId="3" applyNumberFormat="1" applyFont="1"/>
    <xf numFmtId="187" fontId="5" fillId="0" borderId="0" xfId="22" applyNumberFormat="1" applyFont="1"/>
    <xf numFmtId="187" fontId="5" fillId="0" borderId="0" xfId="18" applyNumberFormat="1" applyFont="1"/>
    <xf numFmtId="187" fontId="8" fillId="0" borderId="0" xfId="18" applyNumberFormat="1" applyFont="1"/>
    <xf numFmtId="188" fontId="5" fillId="0" borderId="0" xfId="18" applyNumberFormat="1" applyFont="1" applyAlignment="1">
      <alignment horizontal="center"/>
    </xf>
    <xf numFmtId="188" fontId="5" fillId="0" borderId="0" xfId="18" applyNumberFormat="1" applyFont="1" applyAlignment="1">
      <alignment horizontal="center" vertical="center"/>
    </xf>
    <xf numFmtId="188" fontId="5" fillId="0" borderId="0" xfId="18" applyNumberFormat="1" applyFont="1"/>
    <xf numFmtId="188" fontId="5" fillId="0" borderId="1" xfId="18" applyNumberFormat="1" applyFont="1" applyBorder="1" applyAlignment="1">
      <alignment horizontal="center"/>
    </xf>
    <xf numFmtId="188" fontId="5" fillId="0" borderId="1" xfId="18" applyNumberFormat="1" applyFont="1" applyBorder="1" applyAlignment="1">
      <alignment horizontal="center" vertical="center"/>
    </xf>
    <xf numFmtId="188" fontId="5" fillId="0" borderId="1" xfId="18" applyNumberFormat="1" applyFont="1" applyBorder="1"/>
    <xf numFmtId="0" fontId="5" fillId="0" borderId="0" xfId="18" applyFont="1" applyAlignment="1">
      <alignment vertical="center"/>
    </xf>
    <xf numFmtId="43" fontId="5" fillId="0" borderId="0" xfId="9" applyFont="1" applyFill="1" applyBorder="1" applyAlignment="1"/>
    <xf numFmtId="187" fontId="8" fillId="0" borderId="0" xfId="18" quotePrefix="1" applyNumberFormat="1" applyFont="1" applyAlignment="1">
      <alignment horizontal="center"/>
    </xf>
    <xf numFmtId="187" fontId="4" fillId="0" borderId="0" xfId="22" applyNumberFormat="1" applyFont="1" applyAlignment="1">
      <alignment horizontal="center"/>
    </xf>
    <xf numFmtId="188" fontId="4" fillId="0" borderId="0" xfId="22" applyNumberFormat="1" applyFont="1" applyAlignment="1">
      <alignment horizontal="center"/>
    </xf>
    <xf numFmtId="188" fontId="5" fillId="0" borderId="0" xfId="22" applyNumberFormat="1" applyFont="1"/>
    <xf numFmtId="188" fontId="8" fillId="0" borderId="0" xfId="18" applyNumberFormat="1" applyFont="1"/>
    <xf numFmtId="188" fontId="5" fillId="0" borderId="0" xfId="9" applyNumberFormat="1" applyFont="1" applyBorder="1" applyAlignment="1"/>
    <xf numFmtId="188" fontId="5" fillId="0" borderId="0" xfId="3" applyNumberFormat="1" applyFont="1" applyAlignment="1">
      <alignment horizontal="center"/>
    </xf>
    <xf numFmtId="190" fontId="13" fillId="0" borderId="0" xfId="4" quotePrefix="1" applyNumberFormat="1" applyFont="1" applyAlignment="1">
      <alignment horizontal="center"/>
    </xf>
    <xf numFmtId="187" fontId="5" fillId="0" borderId="0" xfId="0" applyNumberFormat="1" applyFont="1" applyAlignment="1">
      <alignment horizontal="center"/>
    </xf>
    <xf numFmtId="187" fontId="5" fillId="0" borderId="0" xfId="0" applyNumberFormat="1" applyFont="1"/>
    <xf numFmtId="39" fontId="5" fillId="0" borderId="0" xfId="6" applyFont="1" applyAlignment="1">
      <alignment horizontal="left"/>
    </xf>
    <xf numFmtId="187" fontId="5" fillId="0" borderId="0" xfId="5" quotePrefix="1" applyNumberFormat="1" applyFont="1" applyFill="1" applyBorder="1" applyAlignment="1" applyProtection="1">
      <alignment horizontal="center"/>
    </xf>
    <xf numFmtId="188" fontId="5" fillId="0" borderId="0" xfId="5" applyNumberFormat="1" applyFont="1" applyFill="1" applyBorder="1"/>
    <xf numFmtId="194" fontId="5" fillId="0" borderId="0" xfId="18" applyNumberFormat="1" applyFont="1"/>
    <xf numFmtId="195" fontId="5" fillId="0" borderId="0" xfId="1" applyNumberFormat="1" applyFont="1" applyFill="1"/>
    <xf numFmtId="195" fontId="5" fillId="0" borderId="0" xfId="1" applyNumberFormat="1" applyFont="1" applyFill="1" applyBorder="1"/>
    <xf numFmtId="195" fontId="11" fillId="0" borderId="0" xfId="1" applyNumberFormat="1" applyFont="1" applyFill="1" applyBorder="1"/>
    <xf numFmtId="195" fontId="11" fillId="0" borderId="0" xfId="1" applyNumberFormat="1" applyFont="1" applyFill="1"/>
    <xf numFmtId="43" fontId="5" fillId="0" borderId="0" xfId="1" quotePrefix="1" applyFont="1" applyFill="1" applyAlignment="1">
      <alignment horizontal="right"/>
    </xf>
    <xf numFmtId="43" fontId="5" fillId="0" borderId="0" xfId="1" quotePrefix="1" applyFont="1" applyFill="1" applyAlignment="1">
      <alignment horizontal="center"/>
    </xf>
    <xf numFmtId="43" fontId="5" fillId="0" borderId="0" xfId="1" applyFont="1" applyFill="1" applyProtection="1"/>
    <xf numFmtId="43" fontId="5" fillId="0" borderId="0" xfId="1" applyFont="1" applyFill="1"/>
    <xf numFmtId="43" fontId="5" fillId="0" borderId="2" xfId="1" applyFont="1" applyFill="1" applyBorder="1" applyAlignment="1" applyProtection="1">
      <alignment horizontal="right"/>
    </xf>
    <xf numFmtId="43" fontId="5" fillId="0" borderId="0" xfId="1" applyFont="1" applyFill="1" applyBorder="1" applyAlignment="1" applyProtection="1">
      <alignment horizontal="right"/>
    </xf>
    <xf numFmtId="43" fontId="5" fillId="0" borderId="2" xfId="1" applyFont="1" applyFill="1" applyBorder="1" applyProtection="1"/>
    <xf numFmtId="43" fontId="5" fillId="0" borderId="0" xfId="1" applyFont="1" applyFill="1" applyBorder="1" applyProtection="1"/>
    <xf numFmtId="43" fontId="5" fillId="0" borderId="0" xfId="1" applyFont="1" applyFill="1" applyAlignment="1">
      <alignment horizontal="right"/>
    </xf>
    <xf numFmtId="43" fontId="5" fillId="0" borderId="3" xfId="1" applyFont="1" applyFill="1" applyBorder="1" applyAlignment="1" applyProtection="1"/>
    <xf numFmtId="43" fontId="5" fillId="0" borderId="0" xfId="1" applyFont="1" applyFill="1" applyBorder="1" applyAlignment="1" applyProtection="1"/>
    <xf numFmtId="43" fontId="5" fillId="0" borderId="0" xfId="1" applyFont="1" applyFill="1" applyAlignment="1"/>
    <xf numFmtId="43" fontId="5" fillId="0" borderId="0" xfId="1" applyFont="1" applyFill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5" xfId="1" applyFont="1" applyFill="1" applyBorder="1"/>
    <xf numFmtId="43" fontId="5" fillId="0" borderId="0" xfId="1" applyFont="1" applyFill="1" applyBorder="1"/>
    <xf numFmtId="43" fontId="5" fillId="0" borderId="1" xfId="1" applyFont="1" applyFill="1" applyBorder="1"/>
    <xf numFmtId="43" fontId="5" fillId="0" borderId="3" xfId="1" applyFont="1" applyFill="1" applyBorder="1" applyProtection="1"/>
    <xf numFmtId="191" fontId="5" fillId="0" borderId="0" xfId="1" applyNumberFormat="1" applyFont="1" applyFill="1"/>
    <xf numFmtId="43" fontId="5" fillId="0" borderId="0" xfId="1" quotePrefix="1" applyFont="1" applyFill="1" applyBorder="1" applyAlignment="1">
      <alignment horizontal="right"/>
    </xf>
    <xf numFmtId="43" fontId="8" fillId="0" borderId="0" xfId="1" quotePrefix="1" applyFont="1" applyFill="1" applyBorder="1" applyAlignment="1">
      <alignment horizontal="center"/>
    </xf>
    <xf numFmtId="43" fontId="5" fillId="0" borderId="1" xfId="1" applyFont="1" applyFill="1" applyBorder="1" applyProtection="1"/>
    <xf numFmtId="43" fontId="5" fillId="0" borderId="4" xfId="1" applyFont="1" applyFill="1" applyBorder="1"/>
    <xf numFmtId="191" fontId="11" fillId="0" borderId="0" xfId="1" applyNumberFormat="1" applyFont="1" applyFill="1"/>
    <xf numFmtId="191" fontId="11" fillId="0" borderId="0" xfId="1" applyNumberFormat="1" applyFont="1" applyFill="1" applyBorder="1"/>
    <xf numFmtId="191" fontId="5" fillId="0" borderId="0" xfId="1" applyNumberFormat="1" applyFont="1" applyFill="1" applyBorder="1"/>
    <xf numFmtId="191" fontId="11" fillId="0" borderId="1" xfId="1" applyNumberFormat="1" applyFont="1" applyFill="1" applyBorder="1"/>
    <xf numFmtId="191" fontId="5" fillId="0" borderId="3" xfId="1" applyNumberFormat="1" applyFont="1" applyFill="1" applyBorder="1"/>
    <xf numFmtId="187" fontId="5" fillId="0" borderId="0" xfId="9" applyNumberFormat="1" applyFont="1" applyFill="1" applyBorder="1" applyAlignment="1"/>
    <xf numFmtId="187" fontId="5" fillId="0" borderId="3" xfId="18" applyNumberFormat="1" applyFont="1" applyBorder="1"/>
    <xf numFmtId="187" fontId="5" fillId="0" borderId="0" xfId="18" applyNumberFormat="1" applyFont="1" applyAlignment="1">
      <alignment horizontal="center"/>
    </xf>
    <xf numFmtId="187" fontId="5" fillId="0" borderId="0" xfId="18" applyNumberFormat="1" applyFont="1" applyAlignment="1">
      <alignment horizontal="center" vertical="center"/>
    </xf>
    <xf numFmtId="187" fontId="5" fillId="0" borderId="0" xfId="9" applyNumberFormat="1" applyFont="1" applyFill="1" applyBorder="1" applyAlignment="1">
      <alignment horizontal="center" vertical="center"/>
    </xf>
    <xf numFmtId="191" fontId="5" fillId="0" borderId="0" xfId="18" applyNumberFormat="1" applyFont="1"/>
    <xf numFmtId="191" fontId="5" fillId="0" borderId="0" xfId="9" applyNumberFormat="1" applyFont="1" applyFill="1" applyBorder="1" applyAlignment="1"/>
    <xf numFmtId="191" fontId="5" fillId="0" borderId="0" xfId="9" applyNumberFormat="1" applyFont="1" applyBorder="1" applyAlignment="1"/>
    <xf numFmtId="191" fontId="5" fillId="0" borderId="3" xfId="18" applyNumberFormat="1" applyFont="1" applyBorder="1"/>
    <xf numFmtId="187" fontId="5" fillId="0" borderId="0" xfId="0" applyNumberFormat="1" applyFont="1" applyAlignment="1">
      <alignment horizontal="right"/>
    </xf>
    <xf numFmtId="188" fontId="5" fillId="0" borderId="0" xfId="17" applyNumberFormat="1" applyFont="1" applyFill="1" applyAlignment="1"/>
    <xf numFmtId="188" fontId="5" fillId="0" borderId="0" xfId="20" applyNumberFormat="1" applyFont="1" applyFill="1" applyAlignment="1"/>
    <xf numFmtId="187" fontId="8" fillId="0" borderId="0" xfId="3" quotePrefix="1" applyNumberFormat="1" applyFont="1" applyAlignment="1">
      <alignment horizontal="center"/>
    </xf>
    <xf numFmtId="43" fontId="5" fillId="0" borderId="0" xfId="1" applyFont="1"/>
    <xf numFmtId="43" fontId="5" fillId="0" borderId="0" xfId="1" applyFont="1" applyFill="1" applyBorder="1" applyAlignment="1"/>
    <xf numFmtId="194" fontId="5" fillId="0" borderId="0" xfId="3" applyNumberFormat="1" applyFont="1"/>
    <xf numFmtId="194" fontId="4" fillId="0" borderId="0" xfId="3" applyNumberFormat="1" applyFont="1" applyAlignment="1">
      <alignment horizontal="center"/>
    </xf>
    <xf numFmtId="194" fontId="5" fillId="0" borderId="0" xfId="5" applyNumberFormat="1" applyFont="1" applyFill="1" applyAlignment="1"/>
    <xf numFmtId="194" fontId="5" fillId="0" borderId="0" xfId="0" applyNumberFormat="1" applyFont="1" applyAlignment="1">
      <alignment horizontal="right"/>
    </xf>
    <xf numFmtId="194" fontId="5" fillId="0" borderId="1" xfId="5" quotePrefix="1" applyNumberFormat="1" applyFont="1" applyFill="1" applyBorder="1" applyAlignment="1" applyProtection="1">
      <alignment horizontal="center"/>
    </xf>
    <xf numFmtId="194" fontId="5" fillId="0" borderId="0" xfId="5" quotePrefix="1" applyNumberFormat="1" applyFont="1" applyFill="1" applyBorder="1" applyAlignment="1" applyProtection="1">
      <alignment horizontal="center"/>
    </xf>
    <xf numFmtId="194" fontId="13" fillId="0" borderId="0" xfId="4" quotePrefix="1" applyNumberFormat="1" applyFont="1" applyAlignment="1">
      <alignment horizontal="center"/>
    </xf>
    <xf numFmtId="194" fontId="13" fillId="0" borderId="0" xfId="4" applyNumberFormat="1" applyFont="1" applyAlignment="1">
      <alignment horizontal="center"/>
    </xf>
    <xf numFmtId="194" fontId="5" fillId="0" borderId="0" xfId="4" applyNumberFormat="1" applyFont="1"/>
    <xf numFmtId="194" fontId="5" fillId="0" borderId="0" xfId="5" quotePrefix="1" applyNumberFormat="1" applyFont="1" applyFill="1" applyAlignment="1" applyProtection="1">
      <alignment horizontal="center"/>
    </xf>
    <xf numFmtId="194" fontId="5" fillId="0" borderId="0" xfId="5" applyNumberFormat="1" applyFont="1" applyFill="1"/>
    <xf numFmtId="194" fontId="5" fillId="0" borderId="0" xfId="1" applyNumberFormat="1" applyFont="1" applyFill="1" applyBorder="1" applyProtection="1"/>
    <xf numFmtId="194" fontId="13" fillId="0" borderId="1" xfId="4" quotePrefix="1" applyNumberFormat="1" applyFont="1" applyBorder="1" applyAlignment="1">
      <alignment horizontal="center"/>
    </xf>
    <xf numFmtId="194" fontId="5" fillId="0" borderId="0" xfId="1" applyNumberFormat="1" applyFont="1" applyFill="1" applyAlignment="1">
      <alignment horizontal="center"/>
    </xf>
    <xf numFmtId="194" fontId="5" fillId="0" borderId="4" xfId="1" applyNumberFormat="1" applyFont="1" applyFill="1" applyBorder="1" applyProtection="1"/>
    <xf numFmtId="194" fontId="5" fillId="0" borderId="0" xfId="5" applyNumberFormat="1" applyFont="1" applyFill="1" applyBorder="1" applyProtection="1"/>
    <xf numFmtId="194" fontId="5" fillId="0" borderId="0" xfId="4" applyNumberFormat="1" applyFont="1" applyAlignment="1">
      <alignment horizontal="center"/>
    </xf>
    <xf numFmtId="194" fontId="14" fillId="0" borderId="0" xfId="3" applyNumberFormat="1" applyFont="1"/>
    <xf numFmtId="194" fontId="14" fillId="0" borderId="0" xfId="5" applyNumberFormat="1" applyFont="1" applyFill="1"/>
    <xf numFmtId="194" fontId="14" fillId="0" borderId="0" xfId="4" applyNumberFormat="1" applyFont="1"/>
    <xf numFmtId="194" fontId="17" fillId="0" borderId="0" xfId="3" applyNumberFormat="1" applyFont="1"/>
    <xf numFmtId="194" fontId="17" fillId="0" borderId="0" xfId="4" applyNumberFormat="1" applyFont="1"/>
    <xf numFmtId="194" fontId="17" fillId="0" borderId="0" xfId="5" applyNumberFormat="1" applyFont="1" applyFill="1"/>
    <xf numFmtId="43" fontId="5" fillId="0" borderId="0" xfId="1" quotePrefix="1" applyFont="1" applyAlignment="1">
      <alignment horizontal="right"/>
    </xf>
    <xf numFmtId="43" fontId="17" fillId="0" borderId="0" xfId="1" applyFont="1"/>
    <xf numFmtId="43" fontId="5" fillId="0" borderId="3" xfId="1" applyFont="1" applyBorder="1"/>
    <xf numFmtId="43" fontId="5" fillId="0" borderId="0" xfId="1" applyFont="1" applyAlignment="1">
      <alignment horizontal="center"/>
    </xf>
    <xf numFmtId="43" fontId="5" fillId="0" borderId="1" xfId="1" applyFont="1" applyBorder="1" applyAlignment="1">
      <alignment horizontal="center"/>
    </xf>
    <xf numFmtId="43" fontId="5" fillId="0" borderId="0" xfId="1" applyFont="1" applyBorder="1" applyAlignment="1"/>
    <xf numFmtId="43" fontId="5" fillId="0" borderId="0" xfId="1" applyFont="1" applyFill="1" applyBorder="1" applyAlignment="1">
      <alignment horizontal="right"/>
    </xf>
    <xf numFmtId="43" fontId="5" fillId="0" borderId="1" xfId="1" quotePrefix="1" applyFont="1" applyFill="1" applyBorder="1" applyAlignment="1" applyProtection="1">
      <alignment horizontal="center"/>
    </xf>
    <xf numFmtId="43" fontId="5" fillId="0" borderId="0" xfId="1" quotePrefix="1" applyFont="1" applyFill="1" applyBorder="1" applyAlignment="1" applyProtection="1">
      <alignment horizontal="center"/>
    </xf>
    <xf numFmtId="43" fontId="5" fillId="0" borderId="0" xfId="1" applyFont="1" applyFill="1" applyAlignment="1">
      <alignment horizontal="right" wrapText="1"/>
    </xf>
    <xf numFmtId="43" fontId="5" fillId="0" borderId="0" xfId="1" applyFont="1" applyFill="1" applyBorder="1" applyAlignment="1">
      <alignment horizontal="right" wrapText="1"/>
    </xf>
    <xf numFmtId="43" fontId="17" fillId="0" borderId="0" xfId="1" applyFont="1" applyFill="1" applyAlignment="1"/>
    <xf numFmtId="43" fontId="17" fillId="0" borderId="0" xfId="1" applyFont="1" applyFill="1" applyAlignment="1">
      <alignment horizontal="right"/>
    </xf>
    <xf numFmtId="193" fontId="5" fillId="0" borderId="0" xfId="1" applyNumberFormat="1" applyFont="1" applyFill="1" applyAlignment="1">
      <alignment horizontal="right"/>
    </xf>
    <xf numFmtId="193" fontId="5" fillId="0" borderId="0" xfId="1" applyNumberFormat="1" applyFont="1" applyFill="1" applyBorder="1" applyAlignment="1">
      <alignment horizontal="right"/>
    </xf>
    <xf numFmtId="193" fontId="5" fillId="0" borderId="0" xfId="1" applyNumberFormat="1" applyFont="1" applyFill="1" applyAlignment="1"/>
    <xf numFmtId="193" fontId="5" fillId="0" borderId="0" xfId="1" applyNumberFormat="1" applyFont="1" applyFill="1"/>
    <xf numFmtId="193" fontId="5" fillId="0" borderId="0" xfId="1" applyNumberFormat="1" applyFont="1" applyFill="1" applyBorder="1"/>
    <xf numFmtId="193" fontId="5" fillId="0" borderId="4" xfId="1" applyNumberFormat="1" applyFont="1" applyFill="1" applyBorder="1" applyAlignment="1">
      <alignment horizontal="right"/>
    </xf>
    <xf numFmtId="193" fontId="5" fillId="0" borderId="0" xfId="1" applyNumberFormat="1" applyFont="1" applyFill="1" applyBorder="1" applyAlignment="1"/>
    <xf numFmtId="193" fontId="5" fillId="0" borderId="0" xfId="1" applyNumberFormat="1" applyFont="1" applyFill="1" applyAlignment="1">
      <alignment horizontal="right" wrapText="1"/>
    </xf>
    <xf numFmtId="193" fontId="5" fillId="0" borderId="3" xfId="1" applyNumberFormat="1" applyFont="1" applyFill="1" applyBorder="1" applyAlignment="1">
      <alignment horizontal="right"/>
    </xf>
    <xf numFmtId="43" fontId="16" fillId="0" borderId="0" xfId="1" applyFont="1" applyFill="1" applyAlignment="1"/>
    <xf numFmtId="188" fontId="5" fillId="0" borderId="0" xfId="5" applyNumberFormat="1" applyFont="1" applyFill="1" applyBorder="1" applyAlignment="1"/>
    <xf numFmtId="0" fontId="19" fillId="0" borderId="0" xfId="3" quotePrefix="1" applyNumberFormat="1" applyFont="1" applyAlignment="1">
      <alignment horizontal="center"/>
    </xf>
    <xf numFmtId="187" fontId="21" fillId="0" borderId="0" xfId="3" applyNumberFormat="1" applyFont="1"/>
    <xf numFmtId="43" fontId="11" fillId="0" borderId="0" xfId="1" applyFont="1" applyFill="1" applyBorder="1"/>
    <xf numFmtId="188" fontId="4" fillId="0" borderId="0" xfId="3" applyNumberFormat="1" applyFont="1" applyAlignment="1">
      <alignment horizontal="center"/>
    </xf>
    <xf numFmtId="188" fontId="4" fillId="0" borderId="0" xfId="3" applyNumberFormat="1" applyFont="1"/>
    <xf numFmtId="188" fontId="5" fillId="0" borderId="0" xfId="0" applyNumberFormat="1" applyFont="1"/>
    <xf numFmtId="188" fontId="5" fillId="0" borderId="0" xfId="14" applyNumberFormat="1" applyFont="1"/>
    <xf numFmtId="43" fontId="4" fillId="0" borderId="0" xfId="1" applyFont="1" applyFill="1" applyAlignment="1">
      <alignment horizontal="center"/>
    </xf>
    <xf numFmtId="188" fontId="5" fillId="0" borderId="0" xfId="15" applyNumberFormat="1" applyFont="1"/>
    <xf numFmtId="43" fontId="4" fillId="0" borderId="0" xfId="1" applyFont="1" applyFill="1"/>
    <xf numFmtId="43" fontId="8" fillId="0" borderId="0" xfId="1" applyFont="1" applyFill="1" applyAlignment="1">
      <alignment horizontal="right"/>
    </xf>
    <xf numFmtId="188" fontId="5" fillId="0" borderId="0" xfId="15" quotePrefix="1" applyNumberFormat="1" applyFont="1" applyAlignment="1">
      <alignment horizontal="center"/>
    </xf>
    <xf numFmtId="187" fontId="8" fillId="0" borderId="0" xfId="6" applyNumberFormat="1" applyFont="1" applyAlignment="1">
      <alignment horizontal="center"/>
    </xf>
    <xf numFmtId="188" fontId="5" fillId="0" borderId="0" xfId="15" applyNumberFormat="1" applyFont="1" applyAlignment="1">
      <alignment horizontal="left" wrapText="1"/>
    </xf>
    <xf numFmtId="188" fontId="5" fillId="0" borderId="0" xfId="15" applyNumberFormat="1" applyFont="1" applyAlignment="1">
      <alignment horizontal="right" wrapText="1"/>
    </xf>
    <xf numFmtId="188" fontId="5" fillId="0" borderId="0" xfId="15" applyNumberFormat="1" applyFont="1" applyAlignment="1">
      <alignment wrapText="1"/>
    </xf>
    <xf numFmtId="188" fontId="5" fillId="0" borderId="0" xfId="15" quotePrefix="1" applyNumberFormat="1" applyFont="1"/>
    <xf numFmtId="193" fontId="5" fillId="0" borderId="2" xfId="1" applyNumberFormat="1" applyFont="1" applyFill="1" applyBorder="1" applyAlignment="1">
      <alignment horizontal="right"/>
    </xf>
    <xf numFmtId="188" fontId="5" fillId="0" borderId="0" xfId="19" applyNumberFormat="1" applyFont="1"/>
    <xf numFmtId="188" fontId="5" fillId="0" borderId="0" xfId="19" applyNumberFormat="1" applyFont="1" applyAlignment="1">
      <alignment horizontal="center"/>
    </xf>
    <xf numFmtId="188" fontId="5" fillId="0" borderId="0" xfId="19" applyNumberFormat="1" applyFont="1" applyAlignment="1">
      <alignment horizontal="right"/>
    </xf>
    <xf numFmtId="188" fontId="5" fillId="0" borderId="0" xfId="19" applyNumberFormat="1" applyFont="1" applyAlignment="1">
      <alignment horizontal="left"/>
    </xf>
    <xf numFmtId="188" fontId="5" fillId="0" borderId="0" xfId="23" applyNumberFormat="1" applyFont="1" applyAlignment="1">
      <alignment horizontal="center"/>
    </xf>
    <xf numFmtId="43" fontId="5" fillId="0" borderId="0" xfId="1" applyFont="1" applyFill="1" applyAlignment="1">
      <alignment wrapText="1"/>
    </xf>
    <xf numFmtId="193" fontId="5" fillId="0" borderId="0" xfId="1" applyNumberFormat="1" applyFont="1" applyFill="1" applyAlignment="1">
      <alignment wrapText="1"/>
    </xf>
    <xf numFmtId="188" fontId="4" fillId="0" borderId="0" xfId="15" applyNumberFormat="1" applyFont="1"/>
    <xf numFmtId="188" fontId="16" fillId="0" borderId="0" xfId="15" applyNumberFormat="1" applyFont="1"/>
    <xf numFmtId="40" fontId="4" fillId="0" borderId="0" xfId="0" applyNumberFormat="1" applyFont="1"/>
    <xf numFmtId="40" fontId="5" fillId="0" borderId="0" xfId="0" applyNumberFormat="1" applyFont="1"/>
    <xf numFmtId="188" fontId="15" fillId="0" borderId="0" xfId="15" applyNumberFormat="1" applyFont="1"/>
    <xf numFmtId="188" fontId="5" fillId="0" borderId="0" xfId="15" applyNumberFormat="1" applyFont="1" applyAlignment="1">
      <alignment horizontal="center"/>
    </xf>
    <xf numFmtId="43" fontId="17" fillId="0" borderId="0" xfId="1" applyFont="1" applyFill="1"/>
    <xf numFmtId="188" fontId="17" fillId="0" borderId="0" xfId="15" applyNumberFormat="1" applyFont="1"/>
    <xf numFmtId="189" fontId="5" fillId="0" borderId="0" xfId="3" applyNumberFormat="1" applyFont="1" applyAlignment="1">
      <alignment horizontal="center"/>
    </xf>
    <xf numFmtId="187" fontId="5" fillId="0" borderId="0" xfId="10" applyNumberFormat="1" applyFont="1"/>
    <xf numFmtId="187" fontId="5" fillId="0" borderId="0" xfId="6" applyNumberFormat="1" applyFont="1"/>
    <xf numFmtId="189" fontId="5" fillId="0" borderId="0" xfId="4" quotePrefix="1" applyNumberFormat="1" applyFont="1" applyAlignment="1">
      <alignment horizontal="center"/>
    </xf>
    <xf numFmtId="188" fontId="5" fillId="0" borderId="0" xfId="1" quotePrefix="1" applyNumberFormat="1" applyFont="1" applyFill="1" applyAlignment="1">
      <alignment horizontal="center"/>
    </xf>
    <xf numFmtId="187" fontId="5" fillId="0" borderId="0" xfId="6" applyNumberFormat="1" applyFont="1" applyAlignment="1">
      <alignment horizontal="left"/>
    </xf>
    <xf numFmtId="187" fontId="11" fillId="0" borderId="0" xfId="12" applyNumberFormat="1" applyFont="1"/>
    <xf numFmtId="187" fontId="11" fillId="0" borderId="0" xfId="4" applyNumberFormat="1" applyFont="1"/>
    <xf numFmtId="191" fontId="5" fillId="0" borderId="1" xfId="1" applyNumberFormat="1" applyFont="1" applyFill="1" applyBorder="1"/>
    <xf numFmtId="4" fontId="5" fillId="0" borderId="0" xfId="0" applyNumberFormat="1" applyFont="1"/>
    <xf numFmtId="187" fontId="17" fillId="0" borderId="0" xfId="4" applyNumberFormat="1" applyFont="1"/>
    <xf numFmtId="187" fontId="4" fillId="0" borderId="0" xfId="3" applyNumberFormat="1" applyFont="1" applyAlignment="1">
      <alignment horizontal="center"/>
    </xf>
    <xf numFmtId="194" fontId="5" fillId="0" borderId="1" xfId="3" applyNumberFormat="1" applyFont="1" applyBorder="1" applyAlignment="1">
      <alignment horizontal="center"/>
    </xf>
    <xf numFmtId="188" fontId="5" fillId="0" borderId="1" xfId="5" applyNumberFormat="1" applyFont="1" applyFill="1" applyBorder="1" applyAlignment="1">
      <alignment horizontal="center"/>
    </xf>
    <xf numFmtId="187" fontId="8" fillId="0" borderId="0" xfId="3" applyNumberFormat="1" applyFont="1" applyAlignment="1">
      <alignment horizontal="center"/>
    </xf>
    <xf numFmtId="187" fontId="5" fillId="0" borderId="1" xfId="3" applyNumberFormat="1" applyFont="1" applyBorder="1" applyAlignment="1">
      <alignment horizontal="center"/>
    </xf>
    <xf numFmtId="188" fontId="5" fillId="0" borderId="1" xfId="9" applyNumberFormat="1" applyFont="1" applyFill="1" applyBorder="1" applyAlignment="1">
      <alignment horizontal="center"/>
    </xf>
    <xf numFmtId="188" fontId="5" fillId="0" borderId="2" xfId="18" applyNumberFormat="1" applyFont="1" applyBorder="1" applyAlignment="1">
      <alignment horizontal="center" vertical="center"/>
    </xf>
    <xf numFmtId="187" fontId="4" fillId="0" borderId="0" xfId="22" applyNumberFormat="1" applyFont="1" applyAlignment="1">
      <alignment horizontal="center"/>
    </xf>
    <xf numFmtId="187" fontId="5" fillId="0" borderId="1" xfId="18" applyNumberFormat="1" applyFont="1" applyBorder="1" applyAlignment="1">
      <alignment horizontal="center"/>
    </xf>
    <xf numFmtId="188" fontId="5" fillId="0" borderId="1" xfId="18" applyNumberFormat="1" applyFont="1" applyBorder="1" applyAlignment="1">
      <alignment horizontal="center"/>
    </xf>
    <xf numFmtId="188" fontId="5" fillId="0" borderId="0" xfId="23" applyNumberFormat="1" applyFont="1" applyAlignment="1">
      <alignment horizontal="center"/>
    </xf>
    <xf numFmtId="188" fontId="8" fillId="0" borderId="0" xfId="3" quotePrefix="1" applyNumberFormat="1" applyFont="1" applyAlignment="1">
      <alignment horizontal="center"/>
    </xf>
    <xf numFmtId="188" fontId="8" fillId="0" borderId="0" xfId="3" applyNumberFormat="1" applyFont="1" applyAlignment="1">
      <alignment horizontal="center"/>
    </xf>
    <xf numFmtId="188" fontId="4" fillId="0" borderId="0" xfId="3" applyNumberFormat="1" applyFont="1" applyAlignment="1">
      <alignment horizontal="center"/>
    </xf>
    <xf numFmtId="43" fontId="5" fillId="0" borderId="1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</cellXfs>
  <cellStyles count="29">
    <cellStyle name="Comma 2" xfId="13" xr:uid="{00000000-0005-0000-0000-000001000000}"/>
    <cellStyle name="Comma 2 2 2" xfId="17" xr:uid="{00000000-0005-0000-0000-000002000000}"/>
    <cellStyle name="Comma 24" xfId="5" xr:uid="{00000000-0005-0000-0000-000003000000}"/>
    <cellStyle name="Comma 24 2" xfId="27" xr:uid="{00000000-0005-0000-0000-000004000000}"/>
    <cellStyle name="Comma 3" xfId="9" xr:uid="{00000000-0005-0000-0000-000005000000}"/>
    <cellStyle name="Comma 3 32" xfId="11" xr:uid="{00000000-0005-0000-0000-000006000000}"/>
    <cellStyle name="Comma 6" xfId="20" xr:uid="{00000000-0005-0000-0000-000007000000}"/>
    <cellStyle name="Normal 10" xfId="21" xr:uid="{00000000-0005-0000-0000-000009000000}"/>
    <cellStyle name="Normal 10 2" xfId="23" xr:uid="{00000000-0005-0000-0000-00000A000000}"/>
    <cellStyle name="Normal 10 2 2" xfId="28" xr:uid="{00000000-0005-0000-0000-00000B000000}"/>
    <cellStyle name="Normal 102" xfId="4" xr:uid="{00000000-0005-0000-0000-00000C000000}"/>
    <cellStyle name="Normal 11" xfId="16" xr:uid="{00000000-0005-0000-0000-00000D000000}"/>
    <cellStyle name="Normal 11 3" xfId="26" xr:uid="{00000000-0005-0000-0000-00000E000000}"/>
    <cellStyle name="Normal 17" xfId="12" xr:uid="{00000000-0005-0000-0000-00000F000000}"/>
    <cellStyle name="Normal 2" xfId="24" xr:uid="{00000000-0005-0000-0000-000010000000}"/>
    <cellStyle name="Normal 2 10" xfId="15" xr:uid="{00000000-0005-0000-0000-000011000000}"/>
    <cellStyle name="Normal 2 2 2" xfId="14" xr:uid="{00000000-0005-0000-0000-000012000000}"/>
    <cellStyle name="Normal 2 44" xfId="25" xr:uid="{00000000-0005-0000-0000-000013000000}"/>
    <cellStyle name="Normal 26" xfId="7" xr:uid="{00000000-0005-0000-0000-000014000000}"/>
    <cellStyle name="Normal 27" xfId="8" xr:uid="{00000000-0005-0000-0000-000015000000}"/>
    <cellStyle name="Normal 3 10" xfId="19" xr:uid="{00000000-0005-0000-0000-000016000000}"/>
    <cellStyle name="Normal 4" xfId="10" xr:uid="{00000000-0005-0000-0000-000017000000}"/>
    <cellStyle name="Normal_M033T4 2" xfId="18" xr:uid="{00000000-0005-0000-0000-000018000000}"/>
    <cellStyle name="จุลภาค" xfId="1" builtinId="3"/>
    <cellStyle name="ปกติ" xfId="0" builtinId="0"/>
    <cellStyle name="ปกติ_Sheet1" xfId="3" xr:uid="{00000000-0005-0000-0000-00001A000000}"/>
    <cellStyle name="ปกติ_Sheet1 2" xfId="6" xr:uid="{00000000-0005-0000-0000-00001B000000}"/>
    <cellStyle name="ปกติ_Sheet1_M033T4" xfId="22" xr:uid="{00000000-0005-0000-0000-00001C000000}"/>
    <cellStyle name="เปอร์เซ็นต์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Advice%202565/&#3591;&#3610;&#3649;&#3629;&#3604;&#3652;&#3623;&#3595;&#3660;%20Q2-65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110_Taksin\SCP_Ye'%2011\SCP_Q'1%20%2054\Lead_SCP_Q1_11-2704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dvice%202565/&#3591;&#3610;&#3649;&#3629;&#3604;&#3652;&#3623;&#3595;&#3660;%20Q2-65/110_Taksin/SCP_Ye'%2011/SCP_Q'1%20%2054/Lead_SCP_Q1_11-2704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VI%2024/&#3591;&#3610;&#3585;&#3634;&#3619;&#3648;&#3591;&#3636;&#3609;_2024/1'67/wp%20&#3591;&#3610;&#3619;&#3623;&#3617;%20&#3648;&#3604;&#3639;&#3629;&#3609;%201'6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TB54-Q1"/>
      <sheetName val="แนบ 8_ที่ดิน อาคารและอุปกรณ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กรอกข้อมูลทำหนังสือจอง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R"/>
      <sheetName val="สรุป_XXต่อ"/>
      <sheetName val="สรุป_XX"/>
      <sheetName val="A-1"/>
      <sheetName val="Current Project 9-60"/>
      <sheetName val="แนบ_8_ที่ดิน_อาคารและอุปกรณ"/>
      <sheetName val="งบทดลอง_-_ต_ค_25477"/>
      <sheetName val="Lead_PL6"/>
      <sheetName val="Financial_Analysis6"/>
      <sheetName val="A_16"/>
      <sheetName val="Pack_cover1"/>
      <sheetName val="Fagor04-A3112e"/>
      <sheetName val="BALANCE SHEET "/>
      <sheetName val="Note YE"/>
      <sheetName val="DIV186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A10.3ทรัพย์สินขาย"/>
      <sheetName val="A10.2สรุปอุปกรณ์อื่นๆรายแปลง"/>
      <sheetName val="Drop Down List"/>
      <sheetName val="แนบ_8_ที่ดิน_อาคารและอุปกรณ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 refreshError="1"/>
      <sheetData sheetId="26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ดบัญชีระหว่างกัน"/>
      <sheetName val="งบรวม AVI 1'67"/>
      <sheetName val="ตัดบัญชีระหว่างกัน_AVI"/>
      <sheetName val="งบก่อนปรับปรุง"/>
      <sheetName val="งบรวม AVI 2'61 Income"/>
      <sheetName val="ตัดบัญชีระหว่างกัน_ 10'60"/>
      <sheetName val="งบรวมไทยมุ้ย 58  3 เดือน"/>
      <sheetName val="ตัดบัญชีระหว่างกัน_AVH"/>
      <sheetName val="CFรวม 1'67"/>
      <sheetName val="กระแสเงินสดรวม 1'67"/>
      <sheetName val="ลูกหนี้ sz"/>
      <sheetName val="รายได้ เกี่ยวข้อง SZ"/>
      <sheetName val="Detai ลูกหนี้ที่เกี่ยวข้อง"/>
      <sheetName val="เงินสด"/>
      <sheetName val="ลูกหนี้การค้า"/>
      <sheetName val="เจ้าหนี้การค้า"/>
      <sheetName val="FS Q3-2016"/>
      <sheetName val="2016"/>
      <sheetName val="cash flow (a)-Q2'16"/>
      <sheetName val="Aging"/>
      <sheetName val="งบรวมไทยมุ้ย Q2'58 (2)"/>
      <sheetName val="งบรวมไทยมุ้ย Q3'58 (2)"/>
      <sheetName val="Sheet1"/>
    </sheetNames>
    <sheetDataSet>
      <sheetData sheetId="0"/>
      <sheetData sheetId="1">
        <row r="14">
          <cell r="C14">
            <v>374779193.38999993</v>
          </cell>
        </row>
        <row r="113">
          <cell r="H113">
            <v>4.3001174926757813E-3</v>
          </cell>
        </row>
      </sheetData>
      <sheetData sheetId="2">
        <row r="22">
          <cell r="K22">
            <v>622148.17000000027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11">
          <cell r="I11">
            <v>2139757.69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M108"/>
  <sheetViews>
    <sheetView view="pageBreakPreview" topLeftCell="A58" zoomScaleNormal="90" zoomScaleSheetLayoutView="100" workbookViewId="0">
      <selection activeCell="A82" sqref="A82:P82"/>
    </sheetView>
  </sheetViews>
  <sheetFormatPr defaultColWidth="10.140625" defaultRowHeight="24.6" customHeight="1" x14ac:dyDescent="0.45"/>
  <cols>
    <col min="1" max="1" width="2.85546875" style="2" customWidth="1"/>
    <col min="2" max="2" width="6.5703125" style="2" customWidth="1"/>
    <col min="3" max="4" width="8.42578125" style="2" customWidth="1"/>
    <col min="5" max="5" width="1.42578125" style="2" customWidth="1"/>
    <col min="6" max="6" width="13" style="2" customWidth="1"/>
    <col min="7" max="7" width="0.7109375" style="2" customWidth="1"/>
    <col min="8" max="8" width="9.42578125" style="19" customWidth="1"/>
    <col min="9" max="9" width="1.140625" style="19" customWidth="1"/>
    <col min="10" max="10" width="16" style="114" bestFit="1" customWidth="1"/>
    <col min="11" max="11" width="1.42578125" style="114" customWidth="1"/>
    <col min="12" max="12" width="16" style="114" bestFit="1" customWidth="1"/>
    <col min="13" max="13" width="1.42578125" style="114" customWidth="1"/>
    <col min="14" max="14" width="16" style="116" bestFit="1" customWidth="1"/>
    <col min="15" max="15" width="1.42578125" style="114" customWidth="1"/>
    <col min="16" max="16" width="16" style="114" bestFit="1" customWidth="1"/>
    <col min="17" max="17" width="1.85546875" style="22" customWidth="1"/>
    <col min="18" max="18" width="15.140625" style="2" bestFit="1" customWidth="1"/>
    <col min="19" max="19" width="9.85546875" style="2" customWidth="1"/>
    <col min="20" max="16384" width="10.140625" style="2"/>
  </cols>
  <sheetData>
    <row r="1" spans="1:18" ht="26.25" customHeight="1" x14ac:dyDescent="0.45">
      <c r="A1" s="197" t="s">
        <v>7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5"/>
    </row>
    <row r="2" spans="1:18" ht="26.25" customHeight="1" x14ac:dyDescent="0.45">
      <c r="A2" s="197" t="s">
        <v>126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5"/>
    </row>
    <row r="3" spans="1:18" ht="26.25" customHeight="1" x14ac:dyDescent="0.45">
      <c r="A3" s="197" t="s">
        <v>154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5"/>
    </row>
    <row r="4" spans="1:18" ht="26.25" customHeight="1" x14ac:dyDescent="0.45">
      <c r="A4" s="5"/>
      <c r="B4" s="5"/>
      <c r="C4" s="5"/>
      <c r="D4" s="5"/>
      <c r="E4" s="5"/>
      <c r="F4" s="5"/>
      <c r="G4" s="5"/>
      <c r="H4" s="5"/>
      <c r="I4" s="5"/>
      <c r="J4" s="107"/>
      <c r="K4" s="107"/>
      <c r="L4" s="107"/>
      <c r="M4" s="107"/>
      <c r="N4" s="107"/>
      <c r="O4" s="107"/>
      <c r="P4" s="107"/>
      <c r="Q4" s="5"/>
    </row>
    <row r="5" spans="1:18" ht="24.6" customHeight="1" x14ac:dyDescent="0.45">
      <c r="A5" s="5"/>
      <c r="B5" s="5"/>
      <c r="C5" s="5"/>
      <c r="D5" s="5"/>
      <c r="E5" s="5"/>
      <c r="F5" s="5"/>
      <c r="G5" s="5"/>
      <c r="H5" s="5"/>
      <c r="I5" s="5"/>
      <c r="J5" s="106"/>
      <c r="K5" s="106"/>
      <c r="L5" s="106"/>
      <c r="M5" s="106"/>
      <c r="N5" s="108"/>
      <c r="O5" s="106"/>
      <c r="P5" s="109" t="s">
        <v>127</v>
      </c>
      <c r="Q5" s="53"/>
    </row>
    <row r="6" spans="1:18" ht="24.6" customHeight="1" x14ac:dyDescent="0.45">
      <c r="B6" s="1"/>
      <c r="D6" s="1"/>
      <c r="E6" s="1"/>
      <c r="F6" s="1"/>
      <c r="G6" s="1"/>
      <c r="H6" s="1"/>
      <c r="I6" s="1"/>
      <c r="J6" s="198" t="s">
        <v>10</v>
      </c>
      <c r="K6" s="198"/>
      <c r="L6" s="198"/>
      <c r="M6" s="106"/>
      <c r="N6" s="199" t="s">
        <v>11</v>
      </c>
      <c r="O6" s="199"/>
      <c r="P6" s="199"/>
      <c r="Q6" s="152"/>
    </row>
    <row r="7" spans="1:18" ht="24.6" customHeight="1" x14ac:dyDescent="0.45">
      <c r="B7" s="1"/>
      <c r="D7" s="1" t="s">
        <v>84</v>
      </c>
      <c r="H7" s="6" t="s">
        <v>12</v>
      </c>
      <c r="I7" s="6"/>
      <c r="J7" s="110" t="s">
        <v>155</v>
      </c>
      <c r="K7" s="106"/>
      <c r="L7" s="110" t="s">
        <v>83</v>
      </c>
      <c r="M7" s="111"/>
      <c r="N7" s="110" t="str">
        <f>J7</f>
        <v>31 ธันวาคม 2567</v>
      </c>
      <c r="O7" s="106"/>
      <c r="P7" s="110" t="str">
        <f>L7</f>
        <v>31 ธันวาคม 2566</v>
      </c>
      <c r="Q7" s="56"/>
    </row>
    <row r="8" spans="1:18" ht="24.6" customHeight="1" x14ac:dyDescent="0.45">
      <c r="A8" s="7" t="s">
        <v>85</v>
      </c>
      <c r="B8" s="8"/>
      <c r="C8" s="8"/>
      <c r="D8" s="8"/>
      <c r="E8" s="8"/>
      <c r="F8" s="8"/>
      <c r="G8" s="8"/>
      <c r="H8" s="6"/>
      <c r="I8" s="6"/>
      <c r="K8" s="106"/>
      <c r="L8" s="106"/>
      <c r="M8" s="106"/>
      <c r="N8" s="115"/>
      <c r="O8" s="106"/>
      <c r="P8" s="116"/>
      <c r="Q8" s="10"/>
    </row>
    <row r="9" spans="1:18" ht="24.6" customHeight="1" x14ac:dyDescent="0.45">
      <c r="A9" s="54"/>
      <c r="B9" s="7" t="s">
        <v>86</v>
      </c>
      <c r="C9" s="8"/>
      <c r="D9" s="8"/>
      <c r="E9" s="8"/>
      <c r="F9" s="8"/>
      <c r="G9" s="8"/>
      <c r="H9" s="11" t="s">
        <v>138</v>
      </c>
      <c r="I9" s="12"/>
      <c r="J9" s="129">
        <v>195087292.69999999</v>
      </c>
      <c r="K9" s="64"/>
      <c r="L9" s="63">
        <v>99842242.200000003</v>
      </c>
      <c r="M9" s="63"/>
      <c r="N9" s="65">
        <v>103971248.43999998</v>
      </c>
      <c r="O9" s="64"/>
      <c r="P9" s="65">
        <v>43375315.480000004</v>
      </c>
      <c r="Q9" s="65"/>
      <c r="R9" s="66"/>
    </row>
    <row r="10" spans="1:18" ht="24.6" customHeight="1" x14ac:dyDescent="0.45">
      <c r="A10" s="54"/>
      <c r="B10" s="7" t="s">
        <v>44</v>
      </c>
      <c r="C10" s="8"/>
      <c r="D10" s="8"/>
      <c r="E10" s="8"/>
      <c r="F10" s="8"/>
      <c r="G10" s="8"/>
      <c r="H10" s="11" t="s">
        <v>139</v>
      </c>
      <c r="I10" s="12"/>
      <c r="J10" s="129">
        <v>360179277.58999997</v>
      </c>
      <c r="K10" s="64"/>
      <c r="L10" s="63">
        <v>273086476.30999994</v>
      </c>
      <c r="M10" s="63"/>
      <c r="N10" s="65">
        <v>1273535240.1000001</v>
      </c>
      <c r="O10" s="64"/>
      <c r="P10" s="65">
        <v>977968731.51999974</v>
      </c>
      <c r="Q10" s="65"/>
      <c r="R10" s="66"/>
    </row>
    <row r="11" spans="1:18" ht="24.6" customHeight="1" x14ac:dyDescent="0.45">
      <c r="A11" s="54"/>
      <c r="B11" s="7" t="s">
        <v>0</v>
      </c>
      <c r="C11" s="8"/>
      <c r="D11" s="8"/>
      <c r="E11" s="8"/>
      <c r="F11" s="8"/>
      <c r="G11" s="8"/>
      <c r="H11" s="11" t="s">
        <v>140</v>
      </c>
      <c r="I11" s="12"/>
      <c r="J11" s="129">
        <v>1619366086.6300001</v>
      </c>
      <c r="K11" s="64"/>
      <c r="L11" s="63">
        <v>1366637844.21</v>
      </c>
      <c r="M11" s="63"/>
      <c r="N11" s="65">
        <v>933257702.21000004</v>
      </c>
      <c r="O11" s="64"/>
      <c r="P11" s="65">
        <v>792299332.64999998</v>
      </c>
      <c r="Q11" s="65"/>
      <c r="R11" s="66"/>
    </row>
    <row r="12" spans="1:18" ht="24.6" customHeight="1" x14ac:dyDescent="0.45">
      <c r="A12" s="54"/>
      <c r="B12" s="8"/>
      <c r="C12" s="8" t="s">
        <v>87</v>
      </c>
      <c r="D12" s="8"/>
      <c r="E12" s="8"/>
      <c r="F12" s="8"/>
      <c r="G12" s="8"/>
      <c r="H12" s="6"/>
      <c r="I12" s="8"/>
      <c r="J12" s="67">
        <f>SUM(J9:J11)</f>
        <v>2174632656.9200001</v>
      </c>
      <c r="K12" s="66"/>
      <c r="L12" s="67">
        <f>SUM(L9:L11)</f>
        <v>1739566562.72</v>
      </c>
      <c r="M12" s="68"/>
      <c r="N12" s="69">
        <f>SUM(N9:N11)</f>
        <v>2310764190.75</v>
      </c>
      <c r="O12" s="66"/>
      <c r="P12" s="69">
        <f>SUM(P9:P11)</f>
        <v>1813643379.6499996</v>
      </c>
      <c r="Q12" s="70"/>
      <c r="R12" s="66"/>
    </row>
    <row r="13" spans="1:18" ht="24.6" customHeight="1" x14ac:dyDescent="0.45">
      <c r="A13" s="7" t="s">
        <v>88</v>
      </c>
      <c r="B13" s="8"/>
      <c r="C13" s="8"/>
      <c r="D13" s="8"/>
      <c r="E13" s="8"/>
      <c r="F13" s="8"/>
      <c r="G13" s="8"/>
      <c r="H13" s="6"/>
      <c r="I13" s="6"/>
      <c r="J13" s="71"/>
      <c r="K13" s="66"/>
      <c r="L13" s="71"/>
      <c r="M13" s="71"/>
      <c r="N13" s="65"/>
      <c r="O13" s="66"/>
      <c r="P13" s="65"/>
      <c r="Q13" s="65"/>
      <c r="R13" s="66"/>
    </row>
    <row r="14" spans="1:18" ht="24.6" customHeight="1" x14ac:dyDescent="0.45">
      <c r="A14" s="7"/>
      <c r="B14" s="8" t="s">
        <v>132</v>
      </c>
      <c r="C14" s="8"/>
      <c r="D14" s="8"/>
      <c r="E14" s="8"/>
      <c r="F14" s="8"/>
      <c r="G14" s="8"/>
      <c r="H14" s="11" t="s">
        <v>166</v>
      </c>
      <c r="I14" s="8"/>
      <c r="J14" s="71">
        <v>0</v>
      </c>
      <c r="K14" s="66"/>
      <c r="L14" s="71">
        <v>178900000</v>
      </c>
      <c r="M14" s="71"/>
      <c r="N14" s="65">
        <v>0</v>
      </c>
      <c r="O14" s="66"/>
      <c r="P14" s="65">
        <v>178900000</v>
      </c>
      <c r="Q14" s="65"/>
      <c r="R14" s="66"/>
    </row>
    <row r="15" spans="1:18" ht="24.6" customHeight="1" x14ac:dyDescent="0.45">
      <c r="A15" s="7"/>
      <c r="B15" s="8" t="s">
        <v>89</v>
      </c>
      <c r="C15" s="8"/>
      <c r="D15" s="8"/>
      <c r="E15" s="8"/>
      <c r="F15" s="8"/>
      <c r="G15" s="8"/>
      <c r="H15" s="11" t="s">
        <v>141</v>
      </c>
      <c r="I15" s="8"/>
      <c r="J15" s="71">
        <v>0</v>
      </c>
      <c r="K15" s="66"/>
      <c r="L15" s="71">
        <v>0</v>
      </c>
      <c r="M15" s="71"/>
      <c r="N15" s="65">
        <v>9999600</v>
      </c>
      <c r="O15" s="66"/>
      <c r="P15" s="65">
        <v>9999600</v>
      </c>
      <c r="Q15" s="65"/>
      <c r="R15" s="66"/>
    </row>
    <row r="16" spans="1:18" ht="24.6" customHeight="1" x14ac:dyDescent="0.45">
      <c r="A16" s="7"/>
      <c r="B16" s="8" t="s">
        <v>90</v>
      </c>
      <c r="C16" s="8"/>
      <c r="D16" s="8"/>
      <c r="E16" s="8"/>
      <c r="F16" s="8"/>
      <c r="G16" s="8"/>
      <c r="H16" s="11" t="s">
        <v>142</v>
      </c>
      <c r="I16" s="8"/>
      <c r="J16" s="71">
        <v>23843571.600000001</v>
      </c>
      <c r="K16" s="66"/>
      <c r="L16" s="71">
        <v>24868566.300000001</v>
      </c>
      <c r="M16" s="71"/>
      <c r="N16" s="65">
        <v>23843571.600000001</v>
      </c>
      <c r="O16" s="66"/>
      <c r="P16" s="65">
        <v>24868566.300000001</v>
      </c>
      <c r="Q16" s="65"/>
      <c r="R16" s="66"/>
    </row>
    <row r="17" spans="1:18" ht="24.6" customHeight="1" x14ac:dyDescent="0.45">
      <c r="A17" s="54"/>
      <c r="B17" s="7" t="s">
        <v>91</v>
      </c>
      <c r="C17" s="8"/>
      <c r="D17" s="8"/>
      <c r="E17" s="8"/>
      <c r="F17" s="8"/>
      <c r="G17" s="8"/>
      <c r="H17" s="11" t="s">
        <v>143</v>
      </c>
      <c r="I17" s="8"/>
      <c r="J17" s="71">
        <v>500661275.83999997</v>
      </c>
      <c r="K17" s="66"/>
      <c r="L17" s="71">
        <v>453932645.35000002</v>
      </c>
      <c r="M17" s="71"/>
      <c r="N17" s="65">
        <v>349666727.74999994</v>
      </c>
      <c r="O17" s="66"/>
      <c r="P17" s="65">
        <v>327589397.12999988</v>
      </c>
      <c r="Q17" s="65"/>
      <c r="R17" s="66"/>
    </row>
    <row r="18" spans="1:18" ht="24.6" customHeight="1" x14ac:dyDescent="0.45">
      <c r="A18" s="54"/>
      <c r="B18" s="7" t="s">
        <v>92</v>
      </c>
      <c r="C18" s="8"/>
      <c r="D18" s="7"/>
      <c r="E18" s="8"/>
      <c r="F18" s="8"/>
      <c r="G18" s="8"/>
      <c r="H18" s="11" t="s">
        <v>144</v>
      </c>
      <c r="I18" s="8"/>
      <c r="J18" s="71">
        <v>178908311.93000001</v>
      </c>
      <c r="K18" s="66"/>
      <c r="L18" s="71">
        <v>155921450.57999998</v>
      </c>
      <c r="M18" s="71"/>
      <c r="N18" s="65">
        <v>84206765.599999994</v>
      </c>
      <c r="O18" s="66"/>
      <c r="P18" s="71">
        <v>51185759.859999999</v>
      </c>
      <c r="Q18" s="71"/>
      <c r="R18" s="66"/>
    </row>
    <row r="19" spans="1:18" ht="24.6" customHeight="1" x14ac:dyDescent="0.45">
      <c r="A19" s="54"/>
      <c r="B19" s="7" t="s">
        <v>93</v>
      </c>
      <c r="C19" s="8"/>
      <c r="D19" s="8"/>
      <c r="E19" s="8"/>
      <c r="F19" s="8"/>
      <c r="G19" s="8"/>
      <c r="H19" s="11" t="s">
        <v>145</v>
      </c>
      <c r="I19" s="8"/>
      <c r="J19" s="71">
        <v>16487592.099999998</v>
      </c>
      <c r="K19" s="66"/>
      <c r="L19" s="71">
        <v>5959789.459999999</v>
      </c>
      <c r="M19" s="71"/>
      <c r="N19" s="65">
        <v>14919051.279999997</v>
      </c>
      <c r="O19" s="66"/>
      <c r="P19" s="65">
        <v>4151317.4599999995</v>
      </c>
      <c r="Q19" s="65"/>
      <c r="R19" s="66"/>
    </row>
    <row r="20" spans="1:18" ht="24.6" customHeight="1" x14ac:dyDescent="0.45">
      <c r="A20" s="54"/>
      <c r="B20" s="7" t="s">
        <v>173</v>
      </c>
      <c r="C20" s="8"/>
      <c r="E20" s="8"/>
      <c r="F20" s="8"/>
      <c r="G20" s="8"/>
      <c r="H20" s="11" t="s">
        <v>1</v>
      </c>
      <c r="I20" s="8"/>
      <c r="J20" s="71">
        <v>38031752.799999997</v>
      </c>
      <c r="K20" s="66"/>
      <c r="L20" s="71">
        <v>36796017.590000004</v>
      </c>
      <c r="M20" s="71"/>
      <c r="N20" s="66">
        <v>27162449</v>
      </c>
      <c r="O20" s="66"/>
      <c r="P20" s="66">
        <f>36225711.3-9015555.84</f>
        <v>27210155.459999997</v>
      </c>
      <c r="Q20" s="66"/>
      <c r="R20" s="66"/>
    </row>
    <row r="21" spans="1:18" ht="24.6" customHeight="1" x14ac:dyDescent="0.45">
      <c r="A21" s="54"/>
      <c r="B21" s="7" t="s">
        <v>94</v>
      </c>
      <c r="C21" s="8"/>
      <c r="E21" s="8"/>
      <c r="F21" s="8"/>
      <c r="G21" s="8"/>
      <c r="H21" s="11"/>
      <c r="I21" s="8"/>
      <c r="J21" s="71">
        <v>55914747.069999993</v>
      </c>
      <c r="K21" s="66"/>
      <c r="L21" s="71">
        <v>46134779.760000005</v>
      </c>
      <c r="M21" s="71"/>
      <c r="N21" s="66">
        <v>32512375.400000002</v>
      </c>
      <c r="O21" s="66"/>
      <c r="P21" s="66">
        <v>24980718.040000003</v>
      </c>
      <c r="Q21" s="66"/>
      <c r="R21" s="66"/>
    </row>
    <row r="22" spans="1:18" ht="24.6" customHeight="1" x14ac:dyDescent="0.45">
      <c r="A22" s="54"/>
      <c r="B22" s="7" t="s">
        <v>2</v>
      </c>
      <c r="C22" s="8"/>
      <c r="D22" s="8"/>
      <c r="E22" s="8"/>
      <c r="F22" s="8"/>
      <c r="G22" s="8"/>
      <c r="H22" s="14"/>
      <c r="I22" s="8"/>
      <c r="J22" s="71">
        <v>2928117.2199999997</v>
      </c>
      <c r="K22" s="66"/>
      <c r="L22" s="71">
        <v>1265845.8799999999</v>
      </c>
      <c r="M22" s="71"/>
      <c r="N22" s="65">
        <v>2426716.0499999998</v>
      </c>
      <c r="O22" s="66"/>
      <c r="P22" s="65">
        <v>654556.25</v>
      </c>
      <c r="Q22" s="65"/>
      <c r="R22" s="66"/>
    </row>
    <row r="23" spans="1:18" ht="24.6" customHeight="1" x14ac:dyDescent="0.45">
      <c r="A23" s="54"/>
      <c r="B23" s="7"/>
      <c r="C23" s="8" t="s">
        <v>95</v>
      </c>
      <c r="D23" s="8"/>
      <c r="E23" s="8"/>
      <c r="F23" s="8"/>
      <c r="G23" s="8"/>
      <c r="H23" s="6"/>
      <c r="I23" s="8"/>
      <c r="J23" s="69">
        <f>SUM(J14:J22)</f>
        <v>816775368.55999994</v>
      </c>
      <c r="K23" s="66"/>
      <c r="L23" s="69">
        <f>SUM(L14:L22)</f>
        <v>903779094.92000008</v>
      </c>
      <c r="M23" s="70"/>
      <c r="N23" s="69">
        <f>SUM(N14:N22)</f>
        <v>544737256.67999983</v>
      </c>
      <c r="O23" s="66"/>
      <c r="P23" s="69">
        <f>SUM(P14:P22)</f>
        <v>649540070.49999988</v>
      </c>
      <c r="Q23" s="70"/>
      <c r="R23" s="66"/>
    </row>
    <row r="24" spans="1:18" ht="24.6" customHeight="1" thickBot="1" x14ac:dyDescent="0.5">
      <c r="A24" s="7" t="s">
        <v>96</v>
      </c>
      <c r="B24" s="54"/>
      <c r="C24" s="8"/>
      <c r="D24" s="8"/>
      <c r="E24" s="8"/>
      <c r="F24" s="8"/>
      <c r="G24" s="8"/>
      <c r="H24" s="6"/>
      <c r="I24" s="6"/>
      <c r="J24" s="72">
        <f>J23+J12</f>
        <v>2991408025.48</v>
      </c>
      <c r="K24" s="66"/>
      <c r="L24" s="72">
        <f>L23+L12</f>
        <v>2643345657.6400003</v>
      </c>
      <c r="M24" s="73"/>
      <c r="N24" s="72">
        <f>N23+N12</f>
        <v>2855501447.4299998</v>
      </c>
      <c r="O24" s="74"/>
      <c r="P24" s="72">
        <f>P23+P12</f>
        <v>2463183450.1499996</v>
      </c>
      <c r="Q24" s="73"/>
      <c r="R24" s="66"/>
    </row>
    <row r="25" spans="1:18" ht="24.6" customHeight="1" thickTop="1" x14ac:dyDescent="0.45">
      <c r="A25" s="8"/>
      <c r="B25" s="8"/>
      <c r="C25" s="8"/>
      <c r="D25" s="8"/>
      <c r="E25" s="8"/>
      <c r="F25" s="8"/>
      <c r="G25" s="8"/>
      <c r="H25" s="6"/>
      <c r="I25" s="6"/>
      <c r="J25" s="106"/>
      <c r="K25" s="106"/>
      <c r="L25" s="106"/>
      <c r="M25" s="106"/>
      <c r="O25" s="106"/>
      <c r="P25" s="106"/>
      <c r="Q25" s="9"/>
    </row>
    <row r="26" spans="1:18" ht="24.6" customHeight="1" x14ac:dyDescent="0.45">
      <c r="A26" s="8"/>
      <c r="B26" s="8"/>
      <c r="C26" s="8"/>
      <c r="D26" s="8"/>
      <c r="E26" s="8"/>
      <c r="F26" s="8"/>
      <c r="G26" s="8"/>
      <c r="H26" s="1"/>
      <c r="I26" s="1"/>
      <c r="J26" s="106"/>
      <c r="K26" s="106"/>
      <c r="L26" s="106"/>
      <c r="M26" s="106"/>
      <c r="O26" s="106"/>
      <c r="P26" s="106"/>
      <c r="Q26" s="9"/>
    </row>
    <row r="27" spans="1:18" ht="24.6" customHeight="1" x14ac:dyDescent="0.45">
      <c r="A27" s="7" t="s">
        <v>28</v>
      </c>
      <c r="B27" s="8"/>
      <c r="C27" s="8"/>
      <c r="D27" s="8"/>
      <c r="E27" s="8"/>
      <c r="F27" s="8"/>
      <c r="G27" s="8"/>
      <c r="H27" s="1"/>
      <c r="I27" s="1"/>
      <c r="J27" s="106"/>
      <c r="K27" s="106"/>
      <c r="L27" s="106"/>
      <c r="M27" s="106"/>
      <c r="O27" s="106"/>
      <c r="P27" s="106"/>
      <c r="Q27" s="9"/>
    </row>
    <row r="28" spans="1:18" ht="24.6" customHeight="1" x14ac:dyDescent="0.45">
      <c r="A28" s="7"/>
      <c r="B28" s="8"/>
      <c r="C28" s="8"/>
      <c r="D28" s="8"/>
      <c r="E28" s="8"/>
      <c r="F28" s="8"/>
      <c r="G28" s="8"/>
      <c r="H28" s="1"/>
      <c r="I28" s="1"/>
      <c r="J28" s="106"/>
      <c r="K28" s="106"/>
      <c r="L28" s="106"/>
      <c r="M28" s="106"/>
      <c r="O28" s="106"/>
      <c r="P28" s="106"/>
      <c r="Q28" s="9"/>
    </row>
    <row r="29" spans="1:18" ht="24.6" customHeight="1" x14ac:dyDescent="0.45">
      <c r="A29" s="8"/>
      <c r="B29" s="8"/>
      <c r="C29" s="7" t="s">
        <v>175</v>
      </c>
      <c r="D29" s="8"/>
      <c r="E29" s="8"/>
      <c r="F29" s="8"/>
      <c r="G29" s="8"/>
      <c r="H29" s="1"/>
      <c r="I29" s="154"/>
      <c r="J29" s="154"/>
      <c r="K29" s="106"/>
      <c r="L29" s="106"/>
      <c r="M29" s="106"/>
      <c r="O29" s="106"/>
      <c r="P29" s="106"/>
      <c r="Q29" s="9"/>
    </row>
    <row r="30" spans="1:18" ht="24.6" customHeight="1" x14ac:dyDescent="0.45">
      <c r="A30" s="7"/>
      <c r="B30" s="8"/>
      <c r="C30" s="54"/>
      <c r="D30" s="8"/>
      <c r="E30" s="8"/>
      <c r="F30" s="8"/>
      <c r="G30" s="8"/>
      <c r="H30" s="1"/>
      <c r="I30" s="154"/>
      <c r="J30" s="154"/>
      <c r="K30" s="106"/>
      <c r="L30" s="106"/>
      <c r="M30" s="106"/>
      <c r="O30" s="106"/>
      <c r="P30" s="106"/>
      <c r="Q30" s="9"/>
    </row>
    <row r="31" spans="1:18" ht="25.5" customHeight="1" x14ac:dyDescent="0.45">
      <c r="C31" s="54"/>
      <c r="D31" s="7" t="s">
        <v>176</v>
      </c>
      <c r="E31" s="8"/>
      <c r="F31" s="8"/>
      <c r="G31" s="8"/>
      <c r="H31" s="1"/>
      <c r="I31" s="154"/>
      <c r="J31" s="154"/>
      <c r="O31" s="106"/>
      <c r="P31" s="106"/>
      <c r="Q31" s="8"/>
    </row>
    <row r="32" spans="1:18" ht="25.5" customHeight="1" x14ac:dyDescent="0.45">
      <c r="A32" s="8"/>
      <c r="O32" s="106"/>
      <c r="P32" s="106"/>
      <c r="Q32" s="8"/>
    </row>
    <row r="33" spans="1:17" ht="25.5" customHeight="1" x14ac:dyDescent="0.45">
      <c r="A33" s="8"/>
      <c r="O33" s="106"/>
      <c r="P33" s="106"/>
      <c r="Q33" s="8"/>
    </row>
    <row r="34" spans="1:17" ht="25.5" customHeight="1" x14ac:dyDescent="0.45">
      <c r="A34" s="8"/>
      <c r="C34" s="7" t="s">
        <v>78</v>
      </c>
      <c r="D34" s="8"/>
      <c r="E34" s="8"/>
      <c r="F34" s="8"/>
      <c r="G34" s="8"/>
      <c r="H34" s="1"/>
      <c r="I34" s="8"/>
      <c r="J34" s="106"/>
      <c r="K34" s="106"/>
      <c r="L34" s="106"/>
      <c r="M34" s="106"/>
      <c r="N34" s="106"/>
      <c r="O34" s="106"/>
      <c r="P34" s="106"/>
      <c r="Q34" s="8"/>
    </row>
    <row r="35" spans="1:17" ht="25.5" customHeight="1" x14ac:dyDescent="0.45">
      <c r="A35" s="8"/>
      <c r="C35" s="8"/>
      <c r="D35" s="8" t="s">
        <v>97</v>
      </c>
      <c r="E35" s="8"/>
      <c r="F35" s="8"/>
      <c r="G35" s="8"/>
      <c r="H35" s="1"/>
      <c r="I35" s="8"/>
      <c r="J35" s="106"/>
      <c r="K35" s="106"/>
      <c r="L35" s="106"/>
      <c r="M35" s="106"/>
      <c r="N35" s="106"/>
      <c r="O35" s="106"/>
      <c r="P35" s="106"/>
      <c r="Q35" s="8"/>
    </row>
    <row r="36" spans="1:17" ht="25.5" customHeight="1" x14ac:dyDescent="0.45">
      <c r="A36" s="8"/>
      <c r="O36" s="106"/>
      <c r="P36" s="106"/>
      <c r="Q36" s="8"/>
    </row>
    <row r="37" spans="1:17" ht="25.5" customHeight="1" x14ac:dyDescent="0.45">
      <c r="A37" s="8"/>
      <c r="C37" s="8"/>
      <c r="D37" s="8"/>
      <c r="E37" s="8"/>
      <c r="F37" s="8"/>
      <c r="G37" s="8"/>
      <c r="H37" s="1"/>
      <c r="I37" s="8"/>
      <c r="J37" s="106"/>
      <c r="K37" s="106"/>
      <c r="L37" s="106"/>
      <c r="M37" s="106"/>
      <c r="N37" s="106"/>
      <c r="O37" s="106"/>
      <c r="P37" s="106"/>
      <c r="Q37" s="8"/>
    </row>
    <row r="38" spans="1:17" ht="25.5" customHeight="1" x14ac:dyDescent="0.45">
      <c r="A38" s="8"/>
      <c r="C38" s="8"/>
      <c r="D38" s="8"/>
      <c r="E38" s="8"/>
      <c r="F38" s="8"/>
      <c r="G38" s="8"/>
      <c r="H38" s="1"/>
      <c r="I38" s="8"/>
      <c r="J38" s="106"/>
      <c r="K38" s="106"/>
      <c r="L38" s="106"/>
      <c r="M38" s="106"/>
      <c r="N38" s="106"/>
      <c r="O38" s="106"/>
      <c r="P38" s="106"/>
      <c r="Q38" s="8"/>
    </row>
    <row r="39" spans="1:17" ht="25.5" customHeight="1" x14ac:dyDescent="0.45">
      <c r="A39" s="8"/>
      <c r="C39" s="8"/>
      <c r="D39" s="8"/>
      <c r="E39" s="8"/>
      <c r="F39" s="8"/>
      <c r="G39" s="8"/>
      <c r="H39" s="1"/>
      <c r="I39" s="8"/>
      <c r="J39" s="106"/>
      <c r="K39" s="106"/>
      <c r="L39" s="106"/>
      <c r="M39" s="106"/>
      <c r="N39" s="106"/>
      <c r="O39" s="106"/>
      <c r="P39" s="106"/>
      <c r="Q39" s="8"/>
    </row>
    <row r="40" spans="1:17" ht="25.5" customHeight="1" x14ac:dyDescent="0.45">
      <c r="A40" s="8"/>
      <c r="C40" s="8"/>
      <c r="D40" s="8"/>
      <c r="E40" s="8"/>
      <c r="F40" s="8"/>
      <c r="G40" s="8"/>
      <c r="H40" s="1"/>
      <c r="I40" s="8"/>
      <c r="J40" s="106"/>
      <c r="K40" s="106"/>
      <c r="L40" s="106"/>
      <c r="M40" s="106"/>
      <c r="N40" s="106"/>
      <c r="O40" s="106"/>
      <c r="P40" s="106"/>
      <c r="Q40" s="8"/>
    </row>
    <row r="41" spans="1:17" ht="26.25" customHeight="1" x14ac:dyDescent="0.45">
      <c r="A41" s="200" t="s">
        <v>3</v>
      </c>
      <c r="B41" s="200"/>
      <c r="C41" s="200"/>
      <c r="D41" s="200"/>
      <c r="E41" s="200"/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6"/>
    </row>
    <row r="42" spans="1:17" ht="26.25" customHeight="1" x14ac:dyDescent="0.45">
      <c r="A42" s="197" t="str">
        <f>A1</f>
        <v>บริษัท  แอดไวซ์ ไอที อินฟินิท  จำกัด (มหาชน) และบริษัทย่อย</v>
      </c>
      <c r="B42" s="197"/>
      <c r="C42" s="197"/>
      <c r="D42" s="197"/>
      <c r="E42" s="197"/>
      <c r="F42" s="197"/>
      <c r="G42" s="197"/>
      <c r="H42" s="197"/>
      <c r="I42" s="197"/>
      <c r="J42" s="197"/>
      <c r="K42" s="197"/>
      <c r="L42" s="197"/>
      <c r="M42" s="197"/>
      <c r="N42" s="197"/>
      <c r="O42" s="197"/>
      <c r="P42" s="197"/>
      <c r="Q42" s="5"/>
    </row>
    <row r="43" spans="1:17" ht="26.25" customHeight="1" x14ac:dyDescent="0.45">
      <c r="A43" s="197" t="s">
        <v>161</v>
      </c>
      <c r="B43" s="197"/>
      <c r="C43" s="197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97"/>
      <c r="O43" s="197"/>
      <c r="P43" s="197"/>
      <c r="Q43" s="5"/>
    </row>
    <row r="44" spans="1:17" ht="26.25" customHeight="1" x14ac:dyDescent="0.45">
      <c r="A44" s="197" t="str">
        <f>+A3</f>
        <v>ณ วันที่ 31 ธันวาคม 2567</v>
      </c>
      <c r="B44" s="197"/>
      <c r="C44" s="197"/>
      <c r="D44" s="197"/>
      <c r="E44" s="197"/>
      <c r="F44" s="197"/>
      <c r="G44" s="197"/>
      <c r="H44" s="197"/>
      <c r="I44" s="197"/>
      <c r="J44" s="197"/>
      <c r="K44" s="197"/>
      <c r="L44" s="197"/>
      <c r="M44" s="197"/>
      <c r="N44" s="197"/>
      <c r="O44" s="197"/>
      <c r="P44" s="197"/>
      <c r="Q44" s="5"/>
    </row>
    <row r="45" spans="1:17" ht="26.25" customHeight="1" x14ac:dyDescent="0.45">
      <c r="A45" s="1"/>
      <c r="B45" s="1"/>
      <c r="C45" s="1"/>
      <c r="D45" s="1"/>
      <c r="E45" s="1"/>
      <c r="F45" s="1"/>
      <c r="G45" s="1"/>
      <c r="H45" s="5"/>
      <c r="I45" s="5"/>
      <c r="J45" s="106"/>
      <c r="K45" s="106"/>
      <c r="L45" s="106"/>
      <c r="M45" s="106"/>
      <c r="N45" s="108"/>
      <c r="O45" s="106"/>
      <c r="P45" s="109" t="s">
        <v>127</v>
      </c>
      <c r="Q45" s="53"/>
    </row>
    <row r="46" spans="1:17" ht="24.6" customHeight="1" x14ac:dyDescent="0.45">
      <c r="B46" s="1"/>
      <c r="D46" s="1"/>
      <c r="E46" s="1"/>
      <c r="F46" s="1"/>
      <c r="G46" s="1"/>
      <c r="H46" s="1"/>
      <c r="I46" s="1"/>
      <c r="J46" s="198" t="s">
        <v>10</v>
      </c>
      <c r="K46" s="198"/>
      <c r="L46" s="198"/>
      <c r="M46" s="106"/>
      <c r="N46" s="199" t="s">
        <v>11</v>
      </c>
      <c r="O46" s="199"/>
      <c r="P46" s="199"/>
      <c r="Q46" s="152"/>
    </row>
    <row r="47" spans="1:17" ht="26.25" customHeight="1" x14ac:dyDescent="0.45">
      <c r="B47" s="1"/>
      <c r="D47" s="1" t="s">
        <v>98</v>
      </c>
      <c r="H47" s="6" t="s">
        <v>12</v>
      </c>
      <c r="I47" s="6"/>
      <c r="J47" s="118" t="str">
        <f>J7</f>
        <v>31 ธันวาคม 2567</v>
      </c>
      <c r="K47" s="113"/>
      <c r="L47" s="118" t="str">
        <f>L7</f>
        <v>31 ธันวาคม 2566</v>
      </c>
      <c r="M47" s="112"/>
      <c r="N47" s="118" t="str">
        <f>N7</f>
        <v>31 ธันวาคม 2567</v>
      </c>
      <c r="O47" s="113"/>
      <c r="P47" s="118" t="str">
        <f>P7</f>
        <v>31 ธันวาคม 2566</v>
      </c>
      <c r="Q47" s="52"/>
    </row>
    <row r="48" spans="1:17" ht="26.25" customHeight="1" x14ac:dyDescent="0.45">
      <c r="A48" s="7" t="s">
        <v>99</v>
      </c>
      <c r="B48" s="8"/>
      <c r="C48" s="8"/>
      <c r="D48" s="8"/>
      <c r="E48" s="8"/>
      <c r="F48" s="8"/>
      <c r="G48" s="8"/>
      <c r="H48" s="6"/>
      <c r="I48" s="6"/>
      <c r="J48" s="106"/>
      <c r="K48" s="106"/>
      <c r="L48" s="106"/>
      <c r="M48" s="106"/>
      <c r="O48" s="106"/>
      <c r="P48" s="106"/>
      <c r="Q48" s="9"/>
    </row>
    <row r="49" spans="1:19" ht="24.6" customHeight="1" x14ac:dyDescent="0.45">
      <c r="A49" s="7"/>
      <c r="B49" s="55" t="s">
        <v>100</v>
      </c>
      <c r="C49" s="8"/>
      <c r="D49" s="8"/>
      <c r="E49" s="8"/>
      <c r="F49" s="8"/>
      <c r="G49" s="8"/>
      <c r="H49" s="6"/>
      <c r="I49" s="6"/>
      <c r="J49" s="106"/>
      <c r="K49" s="106"/>
      <c r="L49" s="106"/>
      <c r="M49" s="106"/>
      <c r="O49" s="106"/>
      <c r="P49" s="106"/>
      <c r="Q49" s="9"/>
    </row>
    <row r="50" spans="1:19" ht="26.25" customHeight="1" x14ac:dyDescent="0.45">
      <c r="A50" s="7"/>
      <c r="B50" s="54" t="s">
        <v>101</v>
      </c>
      <c r="C50" s="8"/>
      <c r="D50" s="8"/>
      <c r="E50" s="8"/>
      <c r="F50" s="8"/>
      <c r="G50" s="8"/>
      <c r="H50" s="11" t="s">
        <v>146</v>
      </c>
      <c r="I50" s="11"/>
      <c r="J50" s="66">
        <v>0</v>
      </c>
      <c r="K50" s="66"/>
      <c r="L50" s="66">
        <v>344243202.42999995</v>
      </c>
      <c r="M50" s="66"/>
      <c r="N50" s="66">
        <v>0</v>
      </c>
      <c r="O50" s="66"/>
      <c r="P50" s="66">
        <v>344243202.42999995</v>
      </c>
      <c r="Q50" s="15"/>
      <c r="S50" s="4"/>
    </row>
    <row r="51" spans="1:19" ht="26.25" customHeight="1" x14ac:dyDescent="0.45">
      <c r="A51" s="7"/>
      <c r="B51" s="8" t="s">
        <v>46</v>
      </c>
      <c r="C51" s="8"/>
      <c r="D51" s="8"/>
      <c r="E51" s="8"/>
      <c r="F51" s="8"/>
      <c r="G51" s="8"/>
      <c r="H51" s="11" t="s">
        <v>147</v>
      </c>
      <c r="I51" s="11"/>
      <c r="J51" s="66">
        <v>1759800169.3299999</v>
      </c>
      <c r="K51" s="66"/>
      <c r="L51" s="66">
        <v>1704401616.49</v>
      </c>
      <c r="M51" s="66"/>
      <c r="N51" s="66">
        <v>1742746701.8999999</v>
      </c>
      <c r="O51" s="66"/>
      <c r="P51" s="66">
        <v>1697784224.2300003</v>
      </c>
      <c r="Q51" s="10"/>
      <c r="S51" s="4"/>
    </row>
    <row r="52" spans="1:19" ht="26.25" customHeight="1" x14ac:dyDescent="0.45">
      <c r="A52" s="7"/>
      <c r="B52" s="8" t="s">
        <v>102</v>
      </c>
      <c r="C52" s="8"/>
      <c r="D52" s="8"/>
      <c r="E52" s="8"/>
      <c r="F52" s="8"/>
      <c r="G52" s="8"/>
      <c r="H52" s="11"/>
      <c r="I52" s="11"/>
      <c r="J52" s="66"/>
      <c r="K52" s="66"/>
      <c r="L52" s="66"/>
      <c r="M52" s="66"/>
      <c r="N52" s="66"/>
      <c r="O52" s="66"/>
      <c r="P52" s="66"/>
      <c r="Q52" s="2"/>
      <c r="S52" s="4"/>
    </row>
    <row r="53" spans="1:19" ht="26.25" customHeight="1" x14ac:dyDescent="0.45">
      <c r="A53" s="7"/>
      <c r="B53" s="54" t="s">
        <v>103</v>
      </c>
      <c r="C53" s="8"/>
      <c r="D53" s="8"/>
      <c r="E53" s="8"/>
      <c r="F53" s="8"/>
      <c r="G53" s="8"/>
      <c r="H53" s="11" t="s">
        <v>148</v>
      </c>
      <c r="I53" s="11"/>
      <c r="J53" s="66">
        <v>0</v>
      </c>
      <c r="K53" s="66"/>
      <c r="L53" s="66">
        <v>15413800</v>
      </c>
      <c r="M53" s="66"/>
      <c r="N53" s="66">
        <v>0</v>
      </c>
      <c r="O53" s="66"/>
      <c r="P53" s="66">
        <v>8221000</v>
      </c>
      <c r="Q53" s="15"/>
      <c r="S53" s="4"/>
    </row>
    <row r="54" spans="1:19" ht="26.25" customHeight="1" x14ac:dyDescent="0.45">
      <c r="A54" s="7"/>
      <c r="B54" s="8" t="s">
        <v>104</v>
      </c>
      <c r="C54" s="8"/>
      <c r="D54" s="8"/>
      <c r="E54" s="8"/>
      <c r="F54" s="8"/>
      <c r="G54" s="8"/>
      <c r="H54" s="11"/>
      <c r="I54" s="11"/>
      <c r="J54" s="66"/>
      <c r="K54" s="66"/>
      <c r="L54" s="66"/>
      <c r="M54" s="66"/>
      <c r="N54" s="66"/>
      <c r="O54" s="66"/>
      <c r="P54" s="66"/>
      <c r="Q54" s="2"/>
      <c r="S54" s="4"/>
    </row>
    <row r="55" spans="1:19" ht="26.25" customHeight="1" x14ac:dyDescent="0.45">
      <c r="A55" s="7"/>
      <c r="B55" s="54" t="s">
        <v>103</v>
      </c>
      <c r="C55" s="8"/>
      <c r="D55" s="8"/>
      <c r="E55" s="8"/>
      <c r="F55" s="8"/>
      <c r="G55" s="8"/>
      <c r="H55" s="11" t="s">
        <v>149</v>
      </c>
      <c r="I55" s="11"/>
      <c r="J55" s="66">
        <v>76543300.75</v>
      </c>
      <c r="K55" s="66"/>
      <c r="L55" s="66">
        <v>72100926.969999999</v>
      </c>
      <c r="M55" s="66"/>
      <c r="N55" s="66">
        <v>31998355.729999997</v>
      </c>
      <c r="O55" s="66"/>
      <c r="P55" s="66">
        <v>27948935.949999999</v>
      </c>
      <c r="Q55" s="10"/>
      <c r="S55" s="4"/>
    </row>
    <row r="56" spans="1:19" ht="26.25" customHeight="1" x14ac:dyDescent="0.45">
      <c r="A56" s="7"/>
      <c r="B56" s="8" t="s">
        <v>133</v>
      </c>
      <c r="C56" s="8"/>
      <c r="D56" s="8"/>
      <c r="E56" s="8"/>
      <c r="F56" s="8"/>
      <c r="G56" s="8"/>
      <c r="H56" s="16"/>
      <c r="I56" s="16"/>
      <c r="J56" s="66">
        <v>15729340.109999999</v>
      </c>
      <c r="K56" s="66"/>
      <c r="L56" s="66">
        <v>10552486.07</v>
      </c>
      <c r="M56" s="66"/>
      <c r="N56" s="66">
        <v>11980230.280000001</v>
      </c>
      <c r="O56" s="66"/>
      <c r="P56" s="66">
        <v>0</v>
      </c>
      <c r="Q56" s="10"/>
      <c r="S56" s="4"/>
    </row>
    <row r="57" spans="1:19" ht="26.25" customHeight="1" x14ac:dyDescent="0.45">
      <c r="A57" s="7"/>
      <c r="B57" s="8" t="s">
        <v>134</v>
      </c>
      <c r="C57" s="8"/>
      <c r="D57" s="8"/>
      <c r="E57" s="8"/>
      <c r="F57" s="8"/>
      <c r="G57" s="8"/>
      <c r="H57" s="17" t="s">
        <v>151</v>
      </c>
      <c r="I57" s="16"/>
      <c r="J57" s="66">
        <v>11633133.760000002</v>
      </c>
      <c r="K57" s="66"/>
      <c r="L57" s="66">
        <v>10145818.420000002</v>
      </c>
      <c r="M57" s="66"/>
      <c r="N57" s="66">
        <v>37757471.850000001</v>
      </c>
      <c r="O57" s="66"/>
      <c r="P57" s="66">
        <v>9733318.4199999999</v>
      </c>
      <c r="Q57" s="10"/>
      <c r="S57" s="4"/>
    </row>
    <row r="58" spans="1:19" ht="26.25" customHeight="1" x14ac:dyDescent="0.45">
      <c r="A58" s="7"/>
      <c r="B58" s="8"/>
      <c r="C58" s="7" t="s">
        <v>105</v>
      </c>
      <c r="D58" s="8"/>
      <c r="E58" s="8"/>
      <c r="F58" s="8"/>
      <c r="G58" s="8"/>
      <c r="H58" s="18"/>
      <c r="I58" s="18"/>
      <c r="J58" s="69">
        <f>SUM(J50:J57)</f>
        <v>1863705943.9499998</v>
      </c>
      <c r="K58" s="75"/>
      <c r="L58" s="69">
        <f>SUM(L50:L57)</f>
        <v>2156857850.3800001</v>
      </c>
      <c r="M58" s="70"/>
      <c r="N58" s="69">
        <f>SUM(N50:N57)</f>
        <v>1824482759.7599998</v>
      </c>
      <c r="O58" s="75"/>
      <c r="P58" s="69">
        <f>SUM(P50:P57)</f>
        <v>2087930681.0300004</v>
      </c>
      <c r="Q58" s="21"/>
      <c r="S58" s="4"/>
    </row>
    <row r="59" spans="1:19" ht="26.25" customHeight="1" x14ac:dyDescent="0.45">
      <c r="A59" s="7" t="s">
        <v>106</v>
      </c>
      <c r="B59" s="8"/>
      <c r="C59" s="7"/>
      <c r="D59" s="8"/>
      <c r="E59" s="8"/>
      <c r="F59" s="8"/>
      <c r="G59" s="8"/>
      <c r="H59" s="18"/>
      <c r="I59" s="18"/>
      <c r="J59" s="120"/>
      <c r="K59" s="119"/>
      <c r="L59" s="120"/>
      <c r="M59" s="117"/>
      <c r="N59" s="120"/>
      <c r="O59" s="119"/>
      <c r="P59" s="120"/>
      <c r="Q59" s="21"/>
    </row>
    <row r="60" spans="1:19" ht="26.25" customHeight="1" x14ac:dyDescent="0.45">
      <c r="A60" s="7"/>
      <c r="B60" s="8" t="s">
        <v>107</v>
      </c>
      <c r="C60" s="7"/>
      <c r="D60" s="8"/>
      <c r="E60" s="8"/>
      <c r="F60" s="8"/>
      <c r="G60" s="8"/>
      <c r="H60" s="11" t="s">
        <v>148</v>
      </c>
      <c r="I60" s="11"/>
      <c r="J60" s="71">
        <v>0</v>
      </c>
      <c r="K60" s="75"/>
      <c r="L60" s="71">
        <v>14735731.300000001</v>
      </c>
      <c r="M60" s="71"/>
      <c r="N60" s="70">
        <v>0</v>
      </c>
      <c r="O60" s="76"/>
      <c r="P60" s="70">
        <v>0</v>
      </c>
      <c r="Q60" s="20"/>
    </row>
    <row r="61" spans="1:19" ht="26.25" customHeight="1" x14ac:dyDescent="0.45">
      <c r="A61" s="54"/>
      <c r="B61" s="8" t="s">
        <v>108</v>
      </c>
      <c r="C61" s="7"/>
      <c r="D61" s="8"/>
      <c r="E61" s="8"/>
      <c r="F61" s="8"/>
      <c r="G61" s="8"/>
      <c r="H61" s="11" t="s">
        <v>149</v>
      </c>
      <c r="I61" s="11"/>
      <c r="J61" s="71">
        <v>99338863.599999994</v>
      </c>
      <c r="K61" s="75"/>
      <c r="L61" s="71">
        <v>82905204.069999993</v>
      </c>
      <c r="M61" s="71"/>
      <c r="N61" s="70">
        <v>51201918.769999996</v>
      </c>
      <c r="O61" s="75"/>
      <c r="P61" s="70">
        <v>22897946.859999999</v>
      </c>
      <c r="Q61" s="20"/>
    </row>
    <row r="62" spans="1:19" ht="26.25" customHeight="1" x14ac:dyDescent="0.45">
      <c r="A62" s="54"/>
      <c r="B62" s="8" t="s">
        <v>109</v>
      </c>
      <c r="C62" s="7"/>
      <c r="D62" s="8"/>
      <c r="E62" s="8"/>
      <c r="F62" s="8"/>
      <c r="G62" s="8"/>
      <c r="Q62" s="21"/>
    </row>
    <row r="63" spans="1:19" ht="26.25" customHeight="1" x14ac:dyDescent="0.45">
      <c r="A63" s="54"/>
      <c r="B63" s="54" t="s">
        <v>110</v>
      </c>
      <c r="C63" s="7"/>
      <c r="D63" s="8"/>
      <c r="E63" s="8"/>
      <c r="F63" s="8"/>
      <c r="G63" s="8"/>
      <c r="H63" s="11" t="s">
        <v>150</v>
      </c>
      <c r="I63" s="11"/>
      <c r="J63" s="71">
        <v>77315808.50999999</v>
      </c>
      <c r="K63" s="75"/>
      <c r="L63" s="71">
        <v>68190562.859999999</v>
      </c>
      <c r="M63" s="71"/>
      <c r="N63" s="70">
        <v>58908515.649999999</v>
      </c>
      <c r="O63" s="76"/>
      <c r="P63" s="70">
        <v>50984830.539999999</v>
      </c>
      <c r="Q63" s="21"/>
    </row>
    <row r="64" spans="1:19" ht="26.25" customHeight="1" x14ac:dyDescent="0.45">
      <c r="A64" s="54"/>
      <c r="B64" s="8" t="s">
        <v>197</v>
      </c>
      <c r="C64" s="7"/>
      <c r="D64" s="8"/>
      <c r="E64" s="8"/>
      <c r="F64" s="8"/>
      <c r="G64" s="8"/>
      <c r="H64" s="11" t="s">
        <v>151</v>
      </c>
      <c r="I64" s="11"/>
      <c r="J64" s="71">
        <v>10874042.859999999</v>
      </c>
      <c r="K64" s="75"/>
      <c r="L64" s="71">
        <v>9874982.4499999993</v>
      </c>
      <c r="M64" s="71"/>
      <c r="N64" s="71">
        <v>7294797.21</v>
      </c>
      <c r="O64" s="76"/>
      <c r="P64" s="70">
        <v>5923820.3200000003</v>
      </c>
      <c r="Q64" s="21"/>
    </row>
    <row r="65" spans="1:39" ht="26.25" customHeight="1" x14ac:dyDescent="0.45">
      <c r="A65" s="54"/>
      <c r="B65" s="8"/>
      <c r="C65" s="7" t="s">
        <v>111</v>
      </c>
      <c r="D65" s="8"/>
      <c r="E65" s="8"/>
      <c r="F65" s="8"/>
      <c r="G65" s="8"/>
      <c r="H65" s="18"/>
      <c r="I65" s="18"/>
      <c r="J65" s="69">
        <f>SUM(J60:J64)</f>
        <v>187528714.96999997</v>
      </c>
      <c r="K65" s="75"/>
      <c r="L65" s="69">
        <f>SUM(L60:L64)</f>
        <v>175706480.67999998</v>
      </c>
      <c r="M65" s="70"/>
      <c r="N65" s="69">
        <f>SUM(N60:N64)</f>
        <v>117405231.62999998</v>
      </c>
      <c r="O65" s="76"/>
      <c r="P65" s="69">
        <f>SUM(P60:P64)</f>
        <v>79806597.719999999</v>
      </c>
      <c r="Q65" s="20"/>
    </row>
    <row r="66" spans="1:39" ht="26.25" customHeight="1" x14ac:dyDescent="0.45">
      <c r="A66" s="54"/>
      <c r="B66" s="8"/>
      <c r="C66" s="7" t="s">
        <v>112</v>
      </c>
      <c r="D66" s="8"/>
      <c r="E66" s="8"/>
      <c r="F66" s="8"/>
      <c r="G66" s="8"/>
      <c r="H66" s="18"/>
      <c r="I66" s="18"/>
      <c r="J66" s="69">
        <f>+J58+J65</f>
        <v>2051234658.9199998</v>
      </c>
      <c r="K66" s="75"/>
      <c r="L66" s="69">
        <f>+L58+L65</f>
        <v>2332564331.0599999</v>
      </c>
      <c r="M66" s="70"/>
      <c r="N66" s="69">
        <f>+N58+N65</f>
        <v>1941887991.3899996</v>
      </c>
      <c r="O66" s="76"/>
      <c r="P66" s="69">
        <f>+P58+P65</f>
        <v>2167737278.7500005</v>
      </c>
      <c r="Q66" s="21"/>
    </row>
    <row r="67" spans="1:39" ht="26.25" customHeight="1" x14ac:dyDescent="0.45">
      <c r="A67" s="54"/>
      <c r="D67" s="8"/>
      <c r="E67" s="8"/>
      <c r="F67" s="8"/>
      <c r="G67" s="8"/>
      <c r="H67" s="18"/>
      <c r="I67" s="18"/>
      <c r="J67" s="121"/>
      <c r="K67" s="122"/>
      <c r="L67" s="121"/>
      <c r="M67" s="121"/>
      <c r="N67" s="121"/>
      <c r="O67" s="122"/>
      <c r="P67" s="121"/>
      <c r="Q67" s="21"/>
    </row>
    <row r="68" spans="1:39" ht="24.75" customHeight="1" x14ac:dyDescent="0.45">
      <c r="A68" s="7" t="s">
        <v>28</v>
      </c>
      <c r="B68" s="8"/>
      <c r="C68" s="8"/>
      <c r="D68" s="8"/>
      <c r="E68" s="8"/>
      <c r="F68" s="8"/>
      <c r="G68" s="8"/>
      <c r="H68" s="1"/>
      <c r="I68" s="1"/>
      <c r="J68" s="106"/>
      <c r="K68" s="106"/>
      <c r="L68" s="106"/>
      <c r="M68" s="106"/>
      <c r="O68" s="106"/>
      <c r="P68" s="106"/>
      <c r="Q68" s="9"/>
    </row>
    <row r="69" spans="1:39" ht="24.75" customHeight="1" x14ac:dyDescent="0.45">
      <c r="A69" s="7"/>
      <c r="B69" s="8"/>
      <c r="C69" s="8"/>
      <c r="D69" s="8"/>
      <c r="E69" s="8"/>
      <c r="F69" s="8"/>
      <c r="G69" s="8"/>
      <c r="H69" s="1"/>
      <c r="I69" s="1"/>
      <c r="J69" s="106"/>
      <c r="K69" s="106"/>
      <c r="L69" s="106"/>
      <c r="M69" s="106"/>
      <c r="O69" s="106"/>
      <c r="P69" s="106"/>
      <c r="Q69" s="9"/>
    </row>
    <row r="70" spans="1:39" s="3" customFormat="1" ht="24.75" customHeight="1" x14ac:dyDescent="0.45">
      <c r="A70" s="2"/>
      <c r="B70" s="2"/>
      <c r="C70" s="7"/>
      <c r="D70" s="8"/>
      <c r="E70" s="8"/>
      <c r="F70" s="8"/>
      <c r="G70" s="8"/>
      <c r="H70" s="1"/>
      <c r="I70" s="1"/>
      <c r="J70" s="106"/>
      <c r="K70" s="106"/>
      <c r="L70" s="106"/>
      <c r="M70" s="106"/>
      <c r="N70" s="116"/>
      <c r="O70" s="106"/>
      <c r="P70" s="106"/>
      <c r="Q70" s="9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</row>
    <row r="71" spans="1:39" s="3" customFormat="1" ht="25.5" customHeight="1" x14ac:dyDescent="0.45">
      <c r="A71" s="2"/>
      <c r="B71" s="2"/>
      <c r="C71" s="7" t="s">
        <v>78</v>
      </c>
      <c r="D71" s="8"/>
      <c r="E71" s="8"/>
      <c r="F71" s="8"/>
      <c r="G71" s="8"/>
      <c r="H71" s="1"/>
      <c r="I71" s="8"/>
      <c r="J71" s="106"/>
      <c r="K71" s="106"/>
      <c r="L71" s="106"/>
      <c r="M71" s="106"/>
      <c r="N71" s="106"/>
      <c r="O71" s="106"/>
      <c r="P71" s="106"/>
      <c r="Q71" s="8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</row>
    <row r="72" spans="1:39" s="3" customFormat="1" ht="25.5" customHeight="1" x14ac:dyDescent="0.45">
      <c r="A72" s="8"/>
      <c r="B72" s="2"/>
      <c r="C72" s="8"/>
      <c r="D72" s="8" t="s">
        <v>97</v>
      </c>
      <c r="E72" s="8"/>
      <c r="F72" s="8"/>
      <c r="G72" s="8"/>
      <c r="H72" s="1"/>
      <c r="I72" s="8"/>
      <c r="J72" s="106"/>
      <c r="K72" s="106"/>
      <c r="L72" s="106"/>
      <c r="M72" s="106"/>
      <c r="N72" s="106"/>
      <c r="O72" s="106"/>
      <c r="P72" s="106"/>
      <c r="Q72" s="8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</row>
    <row r="73" spans="1:39" s="3" customFormat="1" ht="25.5" customHeight="1" x14ac:dyDescent="0.45">
      <c r="A73" s="8"/>
      <c r="B73" s="2"/>
      <c r="C73" s="2"/>
      <c r="D73" s="8"/>
      <c r="E73" s="8"/>
      <c r="F73" s="1"/>
      <c r="G73" s="8"/>
      <c r="H73" s="8"/>
      <c r="I73" s="8"/>
      <c r="J73" s="116"/>
      <c r="K73" s="106"/>
      <c r="L73" s="116"/>
      <c r="M73" s="116"/>
      <c r="N73" s="106"/>
      <c r="O73" s="106"/>
      <c r="P73" s="106"/>
      <c r="Q73" s="8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</row>
    <row r="74" spans="1:39" s="3" customFormat="1" ht="25.5" customHeight="1" x14ac:dyDescent="0.45">
      <c r="A74" s="8"/>
      <c r="B74" s="2"/>
      <c r="C74" s="2"/>
      <c r="D74" s="8"/>
      <c r="E74" s="8"/>
      <c r="F74" s="1"/>
      <c r="G74" s="8"/>
      <c r="H74" s="8"/>
      <c r="I74" s="8"/>
      <c r="J74" s="116"/>
      <c r="K74" s="106"/>
      <c r="L74" s="116"/>
      <c r="M74" s="116"/>
      <c r="N74" s="106"/>
      <c r="O74" s="106"/>
      <c r="P74" s="106"/>
      <c r="Q74" s="8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</row>
    <row r="75" spans="1:39" s="3" customFormat="1" ht="25.5" customHeight="1" x14ac:dyDescent="0.45">
      <c r="A75" s="8"/>
      <c r="B75" s="2"/>
      <c r="C75" s="2"/>
      <c r="D75" s="8"/>
      <c r="E75" s="8"/>
      <c r="F75" s="1"/>
      <c r="G75" s="8"/>
      <c r="H75" s="8"/>
      <c r="I75" s="8"/>
      <c r="J75" s="116"/>
      <c r="K75" s="106"/>
      <c r="L75" s="116"/>
      <c r="M75" s="116"/>
      <c r="N75" s="106"/>
      <c r="O75" s="106"/>
      <c r="P75" s="106"/>
      <c r="Q75" s="8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</row>
    <row r="76" spans="1:39" s="3" customFormat="1" ht="25.5" customHeight="1" x14ac:dyDescent="0.45">
      <c r="A76" s="8"/>
      <c r="B76" s="2"/>
      <c r="C76" s="2"/>
      <c r="D76" s="8"/>
      <c r="E76" s="8"/>
      <c r="F76" s="1"/>
      <c r="G76" s="8"/>
      <c r="H76" s="8"/>
      <c r="I76" s="8"/>
      <c r="J76" s="116"/>
      <c r="K76" s="106"/>
      <c r="L76" s="116"/>
      <c r="M76" s="116"/>
      <c r="N76" s="106"/>
      <c r="O76" s="106"/>
      <c r="P76" s="106"/>
      <c r="Q76" s="8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</row>
    <row r="77" spans="1:39" s="3" customFormat="1" ht="25.5" customHeight="1" x14ac:dyDescent="0.45">
      <c r="A77" s="8"/>
      <c r="B77" s="2"/>
      <c r="C77" s="2"/>
      <c r="D77" s="8"/>
      <c r="E77" s="8"/>
      <c r="F77" s="1"/>
      <c r="G77" s="8"/>
      <c r="H77" s="8"/>
      <c r="I77" s="8"/>
      <c r="J77" s="116"/>
      <c r="K77" s="106"/>
      <c r="L77" s="116"/>
      <c r="M77" s="116"/>
      <c r="N77" s="106"/>
      <c r="O77" s="106"/>
      <c r="P77" s="106"/>
      <c r="Q77" s="8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</row>
    <row r="78" spans="1:39" s="3" customFormat="1" ht="25.5" customHeight="1" x14ac:dyDescent="0.45">
      <c r="A78" s="8"/>
      <c r="B78" s="2"/>
      <c r="C78" s="2"/>
      <c r="D78" s="8"/>
      <c r="E78" s="8"/>
      <c r="F78" s="1"/>
      <c r="G78" s="8"/>
      <c r="H78" s="8"/>
      <c r="I78" s="8"/>
      <c r="J78" s="116"/>
      <c r="K78" s="106"/>
      <c r="L78" s="116"/>
      <c r="M78" s="116"/>
      <c r="N78" s="106"/>
      <c r="O78" s="106"/>
      <c r="P78" s="106"/>
      <c r="Q78" s="8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</row>
    <row r="79" spans="1:39" s="3" customFormat="1" ht="25.5" customHeight="1" x14ac:dyDescent="0.45">
      <c r="A79" s="200" t="s">
        <v>5</v>
      </c>
      <c r="B79" s="200"/>
      <c r="C79" s="200"/>
      <c r="D79" s="200"/>
      <c r="E79" s="200"/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6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</row>
    <row r="80" spans="1:39" s="3" customFormat="1" ht="25.5" customHeight="1" x14ac:dyDescent="0.45">
      <c r="A80" s="197" t="str">
        <f>A42</f>
        <v>บริษัท  แอดไวซ์ ไอที อินฟินิท  จำกัด (มหาชน) และบริษัทย่อย</v>
      </c>
      <c r="B80" s="197"/>
      <c r="C80" s="197"/>
      <c r="D80" s="197"/>
      <c r="E80" s="197"/>
      <c r="F80" s="197"/>
      <c r="G80" s="197"/>
      <c r="H80" s="197"/>
      <c r="I80" s="197"/>
      <c r="J80" s="197"/>
      <c r="K80" s="197"/>
      <c r="L80" s="197"/>
      <c r="M80" s="197"/>
      <c r="N80" s="197"/>
      <c r="O80" s="197"/>
      <c r="P80" s="197"/>
      <c r="Q80" s="5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</row>
    <row r="81" spans="1:39" s="3" customFormat="1" ht="25.5" customHeight="1" x14ac:dyDescent="0.45">
      <c r="A81" s="197" t="str">
        <f>A43</f>
        <v>งบฐานะการเงิน (ต่อ)</v>
      </c>
      <c r="B81" s="197"/>
      <c r="C81" s="197"/>
      <c r="D81" s="197"/>
      <c r="E81" s="197"/>
      <c r="F81" s="197"/>
      <c r="G81" s="197"/>
      <c r="H81" s="197"/>
      <c r="I81" s="197"/>
      <c r="J81" s="197"/>
      <c r="K81" s="197"/>
      <c r="L81" s="197"/>
      <c r="M81" s="197"/>
      <c r="N81" s="197"/>
      <c r="O81" s="197"/>
      <c r="P81" s="197"/>
      <c r="Q81" s="5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</row>
    <row r="82" spans="1:39" s="3" customFormat="1" ht="25.5" customHeight="1" x14ac:dyDescent="0.45">
      <c r="A82" s="197" t="str">
        <f>+A3</f>
        <v>ณ วันที่ 31 ธันวาคม 2567</v>
      </c>
      <c r="B82" s="197"/>
      <c r="C82" s="197"/>
      <c r="D82" s="197"/>
      <c r="E82" s="197"/>
      <c r="F82" s="197"/>
      <c r="G82" s="197"/>
      <c r="H82" s="197"/>
      <c r="I82" s="197"/>
      <c r="J82" s="197"/>
      <c r="K82" s="197"/>
      <c r="L82" s="197"/>
      <c r="M82" s="197"/>
      <c r="N82" s="197"/>
      <c r="O82" s="197"/>
      <c r="P82" s="197"/>
      <c r="Q82" s="5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</row>
    <row r="83" spans="1:39" s="3" customFormat="1" ht="25.5" customHeight="1" x14ac:dyDescent="0.45">
      <c r="A83" s="1"/>
      <c r="B83" s="1"/>
      <c r="C83" s="1"/>
      <c r="D83" s="1"/>
      <c r="E83" s="1"/>
      <c r="F83" s="1"/>
      <c r="G83" s="1"/>
      <c r="H83" s="5"/>
      <c r="I83" s="5"/>
      <c r="J83" s="106"/>
      <c r="K83" s="106"/>
      <c r="L83" s="106"/>
      <c r="M83" s="106"/>
      <c r="N83" s="108"/>
      <c r="O83" s="106"/>
      <c r="P83" s="109" t="s">
        <v>127</v>
      </c>
      <c r="Q83" s="53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</row>
    <row r="84" spans="1:39" s="3" customFormat="1" ht="25.5" customHeight="1" x14ac:dyDescent="0.45">
      <c r="A84" s="2"/>
      <c r="B84" s="1"/>
      <c r="C84" s="2"/>
      <c r="D84" s="1"/>
      <c r="E84" s="1"/>
      <c r="F84" s="1"/>
      <c r="G84" s="1"/>
      <c r="H84" s="1"/>
      <c r="I84" s="1"/>
      <c r="J84" s="198" t="s">
        <v>10</v>
      </c>
      <c r="K84" s="198"/>
      <c r="L84" s="198"/>
      <c r="M84" s="106"/>
      <c r="N84" s="199" t="s">
        <v>11</v>
      </c>
      <c r="O84" s="199"/>
      <c r="P84" s="199"/>
      <c r="Q84" s="15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</row>
    <row r="85" spans="1:39" s="3" customFormat="1" ht="25.5" customHeight="1" x14ac:dyDescent="0.45">
      <c r="A85" s="2"/>
      <c r="B85" s="1"/>
      <c r="C85" s="1" t="s">
        <v>98</v>
      </c>
      <c r="D85" s="1"/>
      <c r="E85" s="2"/>
      <c r="F85" s="2"/>
      <c r="G85" s="2"/>
      <c r="H85" s="6" t="s">
        <v>12</v>
      </c>
      <c r="I85" s="6"/>
      <c r="J85" s="118" t="str">
        <f>J47</f>
        <v>31 ธันวาคม 2567</v>
      </c>
      <c r="K85" s="113"/>
      <c r="L85" s="110" t="s">
        <v>83</v>
      </c>
      <c r="M85" s="111"/>
      <c r="N85" s="118" t="str">
        <f>N47</f>
        <v>31 ธันวาคม 2567</v>
      </c>
      <c r="O85" s="113"/>
      <c r="P85" s="110" t="s">
        <v>83</v>
      </c>
      <c r="Q85" s="56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</row>
    <row r="86" spans="1:39" s="3" customFormat="1" ht="25.5" customHeight="1" x14ac:dyDescent="0.45">
      <c r="A86" s="7" t="s">
        <v>113</v>
      </c>
      <c r="B86" s="8"/>
      <c r="C86" s="8"/>
      <c r="D86" s="8"/>
      <c r="E86" s="8"/>
      <c r="F86" s="8"/>
      <c r="G86" s="8"/>
      <c r="H86" s="6"/>
      <c r="I86" s="6"/>
      <c r="J86" s="106"/>
      <c r="K86" s="106"/>
      <c r="L86" s="106"/>
      <c r="M86" s="106"/>
      <c r="N86" s="114"/>
      <c r="O86" s="106"/>
      <c r="P86" s="106"/>
      <c r="Q86" s="9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</row>
    <row r="87" spans="1:39" s="3" customFormat="1" ht="25.5" customHeight="1" x14ac:dyDescent="0.45">
      <c r="A87" s="54"/>
      <c r="B87" s="7" t="s">
        <v>114</v>
      </c>
      <c r="C87" s="8"/>
      <c r="D87" s="8"/>
      <c r="E87" s="8"/>
      <c r="F87" s="8"/>
      <c r="G87" s="8"/>
      <c r="H87" s="6"/>
      <c r="I87" s="6"/>
      <c r="J87" s="106"/>
      <c r="K87" s="106"/>
      <c r="L87" s="106"/>
      <c r="M87" s="106"/>
      <c r="N87" s="114"/>
      <c r="O87" s="106"/>
      <c r="P87" s="106"/>
      <c r="Q87" s="9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</row>
    <row r="88" spans="1:39" s="3" customFormat="1" ht="25.5" customHeight="1" x14ac:dyDescent="0.45">
      <c r="A88" s="54"/>
      <c r="B88" s="7" t="s">
        <v>115</v>
      </c>
      <c r="C88" s="8"/>
      <c r="D88" s="8"/>
      <c r="E88" s="8"/>
      <c r="F88" s="8"/>
      <c r="G88" s="8"/>
      <c r="H88" s="11"/>
      <c r="I88" s="6"/>
      <c r="J88" s="106"/>
      <c r="K88" s="106"/>
      <c r="L88" s="106"/>
      <c r="M88" s="106"/>
      <c r="N88" s="116"/>
      <c r="O88" s="106"/>
      <c r="P88" s="106"/>
      <c r="Q88" s="9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</row>
    <row r="89" spans="1:39" ht="25.5" customHeight="1" thickBot="1" x14ac:dyDescent="0.5">
      <c r="A89" s="54"/>
      <c r="B89" s="7" t="s">
        <v>116</v>
      </c>
      <c r="C89" s="8"/>
      <c r="D89" s="8"/>
      <c r="E89" s="8"/>
      <c r="F89" s="8"/>
      <c r="G89" s="8"/>
      <c r="H89" s="11"/>
      <c r="I89" s="11"/>
      <c r="J89" s="77">
        <v>310000000</v>
      </c>
      <c r="K89" s="66"/>
      <c r="L89" s="77">
        <v>310000000</v>
      </c>
      <c r="M89" s="78"/>
      <c r="N89" s="77">
        <v>310000000</v>
      </c>
      <c r="O89" s="66"/>
      <c r="P89" s="77">
        <v>310000000</v>
      </c>
      <c r="Q89" s="57"/>
    </row>
    <row r="90" spans="1:39" ht="25.5" customHeight="1" thickTop="1" x14ac:dyDescent="0.45">
      <c r="B90" s="7" t="s">
        <v>117</v>
      </c>
      <c r="C90" s="8"/>
      <c r="D90" s="8"/>
      <c r="E90" s="8"/>
      <c r="F90" s="8"/>
      <c r="G90" s="8"/>
      <c r="H90" s="6"/>
      <c r="I90" s="6"/>
      <c r="J90" s="66"/>
      <c r="K90" s="66"/>
      <c r="L90" s="66"/>
      <c r="M90" s="66"/>
      <c r="N90" s="66"/>
      <c r="O90" s="66"/>
      <c r="P90" s="66"/>
      <c r="Q90" s="10"/>
    </row>
    <row r="91" spans="1:39" ht="25.5" customHeight="1" x14ac:dyDescent="0.45">
      <c r="B91" s="7" t="s">
        <v>135</v>
      </c>
      <c r="C91" s="8"/>
      <c r="D91" s="8"/>
      <c r="E91" s="8"/>
      <c r="F91" s="8"/>
      <c r="G91" s="8"/>
      <c r="H91" s="103"/>
      <c r="I91" s="6"/>
      <c r="J91" s="66">
        <v>310000000</v>
      </c>
      <c r="K91" s="66"/>
      <c r="L91" s="66">
        <v>0</v>
      </c>
      <c r="M91" s="66"/>
      <c r="N91" s="66">
        <v>310000000</v>
      </c>
      <c r="O91" s="66"/>
      <c r="P91" s="66">
        <v>0</v>
      </c>
      <c r="Q91" s="10"/>
    </row>
    <row r="92" spans="1:39" ht="25.5" customHeight="1" x14ac:dyDescent="0.45">
      <c r="B92" s="7" t="s">
        <v>136</v>
      </c>
      <c r="C92" s="8"/>
      <c r="D92" s="8"/>
      <c r="E92" s="8"/>
      <c r="F92" s="8"/>
      <c r="G92" s="8"/>
      <c r="H92" s="6"/>
      <c r="I92" s="6"/>
      <c r="J92" s="66">
        <v>0</v>
      </c>
      <c r="K92" s="66"/>
      <c r="L92" s="66">
        <v>225000000</v>
      </c>
      <c r="M92" s="66"/>
      <c r="N92" s="66">
        <v>0</v>
      </c>
      <c r="O92" s="66"/>
      <c r="P92" s="66">
        <v>225000000</v>
      </c>
    </row>
    <row r="93" spans="1:39" ht="25.5" customHeight="1" x14ac:dyDescent="0.45">
      <c r="B93" s="7" t="s">
        <v>183</v>
      </c>
      <c r="C93" s="8"/>
      <c r="D93" s="8"/>
      <c r="E93" s="8"/>
      <c r="F93" s="8"/>
      <c r="G93" s="8"/>
      <c r="H93" s="103" t="s">
        <v>152</v>
      </c>
      <c r="I93" s="6"/>
      <c r="J93" s="66">
        <f>ส่วนเปลี่ยนแปลงรวม!G19</f>
        <v>449276000</v>
      </c>
      <c r="K93" s="66"/>
      <c r="L93" s="66">
        <v>0</v>
      </c>
      <c r="M93" s="66"/>
      <c r="N93" s="66">
        <f>ส่วนเปลี่ยนแปลงเฉพาะบริษัท!G21</f>
        <v>449276000</v>
      </c>
      <c r="O93" s="66"/>
      <c r="P93" s="66">
        <v>0</v>
      </c>
      <c r="Q93" s="15"/>
    </row>
    <row r="94" spans="1:39" ht="25.5" customHeight="1" x14ac:dyDescent="0.45">
      <c r="A94" s="54"/>
      <c r="B94" s="7" t="s">
        <v>118</v>
      </c>
      <c r="C94" s="8"/>
      <c r="D94" s="8"/>
      <c r="E94" s="8"/>
      <c r="F94" s="8"/>
      <c r="G94" s="8"/>
      <c r="H94" s="6"/>
      <c r="I94" s="6"/>
      <c r="J94" s="66"/>
      <c r="K94" s="66"/>
      <c r="L94" s="66"/>
      <c r="M94" s="66"/>
      <c r="N94" s="66"/>
      <c r="O94" s="66"/>
      <c r="P94" s="66"/>
      <c r="Q94" s="10"/>
    </row>
    <row r="95" spans="1:39" ht="25.5" customHeight="1" x14ac:dyDescent="0.45">
      <c r="A95" s="54"/>
      <c r="B95" s="54" t="s">
        <v>119</v>
      </c>
      <c r="C95" s="8"/>
      <c r="D95" s="8"/>
      <c r="E95" s="8"/>
      <c r="F95" s="8"/>
      <c r="G95" s="8"/>
      <c r="H95" s="11"/>
      <c r="I95" s="16"/>
      <c r="J95" s="145">
        <f>+ส่วนเปลี่ยนแปลงรวม!I19</f>
        <v>-11925242.07</v>
      </c>
      <c r="K95" s="145"/>
      <c r="L95" s="145">
        <f>+ส่วนเปลี่ยนแปลงรวม!I12</f>
        <v>-11925242.07</v>
      </c>
      <c r="M95" s="145"/>
      <c r="N95" s="145">
        <f>+ส่วนเปลี่ยนแปลงเฉพาะบริษัท!I21</f>
        <v>-13618243.42</v>
      </c>
      <c r="O95" s="145"/>
      <c r="P95" s="145">
        <f>+ส่วนเปลี่ยนแปลงเฉพาะบริษัท!I14</f>
        <v>-13618243.42</v>
      </c>
      <c r="Q95" s="2"/>
    </row>
    <row r="96" spans="1:39" ht="25.5" customHeight="1" x14ac:dyDescent="0.45">
      <c r="A96" s="54"/>
      <c r="B96" s="7" t="s">
        <v>137</v>
      </c>
      <c r="C96" s="8"/>
      <c r="D96" s="8"/>
      <c r="E96" s="8"/>
      <c r="F96" s="8"/>
      <c r="G96" s="8"/>
      <c r="H96" s="11"/>
      <c r="I96" s="16"/>
      <c r="J96" s="66"/>
      <c r="K96" s="66"/>
      <c r="L96" s="66"/>
      <c r="M96" s="66"/>
      <c r="N96" s="66"/>
      <c r="O96" s="66"/>
      <c r="P96" s="66"/>
      <c r="Q96" s="15"/>
    </row>
    <row r="97" spans="1:17" ht="25.5" customHeight="1" x14ac:dyDescent="0.45">
      <c r="A97" s="54"/>
      <c r="B97" s="7" t="s">
        <v>120</v>
      </c>
      <c r="C97" s="8"/>
      <c r="D97" s="8"/>
      <c r="E97" s="8"/>
      <c r="F97" s="8"/>
      <c r="G97" s="8"/>
      <c r="H97" s="153" t="s">
        <v>174</v>
      </c>
      <c r="I97" s="16"/>
      <c r="J97" s="66">
        <f>ส่วนเปลี่ยนแปลงรวม!K19</f>
        <v>31000000</v>
      </c>
      <c r="K97" s="66"/>
      <c r="L97" s="66">
        <v>22500000</v>
      </c>
      <c r="M97" s="66"/>
      <c r="N97" s="66">
        <f>ส่วนเปลี่ยนแปลงเฉพาะบริษัท!K21</f>
        <v>31000000</v>
      </c>
      <c r="O97" s="66"/>
      <c r="P97" s="66">
        <v>22500000</v>
      </c>
      <c r="Q97" s="15"/>
    </row>
    <row r="98" spans="1:17" ht="25.5" customHeight="1" x14ac:dyDescent="0.45">
      <c r="A98" s="54"/>
      <c r="B98" s="7" t="s">
        <v>121</v>
      </c>
      <c r="C98" s="8"/>
      <c r="D98" s="8"/>
      <c r="E98" s="8"/>
      <c r="F98" s="8"/>
      <c r="G98" s="8"/>
      <c r="H98" s="16"/>
      <c r="I98" s="16"/>
      <c r="J98" s="79">
        <f>ส่วนเปลี่ยนแปลงรวม!M19</f>
        <v>161822608.63000023</v>
      </c>
      <c r="K98" s="66"/>
      <c r="L98" s="79">
        <f>+ส่วนเปลี่ยนแปลงรวม!M12</f>
        <v>75206568.650001377</v>
      </c>
      <c r="M98" s="78"/>
      <c r="N98" s="79">
        <f>ส่วนเปลี่ยนแปลงเฉพาะบริษัท!M21</f>
        <v>136955699.46200198</v>
      </c>
      <c r="O98" s="66"/>
      <c r="P98" s="79">
        <f>+ส่วนเปลี่ยนแปลงเฉพาะบริษัท!M14</f>
        <v>61564414.819999874</v>
      </c>
      <c r="Q98" s="57"/>
    </row>
    <row r="99" spans="1:17" ht="25.5" customHeight="1" x14ac:dyDescent="0.45">
      <c r="A99" s="54"/>
      <c r="B99" s="8"/>
      <c r="C99" s="7" t="s">
        <v>122</v>
      </c>
      <c r="D99" s="8"/>
      <c r="E99" s="8"/>
      <c r="F99" s="8"/>
      <c r="G99" s="8"/>
      <c r="H99" s="6"/>
      <c r="I99" s="6"/>
      <c r="J99" s="65">
        <f>SUM(J90:J98)</f>
        <v>940173366.56000018</v>
      </c>
      <c r="K99" s="66"/>
      <c r="L99" s="65">
        <f>SUM(L90:L98)</f>
        <v>310781326.58000135</v>
      </c>
      <c r="M99" s="65"/>
      <c r="N99" s="65">
        <f>SUM(N90:N98)</f>
        <v>913613456.04200196</v>
      </c>
      <c r="O99" s="66"/>
      <c r="P99" s="65">
        <f>SUM(P90:P98)</f>
        <v>295446171.39999986</v>
      </c>
      <c r="Q99" s="13"/>
    </row>
    <row r="100" spans="1:17" ht="25.5" customHeight="1" thickBot="1" x14ac:dyDescent="0.5">
      <c r="A100" s="7" t="s">
        <v>123</v>
      </c>
      <c r="B100" s="8"/>
      <c r="C100" s="8"/>
      <c r="D100" s="8"/>
      <c r="E100" s="8"/>
      <c r="F100" s="8"/>
      <c r="G100" s="8"/>
      <c r="H100" s="6"/>
      <c r="I100" s="6"/>
      <c r="J100" s="80">
        <f>+J66+J99</f>
        <v>2991408025.48</v>
      </c>
      <c r="K100" s="66"/>
      <c r="L100" s="80">
        <f>+L66+L99</f>
        <v>2643345657.6400013</v>
      </c>
      <c r="M100" s="70"/>
      <c r="N100" s="80">
        <f>+N66+N99</f>
        <v>2855501447.4320016</v>
      </c>
      <c r="O100" s="66"/>
      <c r="P100" s="80">
        <f>+P66+P99</f>
        <v>2463183450.1500006</v>
      </c>
      <c r="Q100" s="21"/>
    </row>
    <row r="101" spans="1:17" ht="25.5" customHeight="1" thickTop="1" x14ac:dyDescent="0.45">
      <c r="A101" s="8"/>
      <c r="B101" s="8"/>
      <c r="C101" s="8"/>
      <c r="D101" s="8"/>
      <c r="E101" s="8"/>
      <c r="F101" s="8"/>
      <c r="G101" s="8"/>
      <c r="H101" s="1"/>
      <c r="I101" s="1"/>
      <c r="J101" s="130">
        <f>J100-J24</f>
        <v>0</v>
      </c>
      <c r="K101" s="130"/>
      <c r="L101" s="130">
        <f>L100-L24</f>
        <v>0</v>
      </c>
      <c r="M101" s="130"/>
      <c r="N101" s="130">
        <f>N100-N24</f>
        <v>2.0017623901367188E-3</v>
      </c>
      <c r="O101" s="130"/>
      <c r="P101" s="130">
        <f>P100-P24</f>
        <v>0</v>
      </c>
      <c r="Q101" s="9"/>
    </row>
    <row r="102" spans="1:17" ht="25.5" customHeight="1" x14ac:dyDescent="0.45">
      <c r="A102" s="7" t="s">
        <v>28</v>
      </c>
      <c r="B102" s="8"/>
      <c r="C102" s="8"/>
      <c r="D102" s="8"/>
      <c r="E102" s="8"/>
      <c r="F102" s="8"/>
      <c r="G102" s="8"/>
      <c r="H102" s="1"/>
      <c r="I102" s="1"/>
      <c r="J102" s="106"/>
      <c r="K102" s="106"/>
      <c r="L102" s="106"/>
      <c r="M102" s="106"/>
      <c r="O102" s="106"/>
      <c r="P102" s="106"/>
      <c r="Q102" s="9"/>
    </row>
    <row r="103" spans="1:17" ht="25.5" customHeight="1" x14ac:dyDescent="0.45">
      <c r="A103" s="8"/>
      <c r="C103" s="8"/>
      <c r="D103" s="8"/>
      <c r="E103" s="8"/>
      <c r="F103" s="8"/>
      <c r="G103" s="8"/>
      <c r="H103" s="1"/>
      <c r="I103" s="1"/>
      <c r="J103" s="123"/>
      <c r="K103" s="123"/>
      <c r="L103" s="123"/>
      <c r="M103" s="123"/>
      <c r="N103" s="124"/>
      <c r="O103" s="123"/>
      <c r="P103" s="123"/>
      <c r="Q103" s="9"/>
    </row>
    <row r="104" spans="1:17" ht="25.5" customHeight="1" x14ac:dyDescent="0.45">
      <c r="J104" s="125"/>
      <c r="K104" s="125"/>
      <c r="L104" s="125"/>
      <c r="M104" s="125"/>
      <c r="N104" s="125"/>
      <c r="O104" s="125"/>
      <c r="P104" s="125"/>
      <c r="Q104" s="2"/>
    </row>
    <row r="105" spans="1:17" ht="25.5" customHeight="1" x14ac:dyDescent="0.45">
      <c r="C105" s="7" t="s">
        <v>78</v>
      </c>
      <c r="D105" s="8"/>
      <c r="E105" s="8"/>
      <c r="F105" s="8"/>
      <c r="G105" s="8"/>
      <c r="H105" s="1"/>
      <c r="I105" s="8"/>
      <c r="J105" s="126"/>
      <c r="K105" s="126"/>
      <c r="L105" s="126"/>
      <c r="M105" s="126"/>
      <c r="N105" s="126"/>
      <c r="O105" s="126"/>
      <c r="P105" s="126"/>
      <c r="Q105" s="8"/>
    </row>
    <row r="106" spans="1:17" ht="25.5" customHeight="1" x14ac:dyDescent="0.45">
      <c r="A106" s="8"/>
      <c r="C106" s="8"/>
      <c r="D106" s="8" t="s">
        <v>97</v>
      </c>
      <c r="E106" s="8"/>
      <c r="F106" s="8"/>
      <c r="G106" s="8"/>
      <c r="H106" s="1"/>
      <c r="I106" s="8"/>
      <c r="J106" s="126"/>
      <c r="K106" s="126"/>
      <c r="L106" s="126"/>
      <c r="M106" s="126"/>
      <c r="N106" s="126"/>
      <c r="O106" s="126"/>
      <c r="P106" s="126"/>
      <c r="Q106" s="8"/>
    </row>
    <row r="107" spans="1:17" ht="24.6" customHeight="1" x14ac:dyDescent="0.45">
      <c r="J107" s="127"/>
      <c r="K107" s="127"/>
      <c r="L107" s="127"/>
      <c r="M107" s="127"/>
      <c r="N107" s="128"/>
      <c r="O107" s="127"/>
      <c r="P107" s="127"/>
    </row>
    <row r="108" spans="1:17" ht="24.6" customHeight="1" x14ac:dyDescent="0.45">
      <c r="J108" s="127">
        <f>J104+'[5]งบรวม AVI 1''67'!$H$113</f>
        <v>4.3001174926757813E-3</v>
      </c>
      <c r="K108" s="127"/>
      <c r="L108" s="127"/>
      <c r="M108" s="127"/>
      <c r="N108" s="128"/>
      <c r="O108" s="127"/>
      <c r="P108" s="127"/>
    </row>
  </sheetData>
  <mergeCells count="17">
    <mergeCell ref="A1:P1"/>
    <mergeCell ref="A2:P2"/>
    <mergeCell ref="A3:P3"/>
    <mergeCell ref="J6:L6"/>
    <mergeCell ref="N6:P6"/>
    <mergeCell ref="A79:P79"/>
    <mergeCell ref="A41:P41"/>
    <mergeCell ref="A42:P42"/>
    <mergeCell ref="A43:P43"/>
    <mergeCell ref="A44:P44"/>
    <mergeCell ref="J46:L46"/>
    <mergeCell ref="N46:P46"/>
    <mergeCell ref="A80:P80"/>
    <mergeCell ref="A81:P81"/>
    <mergeCell ref="A82:P82"/>
    <mergeCell ref="J84:L84"/>
    <mergeCell ref="N84:P84"/>
  </mergeCells>
  <phoneticPr fontId="20" type="noConversion"/>
  <pageMargins left="0.78740157480314965" right="0.31496062992125984" top="0.6692913385826772" bottom="0.51181102362204722" header="0.19685039370078741" footer="0.19685039370078741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110"/>
  <sheetViews>
    <sheetView view="pageBreakPreview" topLeftCell="A22" zoomScale="90" zoomScaleNormal="80" zoomScaleSheetLayoutView="90" workbookViewId="0">
      <selection activeCell="A36" sqref="A36:XFD36"/>
    </sheetView>
  </sheetViews>
  <sheetFormatPr defaultColWidth="10.140625" defaultRowHeight="23.25" customHeight="1" x14ac:dyDescent="0.45"/>
  <cols>
    <col min="1" max="1" width="2.85546875" style="2" customWidth="1"/>
    <col min="2" max="2" width="6.5703125" style="2" customWidth="1"/>
    <col min="3" max="3" width="8.42578125" style="2" customWidth="1"/>
    <col min="4" max="4" width="17.42578125" style="2" customWidth="1"/>
    <col min="5" max="5" width="1.42578125" style="2" customWidth="1"/>
    <col min="6" max="6" width="8.42578125" style="2" customWidth="1"/>
    <col min="7" max="7" width="1.5703125" style="2" customWidth="1"/>
    <col min="8" max="8" width="17" style="32" bestFit="1" customWidth="1"/>
    <col min="9" max="9" width="1.42578125" style="2" customWidth="1"/>
    <col min="10" max="10" width="17" style="2" bestFit="1" customWidth="1"/>
    <col min="11" max="11" width="1.42578125" style="2" customWidth="1"/>
    <col min="12" max="12" width="17" style="2" bestFit="1" customWidth="1"/>
    <col min="13" max="13" width="1.42578125" style="2" customWidth="1"/>
    <col min="14" max="14" width="17" style="2" bestFit="1" customWidth="1"/>
    <col min="15" max="15" width="1.85546875" style="2" customWidth="1"/>
    <col min="16" max="16" width="2.5703125" style="2" customWidth="1"/>
    <col min="17" max="17" width="20.42578125" style="2" customWidth="1"/>
    <col min="18" max="18" width="15.140625" style="2" bestFit="1" customWidth="1"/>
    <col min="19" max="16384" width="10.140625" style="2"/>
  </cols>
  <sheetData>
    <row r="1" spans="1:15" ht="24" customHeight="1" x14ac:dyDescent="0.45">
      <c r="A1" s="197" t="s">
        <v>7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"/>
    </row>
    <row r="2" spans="1:15" ht="24" customHeight="1" x14ac:dyDescent="0.45">
      <c r="A2" s="197" t="s">
        <v>8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"/>
    </row>
    <row r="3" spans="1:15" ht="24" customHeight="1" x14ac:dyDescent="0.45">
      <c r="A3" s="197" t="s">
        <v>153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"/>
    </row>
    <row r="4" spans="1:15" ht="21.75" x14ac:dyDescent="0.45">
      <c r="A4" s="8"/>
      <c r="B4" s="8"/>
      <c r="C4" s="8"/>
      <c r="D4" s="8"/>
      <c r="E4" s="8"/>
      <c r="F4" s="8"/>
      <c r="G4" s="8"/>
      <c r="H4" s="23"/>
      <c r="I4" s="8"/>
      <c r="J4" s="1"/>
      <c r="K4" s="186"/>
      <c r="L4" s="1"/>
      <c r="M4" s="186"/>
      <c r="N4" s="100" t="s">
        <v>127</v>
      </c>
      <c r="O4" s="186"/>
    </row>
    <row r="5" spans="1:15" ht="23.25" customHeight="1" x14ac:dyDescent="0.45">
      <c r="A5" s="8"/>
      <c r="B5" s="8"/>
      <c r="C5" s="8"/>
      <c r="D5" s="8"/>
      <c r="E5" s="8"/>
      <c r="F5" s="8"/>
      <c r="G5" s="8"/>
      <c r="H5" s="201" t="s">
        <v>10</v>
      </c>
      <c r="I5" s="201"/>
      <c r="J5" s="201"/>
      <c r="K5" s="8"/>
      <c r="L5" s="202" t="s">
        <v>11</v>
      </c>
      <c r="M5" s="202"/>
      <c r="N5" s="202"/>
      <c r="O5" s="186"/>
    </row>
    <row r="6" spans="1:15" ht="23.25" customHeight="1" x14ac:dyDescent="0.45">
      <c r="A6" s="187"/>
      <c r="B6" s="188"/>
      <c r="C6" s="188"/>
      <c r="D6" s="188"/>
      <c r="E6" s="188"/>
      <c r="F6" s="165" t="s">
        <v>12</v>
      </c>
      <c r="G6" s="188"/>
      <c r="H6" s="24" t="s">
        <v>31</v>
      </c>
      <c r="I6" s="188"/>
      <c r="J6" s="24" t="s">
        <v>13</v>
      </c>
      <c r="K6" s="8"/>
      <c r="L6" s="24" t="s">
        <v>31</v>
      </c>
      <c r="M6" s="188"/>
      <c r="N6" s="24" t="s">
        <v>13</v>
      </c>
      <c r="O6" s="189"/>
    </row>
    <row r="7" spans="1:15" ht="23.25" customHeight="1" x14ac:dyDescent="0.45">
      <c r="A7" s="187" t="s">
        <v>14</v>
      </c>
      <c r="B7" s="188"/>
      <c r="C7" s="188"/>
      <c r="D7" s="188"/>
      <c r="E7" s="188"/>
      <c r="F7" s="165"/>
      <c r="G7" s="188"/>
      <c r="H7" s="25"/>
      <c r="I7" s="188"/>
      <c r="J7" s="25"/>
      <c r="K7" s="8"/>
      <c r="L7" s="25"/>
      <c r="M7" s="188"/>
      <c r="N7" s="190" t="s">
        <v>165</v>
      </c>
      <c r="O7" s="189"/>
    </row>
    <row r="8" spans="1:15" ht="23.25" customHeight="1" x14ac:dyDescent="0.45">
      <c r="A8" s="187"/>
      <c r="B8" s="191" t="s">
        <v>15</v>
      </c>
      <c r="C8" s="188"/>
      <c r="D8" s="188"/>
      <c r="E8" s="188"/>
      <c r="F8" s="31"/>
      <c r="G8" s="188"/>
      <c r="H8" s="66">
        <v>14208780385.4</v>
      </c>
      <c r="I8" s="66"/>
      <c r="J8" s="66">
        <v>13513412465.41</v>
      </c>
      <c r="K8" s="78"/>
      <c r="L8" s="66">
        <v>13779214817.620001</v>
      </c>
      <c r="M8" s="66"/>
      <c r="N8" s="66">
        <v>13198449080.42</v>
      </c>
      <c r="O8" s="28"/>
    </row>
    <row r="9" spans="1:15" ht="23.25" customHeight="1" x14ac:dyDescent="0.45">
      <c r="A9" s="187"/>
      <c r="B9" s="191" t="s">
        <v>125</v>
      </c>
      <c r="C9" s="188"/>
      <c r="D9" s="188"/>
      <c r="E9" s="188"/>
      <c r="F9" s="188"/>
      <c r="G9" s="188"/>
      <c r="H9" s="78">
        <v>0</v>
      </c>
      <c r="I9" s="78"/>
      <c r="J9" s="78">
        <v>0</v>
      </c>
      <c r="K9" s="78"/>
      <c r="L9" s="78">
        <v>22800000</v>
      </c>
      <c r="M9" s="78"/>
      <c r="N9" s="78">
        <v>20400000</v>
      </c>
      <c r="O9" s="28"/>
    </row>
    <row r="10" spans="1:15" ht="23.25" customHeight="1" x14ac:dyDescent="0.45">
      <c r="A10" s="187"/>
      <c r="B10" s="191" t="s">
        <v>159</v>
      </c>
      <c r="C10" s="188"/>
      <c r="D10" s="188"/>
      <c r="E10" s="188"/>
      <c r="F10" s="188"/>
      <c r="G10" s="188"/>
      <c r="H10" s="78">
        <v>0</v>
      </c>
      <c r="I10" s="78"/>
      <c r="J10" s="78">
        <v>0</v>
      </c>
      <c r="K10" s="78"/>
      <c r="L10" s="78">
        <v>39998400</v>
      </c>
      <c r="M10" s="78"/>
      <c r="N10" s="78">
        <v>63997440</v>
      </c>
      <c r="O10" s="28"/>
    </row>
    <row r="11" spans="1:15" ht="23.25" customHeight="1" x14ac:dyDescent="0.45">
      <c r="A11" s="187"/>
      <c r="B11" s="191" t="s">
        <v>16</v>
      </c>
      <c r="C11" s="188"/>
      <c r="D11" s="188"/>
      <c r="E11" s="188"/>
      <c r="F11" s="188"/>
      <c r="G11" s="188"/>
      <c r="H11" s="82">
        <v>7732945.1199999992</v>
      </c>
      <c r="I11" s="82"/>
      <c r="J11" s="82">
        <v>6913966.0899999999</v>
      </c>
      <c r="K11" s="78"/>
      <c r="L11" s="66">
        <v>4685280.51</v>
      </c>
      <c r="M11" s="66"/>
      <c r="N11" s="66">
        <v>4386566.6300000008</v>
      </c>
      <c r="O11" s="28"/>
    </row>
    <row r="12" spans="1:15" ht="23.25" customHeight="1" x14ac:dyDescent="0.45">
      <c r="A12" s="191" t="s">
        <v>17</v>
      </c>
      <c r="C12" s="188"/>
      <c r="D12" s="188"/>
      <c r="E12" s="188"/>
      <c r="F12" s="188"/>
      <c r="G12" s="188"/>
      <c r="H12" s="69">
        <f>SUM(H8:H11)</f>
        <v>14216513330.52</v>
      </c>
      <c r="I12" s="70"/>
      <c r="J12" s="69">
        <f>SUM(J8:J11)</f>
        <v>13520326431.5</v>
      </c>
      <c r="K12" s="66"/>
      <c r="L12" s="69">
        <f>SUM(L8:L11)</f>
        <v>13846698498.130001</v>
      </c>
      <c r="M12" s="70"/>
      <c r="N12" s="69">
        <f>SUM(N8:N11)</f>
        <v>13287233087.049999</v>
      </c>
      <c r="O12" s="29"/>
    </row>
    <row r="13" spans="1:15" ht="23.25" customHeight="1" x14ac:dyDescent="0.45">
      <c r="A13" s="187" t="s">
        <v>18</v>
      </c>
      <c r="B13" s="191"/>
      <c r="C13" s="188"/>
      <c r="D13" s="188"/>
      <c r="E13" s="188"/>
      <c r="F13" s="188"/>
      <c r="G13" s="188"/>
      <c r="H13" s="83"/>
      <c r="I13" s="83"/>
      <c r="J13" s="83"/>
      <c r="K13" s="78"/>
      <c r="L13" s="83"/>
      <c r="M13" s="70"/>
      <c r="N13" s="83"/>
      <c r="O13" s="29"/>
    </row>
    <row r="14" spans="1:15" ht="23.25" customHeight="1" x14ac:dyDescent="0.45">
      <c r="A14" s="187"/>
      <c r="B14" s="191" t="s">
        <v>19</v>
      </c>
      <c r="C14" s="188"/>
      <c r="D14" s="188"/>
      <c r="E14" s="188"/>
      <c r="F14" s="188"/>
      <c r="G14" s="188"/>
      <c r="H14" s="66">
        <v>12870470846.83</v>
      </c>
      <c r="I14" s="66"/>
      <c r="J14" s="66">
        <v>12332930075.719999</v>
      </c>
      <c r="K14" s="78"/>
      <c r="L14" s="66">
        <v>12879945317.25</v>
      </c>
      <c r="M14" s="66"/>
      <c r="N14" s="66">
        <v>12417991014.75</v>
      </c>
      <c r="O14" s="29"/>
    </row>
    <row r="15" spans="1:15" ht="23.25" customHeight="1" x14ac:dyDescent="0.45">
      <c r="A15" s="187"/>
      <c r="B15" s="191" t="s">
        <v>20</v>
      </c>
      <c r="C15" s="188"/>
      <c r="D15" s="188"/>
      <c r="E15" s="188"/>
      <c r="F15" s="31"/>
      <c r="G15" s="188"/>
      <c r="H15" s="82">
        <v>633432847.25</v>
      </c>
      <c r="I15" s="82"/>
      <c r="J15" s="82">
        <v>593148988.39999998</v>
      </c>
      <c r="K15" s="78"/>
      <c r="L15" s="66">
        <v>310937941.15999997</v>
      </c>
      <c r="M15" s="66"/>
      <c r="N15" s="66">
        <v>320932291.73000002</v>
      </c>
      <c r="O15" s="29"/>
    </row>
    <row r="16" spans="1:15" ht="23.25" customHeight="1" x14ac:dyDescent="0.45">
      <c r="A16" s="187"/>
      <c r="B16" s="191" t="s">
        <v>21</v>
      </c>
      <c r="C16" s="188"/>
      <c r="D16" s="188"/>
      <c r="E16" s="188"/>
      <c r="F16" s="188"/>
      <c r="G16" s="188"/>
      <c r="H16" s="82">
        <v>417802067.18000001</v>
      </c>
      <c r="I16" s="82"/>
      <c r="J16" s="82">
        <v>355918516.06999999</v>
      </c>
      <c r="K16" s="78"/>
      <c r="L16" s="66">
        <v>387726222.04999995</v>
      </c>
      <c r="M16" s="66"/>
      <c r="N16" s="66">
        <v>332038088.15999997</v>
      </c>
      <c r="O16" s="29"/>
    </row>
    <row r="17" spans="1:15" ht="23.25" customHeight="1" x14ac:dyDescent="0.45">
      <c r="A17" s="187" t="s">
        <v>22</v>
      </c>
      <c r="B17" s="191"/>
      <c r="C17" s="188"/>
      <c r="D17" s="188"/>
      <c r="E17" s="188"/>
      <c r="F17" s="188"/>
      <c r="G17" s="188"/>
      <c r="H17" s="69">
        <f>SUM(H14:H16)</f>
        <v>13921705761.26</v>
      </c>
      <c r="I17" s="70"/>
      <c r="J17" s="69">
        <f>SUM(J14:J16)</f>
        <v>13281997580.189999</v>
      </c>
      <c r="K17" s="66"/>
      <c r="L17" s="69">
        <f>SUM(L14:L16)</f>
        <v>13578609480.459999</v>
      </c>
      <c r="M17" s="70"/>
      <c r="N17" s="69">
        <f>SUM(N14:N16)</f>
        <v>13070961394.639999</v>
      </c>
      <c r="O17" s="29"/>
    </row>
    <row r="18" spans="1:15" ht="23.25" customHeight="1" x14ac:dyDescent="0.45">
      <c r="A18" s="191" t="s">
        <v>181</v>
      </c>
      <c r="B18" s="187"/>
      <c r="C18" s="191"/>
      <c r="D18" s="191"/>
      <c r="E18" s="188"/>
      <c r="F18" s="188"/>
      <c r="G18" s="188"/>
      <c r="H18" s="70">
        <f>+H12-H17</f>
        <v>294807569.26000023</v>
      </c>
      <c r="I18" s="70"/>
      <c r="J18" s="70">
        <f>+J12-J17</f>
        <v>238328851.31000137</v>
      </c>
      <c r="K18" s="70"/>
      <c r="L18" s="70">
        <f>+L12-L17</f>
        <v>268089017.67000198</v>
      </c>
      <c r="M18" s="70"/>
      <c r="N18" s="70">
        <f>+N12-N17</f>
        <v>216271692.40999985</v>
      </c>
      <c r="O18" s="29"/>
    </row>
    <row r="19" spans="1:15" ht="23.25" customHeight="1" x14ac:dyDescent="0.45">
      <c r="A19" s="191" t="s">
        <v>23</v>
      </c>
      <c r="C19" s="188"/>
      <c r="D19" s="188"/>
      <c r="E19" s="188"/>
      <c r="F19" s="188"/>
      <c r="G19" s="188"/>
      <c r="H19" s="82">
        <v>1854601.81</v>
      </c>
      <c r="I19" s="82"/>
      <c r="J19" s="82">
        <v>3638236.8799999994</v>
      </c>
      <c r="K19" s="78"/>
      <c r="L19" s="66">
        <v>1472813.9</v>
      </c>
      <c r="M19" s="66"/>
      <c r="N19" s="66">
        <v>3453087.2299999995</v>
      </c>
      <c r="O19" s="28"/>
    </row>
    <row r="20" spans="1:15" ht="23.25" customHeight="1" x14ac:dyDescent="0.45">
      <c r="A20" s="191" t="s">
        <v>24</v>
      </c>
      <c r="C20" s="191"/>
      <c r="D20" s="191"/>
      <c r="E20" s="188"/>
      <c r="F20" s="188"/>
      <c r="G20" s="188"/>
      <c r="H20" s="84">
        <v>11859197.939999999</v>
      </c>
      <c r="I20" s="70"/>
      <c r="J20" s="84">
        <v>26012165.579999998</v>
      </c>
      <c r="K20" s="70"/>
      <c r="L20" s="84">
        <v>7007242.5199999996</v>
      </c>
      <c r="M20" s="70"/>
      <c r="N20" s="84">
        <v>19544910.449999999</v>
      </c>
      <c r="O20" s="29"/>
    </row>
    <row r="21" spans="1:15" ht="23.25" customHeight="1" x14ac:dyDescent="0.45">
      <c r="A21" s="191" t="s">
        <v>177</v>
      </c>
      <c r="C21" s="191"/>
      <c r="D21" s="191"/>
      <c r="E21" s="188"/>
      <c r="F21" s="188"/>
      <c r="G21" s="188"/>
      <c r="H21" s="70">
        <f>+H18+H19-H20</f>
        <v>284802973.13000023</v>
      </c>
      <c r="I21" s="70"/>
      <c r="J21" s="70">
        <f>+J18+J19-J20</f>
        <v>215954922.61000139</v>
      </c>
      <c r="K21" s="70"/>
      <c r="L21" s="70">
        <f>+L18+L19-L20</f>
        <v>262554589.05000195</v>
      </c>
      <c r="M21" s="70"/>
      <c r="N21" s="70">
        <f>+N18+N19-N20</f>
        <v>200179869.18999985</v>
      </c>
      <c r="O21" s="29"/>
    </row>
    <row r="22" spans="1:15" ht="23.25" customHeight="1" x14ac:dyDescent="0.45">
      <c r="A22" s="191" t="s">
        <v>178</v>
      </c>
      <c r="B22" s="187"/>
      <c r="C22" s="188"/>
      <c r="D22" s="188"/>
      <c r="E22" s="188"/>
      <c r="F22" s="31" t="s">
        <v>1</v>
      </c>
      <c r="G22" s="188"/>
      <c r="H22" s="66">
        <v>52349889.43</v>
      </c>
      <c r="I22" s="78"/>
      <c r="J22" s="66">
        <v>45707020.799999997</v>
      </c>
      <c r="K22" s="66"/>
      <c r="L22" s="79">
        <v>39518561.119999997</v>
      </c>
      <c r="M22" s="66"/>
      <c r="N22" s="79">
        <v>28826651.73</v>
      </c>
      <c r="O22" s="30"/>
    </row>
    <row r="23" spans="1:15" ht="23.25" customHeight="1" x14ac:dyDescent="0.45">
      <c r="A23" s="188" t="s">
        <v>182</v>
      </c>
      <c r="B23" s="187"/>
      <c r="C23" s="188"/>
      <c r="D23" s="188"/>
      <c r="E23" s="188"/>
      <c r="F23" s="31"/>
      <c r="G23" s="188"/>
      <c r="H23" s="85">
        <f>+H21-H22</f>
        <v>232453083.70000023</v>
      </c>
      <c r="I23" s="78"/>
      <c r="J23" s="85">
        <f>+J21-J22</f>
        <v>170247901.81000137</v>
      </c>
      <c r="K23" s="78"/>
      <c r="L23" s="85">
        <f>+L21-L22</f>
        <v>223036027.93000194</v>
      </c>
      <c r="M23" s="78"/>
      <c r="N23" s="85">
        <f>+N21-N22</f>
        <v>171353217.45999986</v>
      </c>
      <c r="O23" s="30"/>
    </row>
    <row r="24" spans="1:15" ht="23.25" customHeight="1" x14ac:dyDescent="0.45">
      <c r="A24" s="2" t="s">
        <v>168</v>
      </c>
      <c r="F24" s="31"/>
      <c r="G24" s="188"/>
      <c r="H24" s="59"/>
      <c r="I24" s="60"/>
      <c r="J24" s="59"/>
      <c r="K24" s="59"/>
      <c r="L24" s="60"/>
      <c r="M24" s="60"/>
      <c r="N24" s="60"/>
      <c r="O24" s="30"/>
    </row>
    <row r="25" spans="1:15" s="192" customFormat="1" ht="23.25" customHeight="1" x14ac:dyDescent="0.45">
      <c r="B25" s="193" t="s">
        <v>32</v>
      </c>
      <c r="C25" s="193"/>
      <c r="H25" s="61"/>
      <c r="I25" s="61"/>
      <c r="J25" s="61"/>
      <c r="K25" s="62"/>
      <c r="L25" s="60"/>
      <c r="M25" s="61"/>
      <c r="N25" s="61"/>
    </row>
    <row r="26" spans="1:15" s="192" customFormat="1" ht="23.25" customHeight="1" x14ac:dyDescent="0.45">
      <c r="B26" s="191" t="s">
        <v>33</v>
      </c>
      <c r="C26" s="193"/>
      <c r="H26" s="62"/>
      <c r="I26" s="61"/>
      <c r="J26" s="62"/>
      <c r="K26" s="62"/>
      <c r="L26" s="60"/>
      <c r="M26" s="61"/>
      <c r="N26" s="61"/>
    </row>
    <row r="27" spans="1:15" s="192" customFormat="1" ht="23.25" customHeight="1" x14ac:dyDescent="0.45">
      <c r="B27" s="193" t="s">
        <v>196</v>
      </c>
      <c r="C27" s="193"/>
      <c r="D27" s="54"/>
      <c r="H27" s="62"/>
      <c r="I27" s="61"/>
      <c r="J27" s="62"/>
      <c r="K27" s="62"/>
      <c r="L27" s="78"/>
      <c r="M27" s="61"/>
      <c r="N27" s="155"/>
    </row>
    <row r="28" spans="1:15" s="192" customFormat="1" ht="23.25" customHeight="1" x14ac:dyDescent="0.45">
      <c r="B28" s="193" t="s">
        <v>34</v>
      </c>
      <c r="C28" s="193"/>
      <c r="D28" s="54"/>
      <c r="H28" s="86">
        <v>-1171304.6499999999</v>
      </c>
      <c r="I28" s="87"/>
      <c r="J28" s="86">
        <v>15945789.710000001</v>
      </c>
      <c r="K28" s="86"/>
      <c r="L28" s="88">
        <v>-3430929.11</v>
      </c>
      <c r="M28" s="87"/>
      <c r="N28" s="87">
        <v>9856971.3599999994</v>
      </c>
    </row>
    <row r="29" spans="1:15" s="192" customFormat="1" ht="23.25" customHeight="1" x14ac:dyDescent="0.45">
      <c r="B29" s="191" t="s">
        <v>35</v>
      </c>
      <c r="C29" s="193"/>
      <c r="H29" s="89">
        <f>-H28*0.2</f>
        <v>234260.93</v>
      </c>
      <c r="I29" s="87"/>
      <c r="J29" s="89">
        <v>-3189157.94</v>
      </c>
      <c r="K29" s="86"/>
      <c r="L29" s="194">
        <f>-L28*0.2</f>
        <v>686185.82200000004</v>
      </c>
      <c r="M29" s="87"/>
      <c r="N29" s="89">
        <v>-1971394.27</v>
      </c>
    </row>
    <row r="30" spans="1:15" s="192" customFormat="1" ht="23.25" customHeight="1" x14ac:dyDescent="0.45">
      <c r="B30" s="193" t="s">
        <v>179</v>
      </c>
      <c r="C30" s="193"/>
      <c r="H30" s="87">
        <f>H28+H29</f>
        <v>-937043.72</v>
      </c>
      <c r="I30" s="87"/>
      <c r="J30" s="87">
        <f>J28+J29</f>
        <v>12756631.770000001</v>
      </c>
      <c r="K30" s="86"/>
      <c r="L30" s="88">
        <f>L28+L29</f>
        <v>-2744743.2879999997</v>
      </c>
      <c r="M30" s="87"/>
      <c r="N30" s="87">
        <f>N28+N29</f>
        <v>7885577.0899999999</v>
      </c>
    </row>
    <row r="31" spans="1:15" ht="23.25" customHeight="1" thickBot="1" x14ac:dyDescent="0.5">
      <c r="A31" s="2" t="s">
        <v>180</v>
      </c>
      <c r="F31" s="188"/>
      <c r="G31" s="188"/>
      <c r="H31" s="90">
        <f>+H23+H30</f>
        <v>231516039.98000023</v>
      </c>
      <c r="I31" s="81"/>
      <c r="J31" s="90">
        <f>+J23+J30</f>
        <v>183004533.58000138</v>
      </c>
      <c r="K31" s="81"/>
      <c r="L31" s="90">
        <f>+L23+L30</f>
        <v>220291284.64200196</v>
      </c>
      <c r="M31" s="81"/>
      <c r="N31" s="90">
        <f>+N23+N30</f>
        <v>179238794.54999986</v>
      </c>
      <c r="O31" s="27"/>
    </row>
    <row r="32" spans="1:15" ht="23.25" customHeight="1" thickTop="1" x14ac:dyDescent="0.45">
      <c r="B32" s="2" t="s">
        <v>25</v>
      </c>
      <c r="F32" s="31" t="s">
        <v>26</v>
      </c>
      <c r="G32" s="188"/>
      <c r="H32" s="26"/>
      <c r="I32" s="188"/>
      <c r="O32" s="27"/>
    </row>
    <row r="33" spans="1:15" ht="23.25" customHeight="1" x14ac:dyDescent="0.45">
      <c r="B33" s="191" t="s">
        <v>27</v>
      </c>
      <c r="F33" s="188"/>
      <c r="G33" s="188"/>
      <c r="H33" s="2">
        <f>H23/608387978.14</f>
        <v>0.38208033697620003</v>
      </c>
      <c r="I33" s="188"/>
      <c r="J33" s="54">
        <f>J23/450000000</f>
        <v>0.37832867068889192</v>
      </c>
      <c r="L33" s="2">
        <f>L23/608387978.14</f>
        <v>0.36660163570601934</v>
      </c>
      <c r="N33" s="54">
        <f>N23/450000000</f>
        <v>0.38078492768888855</v>
      </c>
      <c r="O33" s="27"/>
    </row>
    <row r="34" spans="1:15" ht="23.25" customHeight="1" x14ac:dyDescent="0.45">
      <c r="B34" s="191"/>
      <c r="F34" s="188"/>
      <c r="G34" s="188"/>
      <c r="H34" s="2"/>
      <c r="I34" s="188"/>
      <c r="J34" s="54"/>
      <c r="N34" s="54"/>
      <c r="O34" s="27"/>
    </row>
    <row r="35" spans="1:15" ht="23.25" customHeight="1" x14ac:dyDescent="0.45">
      <c r="A35" s="7" t="s">
        <v>28</v>
      </c>
      <c r="B35" s="187"/>
      <c r="C35" s="188"/>
      <c r="D35" s="188"/>
      <c r="E35" s="188"/>
      <c r="F35" s="188"/>
      <c r="G35" s="188"/>
      <c r="H35" s="26"/>
      <c r="I35" s="188"/>
      <c r="J35" s="27"/>
      <c r="K35" s="30"/>
      <c r="L35" s="195"/>
      <c r="M35" s="30"/>
      <c r="N35" s="27"/>
      <c r="O35" s="27"/>
    </row>
    <row r="36" spans="1:15" ht="23.25" customHeight="1" x14ac:dyDescent="0.45">
      <c r="A36" s="7"/>
      <c r="B36" s="187"/>
      <c r="C36" s="188"/>
      <c r="D36" s="188"/>
      <c r="E36" s="188"/>
      <c r="F36" s="188"/>
      <c r="G36" s="188"/>
      <c r="H36" s="26"/>
      <c r="I36" s="188"/>
      <c r="J36" s="27"/>
      <c r="K36" s="30"/>
      <c r="L36" s="195"/>
      <c r="M36" s="30"/>
      <c r="N36" s="27"/>
      <c r="O36" s="27"/>
    </row>
    <row r="37" spans="1:15" ht="24" customHeight="1" x14ac:dyDescent="0.45">
      <c r="A37" s="7"/>
      <c r="B37" s="187"/>
      <c r="C37" s="188"/>
      <c r="D37" s="188"/>
      <c r="E37" s="188"/>
      <c r="F37" s="188"/>
      <c r="G37" s="188"/>
      <c r="H37" s="26"/>
      <c r="I37" s="188"/>
      <c r="J37" s="27"/>
      <c r="K37" s="30"/>
      <c r="L37" s="27"/>
      <c r="M37" s="30"/>
      <c r="N37" s="27"/>
      <c r="O37" s="27"/>
    </row>
    <row r="38" spans="1:15" ht="24" customHeight="1" x14ac:dyDescent="0.45">
      <c r="C38" s="7" t="s">
        <v>29</v>
      </c>
      <c r="D38" s="8"/>
      <c r="E38" s="8"/>
      <c r="F38" s="8"/>
      <c r="G38" s="8"/>
      <c r="I38" s="8"/>
      <c r="J38" s="8"/>
      <c r="K38" s="8"/>
      <c r="L38" s="8"/>
      <c r="M38" s="8"/>
      <c r="N38" s="8"/>
      <c r="O38" s="8"/>
    </row>
    <row r="39" spans="1:15" ht="24" customHeight="1" x14ac:dyDescent="0.45">
      <c r="A39" s="8"/>
      <c r="C39" s="8"/>
      <c r="D39" s="8" t="s">
        <v>30</v>
      </c>
      <c r="E39" s="8"/>
      <c r="F39" s="8"/>
      <c r="G39" s="8"/>
      <c r="I39" s="8"/>
      <c r="J39" s="8"/>
      <c r="K39" s="8"/>
      <c r="L39" s="8"/>
      <c r="M39" s="8"/>
      <c r="N39" s="8"/>
      <c r="O39" s="8"/>
    </row>
    <row r="109" spans="10:16" ht="23.25" customHeight="1" x14ac:dyDescent="0.45">
      <c r="J109" s="196"/>
      <c r="K109" s="196"/>
      <c r="L109" s="196"/>
      <c r="M109" s="196"/>
      <c r="N109" s="196"/>
      <c r="O109" s="196"/>
      <c r="P109" s="196"/>
    </row>
    <row r="110" spans="10:16" ht="23.25" customHeight="1" x14ac:dyDescent="0.45">
      <c r="J110" s="196"/>
      <c r="K110" s="196"/>
      <c r="L110" s="196"/>
      <c r="M110" s="196"/>
      <c r="N110" s="196"/>
      <c r="O110" s="196"/>
      <c r="P110" s="196"/>
    </row>
  </sheetData>
  <mergeCells count="5">
    <mergeCell ref="A1:N1"/>
    <mergeCell ref="A2:N2"/>
    <mergeCell ref="A3:N3"/>
    <mergeCell ref="H5:J5"/>
    <mergeCell ref="L5:N5"/>
  </mergeCells>
  <pageMargins left="0.78740157480314965" right="0.31496062992125984" top="0.6692913385826772" bottom="0.51181102362204722" header="0.19685039370078741" footer="0.19685039370078741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R31"/>
  <sheetViews>
    <sheetView view="pageBreakPreview" topLeftCell="A5" zoomScale="90" zoomScaleNormal="80" zoomScaleSheetLayoutView="90" workbookViewId="0">
      <selection activeCell="O10" sqref="O10"/>
    </sheetView>
  </sheetViews>
  <sheetFormatPr defaultColWidth="10.140625" defaultRowHeight="24.95" customHeight="1" x14ac:dyDescent="0.45"/>
  <cols>
    <col min="1" max="1" width="18.42578125" style="35" customWidth="1"/>
    <col min="2" max="2" width="17.140625" style="35" customWidth="1"/>
    <col min="3" max="3" width="8.5703125" style="35" customWidth="1"/>
    <col min="4" max="4" width="1" style="35" customWidth="1"/>
    <col min="5" max="5" width="15.7109375" style="35" bestFit="1" customWidth="1"/>
    <col min="6" max="6" width="1.140625" style="35" customWidth="1"/>
    <col min="7" max="7" width="17.5703125" style="35" customWidth="1"/>
    <col min="8" max="8" width="1.140625" style="35" customWidth="1"/>
    <col min="9" max="9" width="17.42578125" style="35" customWidth="1"/>
    <col min="10" max="10" width="1.140625" style="35" customWidth="1"/>
    <col min="11" max="11" width="19.85546875" style="35" customWidth="1"/>
    <col min="12" max="12" width="1.140625" style="35" customWidth="1"/>
    <col min="13" max="13" width="16.42578125" style="35" bestFit="1" customWidth="1"/>
    <col min="14" max="14" width="1.140625" style="35" customWidth="1"/>
    <col min="15" max="15" width="16.85546875" style="35" bestFit="1" customWidth="1"/>
    <col min="16" max="16" width="2.140625" style="35" customWidth="1"/>
    <col min="17" max="17" width="6.140625" style="35" customWidth="1"/>
    <col min="18" max="18" width="17.140625" style="35" bestFit="1" customWidth="1"/>
    <col min="19" max="19" width="13.42578125" style="35" bestFit="1" customWidth="1"/>
    <col min="20" max="16384" width="10.140625" style="35"/>
  </cols>
  <sheetData>
    <row r="1" spans="1:18" s="2" customFormat="1" ht="24.75" customHeight="1" x14ac:dyDescent="0.45">
      <c r="A1" s="197" t="s">
        <v>7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33"/>
    </row>
    <row r="2" spans="1:18" ht="24.95" customHeight="1" x14ac:dyDescent="0.45">
      <c r="A2" s="204" t="s">
        <v>163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34"/>
    </row>
    <row r="3" spans="1:18" ht="24.95" customHeight="1" x14ac:dyDescent="0.45">
      <c r="A3" s="204" t="s">
        <v>157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34"/>
    </row>
    <row r="4" spans="1:18" ht="24.95" customHeight="1" x14ac:dyDescent="0.45">
      <c r="E4" s="36"/>
      <c r="F4" s="36"/>
      <c r="G4" s="36"/>
      <c r="H4" s="36"/>
      <c r="I4" s="36"/>
      <c r="J4" s="36"/>
      <c r="K4" s="36"/>
      <c r="M4" s="36"/>
      <c r="O4" s="100" t="s">
        <v>127</v>
      </c>
    </row>
    <row r="5" spans="1:18" ht="24.95" customHeight="1" x14ac:dyDescent="0.45">
      <c r="E5" s="205" t="s">
        <v>10</v>
      </c>
      <c r="F5" s="205"/>
      <c r="G5" s="205"/>
      <c r="H5" s="205"/>
      <c r="I5" s="205"/>
      <c r="J5" s="205"/>
      <c r="K5" s="205"/>
      <c r="L5" s="205"/>
      <c r="M5" s="205"/>
      <c r="N5" s="205"/>
      <c r="O5" s="205"/>
    </row>
    <row r="6" spans="1:18" ht="24.95" customHeight="1" x14ac:dyDescent="0.45">
      <c r="E6" s="37"/>
      <c r="F6" s="37"/>
      <c r="G6" s="37"/>
      <c r="H6" s="37"/>
      <c r="I6" s="38" t="s">
        <v>66</v>
      </c>
      <c r="J6" s="38"/>
      <c r="K6" s="203" t="s">
        <v>67</v>
      </c>
      <c r="L6" s="203"/>
      <c r="M6" s="203"/>
      <c r="N6" s="39"/>
      <c r="O6" s="38"/>
    </row>
    <row r="7" spans="1:18" ht="24.95" customHeight="1" x14ac:dyDescent="0.45">
      <c r="E7" s="37" t="s">
        <v>68</v>
      </c>
      <c r="F7" s="37"/>
      <c r="G7" s="37" t="s">
        <v>69</v>
      </c>
      <c r="H7" s="37"/>
      <c r="I7" s="38" t="s">
        <v>70</v>
      </c>
      <c r="J7" s="38"/>
      <c r="K7" s="38" t="s">
        <v>71</v>
      </c>
      <c r="L7" s="37"/>
      <c r="M7" s="38" t="s">
        <v>6</v>
      </c>
      <c r="N7" s="39"/>
      <c r="O7" s="38" t="s">
        <v>4</v>
      </c>
    </row>
    <row r="8" spans="1:18" ht="24.95" customHeight="1" x14ac:dyDescent="0.45">
      <c r="C8" s="6" t="s">
        <v>12</v>
      </c>
      <c r="E8" s="40" t="s">
        <v>72</v>
      </c>
      <c r="F8" s="40"/>
      <c r="G8" s="40" t="s">
        <v>73</v>
      </c>
      <c r="H8" s="40"/>
      <c r="I8" s="41" t="s">
        <v>74</v>
      </c>
      <c r="J8" s="41"/>
      <c r="K8" s="41" t="s">
        <v>75</v>
      </c>
      <c r="L8" s="40"/>
      <c r="M8" s="41"/>
      <c r="N8" s="42"/>
      <c r="O8" s="41"/>
    </row>
    <row r="9" spans="1:18" ht="24.95" customHeight="1" x14ac:dyDescent="0.45">
      <c r="A9" s="43" t="s">
        <v>76</v>
      </c>
      <c r="C9" s="36"/>
      <c r="E9" s="35">
        <v>225000000</v>
      </c>
      <c r="G9" s="104">
        <v>0</v>
      </c>
      <c r="I9" s="35">
        <v>-11925242.07</v>
      </c>
      <c r="K9" s="91">
        <v>22500000</v>
      </c>
      <c r="M9" s="35">
        <v>75202035.069999993</v>
      </c>
      <c r="O9" s="35">
        <f>SUM(E9:M9)</f>
        <v>310776793</v>
      </c>
    </row>
    <row r="10" spans="1:18" ht="24.95" customHeight="1" x14ac:dyDescent="0.45">
      <c r="A10" s="35" t="s">
        <v>60</v>
      </c>
      <c r="C10" s="45"/>
      <c r="E10" s="105">
        <v>0</v>
      </c>
      <c r="F10" s="105"/>
      <c r="G10" s="105">
        <v>0</v>
      </c>
      <c r="H10" s="105"/>
      <c r="I10" s="105">
        <v>0</v>
      </c>
      <c r="J10" s="105"/>
      <c r="K10" s="105">
        <v>0</v>
      </c>
      <c r="M10" s="91">
        <v>-183000000</v>
      </c>
      <c r="O10" s="35">
        <f t="shared" ref="O10:O11" si="0">SUM(E10:M10)</f>
        <v>-183000000</v>
      </c>
    </row>
    <row r="11" spans="1:18" ht="24.95" customHeight="1" x14ac:dyDescent="0.45">
      <c r="A11" s="35" t="s">
        <v>160</v>
      </c>
      <c r="C11" s="45"/>
      <c r="E11" s="105">
        <v>0</v>
      </c>
      <c r="F11" s="105"/>
      <c r="G11" s="105">
        <v>0</v>
      </c>
      <c r="H11" s="105"/>
      <c r="I11" s="105">
        <v>0</v>
      </c>
      <c r="J11" s="105"/>
      <c r="K11" s="105">
        <v>0</v>
      </c>
      <c r="M11" s="91">
        <f>งบกำไรขาดทุน!J31</f>
        <v>183004533.58000138</v>
      </c>
      <c r="O11" s="35">
        <f t="shared" si="0"/>
        <v>183004533.58000138</v>
      </c>
    </row>
    <row r="12" spans="1:18" ht="24.95" customHeight="1" thickBot="1" x14ac:dyDescent="0.5">
      <c r="A12" s="35" t="s">
        <v>156</v>
      </c>
      <c r="C12" s="36"/>
      <c r="E12" s="92">
        <f>SUM(E9:F11)</f>
        <v>225000000</v>
      </c>
      <c r="G12" s="131">
        <f>SUM(G9:H11)</f>
        <v>0</v>
      </c>
      <c r="I12" s="92">
        <f>SUM(I9:J11)</f>
        <v>-11925242.07</v>
      </c>
      <c r="K12" s="92">
        <f>SUM(K9:L11)</f>
        <v>22500000</v>
      </c>
      <c r="M12" s="92">
        <f>SUM(M9:N11)</f>
        <v>75206568.650001377</v>
      </c>
      <c r="O12" s="92">
        <f>SUM(O9:P11)</f>
        <v>310781326.58000135</v>
      </c>
    </row>
    <row r="13" spans="1:18" ht="24.95" customHeight="1" thickTop="1" x14ac:dyDescent="0.45">
      <c r="C13" s="36"/>
    </row>
    <row r="14" spans="1:18" ht="24.95" customHeight="1" x14ac:dyDescent="0.45">
      <c r="A14" s="43" t="s">
        <v>124</v>
      </c>
      <c r="C14" s="36"/>
      <c r="E14" s="35">
        <f>E12</f>
        <v>225000000</v>
      </c>
      <c r="G14" s="104">
        <v>0</v>
      </c>
      <c r="I14" s="35">
        <v>-11925242.07</v>
      </c>
      <c r="K14" s="91">
        <f>K12</f>
        <v>22500000</v>
      </c>
      <c r="M14" s="35">
        <v>75206568.650000006</v>
      </c>
      <c r="O14" s="35">
        <f>SUM(E14:M14)</f>
        <v>310781326.58000004</v>
      </c>
    </row>
    <row r="15" spans="1:18" ht="24.95" customHeight="1" x14ac:dyDescent="0.45">
      <c r="A15" s="43" t="s">
        <v>162</v>
      </c>
      <c r="C15" s="31" t="s">
        <v>152</v>
      </c>
      <c r="E15" s="35">
        <v>85000000</v>
      </c>
      <c r="G15" s="35">
        <f>ส่วนเปลี่ยนแปลงเฉพาะบริษัท!G17</f>
        <v>449276000</v>
      </c>
      <c r="I15" s="105">
        <v>0</v>
      </c>
      <c r="J15" s="105"/>
      <c r="K15" s="105">
        <v>0</v>
      </c>
      <c r="L15" s="104"/>
      <c r="M15" s="105">
        <v>0</v>
      </c>
      <c r="O15" s="35">
        <f>SUM(E15:M15)</f>
        <v>534276000</v>
      </c>
    </row>
    <row r="16" spans="1:18" ht="24.95" customHeight="1" x14ac:dyDescent="0.45">
      <c r="A16" s="43" t="s">
        <v>77</v>
      </c>
      <c r="C16" s="31" t="s">
        <v>174</v>
      </c>
      <c r="E16" s="105">
        <v>0</v>
      </c>
      <c r="F16" s="105"/>
      <c r="G16" s="105">
        <v>0</v>
      </c>
      <c r="H16" s="105"/>
      <c r="I16" s="105">
        <v>0</v>
      </c>
      <c r="J16" s="91"/>
      <c r="K16" s="91">
        <v>8500000</v>
      </c>
      <c r="M16" s="91">
        <f>-K16</f>
        <v>-8500000</v>
      </c>
      <c r="O16" s="105">
        <f>SUM(E16:M16)</f>
        <v>0</v>
      </c>
      <c r="R16" s="58"/>
    </row>
    <row r="17" spans="1:17" ht="24.95" customHeight="1" x14ac:dyDescent="0.45">
      <c r="A17" s="43" t="s">
        <v>60</v>
      </c>
      <c r="C17" s="31" t="s">
        <v>167</v>
      </c>
      <c r="E17" s="105">
        <v>0</v>
      </c>
      <c r="F17" s="105"/>
      <c r="G17" s="105">
        <v>0</v>
      </c>
      <c r="H17" s="105"/>
      <c r="I17" s="105">
        <v>0</v>
      </c>
      <c r="J17" s="91"/>
      <c r="K17" s="105">
        <v>0</v>
      </c>
      <c r="M17" s="91">
        <v>-136400000</v>
      </c>
      <c r="O17" s="35">
        <f>SUM(E17:M17)</f>
        <v>-136400000</v>
      </c>
      <c r="P17" s="39"/>
      <c r="Q17" s="39"/>
    </row>
    <row r="18" spans="1:17" ht="24.95" customHeight="1" x14ac:dyDescent="0.45">
      <c r="A18" s="35" t="s">
        <v>160</v>
      </c>
      <c r="C18" s="45"/>
      <c r="E18" s="105">
        <v>0</v>
      </c>
      <c r="F18" s="105"/>
      <c r="G18" s="105">
        <v>0</v>
      </c>
      <c r="H18" s="105"/>
      <c r="I18" s="105">
        <v>0</v>
      </c>
      <c r="J18" s="91"/>
      <c r="K18" s="105">
        <v>0</v>
      </c>
      <c r="M18" s="91">
        <f>+งบกำไรขาดทุน!H31</f>
        <v>231516039.98000023</v>
      </c>
      <c r="O18" s="35">
        <f>SUM(E18:M18)</f>
        <v>231516039.98000023</v>
      </c>
    </row>
    <row r="19" spans="1:17" ht="24.95" customHeight="1" thickBot="1" x14ac:dyDescent="0.5">
      <c r="A19" s="35" t="s">
        <v>158</v>
      </c>
      <c r="C19" s="36"/>
      <c r="E19" s="92">
        <f>SUM(E14:E18)</f>
        <v>310000000</v>
      </c>
      <c r="G19" s="92">
        <f>SUM(G14:G18)</f>
        <v>449276000</v>
      </c>
      <c r="I19" s="92">
        <f>SUM(I14:I18)</f>
        <v>-11925242.07</v>
      </c>
      <c r="K19" s="92">
        <f>SUM(K14:K18)</f>
        <v>31000000</v>
      </c>
      <c r="M19" s="92">
        <f>SUM(M14:M18)</f>
        <v>161822608.63000023</v>
      </c>
      <c r="O19" s="92">
        <f>SUM(O14:O18)</f>
        <v>940173366.5600003</v>
      </c>
    </row>
    <row r="20" spans="1:17" ht="24.95" customHeight="1" thickTop="1" x14ac:dyDescent="0.45">
      <c r="C20" s="6"/>
      <c r="E20" s="93"/>
      <c r="F20" s="93"/>
      <c r="G20" s="93"/>
      <c r="H20" s="93"/>
      <c r="I20" s="94"/>
      <c r="J20" s="94"/>
      <c r="K20" s="95"/>
      <c r="L20" s="93"/>
      <c r="M20" s="94"/>
      <c r="O20" s="94"/>
    </row>
    <row r="21" spans="1:17" ht="24.95" customHeight="1" x14ac:dyDescent="0.45">
      <c r="C21" s="36"/>
    </row>
    <row r="22" spans="1:17" ht="24.95" customHeight="1" x14ac:dyDescent="0.45">
      <c r="C22" s="36"/>
      <c r="K22" s="44"/>
    </row>
    <row r="24" spans="1:17" ht="24.95" customHeight="1" x14ac:dyDescent="0.45">
      <c r="A24" s="34" t="s">
        <v>28</v>
      </c>
    </row>
    <row r="30" spans="1:17" s="2" customFormat="1" ht="24.75" customHeight="1" x14ac:dyDescent="0.45">
      <c r="A30" s="7" t="s">
        <v>78</v>
      </c>
      <c r="B30" s="8"/>
      <c r="C30" s="8"/>
      <c r="D30" s="8"/>
      <c r="E30" s="8"/>
      <c r="L30" s="1"/>
      <c r="N30" s="1"/>
      <c r="O30" s="8"/>
      <c r="P30" s="8"/>
    </row>
    <row r="31" spans="1:17" s="2" customFormat="1" ht="24.75" customHeight="1" x14ac:dyDescent="0.45">
      <c r="A31" s="8" t="s">
        <v>79</v>
      </c>
      <c r="C31" s="8"/>
      <c r="D31" s="8"/>
      <c r="E31" s="8"/>
      <c r="L31" s="1"/>
      <c r="N31" s="1"/>
      <c r="O31" s="8"/>
      <c r="P31" s="8"/>
    </row>
  </sheetData>
  <mergeCells count="5">
    <mergeCell ref="K6:M6"/>
    <mergeCell ref="A1:O1"/>
    <mergeCell ref="A2:O2"/>
    <mergeCell ref="A3:O3"/>
    <mergeCell ref="E5:O5"/>
  </mergeCells>
  <pageMargins left="0.78740157480314965" right="0.31496062992125984" top="0.6692913385826772" bottom="0.51181102362204722" header="0.19685039370078741" footer="0.19685039370078741"/>
  <pageSetup paperSize="9" scale="6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Q33"/>
  <sheetViews>
    <sheetView view="pageBreakPreview" topLeftCell="A3" zoomScale="80" zoomScaleNormal="70" zoomScaleSheetLayoutView="80" workbookViewId="0">
      <selection activeCell="O17" sqref="O17"/>
    </sheetView>
  </sheetViews>
  <sheetFormatPr defaultColWidth="10.140625" defaultRowHeight="24.95" customHeight="1" x14ac:dyDescent="0.45"/>
  <cols>
    <col min="1" max="1" width="18.42578125" style="35" customWidth="1"/>
    <col min="2" max="2" width="18" style="35" customWidth="1"/>
    <col min="3" max="3" width="8.42578125" style="35" customWidth="1"/>
    <col min="4" max="4" width="1" style="35" customWidth="1"/>
    <col min="5" max="5" width="15.7109375" style="39" bestFit="1" customWidth="1"/>
    <col min="6" max="6" width="1.140625" style="39" customWidth="1"/>
    <col min="7" max="7" width="18.5703125" style="39" customWidth="1"/>
    <col min="8" max="8" width="1.140625" style="39" customWidth="1"/>
    <col min="9" max="9" width="17.5703125" style="39" customWidth="1"/>
    <col min="10" max="10" width="1.140625" style="39" customWidth="1"/>
    <col min="11" max="11" width="19.85546875" style="39" customWidth="1"/>
    <col min="12" max="12" width="1.140625" style="39" customWidth="1"/>
    <col min="13" max="13" width="19" style="39" customWidth="1"/>
    <col min="14" max="14" width="1.140625" style="39" customWidth="1"/>
    <col min="15" max="15" width="17.7109375" style="39" customWidth="1"/>
    <col min="16" max="16" width="2.140625" style="35" customWidth="1"/>
    <col min="17" max="17" width="6.140625" style="35" customWidth="1"/>
    <col min="18" max="18" width="17.140625" style="35" bestFit="1" customWidth="1"/>
    <col min="19" max="19" width="13.42578125" style="35" bestFit="1" customWidth="1"/>
    <col min="20" max="16384" width="10.140625" style="35"/>
  </cols>
  <sheetData>
    <row r="1" spans="1:16" s="2" customFormat="1" ht="24.75" customHeight="1" x14ac:dyDescent="0.45">
      <c r="A1" s="197" t="s">
        <v>7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33"/>
    </row>
    <row r="2" spans="1:16" ht="24.95" customHeight="1" x14ac:dyDescent="0.45">
      <c r="A2" s="204" t="s">
        <v>163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34"/>
    </row>
    <row r="3" spans="1:16" ht="24.95" customHeight="1" x14ac:dyDescent="0.45">
      <c r="A3" s="204" t="str">
        <f>ส่วนเปลี่ยนแปลงรวม!A3</f>
        <v>สำหรับปีสิ้นสุดวันที่  31 ธันวาคม 2567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34"/>
    </row>
    <row r="4" spans="1:16" ht="24.95" customHeight="1" x14ac:dyDescent="0.45">
      <c r="A4" s="46"/>
      <c r="B4" s="46"/>
      <c r="C4" s="46"/>
      <c r="D4" s="46"/>
      <c r="E4" s="47"/>
      <c r="F4" s="47"/>
      <c r="G4" s="47"/>
      <c r="H4" s="47"/>
      <c r="I4" s="47"/>
      <c r="J4" s="47"/>
      <c r="K4" s="47"/>
      <c r="L4" s="47"/>
      <c r="M4" s="47"/>
      <c r="N4" s="48"/>
      <c r="O4" s="47"/>
      <c r="P4" s="34"/>
    </row>
    <row r="5" spans="1:16" ht="24.95" customHeight="1" x14ac:dyDescent="0.45">
      <c r="E5" s="49"/>
      <c r="F5" s="49"/>
      <c r="G5" s="49"/>
      <c r="H5" s="49"/>
      <c r="I5" s="49"/>
      <c r="J5" s="49"/>
      <c r="K5" s="49"/>
      <c r="L5" s="49"/>
      <c r="M5" s="49"/>
      <c r="O5" s="100" t="s">
        <v>127</v>
      </c>
    </row>
    <row r="6" spans="1:16" ht="24.95" customHeight="1" x14ac:dyDescent="0.45">
      <c r="E6" s="206" t="s">
        <v>80</v>
      </c>
      <c r="F6" s="206"/>
      <c r="G6" s="206"/>
      <c r="H6" s="206"/>
      <c r="I6" s="206"/>
      <c r="J6" s="206"/>
      <c r="K6" s="206"/>
      <c r="L6" s="206"/>
      <c r="M6" s="206"/>
      <c r="N6" s="206"/>
      <c r="O6" s="206"/>
    </row>
    <row r="7" spans="1:16" ht="24.95" customHeight="1" x14ac:dyDescent="0.45">
      <c r="E7" s="37"/>
      <c r="F7" s="37"/>
      <c r="G7" s="37"/>
      <c r="H7" s="37"/>
      <c r="I7" s="38" t="s">
        <v>66</v>
      </c>
      <c r="J7" s="38"/>
      <c r="K7" s="203" t="s">
        <v>67</v>
      </c>
      <c r="L7" s="203"/>
      <c r="M7" s="203"/>
      <c r="O7" s="38"/>
    </row>
    <row r="8" spans="1:16" ht="24.95" customHeight="1" x14ac:dyDescent="0.45">
      <c r="E8" s="132" t="s">
        <v>68</v>
      </c>
      <c r="F8" s="132"/>
      <c r="G8" s="132" t="s">
        <v>69</v>
      </c>
      <c r="H8" s="37"/>
      <c r="I8" s="38" t="s">
        <v>70</v>
      </c>
      <c r="J8" s="38"/>
      <c r="K8" s="38" t="s">
        <v>71</v>
      </c>
      <c r="L8" s="37"/>
      <c r="M8" s="38" t="s">
        <v>6</v>
      </c>
      <c r="O8" s="38" t="s">
        <v>4</v>
      </c>
    </row>
    <row r="9" spans="1:16" ht="24.95" customHeight="1" x14ac:dyDescent="0.45">
      <c r="C9" s="6"/>
      <c r="E9" s="133" t="s">
        <v>72</v>
      </c>
      <c r="F9" s="133"/>
      <c r="G9" s="133" t="s">
        <v>73</v>
      </c>
      <c r="H9" s="40"/>
      <c r="I9" s="41" t="s">
        <v>74</v>
      </c>
      <c r="J9" s="41"/>
      <c r="K9" s="41" t="s">
        <v>75</v>
      </c>
      <c r="L9" s="40"/>
      <c r="M9" s="41"/>
      <c r="N9" s="42"/>
      <c r="O9" s="41"/>
    </row>
    <row r="10" spans="1:16" ht="21.75" x14ac:dyDescent="0.45">
      <c r="C10" s="6" t="s">
        <v>12</v>
      </c>
      <c r="E10" s="132"/>
      <c r="F10" s="132"/>
      <c r="G10" s="104"/>
      <c r="H10" s="37"/>
      <c r="I10" s="38"/>
      <c r="J10" s="38"/>
      <c r="K10" s="38"/>
      <c r="L10" s="37"/>
      <c r="M10" s="38"/>
      <c r="O10" s="38"/>
    </row>
    <row r="11" spans="1:16" ht="24.95" customHeight="1" x14ac:dyDescent="0.45">
      <c r="A11" s="43" t="s">
        <v>76</v>
      </c>
      <c r="C11" s="36"/>
      <c r="E11" s="104">
        <v>225000000</v>
      </c>
      <c r="F11" s="104"/>
      <c r="G11" s="104">
        <v>0</v>
      </c>
      <c r="H11" s="96"/>
      <c r="I11" s="96">
        <v>-13618243.42</v>
      </c>
      <c r="J11" s="97"/>
      <c r="K11" s="97">
        <v>22500000</v>
      </c>
      <c r="L11" s="96"/>
      <c r="M11" s="97">
        <v>65325620.270000003</v>
      </c>
      <c r="N11" s="96"/>
      <c r="O11" s="96">
        <f>SUM(E11:M11)</f>
        <v>299207376.85000002</v>
      </c>
    </row>
    <row r="12" spans="1:16" ht="24.95" customHeight="1" x14ac:dyDescent="0.45">
      <c r="A12" s="43" t="s">
        <v>60</v>
      </c>
      <c r="C12" s="36"/>
      <c r="E12" s="104">
        <v>0</v>
      </c>
      <c r="F12" s="104"/>
      <c r="G12" s="104">
        <v>0</v>
      </c>
      <c r="H12" s="96"/>
      <c r="I12" s="104">
        <v>0</v>
      </c>
      <c r="J12" s="105"/>
      <c r="K12" s="104">
        <v>0</v>
      </c>
      <c r="L12" s="96"/>
      <c r="M12" s="97">
        <v>-183000000</v>
      </c>
      <c r="N12" s="96"/>
      <c r="O12" s="96">
        <f t="shared" ref="O12:O13" si="0">SUM(E12:M12)</f>
        <v>-183000000</v>
      </c>
    </row>
    <row r="13" spans="1:16" ht="24.95" customHeight="1" x14ac:dyDescent="0.45">
      <c r="A13" s="35" t="s">
        <v>160</v>
      </c>
      <c r="C13" s="36"/>
      <c r="E13" s="105">
        <v>0</v>
      </c>
      <c r="F13" s="104"/>
      <c r="G13" s="104">
        <v>0</v>
      </c>
      <c r="H13" s="96"/>
      <c r="I13" s="105">
        <v>0</v>
      </c>
      <c r="J13" s="105"/>
      <c r="K13" s="105">
        <v>0</v>
      </c>
      <c r="L13" s="96"/>
      <c r="M13" s="97">
        <f>งบกำไรขาดทุน!N31</f>
        <v>179238794.54999986</v>
      </c>
      <c r="N13" s="96"/>
      <c r="O13" s="96">
        <f t="shared" si="0"/>
        <v>179238794.54999986</v>
      </c>
    </row>
    <row r="14" spans="1:16" ht="24.95" customHeight="1" thickBot="1" x14ac:dyDescent="0.5">
      <c r="A14" s="35" t="str">
        <f>ส่วนเปลี่ยนแปลงรวม!A12</f>
        <v>ยอดคงเหลือ ณ วันที่ 31 ธันวาคม 2566</v>
      </c>
      <c r="C14" s="36"/>
      <c r="E14" s="131">
        <f>SUM(E11:E13)</f>
        <v>225000000</v>
      </c>
      <c r="F14" s="104"/>
      <c r="G14" s="131">
        <f>SUM(G11:G13)</f>
        <v>0</v>
      </c>
      <c r="H14" s="96"/>
      <c r="I14" s="99">
        <f>SUM(I11:I13)</f>
        <v>-13618243.42</v>
      </c>
      <c r="J14" s="96"/>
      <c r="K14" s="99">
        <f>SUM(K11:K13)</f>
        <v>22500000</v>
      </c>
      <c r="L14" s="96"/>
      <c r="M14" s="99">
        <f>SUM(M11:M13)</f>
        <v>61564414.819999874</v>
      </c>
      <c r="N14" s="96"/>
      <c r="O14" s="99">
        <f>SUM(O11:O13)</f>
        <v>295446171.39999986</v>
      </c>
    </row>
    <row r="15" spans="1:16" ht="24.95" customHeight="1" thickTop="1" x14ac:dyDescent="0.45">
      <c r="C15" s="36"/>
      <c r="E15" s="104"/>
      <c r="F15" s="104"/>
      <c r="G15" s="104"/>
      <c r="H15" s="96"/>
      <c r="I15" s="96"/>
      <c r="J15" s="96"/>
      <c r="K15" s="96"/>
      <c r="L15" s="96"/>
      <c r="M15" s="96"/>
      <c r="N15" s="96"/>
      <c r="O15" s="96"/>
    </row>
    <row r="16" spans="1:16" ht="24.95" customHeight="1" x14ac:dyDescent="0.45">
      <c r="A16" s="43" t="s">
        <v>124</v>
      </c>
      <c r="C16" s="36"/>
      <c r="E16" s="104">
        <f>E14</f>
        <v>225000000</v>
      </c>
      <c r="F16" s="104"/>
      <c r="G16" s="104">
        <v>0</v>
      </c>
      <c r="H16" s="96"/>
      <c r="I16" s="96">
        <v>-13618243.42</v>
      </c>
      <c r="J16" s="96"/>
      <c r="K16" s="97">
        <f>K14</f>
        <v>22500000</v>
      </c>
      <c r="L16" s="96"/>
      <c r="M16" s="97">
        <v>61564414.820000023</v>
      </c>
      <c r="N16" s="96"/>
      <c r="O16" s="96">
        <f>SUM(E16:M16)</f>
        <v>295446171.40000004</v>
      </c>
    </row>
    <row r="17" spans="1:17" ht="24.95" customHeight="1" x14ac:dyDescent="0.45">
      <c r="A17" s="43" t="s">
        <v>162</v>
      </c>
      <c r="C17" s="31" t="s">
        <v>152</v>
      </c>
      <c r="E17" s="104">
        <v>85000000</v>
      </c>
      <c r="F17" s="104"/>
      <c r="G17" s="104">
        <v>449276000</v>
      </c>
      <c r="H17" s="96"/>
      <c r="I17" s="105">
        <v>0</v>
      </c>
      <c r="J17" s="104"/>
      <c r="K17" s="105">
        <v>0</v>
      </c>
      <c r="L17" s="96"/>
      <c r="M17" s="105">
        <v>0</v>
      </c>
      <c r="N17" s="96"/>
      <c r="O17" s="96">
        <f>SUM(E17:M17)</f>
        <v>534276000</v>
      </c>
    </row>
    <row r="18" spans="1:17" ht="24.95" customHeight="1" x14ac:dyDescent="0.45">
      <c r="A18" s="43" t="s">
        <v>77</v>
      </c>
      <c r="C18" s="31" t="s">
        <v>174</v>
      </c>
      <c r="E18" s="105">
        <v>0</v>
      </c>
      <c r="F18" s="104"/>
      <c r="G18" s="104">
        <v>0</v>
      </c>
      <c r="H18" s="96"/>
      <c r="I18" s="105">
        <v>0</v>
      </c>
      <c r="J18" s="104"/>
      <c r="K18" s="105">
        <v>8500000</v>
      </c>
      <c r="L18" s="96"/>
      <c r="M18" s="98">
        <f>-K18</f>
        <v>-8500000</v>
      </c>
      <c r="N18" s="96"/>
      <c r="O18" s="134">
        <f>SUM(E18:M18)</f>
        <v>0</v>
      </c>
    </row>
    <row r="19" spans="1:17" ht="24.95" customHeight="1" x14ac:dyDescent="0.45">
      <c r="A19" s="43" t="s">
        <v>60</v>
      </c>
      <c r="C19" s="31" t="s">
        <v>167</v>
      </c>
      <c r="E19" s="105">
        <v>0</v>
      </c>
      <c r="F19" s="134"/>
      <c r="G19" s="104">
        <v>0</v>
      </c>
      <c r="H19" s="98"/>
      <c r="I19" s="105">
        <v>0</v>
      </c>
      <c r="J19" s="105"/>
      <c r="K19" s="105">
        <v>0</v>
      </c>
      <c r="L19" s="96"/>
      <c r="M19" s="98">
        <v>-136400000</v>
      </c>
      <c r="N19" s="96"/>
      <c r="O19" s="96">
        <f>SUM(E19:M19)</f>
        <v>-136400000</v>
      </c>
    </row>
    <row r="20" spans="1:17" ht="24.95" customHeight="1" x14ac:dyDescent="0.45">
      <c r="A20" s="35" t="s">
        <v>160</v>
      </c>
      <c r="C20" s="45"/>
      <c r="E20" s="105">
        <v>0</v>
      </c>
      <c r="F20" s="134"/>
      <c r="G20" s="104">
        <v>0</v>
      </c>
      <c r="H20" s="98"/>
      <c r="I20" s="134">
        <v>0</v>
      </c>
      <c r="J20" s="134"/>
      <c r="K20" s="134">
        <v>0</v>
      </c>
      <c r="L20" s="98"/>
      <c r="M20" s="98">
        <f>+งบกำไรขาดทุน!L31</f>
        <v>220291284.64200196</v>
      </c>
      <c r="N20" s="96"/>
      <c r="O20" s="96">
        <f>SUM(E20:M20)</f>
        <v>220291284.64200196</v>
      </c>
    </row>
    <row r="21" spans="1:17" ht="24.95" customHeight="1" thickBot="1" x14ac:dyDescent="0.5">
      <c r="A21" s="35" t="str">
        <f>ส่วนเปลี่ยนแปลงรวม!A19</f>
        <v>ยอดคงเหลือ ณ วันที่ 31 ธันวาคม 2567</v>
      </c>
      <c r="C21" s="36"/>
      <c r="E21" s="99">
        <f>SUM(E16:E20)</f>
        <v>310000000</v>
      </c>
      <c r="F21" s="96"/>
      <c r="G21" s="99">
        <f>SUM(G16:G20)</f>
        <v>449276000</v>
      </c>
      <c r="H21" s="96"/>
      <c r="I21" s="99">
        <f>SUM(I16:I20)</f>
        <v>-13618243.42</v>
      </c>
      <c r="J21" s="98"/>
      <c r="K21" s="99">
        <f>SUM(K16:K20)</f>
        <v>31000000</v>
      </c>
      <c r="L21" s="96"/>
      <c r="M21" s="99">
        <f>SUM(M16:M20)</f>
        <v>136955699.46200198</v>
      </c>
      <c r="N21" s="96"/>
      <c r="O21" s="99">
        <f>SUM(O16:O20)</f>
        <v>913613456.04200208</v>
      </c>
    </row>
    <row r="22" spans="1:17" ht="24.95" customHeight="1" thickTop="1" x14ac:dyDescent="0.45">
      <c r="C22" s="3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</row>
    <row r="23" spans="1:17" ht="24.95" customHeight="1" x14ac:dyDescent="0.45">
      <c r="C23" s="36"/>
    </row>
    <row r="24" spans="1:17" ht="24.95" customHeight="1" x14ac:dyDescent="0.45">
      <c r="K24" s="44"/>
      <c r="M24" s="50"/>
    </row>
    <row r="26" spans="1:17" ht="24.95" customHeight="1" x14ac:dyDescent="0.45">
      <c r="A26" s="34" t="s">
        <v>28</v>
      </c>
    </row>
    <row r="32" spans="1:17" s="2" customFormat="1" ht="24.75" customHeight="1" x14ac:dyDescent="0.45">
      <c r="A32" s="7" t="s">
        <v>81</v>
      </c>
      <c r="B32" s="8"/>
      <c r="C32" s="8"/>
      <c r="D32" s="8"/>
      <c r="E32" s="9"/>
      <c r="F32" s="22"/>
      <c r="G32" s="22"/>
      <c r="H32" s="22"/>
      <c r="I32" s="22"/>
      <c r="J32" s="22"/>
      <c r="K32" s="22"/>
      <c r="L32" s="22"/>
      <c r="M32" s="22"/>
      <c r="N32" s="51"/>
      <c r="O32" s="9"/>
      <c r="P32" s="8"/>
      <c r="Q32" s="8"/>
    </row>
    <row r="33" spans="1:17" s="2" customFormat="1" ht="24.75" customHeight="1" x14ac:dyDescent="0.45">
      <c r="A33" s="8" t="s">
        <v>82</v>
      </c>
      <c r="C33" s="8"/>
      <c r="D33" s="8"/>
      <c r="E33" s="9"/>
      <c r="F33" s="22"/>
      <c r="G33" s="22"/>
      <c r="H33" s="22"/>
      <c r="I33" s="22"/>
      <c r="J33" s="22"/>
      <c r="K33" s="22"/>
      <c r="L33" s="22"/>
      <c r="M33" s="22"/>
      <c r="N33" s="51"/>
      <c r="O33" s="9"/>
      <c r="P33" s="8"/>
      <c r="Q33" s="8"/>
    </row>
  </sheetData>
  <mergeCells count="5">
    <mergeCell ref="K7:M7"/>
    <mergeCell ref="A1:O1"/>
    <mergeCell ref="A2:O2"/>
    <mergeCell ref="A3:O3"/>
    <mergeCell ref="E6:O6"/>
  </mergeCells>
  <phoneticPr fontId="20" type="noConversion"/>
  <pageMargins left="0.78740157480314965" right="0.31496062992125984" top="0.6692913385826772" bottom="0.51181102362204722" header="0.19685039370078741" footer="0.19685039370078741"/>
  <pageSetup paperSize="9" scale="6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T106"/>
  <sheetViews>
    <sheetView tabSelected="1" view="pageBreakPreview" zoomScale="90" zoomScaleNormal="80" zoomScaleSheetLayoutView="90" workbookViewId="0">
      <selection activeCell="D75" sqref="D75"/>
    </sheetView>
  </sheetViews>
  <sheetFormatPr defaultColWidth="10.42578125" defaultRowHeight="24" customHeight="1" x14ac:dyDescent="0.45"/>
  <cols>
    <col min="1" max="3" width="1.85546875" style="161" customWidth="1"/>
    <col min="4" max="4" width="42.140625" style="161" customWidth="1"/>
    <col min="5" max="5" width="9.5703125" style="161" bestFit="1" customWidth="1"/>
    <col min="6" max="6" width="1.42578125" style="161" customWidth="1"/>
    <col min="7" max="7" width="14.85546875" style="74" customWidth="1"/>
    <col min="8" max="8" width="1.42578125" style="66" customWidth="1"/>
    <col min="9" max="9" width="14.85546875" style="74" customWidth="1"/>
    <col min="10" max="10" width="1.42578125" style="66" customWidth="1"/>
    <col min="11" max="11" width="14.85546875" style="74" customWidth="1"/>
    <col min="12" max="12" width="1.42578125" style="66" customWidth="1"/>
    <col min="13" max="13" width="14.85546875" style="71" customWidth="1"/>
    <col min="14" max="14" width="1.5703125" style="161" customWidth="1"/>
    <col min="15" max="15" width="16.42578125" style="161" bestFit="1" customWidth="1"/>
    <col min="16" max="16" width="14.42578125" style="161" bestFit="1" customWidth="1"/>
    <col min="17" max="17" width="15" style="161" customWidth="1"/>
    <col min="18" max="18" width="14.140625" style="161" bestFit="1" customWidth="1"/>
    <col min="19" max="16384" width="10.42578125" style="161"/>
  </cols>
  <sheetData>
    <row r="1" spans="1:20" s="158" customFormat="1" ht="24" customHeight="1" x14ac:dyDescent="0.45">
      <c r="A1" s="210" t="s">
        <v>7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157"/>
      <c r="O1" s="157"/>
      <c r="P1" s="157"/>
      <c r="Q1" s="157"/>
      <c r="R1" s="157"/>
      <c r="S1" s="51"/>
      <c r="T1" s="51"/>
    </row>
    <row r="2" spans="1:20" s="159" customFormat="1" ht="24" customHeight="1" x14ac:dyDescent="0.45">
      <c r="A2" s="210" t="s">
        <v>36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9"/>
      <c r="O2" s="9"/>
      <c r="P2" s="9"/>
    </row>
    <row r="3" spans="1:20" s="159" customFormat="1" ht="24" customHeight="1" x14ac:dyDescent="0.45">
      <c r="A3" s="210" t="s">
        <v>153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157"/>
      <c r="O3" s="157"/>
      <c r="P3" s="157"/>
      <c r="Q3" s="157"/>
      <c r="R3" s="157"/>
    </row>
    <row r="4" spans="1:20" s="159" customFormat="1" ht="24" customHeight="1" x14ac:dyDescent="0.45">
      <c r="A4" s="156"/>
      <c r="B4" s="156"/>
      <c r="C4" s="156"/>
      <c r="D4" s="156"/>
      <c r="E4" s="156"/>
      <c r="F4" s="156"/>
      <c r="G4" s="160"/>
      <c r="H4" s="160"/>
      <c r="I4" s="160"/>
      <c r="J4" s="160"/>
      <c r="K4" s="160"/>
      <c r="L4" s="160"/>
      <c r="M4" s="160"/>
      <c r="N4" s="157"/>
      <c r="O4" s="157"/>
      <c r="P4" s="157"/>
      <c r="Q4" s="157"/>
      <c r="R4" s="157"/>
    </row>
    <row r="5" spans="1:20" ht="24" customHeight="1" x14ac:dyDescent="0.45">
      <c r="G5" s="162"/>
      <c r="H5" s="162"/>
      <c r="I5" s="162"/>
      <c r="J5" s="162"/>
      <c r="K5" s="162"/>
      <c r="L5" s="162"/>
      <c r="M5" s="163" t="s">
        <v>9</v>
      </c>
      <c r="N5" s="164"/>
    </row>
    <row r="6" spans="1:20" ht="24" customHeight="1" x14ac:dyDescent="0.45">
      <c r="G6" s="211" t="s">
        <v>10</v>
      </c>
      <c r="H6" s="211"/>
      <c r="I6" s="211"/>
      <c r="K6" s="211" t="s">
        <v>11</v>
      </c>
      <c r="L6" s="212"/>
      <c r="M6" s="211"/>
      <c r="N6" s="164"/>
    </row>
    <row r="7" spans="1:20" ht="24" customHeight="1" x14ac:dyDescent="0.45">
      <c r="E7" s="165"/>
      <c r="F7" s="166"/>
      <c r="G7" s="136" t="s">
        <v>31</v>
      </c>
      <c r="I7" s="136" t="s">
        <v>13</v>
      </c>
      <c r="K7" s="136" t="s">
        <v>31</v>
      </c>
      <c r="L7" s="85"/>
      <c r="M7" s="136" t="s">
        <v>13</v>
      </c>
      <c r="N7" s="167"/>
    </row>
    <row r="8" spans="1:20" ht="24" customHeight="1" x14ac:dyDescent="0.45">
      <c r="A8" s="161" t="s">
        <v>37</v>
      </c>
      <c r="E8" s="166"/>
      <c r="F8" s="166"/>
      <c r="G8" s="137"/>
      <c r="I8" s="137"/>
      <c r="K8" s="137"/>
      <c r="M8" s="137"/>
      <c r="N8" s="167"/>
    </row>
    <row r="9" spans="1:20" ht="24" customHeight="1" x14ac:dyDescent="0.45">
      <c r="B9" s="161" t="s">
        <v>184</v>
      </c>
      <c r="G9" s="142">
        <f>งบกำไรขาดทุน!H21</f>
        <v>284802973.13000023</v>
      </c>
      <c r="H9" s="143"/>
      <c r="I9" s="142">
        <f>งบกำไรขาดทุน!J21</f>
        <v>215954922.61000139</v>
      </c>
      <c r="J9" s="142"/>
      <c r="K9" s="142">
        <f>งบกำไรขาดทุน!L21</f>
        <v>262554589.05000195</v>
      </c>
      <c r="L9" s="143"/>
      <c r="M9" s="142">
        <f>งบกำไรขาดทุน!N21</f>
        <v>200179869.18999985</v>
      </c>
      <c r="N9" s="167"/>
    </row>
    <row r="10" spans="1:20" ht="24" customHeight="1" x14ac:dyDescent="0.45">
      <c r="B10" s="161" t="s">
        <v>193</v>
      </c>
      <c r="G10" s="142"/>
      <c r="H10" s="143"/>
      <c r="I10" s="142"/>
      <c r="J10" s="144"/>
      <c r="K10" s="142"/>
      <c r="L10" s="143"/>
      <c r="M10" s="142"/>
      <c r="N10" s="167"/>
      <c r="O10" s="101"/>
    </row>
    <row r="11" spans="1:20" ht="24" customHeight="1" x14ac:dyDescent="0.45">
      <c r="C11" s="161" t="s">
        <v>198</v>
      </c>
      <c r="G11" s="142"/>
      <c r="H11" s="143"/>
      <c r="I11" s="142"/>
      <c r="J11" s="144"/>
      <c r="K11" s="142"/>
      <c r="L11" s="143"/>
      <c r="M11" s="142"/>
      <c r="N11" s="167"/>
      <c r="O11" s="101"/>
    </row>
    <row r="12" spans="1:20" ht="24" customHeight="1" x14ac:dyDescent="0.45">
      <c r="C12" s="161" t="s">
        <v>38</v>
      </c>
      <c r="F12" s="168"/>
      <c r="G12" s="142">
        <v>132153545.81999999</v>
      </c>
      <c r="H12" s="143"/>
      <c r="I12" s="142">
        <v>124689108.44</v>
      </c>
      <c r="J12" s="142"/>
      <c r="K12" s="142">
        <v>58440085.189999998</v>
      </c>
      <c r="L12" s="143"/>
      <c r="M12" s="142">
        <v>53682646.219999999</v>
      </c>
      <c r="N12" s="167"/>
      <c r="O12" s="101"/>
    </row>
    <row r="13" spans="1:20" ht="24" customHeight="1" x14ac:dyDescent="0.45">
      <c r="C13" s="161" t="s">
        <v>185</v>
      </c>
      <c r="F13" s="168"/>
      <c r="G13" s="142">
        <v>1189536.58</v>
      </c>
      <c r="H13" s="143"/>
      <c r="I13" s="142">
        <v>379769.09</v>
      </c>
      <c r="J13" s="142"/>
      <c r="K13" s="142">
        <v>-172498.99</v>
      </c>
      <c r="L13" s="143"/>
      <c r="M13" s="142">
        <v>282405.45999999996</v>
      </c>
      <c r="N13" s="167"/>
      <c r="O13" s="101"/>
    </row>
    <row r="14" spans="1:20" ht="24" customHeight="1" x14ac:dyDescent="0.45">
      <c r="C14" s="161" t="s">
        <v>39</v>
      </c>
      <c r="F14" s="168"/>
      <c r="G14" s="142">
        <v>1577677.7</v>
      </c>
      <c r="H14" s="142"/>
      <c r="I14" s="142">
        <v>221789.18</v>
      </c>
      <c r="J14" s="142"/>
      <c r="K14" s="142">
        <v>1285422.9100000001</v>
      </c>
      <c r="L14" s="142"/>
      <c r="M14" s="142">
        <v>100000</v>
      </c>
      <c r="N14" s="167"/>
    </row>
    <row r="15" spans="1:20" ht="24" customHeight="1" x14ac:dyDescent="0.45">
      <c r="C15" s="161" t="s">
        <v>195</v>
      </c>
      <c r="F15" s="168"/>
      <c r="G15" s="142">
        <v>1447833.6800000002</v>
      </c>
      <c r="H15" s="142"/>
      <c r="I15" s="142">
        <v>817079.36999999988</v>
      </c>
      <c r="J15" s="142"/>
      <c r="K15" s="142">
        <v>971553.06</v>
      </c>
      <c r="L15" s="142"/>
      <c r="M15" s="142">
        <v>1479794.89</v>
      </c>
      <c r="N15" s="167"/>
    </row>
    <row r="16" spans="1:20" ht="24" customHeight="1" x14ac:dyDescent="0.45">
      <c r="C16" s="161" t="s">
        <v>186</v>
      </c>
      <c r="F16" s="168"/>
      <c r="G16" s="142">
        <v>831281.98</v>
      </c>
      <c r="H16" s="142"/>
      <c r="I16" s="142">
        <v>-13142062.610000003</v>
      </c>
      <c r="J16" s="142"/>
      <c r="K16" s="142">
        <v>-2199882.12</v>
      </c>
      <c r="L16" s="142"/>
      <c r="M16" s="142">
        <v>-11962027.580000006</v>
      </c>
      <c r="N16" s="167"/>
    </row>
    <row r="17" spans="1:17" ht="24" customHeight="1" x14ac:dyDescent="0.45">
      <c r="C17" s="161" t="s">
        <v>109</v>
      </c>
      <c r="F17" s="168"/>
      <c r="G17" s="142"/>
      <c r="H17" s="142"/>
      <c r="I17" s="142"/>
      <c r="J17" s="142"/>
      <c r="K17" s="142"/>
      <c r="L17" s="142"/>
      <c r="M17" s="142"/>
      <c r="N17" s="167"/>
    </row>
    <row r="18" spans="1:17" ht="24" customHeight="1" x14ac:dyDescent="0.45">
      <c r="C18" s="161" t="s">
        <v>110</v>
      </c>
      <c r="F18" s="168"/>
      <c r="G18" s="145">
        <v>10428225.25999999</v>
      </c>
      <c r="H18" s="145"/>
      <c r="I18" s="145">
        <v>11139955.630000001</v>
      </c>
      <c r="J18" s="142"/>
      <c r="K18" s="142">
        <v>7255955.1499999994</v>
      </c>
      <c r="L18" s="142"/>
      <c r="M18" s="142">
        <v>7514470.629999999</v>
      </c>
      <c r="N18" s="167"/>
    </row>
    <row r="19" spans="1:17" ht="24" customHeight="1" x14ac:dyDescent="0.45">
      <c r="C19" s="161" t="s">
        <v>187</v>
      </c>
      <c r="F19" s="168"/>
      <c r="G19" s="145">
        <v>2486375.7500000037</v>
      </c>
      <c r="H19" s="145"/>
      <c r="I19" s="145">
        <v>918931.24</v>
      </c>
      <c r="J19" s="142"/>
      <c r="K19" s="142">
        <v>29395130.32</v>
      </c>
      <c r="L19" s="142"/>
      <c r="M19" s="142">
        <v>582404.18000000005</v>
      </c>
      <c r="N19" s="167"/>
    </row>
    <row r="20" spans="1:17" ht="24" customHeight="1" x14ac:dyDescent="0.45">
      <c r="C20" s="161" t="s">
        <v>199</v>
      </c>
      <c r="F20" s="168"/>
      <c r="G20" s="145">
        <v>21431.16</v>
      </c>
      <c r="H20" s="145"/>
      <c r="I20" s="145">
        <v>0</v>
      </c>
      <c r="J20" s="142"/>
      <c r="K20" s="145">
        <v>21431.16</v>
      </c>
      <c r="L20" s="145"/>
      <c r="M20" s="145">
        <v>0</v>
      </c>
      <c r="N20" s="167"/>
    </row>
    <row r="21" spans="1:17" ht="24" customHeight="1" x14ac:dyDescent="0.45">
      <c r="C21" s="161" t="s">
        <v>24</v>
      </c>
      <c r="F21" s="168"/>
      <c r="G21" s="142">
        <v>11859197.939999999</v>
      </c>
      <c r="H21" s="143"/>
      <c r="I21" s="142">
        <v>26012165.579999998</v>
      </c>
      <c r="J21" s="142"/>
      <c r="K21" s="145">
        <v>7007242.5199999996</v>
      </c>
      <c r="L21" s="146"/>
      <c r="M21" s="145">
        <v>19544910.449999999</v>
      </c>
      <c r="N21" s="167"/>
    </row>
    <row r="22" spans="1:17" ht="24" customHeight="1" x14ac:dyDescent="0.45">
      <c r="C22" s="161" t="s">
        <v>40</v>
      </c>
      <c r="F22" s="168"/>
      <c r="G22" s="142">
        <v>0</v>
      </c>
      <c r="H22" s="143"/>
      <c r="I22" s="142">
        <v>0</v>
      </c>
      <c r="J22" s="142"/>
      <c r="K22" s="145">
        <v>-39998400</v>
      </c>
      <c r="L22" s="146"/>
      <c r="M22" s="145">
        <v>-63997440</v>
      </c>
      <c r="N22" s="167"/>
    </row>
    <row r="23" spans="1:17" ht="24" customHeight="1" x14ac:dyDescent="0.45">
      <c r="C23" s="161" t="s">
        <v>23</v>
      </c>
      <c r="F23" s="168"/>
      <c r="G23" s="142">
        <v>-1854601.8099999996</v>
      </c>
      <c r="H23" s="143"/>
      <c r="I23" s="142">
        <v>-3638236.8799999994</v>
      </c>
      <c r="J23" s="142"/>
      <c r="K23" s="142">
        <f>-งบกำไรขาดทุน!L19</f>
        <v>-1472813.9</v>
      </c>
      <c r="L23" s="142"/>
      <c r="M23" s="142">
        <v>-3453087.22</v>
      </c>
      <c r="N23" s="167"/>
    </row>
    <row r="24" spans="1:17" s="101" customFormat="1" ht="24" customHeight="1" x14ac:dyDescent="0.45">
      <c r="A24" s="161"/>
      <c r="B24" s="161" t="s">
        <v>41</v>
      </c>
      <c r="C24" s="161"/>
      <c r="D24" s="161"/>
      <c r="E24" s="161"/>
      <c r="F24" s="161"/>
      <c r="G24" s="147"/>
      <c r="H24" s="143"/>
      <c r="I24" s="147"/>
      <c r="J24" s="142"/>
      <c r="K24" s="147"/>
      <c r="L24" s="143"/>
      <c r="M24" s="147"/>
      <c r="N24" s="167"/>
      <c r="O24" s="161"/>
      <c r="P24" s="161"/>
      <c r="Q24" s="161"/>
    </row>
    <row r="25" spans="1:17" s="101" customFormat="1" ht="24" customHeight="1" x14ac:dyDescent="0.45">
      <c r="A25" s="161"/>
      <c r="B25" s="161"/>
      <c r="C25" s="161" t="s">
        <v>42</v>
      </c>
      <c r="D25" s="161"/>
      <c r="E25" s="161"/>
      <c r="F25" s="161"/>
      <c r="G25" s="144">
        <f>SUM(G9:G23)</f>
        <v>444943477.19000024</v>
      </c>
      <c r="H25" s="148"/>
      <c r="I25" s="144">
        <f>SUM(I9:I23)</f>
        <v>363353421.65000135</v>
      </c>
      <c r="J25" s="145"/>
      <c r="K25" s="144">
        <f>SUM(K9:K23)</f>
        <v>323087814.35000193</v>
      </c>
      <c r="L25" s="148"/>
      <c r="M25" s="144">
        <f>SUM(M9:M23)</f>
        <v>203953946.21999982</v>
      </c>
      <c r="N25" s="167"/>
      <c r="O25" s="161"/>
      <c r="P25" s="161"/>
      <c r="Q25" s="161"/>
    </row>
    <row r="26" spans="1:17" s="101" customFormat="1" ht="24" customHeight="1" x14ac:dyDescent="0.45">
      <c r="A26" s="161"/>
      <c r="B26" s="161" t="s">
        <v>43</v>
      </c>
      <c r="C26" s="161"/>
      <c r="D26" s="161"/>
      <c r="E26" s="161"/>
      <c r="F26" s="161"/>
      <c r="G26" s="142"/>
      <c r="H26" s="143"/>
      <c r="I26" s="142"/>
      <c r="J26" s="142"/>
      <c r="K26" s="142"/>
      <c r="L26" s="143"/>
      <c r="M26" s="142"/>
      <c r="N26" s="167"/>
      <c r="O26" s="161"/>
      <c r="P26" s="161"/>
      <c r="Q26" s="161"/>
    </row>
    <row r="27" spans="1:17" s="101" customFormat="1" ht="24" customHeight="1" x14ac:dyDescent="0.45">
      <c r="A27" s="161"/>
      <c r="B27" s="161"/>
      <c r="C27" s="161" t="s">
        <v>44</v>
      </c>
      <c r="D27" s="161"/>
      <c r="E27" s="161"/>
      <c r="F27" s="161"/>
      <c r="G27" s="142">
        <v>-90375895.990000024</v>
      </c>
      <c r="H27" s="142"/>
      <c r="I27" s="142">
        <v>10413225.470000001</v>
      </c>
      <c r="J27" s="142"/>
      <c r="K27" s="142">
        <v>-297195312.92999989</v>
      </c>
      <c r="L27" s="142"/>
      <c r="M27" s="142">
        <v>-167232617.40999979</v>
      </c>
      <c r="N27" s="167"/>
      <c r="O27" s="161"/>
      <c r="P27" s="161"/>
      <c r="Q27" s="161"/>
    </row>
    <row r="28" spans="1:17" s="101" customFormat="1" ht="24" customHeight="1" x14ac:dyDescent="0.45">
      <c r="A28" s="161"/>
      <c r="B28" s="161"/>
      <c r="C28" s="161" t="s">
        <v>0</v>
      </c>
      <c r="D28" s="161"/>
      <c r="E28" s="161"/>
      <c r="F28" s="161"/>
      <c r="G28" s="142">
        <v>-253559524.4000001</v>
      </c>
      <c r="H28" s="142"/>
      <c r="I28" s="142">
        <v>-120819112.90999961</v>
      </c>
      <c r="J28" s="142"/>
      <c r="K28" s="142">
        <v>-138758487.44000006</v>
      </c>
      <c r="L28" s="142"/>
      <c r="M28" s="142">
        <v>32418416.739999998</v>
      </c>
      <c r="N28" s="167"/>
      <c r="O28" s="161"/>
      <c r="P28" s="161"/>
      <c r="Q28" s="161"/>
    </row>
    <row r="29" spans="1:17" s="101" customFormat="1" ht="24" customHeight="1" x14ac:dyDescent="0.45">
      <c r="A29" s="161"/>
      <c r="B29" s="161"/>
      <c r="C29" s="161" t="s">
        <v>2</v>
      </c>
      <c r="D29" s="161"/>
      <c r="E29" s="161"/>
      <c r="F29" s="161"/>
      <c r="G29" s="142">
        <v>-11442238.649999984</v>
      </c>
      <c r="H29" s="142"/>
      <c r="I29" s="142">
        <v>-5952038.4600000046</v>
      </c>
      <c r="J29" s="142"/>
      <c r="K29" s="142">
        <v>-9303817.1600000039</v>
      </c>
      <c r="L29" s="142"/>
      <c r="M29" s="142">
        <v>-4097944.6700000018</v>
      </c>
      <c r="N29" s="167"/>
      <c r="O29" s="161"/>
      <c r="P29" s="161"/>
      <c r="Q29" s="161"/>
    </row>
    <row r="30" spans="1:17" s="101" customFormat="1" ht="24" customHeight="1" x14ac:dyDescent="0.45">
      <c r="A30" s="161"/>
      <c r="B30" s="161" t="s">
        <v>45</v>
      </c>
      <c r="C30" s="161"/>
      <c r="D30" s="161"/>
      <c r="E30" s="161"/>
      <c r="F30" s="161"/>
      <c r="G30" s="148"/>
      <c r="H30" s="148"/>
      <c r="I30" s="148"/>
      <c r="J30" s="142"/>
      <c r="K30" s="148"/>
      <c r="L30" s="148"/>
      <c r="M30" s="148"/>
      <c r="N30" s="167"/>
      <c r="O30" s="161"/>
      <c r="P30" s="161"/>
      <c r="Q30" s="161"/>
    </row>
    <row r="31" spans="1:17" s="101" customFormat="1" ht="24" customHeight="1" x14ac:dyDescent="0.45">
      <c r="A31" s="161"/>
      <c r="B31" s="169"/>
      <c r="C31" s="161" t="s">
        <v>46</v>
      </c>
      <c r="D31" s="161"/>
      <c r="E31" s="161"/>
      <c r="F31" s="161"/>
      <c r="G31" s="142">
        <v>50108641.410000004</v>
      </c>
      <c r="H31" s="143"/>
      <c r="I31" s="142">
        <f>79763967.63-I20</f>
        <v>79763967.629999995</v>
      </c>
      <c r="J31" s="142"/>
      <c r="K31" s="142">
        <v>40848690.040000007</v>
      </c>
      <c r="L31" s="143"/>
      <c r="M31" s="142">
        <f>90982101.18-M20</f>
        <v>90982101.180000007</v>
      </c>
      <c r="N31" s="167"/>
      <c r="O31" s="161"/>
      <c r="P31" s="161"/>
      <c r="Q31" s="161"/>
    </row>
    <row r="32" spans="1:17" s="101" customFormat="1" ht="24" customHeight="1" x14ac:dyDescent="0.45">
      <c r="A32" s="161"/>
      <c r="B32" s="161" t="s">
        <v>47</v>
      </c>
      <c r="C32" s="161"/>
      <c r="D32" s="161"/>
      <c r="E32" s="161"/>
      <c r="F32" s="161"/>
      <c r="G32" s="147">
        <f>SUM(G25:G31)</f>
        <v>139674459.56000015</v>
      </c>
      <c r="H32" s="142"/>
      <c r="I32" s="147">
        <f t="shared" ref="I32" si="0">SUM(I25:I31)</f>
        <v>326759463.38000178</v>
      </c>
      <c r="J32" s="142"/>
      <c r="K32" s="147">
        <f>SUM(K25:K31)</f>
        <v>-81321113.139998004</v>
      </c>
      <c r="L32" s="142"/>
      <c r="M32" s="147">
        <f>SUM(M25:M31)</f>
        <v>156023902.06000003</v>
      </c>
      <c r="N32" s="167"/>
      <c r="O32" s="161"/>
      <c r="P32" s="161"/>
      <c r="Q32" s="161"/>
    </row>
    <row r="33" spans="1:20" s="101" customFormat="1" ht="24" customHeight="1" x14ac:dyDescent="0.45">
      <c r="A33" s="161"/>
      <c r="B33" s="161"/>
      <c r="C33" s="161" t="s">
        <v>188</v>
      </c>
      <c r="D33" s="161"/>
      <c r="E33" s="161"/>
      <c r="F33" s="161"/>
      <c r="G33" s="142">
        <v>-2240023.33</v>
      </c>
      <c r="H33" s="142"/>
      <c r="I33" s="142">
        <v>-1071290</v>
      </c>
      <c r="J33" s="142"/>
      <c r="K33" s="142">
        <v>-2077013.33</v>
      </c>
      <c r="L33" s="142"/>
      <c r="M33" s="142">
        <v>-1071290</v>
      </c>
      <c r="N33" s="167"/>
      <c r="O33" s="161"/>
      <c r="P33" s="161"/>
      <c r="Q33" s="161"/>
    </row>
    <row r="34" spans="1:20" s="101" customFormat="1" ht="24" customHeight="1" x14ac:dyDescent="0.45">
      <c r="A34" s="161"/>
      <c r="B34" s="161"/>
      <c r="C34" s="161" t="s">
        <v>194</v>
      </c>
      <c r="D34" s="161"/>
      <c r="E34" s="161"/>
      <c r="F34" s="161"/>
      <c r="G34" s="142">
        <v>-48408770.600000001</v>
      </c>
      <c r="H34" s="142"/>
      <c r="I34" s="142">
        <v>-48243924.200000003</v>
      </c>
      <c r="J34" s="142"/>
      <c r="K34" s="142">
        <v>-27490624.379999999</v>
      </c>
      <c r="L34" s="142"/>
      <c r="M34" s="142">
        <v>-40682975.950000003</v>
      </c>
      <c r="N34" s="167"/>
      <c r="O34" s="161"/>
      <c r="P34" s="161"/>
      <c r="Q34" s="161"/>
    </row>
    <row r="35" spans="1:20" s="101" customFormat="1" ht="24" customHeight="1" x14ac:dyDescent="0.45">
      <c r="A35" s="161" t="s">
        <v>48</v>
      </c>
      <c r="B35" s="161"/>
      <c r="C35" s="161"/>
      <c r="E35" s="161"/>
      <c r="F35" s="161"/>
      <c r="G35" s="170">
        <f>SUM(G32:G34)</f>
        <v>89025665.630000144</v>
      </c>
      <c r="H35" s="142"/>
      <c r="I35" s="170">
        <f>SUM(I32:I34)</f>
        <v>277444249.1800018</v>
      </c>
      <c r="J35" s="142"/>
      <c r="K35" s="170">
        <f>SUM(K32:K34)</f>
        <v>-110888750.849998</v>
      </c>
      <c r="L35" s="142"/>
      <c r="M35" s="170">
        <f>SUM(M32:M34)</f>
        <v>114269636.11000003</v>
      </c>
      <c r="N35" s="167"/>
      <c r="O35" s="161"/>
      <c r="P35" s="161"/>
      <c r="Q35" s="161"/>
    </row>
    <row r="36" spans="1:20" s="101" customFormat="1" ht="24" customHeight="1" x14ac:dyDescent="0.45">
      <c r="A36" s="161"/>
      <c r="B36" s="169"/>
      <c r="C36" s="161"/>
      <c r="D36" s="161"/>
      <c r="E36" s="161"/>
      <c r="F36" s="161"/>
      <c r="G36" s="149"/>
      <c r="H36" s="149"/>
      <c r="I36" s="149"/>
      <c r="J36" s="149"/>
      <c r="K36" s="149"/>
      <c r="L36" s="149"/>
      <c r="M36" s="149"/>
      <c r="N36" s="167"/>
      <c r="O36" s="161"/>
      <c r="P36" s="161"/>
      <c r="Q36" s="161"/>
    </row>
    <row r="37" spans="1:20" s="102" customFormat="1" ht="24" customHeight="1" x14ac:dyDescent="0.45">
      <c r="A37" s="171" t="s">
        <v>28</v>
      </c>
      <c r="B37" s="172"/>
      <c r="C37" s="172"/>
      <c r="D37" s="173"/>
      <c r="E37" s="173"/>
      <c r="F37" s="174"/>
      <c r="G37" s="135"/>
      <c r="H37" s="74"/>
      <c r="I37" s="135"/>
      <c r="J37" s="74"/>
      <c r="K37" s="135"/>
      <c r="L37" s="74"/>
      <c r="M37" s="71"/>
    </row>
    <row r="38" spans="1:20" s="102" customFormat="1" ht="24" customHeight="1" x14ac:dyDescent="0.45">
      <c r="A38" s="171"/>
      <c r="B38" s="172"/>
      <c r="C38" s="172"/>
      <c r="D38" s="173"/>
      <c r="E38" s="173"/>
      <c r="F38" s="174"/>
      <c r="G38" s="135"/>
      <c r="H38" s="74"/>
      <c r="I38" s="135"/>
      <c r="J38" s="74"/>
      <c r="K38" s="135"/>
      <c r="L38" s="74"/>
      <c r="M38" s="71"/>
    </row>
    <row r="39" spans="1:20" s="102" customFormat="1" ht="24" customHeight="1" x14ac:dyDescent="0.45">
      <c r="A39" s="171"/>
      <c r="B39" s="172"/>
      <c r="C39" s="172"/>
      <c r="D39" s="173"/>
      <c r="E39" s="173"/>
      <c r="F39" s="174"/>
      <c r="G39" s="135"/>
      <c r="H39" s="74"/>
      <c r="I39" s="135"/>
      <c r="J39" s="74"/>
      <c r="K39" s="135"/>
      <c r="L39" s="74"/>
      <c r="M39" s="71"/>
    </row>
    <row r="40" spans="1:20" s="101" customFormat="1" ht="24" customHeight="1" x14ac:dyDescent="0.45">
      <c r="A40" s="207" t="s">
        <v>49</v>
      </c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167"/>
      <c r="O40" s="161"/>
      <c r="P40" s="161"/>
      <c r="Q40" s="161"/>
    </row>
    <row r="41" spans="1:20" s="101" customFormat="1" ht="24" customHeight="1" x14ac:dyDescent="0.45">
      <c r="A41" s="207" t="s">
        <v>50</v>
      </c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167"/>
      <c r="O41" s="161"/>
      <c r="P41" s="161"/>
      <c r="Q41" s="161"/>
    </row>
    <row r="42" spans="1:20" s="101" customFormat="1" ht="22.5" customHeight="1" x14ac:dyDescent="0.45">
      <c r="A42" s="175"/>
      <c r="B42" s="175"/>
      <c r="C42" s="175"/>
      <c r="D42" s="175"/>
      <c r="E42" s="175"/>
      <c r="F42" s="175"/>
      <c r="G42" s="75"/>
      <c r="H42" s="75"/>
      <c r="I42" s="75"/>
      <c r="J42" s="75"/>
      <c r="K42" s="75"/>
      <c r="L42" s="75"/>
      <c r="M42" s="75"/>
      <c r="N42" s="167"/>
      <c r="O42" s="161"/>
      <c r="P42" s="161"/>
      <c r="Q42" s="161"/>
    </row>
    <row r="43" spans="1:20" s="101" customFormat="1" ht="23.25" customHeight="1" x14ac:dyDescent="0.45">
      <c r="A43" s="208" t="s">
        <v>51</v>
      </c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  <c r="N43" s="167"/>
      <c r="O43" s="161"/>
      <c r="P43" s="161"/>
      <c r="Q43" s="161"/>
    </row>
    <row r="44" spans="1:20" s="158" customFormat="1" ht="24.75" customHeight="1" x14ac:dyDescent="0.45">
      <c r="A44" s="210" t="s">
        <v>7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157"/>
      <c r="O44" s="157"/>
      <c r="P44" s="157"/>
      <c r="Q44" s="157"/>
      <c r="R44" s="157"/>
      <c r="S44" s="51"/>
      <c r="T44" s="51"/>
    </row>
    <row r="45" spans="1:20" s="159" customFormat="1" ht="23.25" customHeight="1" x14ac:dyDescent="0.45">
      <c r="A45" s="210" t="s">
        <v>52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9"/>
      <c r="O45" s="9"/>
      <c r="P45" s="9"/>
    </row>
    <row r="46" spans="1:20" s="159" customFormat="1" ht="23.25" customHeight="1" x14ac:dyDescent="0.45">
      <c r="A46" s="210" t="str">
        <f>+A3</f>
        <v>สำหรับปีสิ้นสุดวันที่ 31 ธันวาคม 2567</v>
      </c>
      <c r="B46" s="210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9"/>
      <c r="O46" s="9"/>
      <c r="P46" s="9"/>
    </row>
    <row r="47" spans="1:20" s="159" customFormat="1" ht="23.25" customHeight="1" x14ac:dyDescent="0.45">
      <c r="A47" s="156"/>
      <c r="B47" s="156"/>
      <c r="C47" s="156"/>
      <c r="D47" s="156"/>
      <c r="E47" s="156"/>
      <c r="F47" s="156"/>
      <c r="G47" s="160"/>
      <c r="H47" s="160"/>
      <c r="I47" s="160"/>
      <c r="J47" s="160"/>
      <c r="K47" s="160"/>
      <c r="L47" s="160"/>
      <c r="M47" s="160"/>
      <c r="N47" s="9"/>
      <c r="O47" s="9"/>
      <c r="P47" s="9"/>
    </row>
    <row r="48" spans="1:20" ht="23.25" customHeight="1" x14ac:dyDescent="0.45">
      <c r="G48" s="162"/>
      <c r="H48" s="162"/>
      <c r="I48" s="162"/>
      <c r="J48" s="162"/>
      <c r="K48" s="162"/>
      <c r="L48" s="162"/>
      <c r="M48" s="163" t="s">
        <v>9</v>
      </c>
      <c r="N48" s="164"/>
    </row>
    <row r="49" spans="1:17" ht="23.25" customHeight="1" x14ac:dyDescent="0.45">
      <c r="G49" s="211" t="s">
        <v>10</v>
      </c>
      <c r="H49" s="211"/>
      <c r="I49" s="211"/>
      <c r="K49" s="211" t="s">
        <v>11</v>
      </c>
      <c r="L49" s="211"/>
      <c r="M49" s="211"/>
      <c r="N49" s="164"/>
    </row>
    <row r="50" spans="1:17" ht="23.25" customHeight="1" x14ac:dyDescent="0.45">
      <c r="E50" s="165" t="s">
        <v>12</v>
      </c>
      <c r="F50" s="166"/>
      <c r="G50" s="136" t="s">
        <v>31</v>
      </c>
      <c r="I50" s="136" t="s">
        <v>13</v>
      </c>
      <c r="K50" s="136" t="s">
        <v>31</v>
      </c>
      <c r="M50" s="136" t="s">
        <v>13</v>
      </c>
      <c r="N50" s="167"/>
    </row>
    <row r="51" spans="1:17" s="101" customFormat="1" ht="24" customHeight="1" x14ac:dyDescent="0.45">
      <c r="A51" s="161" t="s">
        <v>53</v>
      </c>
      <c r="B51" s="161"/>
      <c r="C51" s="161"/>
      <c r="D51" s="161"/>
      <c r="E51" s="161"/>
      <c r="F51" s="161"/>
      <c r="G51" s="139"/>
      <c r="H51" s="176"/>
      <c r="I51" s="137"/>
      <c r="J51" s="66"/>
      <c r="K51" s="74"/>
      <c r="L51" s="66"/>
      <c r="M51" s="137"/>
      <c r="N51" s="167"/>
      <c r="O51" s="161"/>
      <c r="P51" s="161"/>
      <c r="Q51" s="161"/>
    </row>
    <row r="52" spans="1:17" s="101" customFormat="1" ht="24" customHeight="1" x14ac:dyDescent="0.45">
      <c r="A52" s="161"/>
      <c r="B52" s="161"/>
      <c r="C52" s="161" t="s">
        <v>54</v>
      </c>
      <c r="D52" s="161"/>
      <c r="E52" s="161"/>
      <c r="F52" s="161"/>
      <c r="G52" s="143">
        <v>2370482.2399999998</v>
      </c>
      <c r="H52" s="143"/>
      <c r="I52" s="143">
        <v>3545644.2999999993</v>
      </c>
      <c r="J52" s="177"/>
      <c r="K52" s="143">
        <v>1988694.3299999998</v>
      </c>
      <c r="L52" s="143"/>
      <c r="M52" s="143">
        <v>3360494.6499999994</v>
      </c>
      <c r="N52" s="167"/>
      <c r="O52" s="161"/>
      <c r="P52" s="161"/>
      <c r="Q52" s="161"/>
    </row>
    <row r="53" spans="1:17" s="101" customFormat="1" ht="24" customHeight="1" x14ac:dyDescent="0.45">
      <c r="A53" s="161"/>
      <c r="B53" s="161"/>
      <c r="C53" s="161" t="s">
        <v>131</v>
      </c>
      <c r="D53" s="161"/>
      <c r="E53" s="161"/>
      <c r="F53" s="161"/>
      <c r="G53" s="142">
        <v>178900000</v>
      </c>
      <c r="H53" s="143"/>
      <c r="I53" s="142">
        <v>-27000000</v>
      </c>
      <c r="J53" s="144"/>
      <c r="K53" s="142">
        <v>178900000</v>
      </c>
      <c r="L53" s="143"/>
      <c r="M53" s="142">
        <v>-27000000</v>
      </c>
      <c r="N53" s="167"/>
      <c r="O53" s="161"/>
      <c r="P53" s="161"/>
      <c r="Q53" s="161"/>
    </row>
    <row r="54" spans="1:17" s="101" customFormat="1" ht="24" customHeight="1" x14ac:dyDescent="0.45">
      <c r="A54" s="161"/>
      <c r="B54" s="161"/>
      <c r="C54" s="161" t="s">
        <v>56</v>
      </c>
      <c r="D54" s="161"/>
      <c r="E54" s="161"/>
      <c r="F54" s="161"/>
      <c r="G54" s="143">
        <v>0</v>
      </c>
      <c r="H54" s="143"/>
      <c r="I54" s="143">
        <v>50000000</v>
      </c>
      <c r="J54" s="177"/>
      <c r="K54" s="143">
        <v>0</v>
      </c>
      <c r="L54" s="143"/>
      <c r="M54" s="143">
        <v>50000000</v>
      </c>
      <c r="N54" s="167"/>
      <c r="O54" s="161"/>
      <c r="P54" s="161"/>
      <c r="Q54" s="161"/>
    </row>
    <row r="55" spans="1:17" s="101" customFormat="1" ht="24" customHeight="1" x14ac:dyDescent="0.45">
      <c r="A55" s="161"/>
      <c r="B55" s="161"/>
      <c r="C55" s="161" t="s">
        <v>55</v>
      </c>
      <c r="D55" s="161"/>
      <c r="E55" s="161"/>
      <c r="F55" s="161"/>
      <c r="G55" s="143">
        <v>0</v>
      </c>
      <c r="H55" s="143"/>
      <c r="I55" s="143">
        <v>0</v>
      </c>
      <c r="J55" s="177"/>
      <c r="K55" s="143">
        <v>39998400</v>
      </c>
      <c r="L55" s="143"/>
      <c r="M55" s="143">
        <v>63997440</v>
      </c>
      <c r="N55" s="167"/>
      <c r="O55" s="161"/>
      <c r="P55" s="161"/>
      <c r="Q55" s="161"/>
    </row>
    <row r="56" spans="1:17" s="101" customFormat="1" ht="24" customHeight="1" x14ac:dyDescent="0.45">
      <c r="A56" s="161"/>
      <c r="B56" s="161"/>
      <c r="C56" s="161" t="s">
        <v>57</v>
      </c>
      <c r="D56" s="161"/>
      <c r="E56" s="161"/>
      <c r="F56" s="161"/>
      <c r="G56" s="143">
        <v>570002.49</v>
      </c>
      <c r="H56" s="143"/>
      <c r="I56" s="143">
        <v>1636089.35</v>
      </c>
      <c r="J56" s="177"/>
      <c r="K56" s="143">
        <v>461621.8</v>
      </c>
      <c r="L56" s="143"/>
      <c r="M56" s="143">
        <v>554755.82999999996</v>
      </c>
      <c r="N56" s="167"/>
      <c r="O56" s="161"/>
      <c r="P56" s="161"/>
      <c r="Q56" s="161"/>
    </row>
    <row r="57" spans="1:17" s="101" customFormat="1" ht="24" customHeight="1" x14ac:dyDescent="0.45">
      <c r="A57" s="161"/>
      <c r="B57" s="161"/>
      <c r="C57" s="161" t="s">
        <v>189</v>
      </c>
      <c r="D57" s="161"/>
      <c r="E57" s="161"/>
      <c r="F57" s="161"/>
      <c r="G57" s="142">
        <v>-90921275.979999989</v>
      </c>
      <c r="H57" s="142"/>
      <c r="I57" s="142">
        <v>-42260580.640000001</v>
      </c>
      <c r="J57" s="142"/>
      <c r="K57" s="143">
        <v>-44139594.909999996</v>
      </c>
      <c r="L57" s="143"/>
      <c r="M57" s="143">
        <v>-19465278.010000002</v>
      </c>
      <c r="N57" s="167"/>
      <c r="O57" s="161"/>
      <c r="P57" s="161"/>
      <c r="Q57" s="161"/>
    </row>
    <row r="58" spans="1:17" s="101" customFormat="1" ht="24" customHeight="1" x14ac:dyDescent="0.45">
      <c r="A58" s="161"/>
      <c r="B58" s="161"/>
      <c r="C58" s="161" t="s">
        <v>190</v>
      </c>
      <c r="D58" s="161"/>
      <c r="E58" s="161"/>
      <c r="F58" s="161"/>
      <c r="G58" s="143">
        <v>-11638375.949999999</v>
      </c>
      <c r="H58" s="143"/>
      <c r="I58" s="143">
        <v>-12060</v>
      </c>
      <c r="J58" s="142"/>
      <c r="K58" s="144">
        <v>-11638375.949999999</v>
      </c>
      <c r="L58" s="143"/>
      <c r="M58" s="144">
        <v>-12060</v>
      </c>
      <c r="N58" s="167"/>
      <c r="O58" s="161"/>
      <c r="P58" s="161"/>
      <c r="Q58" s="161"/>
    </row>
    <row r="59" spans="1:17" s="101" customFormat="1" ht="24" customHeight="1" x14ac:dyDescent="0.45">
      <c r="A59" s="161" t="s">
        <v>58</v>
      </c>
      <c r="B59" s="161"/>
      <c r="C59" s="161"/>
      <c r="E59" s="161"/>
      <c r="F59" s="161"/>
      <c r="G59" s="170">
        <f>SUM(G52:G58)</f>
        <v>79280832.800000027</v>
      </c>
      <c r="H59" s="142"/>
      <c r="I59" s="170">
        <f>SUM(I52:I58)</f>
        <v>-14090906.989999998</v>
      </c>
      <c r="J59" s="142"/>
      <c r="K59" s="170">
        <f>SUM(K52:K58)</f>
        <v>165570745.27000004</v>
      </c>
      <c r="L59" s="142"/>
      <c r="M59" s="170">
        <f>SUM(M52:M58)</f>
        <v>71435352.469999999</v>
      </c>
      <c r="N59" s="167"/>
      <c r="O59" s="161"/>
      <c r="P59" s="161"/>
      <c r="Q59" s="161"/>
    </row>
    <row r="60" spans="1:17" s="101" customFormat="1" ht="23.25" customHeight="1" x14ac:dyDescent="0.45">
      <c r="A60" s="161" t="s">
        <v>59</v>
      </c>
      <c r="B60" s="161"/>
      <c r="C60" s="161"/>
      <c r="D60" s="161"/>
      <c r="E60" s="161"/>
      <c r="F60" s="161"/>
      <c r="G60" s="144"/>
      <c r="H60" s="148"/>
      <c r="I60" s="144"/>
      <c r="J60" s="142"/>
      <c r="K60" s="144"/>
      <c r="L60" s="148"/>
      <c r="M60" s="144"/>
      <c r="N60" s="167"/>
      <c r="O60" s="161"/>
      <c r="P60" s="161"/>
      <c r="Q60" s="161"/>
    </row>
    <row r="61" spans="1:17" s="101" customFormat="1" ht="23.25" customHeight="1" x14ac:dyDescent="0.45">
      <c r="A61" s="161"/>
      <c r="B61" s="161"/>
      <c r="C61" s="161" t="s">
        <v>164</v>
      </c>
      <c r="D61" s="161"/>
      <c r="E61" s="161"/>
      <c r="F61" s="161"/>
      <c r="G61" s="142">
        <v>-6762054.2400000002</v>
      </c>
      <c r="H61" s="143"/>
      <c r="I61" s="142">
        <v>-20353892.370000001</v>
      </c>
      <c r="J61" s="144"/>
      <c r="K61" s="142">
        <v>-5311616.75</v>
      </c>
      <c r="L61" s="143"/>
      <c r="M61" s="142">
        <v>-17498772.690000001</v>
      </c>
      <c r="N61" s="167"/>
      <c r="O61" s="161"/>
      <c r="P61" s="161"/>
      <c r="Q61" s="161"/>
    </row>
    <row r="62" spans="1:17" s="101" customFormat="1" ht="23.25" customHeight="1" x14ac:dyDescent="0.45">
      <c r="A62" s="161"/>
      <c r="B62" s="161"/>
      <c r="C62" s="161" t="s">
        <v>60</v>
      </c>
      <c r="D62" s="161"/>
      <c r="E62" s="161"/>
      <c r="F62" s="161"/>
      <c r="G62" s="142">
        <v>-136400000</v>
      </c>
      <c r="H62" s="143"/>
      <c r="I62" s="142">
        <v>-183000000</v>
      </c>
      <c r="J62" s="144"/>
      <c r="K62" s="142">
        <v>-136400000</v>
      </c>
      <c r="L62" s="143"/>
      <c r="M62" s="142">
        <v>-183000000</v>
      </c>
      <c r="N62" s="167"/>
      <c r="O62" s="161"/>
      <c r="P62" s="161"/>
      <c r="Q62" s="161"/>
    </row>
    <row r="63" spans="1:17" s="101" customFormat="1" ht="23.25" customHeight="1" x14ac:dyDescent="0.45">
      <c r="A63" s="161"/>
      <c r="B63" s="161"/>
      <c r="C63" s="161" t="s">
        <v>65</v>
      </c>
      <c r="D63" s="161"/>
      <c r="E63" s="161"/>
      <c r="F63" s="161"/>
      <c r="G63" s="142"/>
      <c r="H63" s="143"/>
      <c r="I63" s="142"/>
      <c r="J63" s="144"/>
      <c r="K63" s="142"/>
      <c r="L63" s="143"/>
      <c r="M63" s="142"/>
      <c r="N63" s="167"/>
      <c r="O63" s="161"/>
      <c r="P63" s="161"/>
      <c r="Q63" s="161"/>
    </row>
    <row r="64" spans="1:17" s="101" customFormat="1" ht="23.25" customHeight="1" x14ac:dyDescent="0.45">
      <c r="A64" s="161"/>
      <c r="B64" s="161"/>
      <c r="D64" s="161" t="s">
        <v>130</v>
      </c>
      <c r="E64" s="161"/>
      <c r="F64" s="161"/>
      <c r="G64" s="142">
        <v>-344243202.42999995</v>
      </c>
      <c r="H64" s="143"/>
      <c r="I64" s="142">
        <v>22299370.34</v>
      </c>
      <c r="J64" s="144"/>
      <c r="K64" s="142">
        <v>-344243202.42999995</v>
      </c>
      <c r="L64" s="143"/>
      <c r="M64" s="142">
        <v>22299370.339999974</v>
      </c>
      <c r="N64" s="167"/>
      <c r="O64" s="161"/>
      <c r="P64" s="161"/>
      <c r="Q64" s="161"/>
    </row>
    <row r="65" spans="1:17" s="101" customFormat="1" ht="23.25" customHeight="1" x14ac:dyDescent="0.45">
      <c r="A65" s="161"/>
      <c r="B65" s="161"/>
      <c r="C65" s="161" t="s">
        <v>61</v>
      </c>
      <c r="D65" s="161"/>
      <c r="E65" s="161"/>
      <c r="F65" s="161"/>
      <c r="G65" s="142">
        <v>-30149531.300000001</v>
      </c>
      <c r="H65" s="142"/>
      <c r="I65" s="142">
        <v>-18196799.999999996</v>
      </c>
      <c r="J65" s="142"/>
      <c r="K65" s="143">
        <v>-8221000</v>
      </c>
      <c r="L65" s="143"/>
      <c r="M65" s="143">
        <v>-11004000</v>
      </c>
      <c r="N65" s="167"/>
      <c r="O65" s="161"/>
      <c r="P65" s="161"/>
      <c r="Q65" s="161"/>
    </row>
    <row r="66" spans="1:17" s="101" customFormat="1" ht="23.25" customHeight="1" x14ac:dyDescent="0.45">
      <c r="A66" s="161"/>
      <c r="B66" s="161"/>
      <c r="C66" s="161" t="s">
        <v>62</v>
      </c>
      <c r="D66" s="161"/>
      <c r="E66" s="161"/>
      <c r="F66" s="161"/>
      <c r="G66" s="142">
        <v>-89782659.959999979</v>
      </c>
      <c r="H66" s="142"/>
      <c r="I66" s="142">
        <v>-86781495.219999999</v>
      </c>
      <c r="J66" s="142"/>
      <c r="K66" s="142">
        <v>-34186242.280000001</v>
      </c>
      <c r="L66" s="142"/>
      <c r="M66" s="142">
        <v>-31868008.199999999</v>
      </c>
      <c r="N66" s="167"/>
      <c r="O66" s="161"/>
      <c r="P66" s="161"/>
      <c r="Q66" s="161"/>
    </row>
    <row r="67" spans="1:17" s="101" customFormat="1" ht="23.25" customHeight="1" x14ac:dyDescent="0.45">
      <c r="A67" s="161"/>
      <c r="B67" s="161"/>
      <c r="C67" s="161" t="s">
        <v>129</v>
      </c>
      <c r="D67" s="161"/>
      <c r="E67" s="153" t="s">
        <v>152</v>
      </c>
      <c r="F67" s="161"/>
      <c r="G67" s="142">
        <v>550800000</v>
      </c>
      <c r="H67" s="142"/>
      <c r="I67" s="142">
        <v>0</v>
      </c>
      <c r="J67" s="142"/>
      <c r="K67" s="142">
        <v>550800000</v>
      </c>
      <c r="L67" s="142"/>
      <c r="M67" s="142">
        <v>0</v>
      </c>
      <c r="N67" s="167"/>
      <c r="O67" s="161"/>
      <c r="P67" s="161"/>
      <c r="Q67" s="161"/>
    </row>
    <row r="68" spans="1:17" s="101" customFormat="1" ht="23.25" customHeight="1" x14ac:dyDescent="0.45">
      <c r="A68" s="161"/>
      <c r="B68" s="161"/>
      <c r="C68" s="161" t="s">
        <v>128</v>
      </c>
      <c r="D68" s="161"/>
      <c r="E68" s="153" t="s">
        <v>152</v>
      </c>
      <c r="F68" s="161"/>
      <c r="G68" s="142">
        <v>-16524000</v>
      </c>
      <c r="H68" s="142"/>
      <c r="I68" s="142">
        <v>0</v>
      </c>
      <c r="J68" s="142"/>
      <c r="K68" s="142">
        <v>-16524000</v>
      </c>
      <c r="L68" s="142"/>
      <c r="M68" s="142">
        <v>0</v>
      </c>
      <c r="N68" s="167"/>
      <c r="O68" s="161"/>
      <c r="P68" s="161"/>
      <c r="Q68" s="161"/>
    </row>
    <row r="69" spans="1:17" s="101" customFormat="1" ht="23.25" customHeight="1" x14ac:dyDescent="0.45">
      <c r="A69" s="161" t="s">
        <v>63</v>
      </c>
      <c r="B69" s="161"/>
      <c r="C69" s="161"/>
      <c r="E69" s="161"/>
      <c r="F69" s="161"/>
      <c r="G69" s="170">
        <f>SUM(G61:G68)</f>
        <v>-73061447.929999948</v>
      </c>
      <c r="H69" s="142"/>
      <c r="I69" s="170">
        <f>SUM(I61:I68)</f>
        <v>-286032817.25</v>
      </c>
      <c r="J69" s="142"/>
      <c r="K69" s="170">
        <f>SUM(K61:K68)</f>
        <v>5913938.5400000811</v>
      </c>
      <c r="L69" s="142"/>
      <c r="M69" s="170">
        <f>SUM(M61:M68)</f>
        <v>-221071410.55000001</v>
      </c>
      <c r="N69" s="167"/>
      <c r="O69" s="161"/>
      <c r="P69" s="161"/>
      <c r="Q69" s="161"/>
    </row>
    <row r="70" spans="1:17" s="101" customFormat="1" ht="23.25" customHeight="1" x14ac:dyDescent="0.45">
      <c r="A70" s="161" t="s">
        <v>64</v>
      </c>
      <c r="B70" s="161"/>
      <c r="C70" s="161"/>
      <c r="D70" s="161"/>
      <c r="E70" s="161"/>
      <c r="F70" s="161"/>
      <c r="G70" s="142">
        <f>G35+G59+G69</f>
        <v>95245050.500000238</v>
      </c>
      <c r="H70" s="142"/>
      <c r="I70" s="142">
        <f>I35+I59+I69</f>
        <v>-22679475.059998214</v>
      </c>
      <c r="J70" s="144"/>
      <c r="K70" s="142">
        <f>K35+K59+K69</f>
        <v>60595932.960002124</v>
      </c>
      <c r="L70" s="142"/>
      <c r="M70" s="142">
        <f>M35+M59+M69</f>
        <v>-35366421.969999969</v>
      </c>
      <c r="N70" s="167"/>
      <c r="O70" s="161"/>
      <c r="P70" s="161"/>
      <c r="Q70" s="161"/>
    </row>
    <row r="71" spans="1:17" s="101" customFormat="1" ht="23.25" customHeight="1" x14ac:dyDescent="0.45">
      <c r="A71" s="161" t="s">
        <v>192</v>
      </c>
      <c r="B71" s="161"/>
      <c r="C71" s="161"/>
      <c r="D71" s="161"/>
      <c r="E71" s="161"/>
      <c r="F71" s="161"/>
      <c r="G71" s="142">
        <f>'งบการเงิน '!L9</f>
        <v>99842242.200000003</v>
      </c>
      <c r="H71" s="143"/>
      <c r="I71" s="142">
        <v>122521717.26000002</v>
      </c>
      <c r="J71" s="144"/>
      <c r="K71" s="142">
        <f>'งบการเงิน '!P9</f>
        <v>43375315.480000004</v>
      </c>
      <c r="L71" s="143"/>
      <c r="M71" s="142">
        <v>78741737.450000003</v>
      </c>
      <c r="N71" s="167"/>
      <c r="O71" s="161"/>
      <c r="P71" s="161"/>
      <c r="Q71" s="161"/>
    </row>
    <row r="72" spans="1:17" s="101" customFormat="1" ht="23.25" customHeight="1" thickBot="1" x14ac:dyDescent="0.5">
      <c r="A72" s="161" t="s">
        <v>191</v>
      </c>
      <c r="B72" s="161"/>
      <c r="C72" s="161"/>
      <c r="D72" s="161"/>
      <c r="E72" s="161"/>
      <c r="F72" s="161"/>
      <c r="G72" s="150">
        <f>+G70+G71</f>
        <v>195087292.70000023</v>
      </c>
      <c r="H72" s="143"/>
      <c r="I72" s="150">
        <f>+I70+I71</f>
        <v>99842242.200001806</v>
      </c>
      <c r="J72" s="142"/>
      <c r="K72" s="150">
        <f>+K70+K71</f>
        <v>103971248.44000213</v>
      </c>
      <c r="L72" s="143"/>
      <c r="M72" s="150">
        <f>+M70+M71</f>
        <v>43375315.480000034</v>
      </c>
      <c r="N72" s="167"/>
      <c r="O72" s="161"/>
      <c r="P72" s="161"/>
      <c r="Q72" s="161"/>
    </row>
    <row r="73" spans="1:17" s="178" customFormat="1" ht="23.25" customHeight="1" thickTop="1" x14ac:dyDescent="0.45">
      <c r="A73" s="161"/>
      <c r="G73" s="140">
        <f>+G72-'งบการเงิน '!J9</f>
        <v>2.384185791015625E-7</v>
      </c>
      <c r="H73" s="151"/>
      <c r="I73" s="140">
        <f>+I72-'งบการเงิน '!L9</f>
        <v>1.8030405044555664E-6</v>
      </c>
      <c r="J73" s="151"/>
      <c r="K73" s="140">
        <f>+K72-'งบการเงิน '!N9</f>
        <v>2.1457672119140625E-6</v>
      </c>
      <c r="L73" s="151"/>
      <c r="M73" s="140">
        <f>+M72-'งบการเงิน '!P9</f>
        <v>0</v>
      </c>
      <c r="N73" s="179"/>
      <c r="O73" s="179"/>
    </row>
    <row r="74" spans="1:17" s="178" customFormat="1" ht="23.25" customHeight="1" x14ac:dyDescent="0.45">
      <c r="A74" s="180" t="s">
        <v>169</v>
      </c>
      <c r="B74" s="161"/>
      <c r="G74" s="151"/>
      <c r="H74" s="151"/>
      <c r="I74" s="151"/>
      <c r="J74" s="151"/>
      <c r="K74" s="151"/>
      <c r="L74" s="151"/>
      <c r="M74" s="151"/>
    </row>
    <row r="75" spans="1:17" s="178" customFormat="1" ht="23.25" customHeight="1" x14ac:dyDescent="0.45">
      <c r="A75" s="181" t="s">
        <v>170</v>
      </c>
      <c r="B75" s="161"/>
      <c r="G75" s="151"/>
      <c r="H75" s="151"/>
      <c r="I75" s="151"/>
      <c r="J75" s="151"/>
      <c r="K75" s="151"/>
      <c r="L75" s="151"/>
      <c r="M75" s="151"/>
    </row>
    <row r="76" spans="1:17" s="178" customFormat="1" ht="23.25" customHeight="1" x14ac:dyDescent="0.45">
      <c r="A76" s="171"/>
      <c r="B76" s="161" t="s">
        <v>171</v>
      </c>
      <c r="G76" s="74">
        <v>6002793.46</v>
      </c>
      <c r="H76" s="151"/>
      <c r="I76" s="74">
        <v>369123.95</v>
      </c>
      <c r="J76" s="151"/>
      <c r="K76" s="74">
        <v>4780783.9000000004</v>
      </c>
      <c r="L76" s="151"/>
      <c r="M76" s="74">
        <v>369123.95</v>
      </c>
    </row>
    <row r="77" spans="1:17" ht="23.25" customHeight="1" x14ac:dyDescent="0.45">
      <c r="B77" s="161" t="s">
        <v>172</v>
      </c>
      <c r="G77" s="74">
        <v>111255457.27</v>
      </c>
      <c r="H77" s="74"/>
      <c r="I77" s="74">
        <v>87484210.170000002</v>
      </c>
      <c r="J77" s="74"/>
      <c r="K77" s="74">
        <v>67520760.629999995</v>
      </c>
      <c r="L77" s="74"/>
      <c r="M77" s="74">
        <v>29974819.140000001</v>
      </c>
    </row>
    <row r="78" spans="1:17" ht="23.25" customHeight="1" x14ac:dyDescent="0.45">
      <c r="H78" s="74"/>
      <c r="J78" s="74"/>
      <c r="L78" s="74"/>
      <c r="M78" s="74"/>
    </row>
    <row r="79" spans="1:17" ht="23.25" customHeight="1" x14ac:dyDescent="0.45">
      <c r="A79" s="171" t="s">
        <v>28</v>
      </c>
      <c r="H79" s="74"/>
      <c r="J79" s="74"/>
      <c r="L79" s="74"/>
      <c r="M79" s="74"/>
    </row>
    <row r="80" spans="1:17" s="102" customFormat="1" ht="23.25" customHeight="1" x14ac:dyDescent="0.45">
      <c r="A80" s="171"/>
      <c r="B80" s="172"/>
      <c r="C80" s="172"/>
      <c r="D80" s="173"/>
      <c r="E80" s="173"/>
      <c r="F80" s="174"/>
      <c r="G80" s="135"/>
      <c r="H80" s="74"/>
      <c r="I80" s="135"/>
      <c r="J80" s="135"/>
      <c r="K80" s="135"/>
      <c r="L80" s="135"/>
      <c r="M80" s="135"/>
    </row>
    <row r="81" spans="1:17" s="101" customFormat="1" ht="23.25" customHeight="1" x14ac:dyDescent="0.45">
      <c r="A81" s="207" t="str">
        <f>+A40</f>
        <v xml:space="preserve">                      (ลงชื่อ) .............................................……………………………………..... กรรมการตามอำนาจ</v>
      </c>
      <c r="B81" s="207"/>
      <c r="C81" s="207"/>
      <c r="D81" s="207"/>
      <c r="E81" s="207"/>
      <c r="F81" s="207"/>
      <c r="G81" s="207"/>
      <c r="H81" s="207"/>
      <c r="I81" s="207"/>
      <c r="J81" s="207"/>
      <c r="K81" s="207"/>
      <c r="L81" s="207"/>
      <c r="M81" s="207"/>
      <c r="N81" s="167"/>
      <c r="O81" s="161"/>
      <c r="P81" s="161"/>
      <c r="Q81" s="161"/>
    </row>
    <row r="82" spans="1:17" s="101" customFormat="1" ht="23.25" customHeight="1" x14ac:dyDescent="0.45">
      <c r="A82" s="207" t="str">
        <f>+A41</f>
        <v>(  นายณัฏฐ์     ณัฐนิธิการัชต์    ,         นายอมร     ทาทอง  )</v>
      </c>
      <c r="B82" s="207"/>
      <c r="C82" s="207"/>
      <c r="D82" s="207"/>
      <c r="E82" s="207"/>
      <c r="F82" s="207"/>
      <c r="G82" s="207"/>
      <c r="H82" s="207"/>
      <c r="I82" s="207"/>
      <c r="J82" s="207"/>
      <c r="K82" s="207"/>
      <c r="L82" s="207"/>
      <c r="M82" s="207"/>
      <c r="N82" s="167"/>
      <c r="O82" s="161"/>
      <c r="P82" s="161"/>
      <c r="Q82" s="161"/>
    </row>
    <row r="83" spans="1:17" ht="24" customHeight="1" x14ac:dyDescent="0.45">
      <c r="A83" s="182"/>
    </row>
    <row r="85" spans="1:17" ht="24" customHeight="1" x14ac:dyDescent="0.45">
      <c r="G85" s="138"/>
      <c r="I85" s="138"/>
      <c r="K85" s="138"/>
      <c r="M85" s="138"/>
    </row>
    <row r="87" spans="1:17" s="101" customFormat="1" ht="24" customHeight="1" x14ac:dyDescent="0.45">
      <c r="A87" s="161"/>
      <c r="B87" s="161"/>
      <c r="C87" s="161"/>
      <c r="D87" s="183"/>
      <c r="E87" s="183"/>
      <c r="F87" s="161"/>
      <c r="G87" s="74"/>
      <c r="H87" s="66"/>
      <c r="I87" s="74"/>
      <c r="J87" s="66"/>
      <c r="K87" s="74"/>
      <c r="L87" s="66"/>
      <c r="M87" s="71"/>
      <c r="N87" s="161"/>
      <c r="O87" s="161"/>
      <c r="P87" s="161"/>
      <c r="Q87" s="161"/>
    </row>
    <row r="88" spans="1:17" s="101" customFormat="1" ht="24" customHeight="1" x14ac:dyDescent="0.45">
      <c r="A88" s="161"/>
      <c r="B88" s="161"/>
      <c r="C88" s="161"/>
      <c r="D88" s="161"/>
      <c r="E88" s="161"/>
      <c r="F88" s="161"/>
      <c r="G88" s="74"/>
      <c r="H88" s="66"/>
      <c r="I88" s="74"/>
      <c r="J88" s="66"/>
      <c r="K88" s="74"/>
      <c r="L88" s="66"/>
      <c r="M88" s="71"/>
      <c r="N88" s="161"/>
      <c r="O88" s="161"/>
      <c r="P88" s="161"/>
      <c r="Q88" s="161"/>
    </row>
    <row r="89" spans="1:17" s="101" customFormat="1" ht="24" customHeight="1" x14ac:dyDescent="0.45">
      <c r="A89" s="161"/>
      <c r="B89" s="161"/>
      <c r="C89" s="161"/>
      <c r="D89" s="161"/>
      <c r="E89" s="161"/>
      <c r="F89" s="161"/>
      <c r="G89" s="74"/>
      <c r="H89" s="66"/>
      <c r="I89" s="74"/>
      <c r="J89" s="66"/>
      <c r="K89" s="74"/>
      <c r="L89" s="66"/>
      <c r="M89" s="71"/>
      <c r="N89" s="161"/>
      <c r="O89" s="161"/>
      <c r="P89" s="161"/>
      <c r="Q89" s="161"/>
    </row>
    <row r="105" spans="10:16" ht="24" customHeight="1" x14ac:dyDescent="0.45">
      <c r="J105" s="184"/>
      <c r="K105" s="140"/>
      <c r="L105" s="184"/>
      <c r="M105" s="141"/>
      <c r="N105" s="185"/>
      <c r="O105" s="185"/>
      <c r="P105" s="185"/>
    </row>
    <row r="106" spans="10:16" ht="24" customHeight="1" x14ac:dyDescent="0.45">
      <c r="J106" s="184"/>
      <c r="K106" s="140"/>
      <c r="L106" s="184"/>
      <c r="M106" s="141"/>
      <c r="N106" s="185"/>
      <c r="O106" s="185"/>
      <c r="P106" s="185"/>
    </row>
  </sheetData>
  <mergeCells count="15">
    <mergeCell ref="A82:M82"/>
    <mergeCell ref="A81:M81"/>
    <mergeCell ref="A45:M45"/>
    <mergeCell ref="A46:M46"/>
    <mergeCell ref="G49:I49"/>
    <mergeCell ref="K49:M49"/>
    <mergeCell ref="A40:M40"/>
    <mergeCell ref="A41:M41"/>
    <mergeCell ref="A43:M43"/>
    <mergeCell ref="A44:M44"/>
    <mergeCell ref="A1:M1"/>
    <mergeCell ref="A2:M2"/>
    <mergeCell ref="A3:M3"/>
    <mergeCell ref="G6:I6"/>
    <mergeCell ref="K6:M6"/>
  </mergeCells>
  <pageMargins left="0.78740157480314965" right="0.31496062992125984" top="0.6692913385826772" bottom="0.51181102362204722" header="0.19685039370078741" footer="0.19685039370078741"/>
  <pageSetup paperSize="9" scale="80" fitToHeight="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072DAD5EA9074EBB855F9AF7B882B4" ma:contentTypeVersion="13" ma:contentTypeDescription="Create a new document." ma:contentTypeScope="" ma:versionID="5bd64166768a64b0a7ffea19b636bb7d">
  <xsd:schema xmlns:xsd="http://www.w3.org/2001/XMLSchema" xmlns:xs="http://www.w3.org/2001/XMLSchema" xmlns:p="http://schemas.microsoft.com/office/2006/metadata/properties" xmlns:ns2="fe912fc1-1be1-46ce-a596-3b4b6cdd0293" xmlns:ns3="21d2a8e4-fb9d-4aa2-ac9c-a3d2ca4e2042" targetNamespace="http://schemas.microsoft.com/office/2006/metadata/properties" ma:root="true" ma:fieldsID="309496eb357024a2df0192185bedd633" ns2:_="" ns3:_="">
    <xsd:import namespace="fe912fc1-1be1-46ce-a596-3b4b6cdd0293"/>
    <xsd:import namespace="21d2a8e4-fb9d-4aa2-ac9c-a3d2ca4e204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912fc1-1be1-46ce-a596-3b4b6cdd0293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d2a8e4-fb9d-4aa2-ac9c-a3d2ca4e2042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935a43a4-c313-4a5f-b95d-e88791c8aed7}" ma:internalName="TaxCatchAll" ma:showField="CatchAllData" ma:web="21d2a8e4-fb9d-4aa2-ac9c-a3d2ca4e20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fe912fc1-1be1-46ce-a596-3b4b6cdd0293" xsi:nil="true"/>
    <TaxCatchAll xmlns="21d2a8e4-fb9d-4aa2-ac9c-a3d2ca4e2042" xsi:nil="true"/>
    <lcf76f155ced4ddcb4097134ff3c332f xmlns="fe912fc1-1be1-46ce-a596-3b4b6cdd0293">
      <Terms xmlns="http://schemas.microsoft.com/office/infopath/2007/PartnerControls"/>
    </lcf76f155ced4ddcb4097134ff3c332f>
    <Preparer_x0020_Sign_x002d_off xmlns="fe912fc1-1be1-46ce-a596-3b4b6cdd0293" xsi:nil="true"/>
  </documentManagement>
</p:properties>
</file>

<file path=customXml/itemProps1.xml><?xml version="1.0" encoding="utf-8"?>
<ds:datastoreItem xmlns:ds="http://schemas.openxmlformats.org/officeDocument/2006/customXml" ds:itemID="{C682E3EF-D70F-4E7F-9F7C-98EDB02955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912fc1-1be1-46ce-a596-3b4b6cdd0293"/>
    <ds:schemaRef ds:uri="21d2a8e4-fb9d-4aa2-ac9c-a3d2ca4e20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490BCA4-7175-4524-9BCD-4A070721DA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41021A-EC64-4085-AE13-231C7579E967}">
  <ds:schemaRefs>
    <ds:schemaRef ds:uri="21d2a8e4-fb9d-4aa2-ac9c-a3d2ca4e2042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fe912fc1-1be1-46ce-a596-3b4b6cdd0293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งบการเงิน </vt:lpstr>
      <vt:lpstr>งบกำไรขาดทุน</vt:lpstr>
      <vt:lpstr>ส่วนเปลี่ยนแปลงรวม</vt:lpstr>
      <vt:lpstr>ส่วนเปลี่ยนแปลงเฉพาะบริษัท</vt:lpstr>
      <vt:lpstr>งบกระแสเงินสด</vt:lpstr>
      <vt:lpstr>งบกระแสเงินสด!Print_Area</vt:lpstr>
      <vt:lpstr>'งบการเงิน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Boonsiri Saelao</dc:creator>
  <cp:lastModifiedBy>User2 Lastname</cp:lastModifiedBy>
  <cp:lastPrinted>2025-02-20T02:15:48Z</cp:lastPrinted>
  <dcterms:created xsi:type="dcterms:W3CDTF">2024-02-21T08:40:32Z</dcterms:created>
  <dcterms:modified xsi:type="dcterms:W3CDTF">2025-02-20T02:16:04Z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0x01010023072DAD5EA9074EBB855F9AF7B882B4</vt:lpwstr>
  </property>
  <property fmtid="{D5CDD505-2E9C-101B-9397-08002B2CF9AE}" pid="3" name="MediaServiceImageTags">
    <vt:lpwstr/>
  </property>
</Properties>
</file>