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ไพเราะ\ไพเราะ 2567\ADVICE แอดไวซ์ ไอที อืนฟินิท_2567\แอดไวซ์ ไอที อืนฟินิท_Dec'2567\"/>
    </mc:Choice>
  </mc:AlternateContent>
  <xr:revisionPtr revIDLastSave="0" documentId="13_ncr:1_{D2C1907A-E790-4C49-AD8C-83CF28B9138D}" xr6:coauthVersionLast="47" xr6:coauthVersionMax="47" xr10:uidLastSave="{00000000-0000-0000-0000-000000000000}"/>
  <bookViews>
    <workbookView xWindow="-120" yWindow="-120" windowWidth="29040" windowHeight="15720" firstSheet="1" activeTab="5" xr2:uid="{00000000-000D-0000-FFFF-FFFF00000000}"/>
  </bookViews>
  <sheets>
    <sheet name="0000" sheetId="2" state="veryHidden" r:id="rId1"/>
    <sheet name="งบการเงิน" sheetId="1" r:id="rId2"/>
    <sheet name="งบกำไรขาดทุน" sheetId="17" r:id="rId3"/>
    <sheet name="ส่วนเปลี่ยนแปลงรวม" sheetId="18" r:id="rId4"/>
    <sheet name="ส่วนเปลี่ยนแปลงเฉพาะบริษัท" sheetId="15" r:id="rId5"/>
    <sheet name="งบกระแสเงินสด" sheetId="16" r:id="rId6"/>
    <sheet name="Note FA" sheetId="5" state="hidden" r:id="rId7"/>
    <sheet name="Sheet1" sheetId="8" state="hidden" r:id="rId8"/>
    <sheet name="เงินกู้ระยะยาว2" sheetId="10" state="hidden" r:id="rId9"/>
  </sheets>
  <externalReferences>
    <externalReference r:id="rId10"/>
    <externalReference r:id="rId11"/>
  </externalReferences>
  <definedNames>
    <definedName name="\a" localSheetId="2">'[1]TB54-Q1'!#REF!</definedName>
    <definedName name="\a" localSheetId="3">'[1]TB54-Q1'!#REF!</definedName>
    <definedName name="\a">'[1]TB54-Q1'!#REF!</definedName>
    <definedName name="\b">#N/A</definedName>
    <definedName name="\c">#N/A</definedName>
    <definedName name="\q" localSheetId="2">[2]MOULD!#REF!</definedName>
    <definedName name="\q" localSheetId="3">[2]MOULD!#REF!</definedName>
    <definedName name="\q">[2]MOULD!#REF!</definedName>
    <definedName name="\z" localSheetId="2">'[1]TB54-Q1'!#REF!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5">Scheduled_Payment+Extra_Payment</definedName>
    <definedName name="A" localSheetId="2">#REF!</definedName>
    <definedName name="A" localSheetId="3">#REF!</definedName>
    <definedName name="A">#REF!</definedName>
    <definedName name="AA" localSheetId="2">#REF!</definedName>
    <definedName name="AA" localSheetId="3">#REF!</definedName>
    <definedName name="AA">#REF!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SSET">#REF!</definedName>
    <definedName name="AZ" localSheetId="2">#REF!</definedName>
    <definedName name="AZ" localSheetId="3">#REF!</definedName>
    <definedName name="AZ">#REF!</definedName>
    <definedName name="AZZ" localSheetId="2">#REF!</definedName>
    <definedName name="AZZ" localSheetId="3">#REF!</definedName>
    <definedName name="AZZ">#REF!</definedName>
    <definedName name="AZZZ" localSheetId="2">#REF!</definedName>
    <definedName name="AZZZ" localSheetId="3">#REF!</definedName>
    <definedName name="AZZZ">#REF!</definedName>
    <definedName name="B" localSheetId="2">#REF!</definedName>
    <definedName name="B" localSheetId="3">#REF!</definedName>
    <definedName name="B">#REF!</definedName>
    <definedName name="BCExport">#REF!</definedName>
    <definedName name="Beg_Bal" localSheetId="5">#REF!</definedName>
    <definedName name="Beg_Bal">#REF!</definedName>
    <definedName name="BSsheet">#REF!</definedName>
    <definedName name="CC" localSheetId="2">#REF!</definedName>
    <definedName name="CC" localSheetId="3">#REF!</definedName>
    <definedName name="CC">#REF!</definedName>
    <definedName name="CCC" localSheetId="2">#REF!</definedName>
    <definedName name="CCC" localSheetId="3">#REF!</definedName>
    <definedName name="CCC">#REF!</definedName>
    <definedName name="Cover">#REF!</definedName>
    <definedName name="CZ" localSheetId="2">#REF!</definedName>
    <definedName name="CZ" localSheetId="3">#REF!</definedName>
    <definedName name="CZ">#REF!</definedName>
    <definedName name="CZZ" localSheetId="2">#REF!</definedName>
    <definedName name="CZZ" localSheetId="3">#REF!</definedName>
    <definedName name="CZZ">#REF!</definedName>
    <definedName name="D" localSheetId="2">#REF!</definedName>
    <definedName name="D" localSheetId="3">#REF!</definedName>
    <definedName name="D">#REF!</definedName>
    <definedName name="Data" localSheetId="5">#REF!</definedName>
    <definedName name="Data">#REF!</definedName>
    <definedName name="DD" localSheetId="2">#REF!</definedName>
    <definedName name="DD" localSheetId="3">#REF!</definedName>
    <definedName name="DD">#REF!</definedName>
    <definedName name="dec" localSheetId="5">#REF!</definedName>
    <definedName name="dec">#REF!</definedName>
    <definedName name="DZ" localSheetId="2">#REF!</definedName>
    <definedName name="DZ" localSheetId="3">#REF!</definedName>
    <definedName name="DZ">#REF!</definedName>
    <definedName name="E" localSheetId="2">#REF!</definedName>
    <definedName name="E" localSheetId="3">#REF!</definedName>
    <definedName name="E">#REF!</definedName>
    <definedName name="EE" localSheetId="2">#REF!</definedName>
    <definedName name="EE" localSheetId="3">#REF!</definedName>
    <definedName name="EE">#REF!</definedName>
    <definedName name="End_Bal" localSheetId="5">#REF!</definedName>
    <definedName name="End_Bal">#REF!</definedName>
    <definedName name="Extra_Pay" localSheetId="5">#REF!</definedName>
    <definedName name="Extra_Pay">#REF!</definedName>
    <definedName name="f">#N/A</definedName>
    <definedName name="FA" localSheetId="2">#REF!</definedName>
    <definedName name="FA" localSheetId="3">#REF!</definedName>
    <definedName name="FA">#REF!</definedName>
    <definedName name="ff">#N/A</definedName>
    <definedName name="FI" localSheetId="2">#REF!</definedName>
    <definedName name="FI" localSheetId="3">#REF!</definedName>
    <definedName name="FI">#REF!</definedName>
    <definedName name="FO" localSheetId="2">#REF!</definedName>
    <definedName name="FO" localSheetId="3">#REF!</definedName>
    <definedName name="FO">#REF!</definedName>
    <definedName name="FOo" localSheetId="2">#REF!</definedName>
    <definedName name="FOo" localSheetId="3">#REF!</definedName>
    <definedName name="FOo">#REF!</definedName>
    <definedName name="FOoo" localSheetId="2">#REF!</definedName>
    <definedName name="FOoo" localSheetId="3">#REF!</definedName>
    <definedName name="FOoo">#REF!</definedName>
    <definedName name="FOooo" localSheetId="2">#REF!</definedName>
    <definedName name="FOooo" localSheetId="3">#REF!</definedName>
    <definedName name="FOooo">#REF!</definedName>
    <definedName name="FOoooo" localSheetId="2">#REF!</definedName>
    <definedName name="FOoooo" localSheetId="3">#REF!</definedName>
    <definedName name="FOoooo">#REF!</definedName>
    <definedName name="FOooooo" localSheetId="2">#REF!</definedName>
    <definedName name="FOooooo" localSheetId="3">#REF!</definedName>
    <definedName name="FOooooo">#REF!</definedName>
    <definedName name="FOoooooo" localSheetId="2">#REF!</definedName>
    <definedName name="FOoooooo" localSheetId="3">#REF!</definedName>
    <definedName name="FOoooooo">#REF!</definedName>
    <definedName name="FOooooooo" localSheetId="2">#REF!</definedName>
    <definedName name="FOooooooo" localSheetId="3">#REF!</definedName>
    <definedName name="FOooooooo">#REF!</definedName>
    <definedName name="FOoooooooo" localSheetId="2">#REF!</definedName>
    <definedName name="FOoooooooo" localSheetId="3">#REF!</definedName>
    <definedName name="FOoooooooo">#REF!</definedName>
    <definedName name="FOooooooooo" localSheetId="2">#REF!</definedName>
    <definedName name="FOooooooooo" localSheetId="3">#REF!</definedName>
    <definedName name="FOooooooooo">#REF!</definedName>
    <definedName name="FOoooooooooo" localSheetId="2">#REF!</definedName>
    <definedName name="FOoooooooooo" localSheetId="3">#REF!</definedName>
    <definedName name="FOoooooooooo">#REF!</definedName>
    <definedName name="Full_Print" localSheetId="5">#REF!</definedName>
    <definedName name="Full_Print">#REF!</definedName>
    <definedName name="GG" localSheetId="2">#REF!</definedName>
    <definedName name="GG" localSheetId="3">#REF!</definedName>
    <definedName name="GG">#REF!</definedName>
    <definedName name="GGg" localSheetId="2">#REF!</definedName>
    <definedName name="GGg" localSheetId="3">#REF!</definedName>
    <definedName name="GGg">#REF!</definedName>
    <definedName name="H" localSheetId="2">#REF!</definedName>
    <definedName name="H" localSheetId="3">#REF!</definedName>
    <definedName name="H">#REF!</definedName>
    <definedName name="Header_Row" localSheetId="5">ROW(#REF!)</definedName>
    <definedName name="Header_Row">ROW(#REF!)</definedName>
    <definedName name="HH" localSheetId="2">#REF!</definedName>
    <definedName name="HH" localSheetId="3">#REF!</definedName>
    <definedName name="HH">#REF!</definedName>
    <definedName name="I" localSheetId="2">#REF!</definedName>
    <definedName name="I" localSheetId="3">#REF!</definedName>
    <definedName name="I">#REF!</definedName>
    <definedName name="II" localSheetId="2">#REF!</definedName>
    <definedName name="II" localSheetId="3">#REF!</definedName>
    <definedName name="II">#REF!</definedName>
    <definedName name="IIi" localSheetId="2">#REF!</definedName>
    <definedName name="IIi" localSheetId="3">#REF!</definedName>
    <definedName name="IIi">#REF!</definedName>
    <definedName name="income">#REF!</definedName>
    <definedName name="Int" localSheetId="5">#REF!</definedName>
    <definedName name="Int">#REF!</definedName>
    <definedName name="Interest_Rate" localSheetId="5">#REF!</definedName>
    <definedName name="Interest_Rate">#REF!</definedName>
    <definedName name="IZ" localSheetId="2">#REF!</definedName>
    <definedName name="IZ" localSheetId="3">#REF!</definedName>
    <definedName name="IZ">#REF!</definedName>
    <definedName name="IZZ" localSheetId="2">#REF!</definedName>
    <definedName name="IZZ" localSheetId="3">#REF!</definedName>
    <definedName name="IZZ">#REF!</definedName>
    <definedName name="J" localSheetId="2">#REF!</definedName>
    <definedName name="J" localSheetId="3">#REF!</definedName>
    <definedName name="J">#REF!</definedName>
    <definedName name="JJ" localSheetId="2">#REF!</definedName>
    <definedName name="JJ" localSheetId="3">#REF!</definedName>
    <definedName name="JJ">#REF!</definedName>
    <definedName name="JJj" localSheetId="2">#REF!</definedName>
    <definedName name="JJj" localSheetId="3">#REF!</definedName>
    <definedName name="JJj">#REF!</definedName>
    <definedName name="JZ" localSheetId="2">#REF!</definedName>
    <definedName name="JZ" localSheetId="3">#REF!</definedName>
    <definedName name="JZ">#REF!</definedName>
    <definedName name="JZZ" localSheetId="2">#REF!</definedName>
    <definedName name="JZZ" localSheetId="3">#REF!</definedName>
    <definedName name="JZZ">#REF!</definedName>
    <definedName name="K" localSheetId="2">#REF!</definedName>
    <definedName name="K" localSheetId="3">#REF!</definedName>
    <definedName name="K">#REF!</definedName>
    <definedName name="KK" localSheetId="2">#REF!</definedName>
    <definedName name="KK" localSheetId="3">#REF!</definedName>
    <definedName name="KK">#REF!</definedName>
    <definedName name="L" localSheetId="2">#REF!</definedName>
    <definedName name="L" localSheetId="3">#REF!</definedName>
    <definedName name="L">#REF!</definedName>
    <definedName name="Last_Row" localSheetId="5">IF(งบกระแสเงินสด!Values_Entered,งบกระแสเงินสด!Header_Row+งบกระแสเงินสด!Number_of_Payments,งบกระแสเงินสด!Header_Row)</definedName>
    <definedName name="Last_Row">IF(Values_Entered,Header_Row+Number_of_Payments,Header_Row)</definedName>
    <definedName name="liab">#REF!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Z" localSheetId="2">#REF!</definedName>
    <definedName name="LZ" localSheetId="3">#REF!</definedName>
    <definedName name="LZ">#REF!</definedName>
    <definedName name="nm" localSheetId="2">#REF!</definedName>
    <definedName name="nm" localSheetId="3">#REF!</definedName>
    <definedName name="nm">#REF!</definedName>
    <definedName name="NN" localSheetId="2">#REF!</definedName>
    <definedName name="NN" localSheetId="3">#REF!</definedName>
    <definedName name="NN">#REF!</definedName>
    <definedName name="Notes">#REF!</definedName>
    <definedName name="Num_Pmt_Per_Year" localSheetId="5">#REF!</definedName>
    <definedName name="Num_Pmt_Per_Year">#REF!</definedName>
    <definedName name="Number_of_Payments" localSheetId="5">MATCH(0.01,งบกระแสเงินสด!End_Bal,-1)+1</definedName>
    <definedName name="Number_of_Payments">MATCH(0.01,End_Bal,-1)+1</definedName>
    <definedName name="OS" localSheetId="2">#REF!</definedName>
    <definedName name="OS" localSheetId="3">#REF!</definedName>
    <definedName name="OS">#REF!</definedName>
    <definedName name="p">#N/A</definedName>
    <definedName name="PAJE" localSheetId="2">[2]MOULD!#REF!</definedName>
    <definedName name="PAJE" localSheetId="3">[2]MOULD!#REF!</definedName>
    <definedName name="PAJE">[2]MOULD!#REF!</definedName>
    <definedName name="PAJE.1" localSheetId="5">Scheduled_Payment+Extra_Payment</definedName>
    <definedName name="PAJE.1" localSheetId="2">Scheduled_Payment+Extra_Payment</definedName>
    <definedName name="PAJE.1" localSheetId="3">Scheduled_Payment+Extra_Payment</definedName>
    <definedName name="PAJE.1">Scheduled_Payment+Extra_Payment</definedName>
    <definedName name="Pay_Date" localSheetId="5">#REF!</definedName>
    <definedName name="Pay_Date">#REF!</definedName>
    <definedName name="Pay_Num" localSheetId="5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5">#REF!</definedName>
    <definedName name="pl">#REF!</definedName>
    <definedName name="PL6M" localSheetId="3">#REF!</definedName>
    <definedName name="PL6M">#REF!</definedName>
    <definedName name="PLstment">#REF!</definedName>
    <definedName name="Princ" localSheetId="5">#REF!</definedName>
    <definedName name="Princ">#REF!</definedName>
    <definedName name="_xlnm.Print_Area" localSheetId="6">'Note FA'!$A$1:$O$71</definedName>
    <definedName name="Print_Area_Reset" localSheetId="5">OFFSET(งบกระแสเงินสด!Full_Print,0,0,งบกระแสเงินสด!Last_Row)</definedName>
    <definedName name="Print_Area_Reset">OFFSET(Full_Print,0,0,Last_Row)</definedName>
    <definedName name="q">#REF!</definedName>
    <definedName name="QQ" localSheetId="2">#REF!</definedName>
    <definedName name="QQ" localSheetId="3">#REF!</definedName>
    <definedName name="QQ">#REF!</definedName>
    <definedName name="RE" localSheetId="2">#REF!</definedName>
    <definedName name="RE" localSheetId="3">#REF!</definedName>
    <definedName name="RE">#REF!</definedName>
    <definedName name="Report">#REF!</definedName>
    <definedName name="Sched_Pay" localSheetId="5">#REF!</definedName>
    <definedName name="Sched_Pay">#REF!</definedName>
    <definedName name="Scheduled_Extra_Payments" localSheetId="5">#REF!</definedName>
    <definedName name="Scheduled_Extra_Payments">#REF!</definedName>
    <definedName name="Scheduled_Interest_Rate" localSheetId="5">#REF!</definedName>
    <definedName name="Scheduled_Interest_Rate">#REF!</definedName>
    <definedName name="Scheduled_Monthly_Payment" localSheetId="5">#REF!</definedName>
    <definedName name="Scheduled_Monthly_Payment">#REF!</definedName>
    <definedName name="SE" localSheetId="2">#REF!</definedName>
    <definedName name="SE" localSheetId="3">#REF!</definedName>
    <definedName name="SE">#REF!</definedName>
    <definedName name="SEUS" localSheetId="2">#REF!</definedName>
    <definedName name="SEUS" localSheetId="3">#REF!</definedName>
    <definedName name="SEUS">#REF!</definedName>
    <definedName name="SI" localSheetId="2">#REF!</definedName>
    <definedName name="SI" localSheetId="3">#REF!</definedName>
    <definedName name="SI">#REF!</definedName>
    <definedName name="TEN" localSheetId="2">#REF!</definedName>
    <definedName name="TEN" localSheetId="3">#REF!</definedName>
    <definedName name="TEN">#REF!</definedName>
    <definedName name="TENt" localSheetId="2">#REF!</definedName>
    <definedName name="TENt" localSheetId="3">#REF!</definedName>
    <definedName name="TENt">#REF!</definedName>
    <definedName name="TENtt" localSheetId="2">#REF!</definedName>
    <definedName name="TENtt" localSheetId="3">#REF!</definedName>
    <definedName name="TENtt">#REF!</definedName>
    <definedName name="TENttt" localSheetId="2">#REF!</definedName>
    <definedName name="TENttt" localSheetId="3">#REF!</definedName>
    <definedName name="TENttt">#REF!</definedName>
    <definedName name="TENtttt" localSheetId="2">#REF!</definedName>
    <definedName name="TENtttt" localSheetId="3">#REF!</definedName>
    <definedName name="TENtttt">#REF!</definedName>
    <definedName name="TENttttt" localSheetId="2">#REF!</definedName>
    <definedName name="TENttttt" localSheetId="3">#REF!</definedName>
    <definedName name="TENttttt">#REF!</definedName>
    <definedName name="Total_Interest" localSheetId="5">#REF!</definedName>
    <definedName name="Total_Interest">#REF!</definedName>
    <definedName name="Total_Pay" localSheetId="5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W" localSheetId="2">#REF!</definedName>
    <definedName name="TW" localSheetId="3">#REF!</definedName>
    <definedName name="TW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>IF(Loan_Amount*Interest_Rate*Loan_Years*Loan_Start&gt;0,1,0)</definedName>
    <definedName name="wwww" localSheetId="2">#REF!</definedName>
    <definedName name="wwww" localSheetId="3">#REF!</definedName>
    <definedName name="wwww">#REF!</definedName>
    <definedName name="XA" localSheetId="2">#REF!</definedName>
    <definedName name="XA" localSheetId="3">#REF!</definedName>
    <definedName name="XA">#REF!</definedName>
    <definedName name="XAA" localSheetId="2">#REF!</definedName>
    <definedName name="XAA" localSheetId="3">#REF!</definedName>
    <definedName name="XAA">#REF!</definedName>
    <definedName name="XAAA" localSheetId="2">#REF!</definedName>
    <definedName name="XAAA" localSheetId="3">#REF!</definedName>
    <definedName name="XAAA">#REF!</definedName>
    <definedName name="XAAAA" localSheetId="2">#REF!</definedName>
    <definedName name="XAAAA" localSheetId="3">#REF!</definedName>
    <definedName name="XAAAA">#REF!</definedName>
    <definedName name="XAZ" localSheetId="2">#REF!</definedName>
    <definedName name="XAZ" localSheetId="3">#REF!</definedName>
    <definedName name="XAZ">#REF!</definedName>
    <definedName name="XAZZ" localSheetId="2">#REF!</definedName>
    <definedName name="XAZZ" localSheetId="3">#REF!</definedName>
    <definedName name="XAZZ">#REF!</definedName>
    <definedName name="XAZZZ" localSheetId="2">#REF!</definedName>
    <definedName name="XAZZZ" localSheetId="3">#REF!</definedName>
    <definedName name="XAZZZ">#REF!</definedName>
    <definedName name="XB" localSheetId="2">#REF!</definedName>
    <definedName name="XB" localSheetId="3">#REF!</definedName>
    <definedName name="XB">#REF!</definedName>
    <definedName name="XCC" localSheetId="2">#REF!</definedName>
    <definedName name="XCC" localSheetId="3">#REF!</definedName>
    <definedName name="XCC">#REF!</definedName>
    <definedName name="XCCC" localSheetId="2">#REF!</definedName>
    <definedName name="XCCC" localSheetId="3">#REF!</definedName>
    <definedName name="XCCC">#REF!</definedName>
    <definedName name="XCZ" localSheetId="2">#REF!</definedName>
    <definedName name="XCZ" localSheetId="3">#REF!</definedName>
    <definedName name="XCZ">#REF!</definedName>
    <definedName name="XCZZ" localSheetId="2">#REF!</definedName>
    <definedName name="XCZZ" localSheetId="3">#REF!</definedName>
    <definedName name="XCZZ">#REF!</definedName>
    <definedName name="XD" localSheetId="2">#REF!</definedName>
    <definedName name="XD" localSheetId="3">#REF!</definedName>
    <definedName name="XD">#REF!</definedName>
    <definedName name="XDD" localSheetId="2">#REF!</definedName>
    <definedName name="XDD" localSheetId="3">#REF!</definedName>
    <definedName name="XDD">#REF!</definedName>
    <definedName name="XDZ" localSheetId="2">#REF!</definedName>
    <definedName name="XDZ" localSheetId="3">#REF!</definedName>
    <definedName name="XDZ">#REF!</definedName>
    <definedName name="XE" localSheetId="2">#REF!</definedName>
    <definedName name="XE" localSheetId="3">#REF!</definedName>
    <definedName name="XE">#REF!</definedName>
    <definedName name="XEE" localSheetId="2">#REF!</definedName>
    <definedName name="XEE" localSheetId="3">#REF!</definedName>
    <definedName name="XEE">#REF!</definedName>
    <definedName name="XFA" localSheetId="2">#REF!</definedName>
    <definedName name="XFA" localSheetId="3">#REF!</definedName>
    <definedName name="XFA">#REF!</definedName>
    <definedName name="XFI" localSheetId="2">#REF!</definedName>
    <definedName name="XFI" localSheetId="3">#REF!</definedName>
    <definedName name="XFI">#REF!</definedName>
    <definedName name="XFO" localSheetId="2">#REF!</definedName>
    <definedName name="XFO" localSheetId="3">#REF!</definedName>
    <definedName name="XFO">#REF!</definedName>
    <definedName name="XFOo" localSheetId="2">#REF!</definedName>
    <definedName name="XFOo" localSheetId="3">#REF!</definedName>
    <definedName name="XFOo">#REF!</definedName>
    <definedName name="XFOoo" localSheetId="2">#REF!</definedName>
    <definedName name="XFOoo" localSheetId="3">#REF!</definedName>
    <definedName name="XFOoo">#REF!</definedName>
    <definedName name="XFOooo" localSheetId="2">#REF!</definedName>
    <definedName name="XFOooo" localSheetId="3">#REF!</definedName>
    <definedName name="XFOooo">#REF!</definedName>
    <definedName name="XFOoooo" localSheetId="2">#REF!</definedName>
    <definedName name="XFOoooo" localSheetId="3">#REF!</definedName>
    <definedName name="XFOoooo">#REF!</definedName>
    <definedName name="XFOooooo" localSheetId="2">#REF!</definedName>
    <definedName name="XFOooooo" localSheetId="3">#REF!</definedName>
    <definedName name="XFOooooo">#REF!</definedName>
    <definedName name="XFOoooooo" localSheetId="2">#REF!</definedName>
    <definedName name="XFOoooooo" localSheetId="3">#REF!</definedName>
    <definedName name="XFOoooooo">#REF!</definedName>
    <definedName name="XFOooooooo" localSheetId="2">#REF!</definedName>
    <definedName name="XFOooooooo" localSheetId="3">#REF!</definedName>
    <definedName name="XFOooooooo">#REF!</definedName>
    <definedName name="XFOoooooooo" localSheetId="2">#REF!</definedName>
    <definedName name="XFOoooooooo" localSheetId="3">#REF!</definedName>
    <definedName name="XFOoooooooo">#REF!</definedName>
    <definedName name="XFOooooooooo" localSheetId="2">#REF!</definedName>
    <definedName name="XFOooooooooo" localSheetId="3">#REF!</definedName>
    <definedName name="XFOooooooooo">#REF!</definedName>
    <definedName name="XFOoooooooooo" localSheetId="2">#REF!</definedName>
    <definedName name="XFOoooooooooo" localSheetId="3">#REF!</definedName>
    <definedName name="XFOoooooooooo">#REF!</definedName>
    <definedName name="XGG" localSheetId="2">#REF!</definedName>
    <definedName name="XGG" localSheetId="3">#REF!</definedName>
    <definedName name="XGG">#REF!</definedName>
    <definedName name="XGGg" localSheetId="2">#REF!</definedName>
    <definedName name="XGGg" localSheetId="3">#REF!</definedName>
    <definedName name="XGGg">#REF!</definedName>
    <definedName name="XH" localSheetId="2">#REF!</definedName>
    <definedName name="XH" localSheetId="3">#REF!</definedName>
    <definedName name="XH">#REF!</definedName>
    <definedName name="XHH" localSheetId="2">#REF!</definedName>
    <definedName name="XHH" localSheetId="3">#REF!</definedName>
    <definedName name="XHH">#REF!</definedName>
    <definedName name="XI" localSheetId="2">#REF!</definedName>
    <definedName name="XI" localSheetId="3">#REF!</definedName>
    <definedName name="XI">#REF!</definedName>
    <definedName name="XII" localSheetId="2">#REF!</definedName>
    <definedName name="XII" localSheetId="3">#REF!</definedName>
    <definedName name="XII">#REF!</definedName>
    <definedName name="XIIi" localSheetId="2">#REF!</definedName>
    <definedName name="XIIi" localSheetId="3">#REF!</definedName>
    <definedName name="XIIi">#REF!</definedName>
    <definedName name="XIZ" localSheetId="2">#REF!</definedName>
    <definedName name="XIZ" localSheetId="3">#REF!</definedName>
    <definedName name="XIZ">#REF!</definedName>
    <definedName name="XIZZ" localSheetId="2">#REF!</definedName>
    <definedName name="XIZZ" localSheetId="3">#REF!</definedName>
    <definedName name="XIZZ">#REF!</definedName>
    <definedName name="XJ" localSheetId="2">#REF!</definedName>
    <definedName name="XJ" localSheetId="3">#REF!</definedName>
    <definedName name="XJ">#REF!</definedName>
    <definedName name="XJJ" localSheetId="2">#REF!</definedName>
    <definedName name="XJJ" localSheetId="3">#REF!</definedName>
    <definedName name="XJJ">#REF!</definedName>
    <definedName name="XJJj" localSheetId="2">#REF!</definedName>
    <definedName name="XJJj" localSheetId="3">#REF!</definedName>
    <definedName name="XJJj">#REF!</definedName>
    <definedName name="XJZ" localSheetId="2">#REF!</definedName>
    <definedName name="XJZ" localSheetId="3">#REF!</definedName>
    <definedName name="XJZ">#REF!</definedName>
    <definedName name="XJZZ" localSheetId="2">#REF!</definedName>
    <definedName name="XJZZ" localSheetId="3">#REF!</definedName>
    <definedName name="XJZZ">#REF!</definedName>
    <definedName name="XK" localSheetId="2">#REF!</definedName>
    <definedName name="XK" localSheetId="3">#REF!</definedName>
    <definedName name="XK">#REF!</definedName>
    <definedName name="XKK" localSheetId="2">#REF!</definedName>
    <definedName name="XKK" localSheetId="3">#REF!</definedName>
    <definedName name="XKK">#REF!</definedName>
    <definedName name="XL" localSheetId="2">#REF!</definedName>
    <definedName name="XL" localSheetId="3">#REF!</definedName>
    <definedName name="XL">#REF!</definedName>
    <definedName name="XLZ" localSheetId="2">#REF!</definedName>
    <definedName name="XLZ" localSheetId="3">#REF!</definedName>
    <definedName name="XLZ">#REF!</definedName>
    <definedName name="XNN" localSheetId="2">#REF!</definedName>
    <definedName name="XNN" localSheetId="3">#REF!</definedName>
    <definedName name="XNN">#REF!</definedName>
    <definedName name="XOS" localSheetId="2">#REF!</definedName>
    <definedName name="XOS" localSheetId="3">#REF!</definedName>
    <definedName name="XOS">#REF!</definedName>
    <definedName name="XQQ" localSheetId="2">#REF!</definedName>
    <definedName name="XQQ" localSheetId="3">#REF!</definedName>
    <definedName name="XQQ">#REF!</definedName>
    <definedName name="XRE" localSheetId="2">#REF!</definedName>
    <definedName name="XRE" localSheetId="3">#REF!</definedName>
    <definedName name="XRE">#REF!</definedName>
    <definedName name="XSE" localSheetId="2">#REF!</definedName>
    <definedName name="XSE" localSheetId="3">#REF!</definedName>
    <definedName name="XSE">#REF!</definedName>
    <definedName name="XSI" localSheetId="2">#REF!</definedName>
    <definedName name="XSI" localSheetId="3">#REF!</definedName>
    <definedName name="XSI">#REF!</definedName>
    <definedName name="XTEN" localSheetId="2">#REF!</definedName>
    <definedName name="XTEN" localSheetId="3">#REF!</definedName>
    <definedName name="XTEN">#REF!</definedName>
    <definedName name="XTENt" localSheetId="2">#REF!</definedName>
    <definedName name="XTENt" localSheetId="3">#REF!</definedName>
    <definedName name="XTENt">#REF!</definedName>
    <definedName name="XTENtt" localSheetId="2">#REF!</definedName>
    <definedName name="XTENtt" localSheetId="3">#REF!</definedName>
    <definedName name="XTENtt">#REF!</definedName>
    <definedName name="XTENttt" localSheetId="2">#REF!</definedName>
    <definedName name="XTENttt" localSheetId="3">#REF!</definedName>
    <definedName name="XTENttt">#REF!</definedName>
    <definedName name="XTENtttt" localSheetId="2">#REF!</definedName>
    <definedName name="XTENtttt" localSheetId="3">#REF!</definedName>
    <definedName name="XTENtttt">#REF!</definedName>
    <definedName name="XTENttttt" localSheetId="2">#REF!</definedName>
    <definedName name="XTENttttt" localSheetId="3">#REF!</definedName>
    <definedName name="XTENttttt">#REF!</definedName>
    <definedName name="XTW" localSheetId="2">#REF!</definedName>
    <definedName name="XTW" localSheetId="3">#REF!</definedName>
    <definedName name="XTW">#REF!</definedName>
    <definedName name="YA" localSheetId="2">#REF!</definedName>
    <definedName name="YA" localSheetId="3">#REF!</definedName>
    <definedName name="YA">#REF!</definedName>
    <definedName name="YAA" localSheetId="2">#REF!</definedName>
    <definedName name="YAA" localSheetId="3">#REF!</definedName>
    <definedName name="YAA">#REF!</definedName>
    <definedName name="YAAA" localSheetId="2">#REF!</definedName>
    <definedName name="YAAA" localSheetId="3">#REF!</definedName>
    <definedName name="YAAA">#REF!</definedName>
    <definedName name="YAAAA" localSheetId="2">#REF!</definedName>
    <definedName name="YAAAA" localSheetId="3">#REF!</definedName>
    <definedName name="YAAAA">#REF!</definedName>
    <definedName name="YAZ" localSheetId="2">#REF!</definedName>
    <definedName name="YAZ" localSheetId="3">#REF!</definedName>
    <definedName name="YAZ">#REF!</definedName>
    <definedName name="YAZZ" localSheetId="2">#REF!</definedName>
    <definedName name="YAZZ" localSheetId="3">#REF!</definedName>
    <definedName name="YAZZ">#REF!</definedName>
    <definedName name="YAZZZ" localSheetId="2">#REF!</definedName>
    <definedName name="YAZZZ" localSheetId="3">#REF!</definedName>
    <definedName name="YAZZZ">#REF!</definedName>
    <definedName name="YB" localSheetId="2">#REF!</definedName>
    <definedName name="YB" localSheetId="3">#REF!</definedName>
    <definedName name="YB">#REF!</definedName>
    <definedName name="YCC" localSheetId="2">#REF!</definedName>
    <definedName name="YCC" localSheetId="3">#REF!</definedName>
    <definedName name="YCC">#REF!</definedName>
    <definedName name="YCCC" localSheetId="2">#REF!</definedName>
    <definedName name="YCCC" localSheetId="3">#REF!</definedName>
    <definedName name="YCCC">#REF!</definedName>
    <definedName name="YCZ" localSheetId="2">#REF!</definedName>
    <definedName name="YCZ" localSheetId="3">#REF!</definedName>
    <definedName name="YCZ">#REF!</definedName>
    <definedName name="YCZZ" localSheetId="2">#REF!</definedName>
    <definedName name="YCZZ" localSheetId="3">#REF!</definedName>
    <definedName name="YCZZ">#REF!</definedName>
    <definedName name="YD" localSheetId="2">#REF!</definedName>
    <definedName name="YD" localSheetId="3">#REF!</definedName>
    <definedName name="YD">#REF!</definedName>
    <definedName name="YDD" localSheetId="2">#REF!</definedName>
    <definedName name="YDD" localSheetId="3">#REF!</definedName>
    <definedName name="YDD">#REF!</definedName>
    <definedName name="YDZ" localSheetId="2">#REF!</definedName>
    <definedName name="YDZ" localSheetId="3">#REF!</definedName>
    <definedName name="YDZ">#REF!</definedName>
    <definedName name="YE" localSheetId="2">#REF!</definedName>
    <definedName name="YE" localSheetId="3">#REF!</definedName>
    <definedName name="YE">#REF!</definedName>
    <definedName name="YEE" localSheetId="2">#REF!</definedName>
    <definedName name="YEE" localSheetId="3">#REF!</definedName>
    <definedName name="YEE">#REF!</definedName>
    <definedName name="YFA" localSheetId="2">#REF!</definedName>
    <definedName name="YFA" localSheetId="3">#REF!</definedName>
    <definedName name="YFA">#REF!</definedName>
    <definedName name="YFI" localSheetId="2">#REF!</definedName>
    <definedName name="YFI" localSheetId="3">#REF!</definedName>
    <definedName name="YFI">#REF!</definedName>
    <definedName name="YFO" localSheetId="2">#REF!</definedName>
    <definedName name="YFO" localSheetId="3">#REF!</definedName>
    <definedName name="YFO">#REF!</definedName>
    <definedName name="YFOo" localSheetId="2">#REF!</definedName>
    <definedName name="YFOo" localSheetId="3">#REF!</definedName>
    <definedName name="YFOo">#REF!</definedName>
    <definedName name="YFOoo" localSheetId="2">#REF!</definedName>
    <definedName name="YFOoo" localSheetId="3">#REF!</definedName>
    <definedName name="YFOoo">#REF!</definedName>
    <definedName name="YFOooo" localSheetId="2">#REF!</definedName>
    <definedName name="YFOooo" localSheetId="3">#REF!</definedName>
    <definedName name="YFOooo">#REF!</definedName>
    <definedName name="YFOoooo" localSheetId="2">#REF!</definedName>
    <definedName name="YFOoooo" localSheetId="3">#REF!</definedName>
    <definedName name="YFOoooo">#REF!</definedName>
    <definedName name="YFOooooo" localSheetId="2">#REF!</definedName>
    <definedName name="YFOooooo" localSheetId="3">#REF!</definedName>
    <definedName name="YFOooooo">#REF!</definedName>
    <definedName name="YFOoooooo" localSheetId="2">#REF!</definedName>
    <definedName name="YFOoooooo" localSheetId="3">#REF!</definedName>
    <definedName name="YFOoooooo">#REF!</definedName>
    <definedName name="YFOooooooo" localSheetId="2">#REF!</definedName>
    <definedName name="YFOooooooo" localSheetId="3">#REF!</definedName>
    <definedName name="YFOooooooo">#REF!</definedName>
    <definedName name="YFOoooooooo" localSheetId="2">#REF!</definedName>
    <definedName name="YFOoooooooo" localSheetId="3">#REF!</definedName>
    <definedName name="YFOoooooooo">#REF!</definedName>
    <definedName name="YFOooooooooo" localSheetId="2">#REF!</definedName>
    <definedName name="YFOooooooooo" localSheetId="3">#REF!</definedName>
    <definedName name="YFOooooooooo">#REF!</definedName>
    <definedName name="YFOoooooooooo" localSheetId="2">#REF!</definedName>
    <definedName name="YFOoooooooooo" localSheetId="3">#REF!</definedName>
    <definedName name="YFOoooooooooo">#REF!</definedName>
    <definedName name="YGG" localSheetId="2">#REF!</definedName>
    <definedName name="YGG" localSheetId="3">#REF!</definedName>
    <definedName name="YGG">#REF!</definedName>
    <definedName name="YGGg" localSheetId="2">#REF!</definedName>
    <definedName name="YGGg" localSheetId="3">#REF!</definedName>
    <definedName name="YGGg">#REF!</definedName>
    <definedName name="YH" localSheetId="2">#REF!</definedName>
    <definedName name="YH" localSheetId="3">#REF!</definedName>
    <definedName name="YH">#REF!</definedName>
    <definedName name="YHH" localSheetId="2">#REF!</definedName>
    <definedName name="YHH" localSheetId="3">#REF!</definedName>
    <definedName name="YHH">#REF!</definedName>
    <definedName name="YI" localSheetId="2">#REF!</definedName>
    <definedName name="YI" localSheetId="3">#REF!</definedName>
    <definedName name="YI">#REF!</definedName>
    <definedName name="YII" localSheetId="2">#REF!</definedName>
    <definedName name="YII" localSheetId="3">#REF!</definedName>
    <definedName name="YII">#REF!</definedName>
    <definedName name="YIIi" localSheetId="2">#REF!</definedName>
    <definedName name="YIIi" localSheetId="3">#REF!</definedName>
    <definedName name="YIIi">#REF!</definedName>
    <definedName name="YIZ" localSheetId="2">#REF!</definedName>
    <definedName name="YIZ" localSheetId="3">#REF!</definedName>
    <definedName name="YIZ">#REF!</definedName>
    <definedName name="YIZZ" localSheetId="2">#REF!</definedName>
    <definedName name="YIZZ" localSheetId="3">#REF!</definedName>
    <definedName name="YIZZ">#REF!</definedName>
    <definedName name="YJ" localSheetId="2">#REF!</definedName>
    <definedName name="YJ" localSheetId="3">#REF!</definedName>
    <definedName name="YJ">#REF!</definedName>
    <definedName name="YJJ" localSheetId="2">#REF!</definedName>
    <definedName name="YJJ" localSheetId="3">#REF!</definedName>
    <definedName name="YJJ">#REF!</definedName>
    <definedName name="YJJj" localSheetId="2">#REF!</definedName>
    <definedName name="YJJj" localSheetId="3">#REF!</definedName>
    <definedName name="YJJj">#REF!</definedName>
    <definedName name="YJZ" localSheetId="2">#REF!</definedName>
    <definedName name="YJZ" localSheetId="3">#REF!</definedName>
    <definedName name="YJZ">#REF!</definedName>
    <definedName name="YJZZ" localSheetId="2">#REF!</definedName>
    <definedName name="YJZZ" localSheetId="3">#REF!</definedName>
    <definedName name="YJZZ">#REF!</definedName>
    <definedName name="YK" localSheetId="2">#REF!</definedName>
    <definedName name="YK" localSheetId="3">#REF!</definedName>
    <definedName name="YK">#REF!</definedName>
    <definedName name="YKK" localSheetId="2">#REF!</definedName>
    <definedName name="YKK" localSheetId="3">#REF!</definedName>
    <definedName name="YKK">#REF!</definedName>
    <definedName name="YL" localSheetId="2">#REF!</definedName>
    <definedName name="YL" localSheetId="3">#REF!</definedName>
    <definedName name="YL">#REF!</definedName>
    <definedName name="YLZ" localSheetId="2">#REF!</definedName>
    <definedName name="YLZ" localSheetId="3">#REF!</definedName>
    <definedName name="YLZ">#REF!</definedName>
    <definedName name="YNN" localSheetId="2">#REF!</definedName>
    <definedName name="YNN" localSheetId="3">#REF!</definedName>
    <definedName name="YNN">#REF!</definedName>
    <definedName name="YOS" localSheetId="2">#REF!</definedName>
    <definedName name="YOS" localSheetId="3">#REF!</definedName>
    <definedName name="YOS">#REF!</definedName>
    <definedName name="YQQ" localSheetId="2">#REF!</definedName>
    <definedName name="YQQ" localSheetId="3">#REF!</definedName>
    <definedName name="YQQ">#REF!</definedName>
    <definedName name="YRE" localSheetId="2">#REF!</definedName>
    <definedName name="YRE" localSheetId="3">#REF!</definedName>
    <definedName name="YRE">#REF!</definedName>
    <definedName name="YSE" localSheetId="2">#REF!</definedName>
    <definedName name="YSE" localSheetId="3">#REF!</definedName>
    <definedName name="YSE">#REF!</definedName>
    <definedName name="YSI" localSheetId="2">#REF!</definedName>
    <definedName name="YSI" localSheetId="3">#REF!</definedName>
    <definedName name="YSI">#REF!</definedName>
    <definedName name="YTEN" localSheetId="2">#REF!</definedName>
    <definedName name="YTEN" localSheetId="3">#REF!</definedName>
    <definedName name="YTEN">#REF!</definedName>
    <definedName name="YTENt" localSheetId="2">#REF!</definedName>
    <definedName name="YTENt" localSheetId="3">#REF!</definedName>
    <definedName name="YTENt">#REF!</definedName>
    <definedName name="YTENtt" localSheetId="2">#REF!</definedName>
    <definedName name="YTENtt" localSheetId="3">#REF!</definedName>
    <definedName name="YTENtt">#REF!</definedName>
    <definedName name="YTENttt" localSheetId="2">#REF!</definedName>
    <definedName name="YTENttt" localSheetId="3">#REF!</definedName>
    <definedName name="YTENttt">#REF!</definedName>
    <definedName name="YTENtttt" localSheetId="2">#REF!</definedName>
    <definedName name="YTENtttt" localSheetId="3">#REF!</definedName>
    <definedName name="YTENtttt">#REF!</definedName>
    <definedName name="YTENttttt" localSheetId="2">#REF!</definedName>
    <definedName name="YTENttttt" localSheetId="3">#REF!</definedName>
    <definedName name="YTENttttt">#REF!</definedName>
    <definedName name="YTW" localSheetId="2">#REF!</definedName>
    <definedName name="YTW" localSheetId="3">#REF!</definedName>
    <definedName name="YTW">#REF!</definedName>
    <definedName name="z">#N/A</definedName>
    <definedName name="ZA" localSheetId="2">#REF!</definedName>
    <definedName name="ZA" localSheetId="3">#REF!</definedName>
    <definedName name="ZA">#REF!</definedName>
    <definedName name="ZAA" localSheetId="2">#REF!</definedName>
    <definedName name="ZAA" localSheetId="3">#REF!</definedName>
    <definedName name="ZAA">#REF!</definedName>
    <definedName name="ZAAA" localSheetId="2">#REF!</definedName>
    <definedName name="ZAAA" localSheetId="3">#REF!</definedName>
    <definedName name="ZAAA">#REF!</definedName>
    <definedName name="ZAAAA" localSheetId="2">#REF!</definedName>
    <definedName name="ZAAAA" localSheetId="3">#REF!</definedName>
    <definedName name="ZAAAA">#REF!</definedName>
    <definedName name="ZAZ" localSheetId="2">#REF!</definedName>
    <definedName name="ZAZ" localSheetId="3">#REF!</definedName>
    <definedName name="ZAZ">#REF!</definedName>
    <definedName name="ZAZZ" localSheetId="2">#REF!</definedName>
    <definedName name="ZAZZ" localSheetId="3">#REF!</definedName>
    <definedName name="ZAZZ">#REF!</definedName>
    <definedName name="ZAZZZ" localSheetId="2">#REF!</definedName>
    <definedName name="ZAZZZ" localSheetId="3">#REF!</definedName>
    <definedName name="ZAZZZ">#REF!</definedName>
    <definedName name="ZB" localSheetId="2">#REF!</definedName>
    <definedName name="ZB" localSheetId="3">#REF!</definedName>
    <definedName name="ZB">#REF!</definedName>
    <definedName name="ZCC" localSheetId="2">#REF!</definedName>
    <definedName name="ZCC" localSheetId="3">#REF!</definedName>
    <definedName name="ZCC">#REF!</definedName>
    <definedName name="ZCCC" localSheetId="2">#REF!</definedName>
    <definedName name="ZCCC" localSheetId="3">#REF!</definedName>
    <definedName name="ZCCC">#REF!</definedName>
    <definedName name="ZCZ" localSheetId="2">#REF!</definedName>
    <definedName name="ZCZ" localSheetId="3">#REF!</definedName>
    <definedName name="ZCZ">#REF!</definedName>
    <definedName name="ZCZZ" localSheetId="2">#REF!</definedName>
    <definedName name="ZCZZ" localSheetId="3">#REF!</definedName>
    <definedName name="ZCZZ">#REF!</definedName>
    <definedName name="ZD" localSheetId="2">#REF!</definedName>
    <definedName name="ZD" localSheetId="3">#REF!</definedName>
    <definedName name="ZD">#REF!</definedName>
    <definedName name="ZDD" localSheetId="2">#REF!</definedName>
    <definedName name="ZDD" localSheetId="3">#REF!</definedName>
    <definedName name="ZDD">#REF!</definedName>
    <definedName name="ZDZ" localSheetId="2">#REF!</definedName>
    <definedName name="ZDZ" localSheetId="3">#REF!</definedName>
    <definedName name="ZDZ">#REF!</definedName>
    <definedName name="ZE" localSheetId="2">#REF!</definedName>
    <definedName name="ZE" localSheetId="3">#REF!</definedName>
    <definedName name="ZE">#REF!</definedName>
    <definedName name="ZEE" localSheetId="2">#REF!</definedName>
    <definedName name="ZEE" localSheetId="3">#REF!</definedName>
    <definedName name="ZEE">#REF!</definedName>
    <definedName name="ZFA" localSheetId="2">#REF!</definedName>
    <definedName name="ZFA" localSheetId="3">#REF!</definedName>
    <definedName name="ZFA">#REF!</definedName>
    <definedName name="ZFI" localSheetId="2">#REF!</definedName>
    <definedName name="ZFI" localSheetId="3">#REF!</definedName>
    <definedName name="ZFI">#REF!</definedName>
    <definedName name="ZFO" localSheetId="2">#REF!</definedName>
    <definedName name="ZFO" localSheetId="3">#REF!</definedName>
    <definedName name="ZFO">#REF!</definedName>
    <definedName name="ZFOo" localSheetId="2">#REF!</definedName>
    <definedName name="ZFOo" localSheetId="3">#REF!</definedName>
    <definedName name="ZFOo">#REF!</definedName>
    <definedName name="ZFOoo" localSheetId="2">#REF!</definedName>
    <definedName name="ZFOoo" localSheetId="3">#REF!</definedName>
    <definedName name="ZFOoo">#REF!</definedName>
    <definedName name="ZFOooo" localSheetId="2">#REF!</definedName>
    <definedName name="ZFOooo" localSheetId="3">#REF!</definedName>
    <definedName name="ZFOooo">#REF!</definedName>
    <definedName name="ZFOoooo" localSheetId="2">#REF!</definedName>
    <definedName name="ZFOoooo" localSheetId="3">#REF!</definedName>
    <definedName name="ZFOoooo">#REF!</definedName>
    <definedName name="ZFOooooo" localSheetId="2">#REF!</definedName>
    <definedName name="ZFOooooo" localSheetId="3">#REF!</definedName>
    <definedName name="ZFOooooo">#REF!</definedName>
    <definedName name="ZFOoooooo" localSheetId="2">#REF!</definedName>
    <definedName name="ZFOoooooo" localSheetId="3">#REF!</definedName>
    <definedName name="ZFOoooooo">#REF!</definedName>
    <definedName name="ZFOooooooo" localSheetId="2">#REF!</definedName>
    <definedName name="ZFOooooooo" localSheetId="3">#REF!</definedName>
    <definedName name="ZFOooooooo">#REF!</definedName>
    <definedName name="ZFOoooooooo" localSheetId="2">#REF!</definedName>
    <definedName name="ZFOoooooooo" localSheetId="3">#REF!</definedName>
    <definedName name="ZFOoooooooo">#REF!</definedName>
    <definedName name="ZFOooooooooo" localSheetId="2">#REF!</definedName>
    <definedName name="ZFOooooooooo" localSheetId="3">#REF!</definedName>
    <definedName name="ZFOooooooooo">#REF!</definedName>
    <definedName name="ZFOoooooooooo" localSheetId="2">#REF!</definedName>
    <definedName name="ZFOoooooooooo" localSheetId="3">#REF!</definedName>
    <definedName name="ZFOoooooooooo">#REF!</definedName>
    <definedName name="ZGG" localSheetId="2">#REF!</definedName>
    <definedName name="ZGG" localSheetId="3">#REF!</definedName>
    <definedName name="ZGG">#REF!</definedName>
    <definedName name="ZGGg" localSheetId="2">#REF!</definedName>
    <definedName name="ZGGg" localSheetId="3">#REF!</definedName>
    <definedName name="ZGGg">#REF!</definedName>
    <definedName name="ZH" localSheetId="2">#REF!</definedName>
    <definedName name="ZH" localSheetId="3">#REF!</definedName>
    <definedName name="ZH">#REF!</definedName>
    <definedName name="ZHH" localSheetId="2">#REF!</definedName>
    <definedName name="ZHH" localSheetId="3">#REF!</definedName>
    <definedName name="ZHH">#REF!</definedName>
    <definedName name="ZI" localSheetId="2">#REF!</definedName>
    <definedName name="ZI" localSheetId="3">#REF!</definedName>
    <definedName name="ZI">#REF!</definedName>
    <definedName name="ZII" localSheetId="2">#REF!</definedName>
    <definedName name="ZII" localSheetId="3">#REF!</definedName>
    <definedName name="ZII">#REF!</definedName>
    <definedName name="ZIIi" localSheetId="2">#REF!</definedName>
    <definedName name="ZIIi" localSheetId="3">#REF!</definedName>
    <definedName name="ZIIi">#REF!</definedName>
    <definedName name="ZIZ" localSheetId="2">#REF!</definedName>
    <definedName name="ZIZ" localSheetId="3">#REF!</definedName>
    <definedName name="ZIZ">#REF!</definedName>
    <definedName name="ZIZZ" localSheetId="2">#REF!</definedName>
    <definedName name="ZIZZ" localSheetId="3">#REF!</definedName>
    <definedName name="ZIZZ">#REF!</definedName>
    <definedName name="ZJ" localSheetId="2">#REF!</definedName>
    <definedName name="ZJ" localSheetId="3">#REF!</definedName>
    <definedName name="ZJ">#REF!</definedName>
    <definedName name="ZJJ" localSheetId="2">#REF!</definedName>
    <definedName name="ZJJ" localSheetId="3">#REF!</definedName>
    <definedName name="ZJJ">#REF!</definedName>
    <definedName name="ZJJj" localSheetId="2">#REF!</definedName>
    <definedName name="ZJJj" localSheetId="3">#REF!</definedName>
    <definedName name="ZJJj">#REF!</definedName>
    <definedName name="ZJZ" localSheetId="2">#REF!</definedName>
    <definedName name="ZJZ" localSheetId="3">#REF!</definedName>
    <definedName name="ZJZ">#REF!</definedName>
    <definedName name="ZJZZ" localSheetId="2">#REF!</definedName>
    <definedName name="ZJZZ" localSheetId="3">#REF!</definedName>
    <definedName name="ZJZZ">#REF!</definedName>
    <definedName name="ZK" localSheetId="2">#REF!</definedName>
    <definedName name="ZK" localSheetId="3">#REF!</definedName>
    <definedName name="ZK">#REF!</definedName>
    <definedName name="ZKK" localSheetId="2">#REF!</definedName>
    <definedName name="ZKK" localSheetId="3">#REF!</definedName>
    <definedName name="ZKK">#REF!</definedName>
    <definedName name="ZL" localSheetId="2">#REF!</definedName>
    <definedName name="ZL" localSheetId="3">#REF!</definedName>
    <definedName name="ZL">#REF!</definedName>
    <definedName name="ZLZ" localSheetId="2">#REF!</definedName>
    <definedName name="ZLZ" localSheetId="3">#REF!</definedName>
    <definedName name="ZLZ">#REF!</definedName>
    <definedName name="ZNN" localSheetId="2">#REF!</definedName>
    <definedName name="ZNN" localSheetId="3">#REF!</definedName>
    <definedName name="ZNN">#REF!</definedName>
    <definedName name="ZOS" localSheetId="2">#REF!</definedName>
    <definedName name="ZOS" localSheetId="3">#REF!</definedName>
    <definedName name="ZOS">#REF!</definedName>
    <definedName name="ZQQ" localSheetId="2">#REF!</definedName>
    <definedName name="ZQQ" localSheetId="3">#REF!</definedName>
    <definedName name="ZQQ">#REF!</definedName>
    <definedName name="ZRE" localSheetId="2">#REF!</definedName>
    <definedName name="ZRE" localSheetId="3">#REF!</definedName>
    <definedName name="ZRE">#REF!</definedName>
    <definedName name="ZSE" localSheetId="2">#REF!</definedName>
    <definedName name="ZSE" localSheetId="3">#REF!</definedName>
    <definedName name="ZSE">#REF!</definedName>
    <definedName name="ZSI" localSheetId="2">#REF!</definedName>
    <definedName name="ZSI" localSheetId="3">#REF!</definedName>
    <definedName name="ZSI">#REF!</definedName>
    <definedName name="ZTEN" localSheetId="2">#REF!</definedName>
    <definedName name="ZTEN" localSheetId="3">#REF!</definedName>
    <definedName name="ZTEN">#REF!</definedName>
    <definedName name="ZTENt" localSheetId="2">#REF!</definedName>
    <definedName name="ZTENt" localSheetId="3">#REF!</definedName>
    <definedName name="ZTENt">#REF!</definedName>
    <definedName name="ZTENtt" localSheetId="2">#REF!</definedName>
    <definedName name="ZTENtt" localSheetId="3">#REF!</definedName>
    <definedName name="ZTENtt">#REF!</definedName>
    <definedName name="ZTENttt" localSheetId="2">#REF!</definedName>
    <definedName name="ZTENttt" localSheetId="3">#REF!</definedName>
    <definedName name="ZTENttt">#REF!</definedName>
    <definedName name="ZTENtttt" localSheetId="2">#REF!</definedName>
    <definedName name="ZTENtttt" localSheetId="3">#REF!</definedName>
    <definedName name="ZTENtttt">#REF!</definedName>
    <definedName name="ZTENttttt" localSheetId="2">#REF!</definedName>
    <definedName name="ZTENttttt" localSheetId="3">#REF!</definedName>
    <definedName name="ZTENttttt">#REF!</definedName>
    <definedName name="ZTW" localSheetId="2">#REF!</definedName>
    <definedName name="ZTW" localSheetId="3">#REF!</definedName>
    <definedName name="ZTW">#REF!</definedName>
    <definedName name="ค่ารับรอง">#REF!</definedName>
    <definedName name="ๆ" localSheetId="5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2" i="1" l="1"/>
  <c r="N92" i="1"/>
  <c r="N89" i="1" l="1"/>
  <c r="J89" i="1"/>
  <c r="M72" i="16"/>
  <c r="I72" i="16"/>
  <c r="M62" i="16"/>
  <c r="K62" i="16"/>
  <c r="I62" i="16"/>
  <c r="G62" i="16"/>
  <c r="G20" i="15" l="1"/>
  <c r="G13" i="15"/>
  <c r="M17" i="15"/>
  <c r="I20" i="15"/>
  <c r="K20" i="18" l="1"/>
  <c r="J91" i="1" s="1"/>
  <c r="I20" i="18"/>
  <c r="G20" i="18"/>
  <c r="E20" i="18"/>
  <c r="E13" i="18"/>
  <c r="G13" i="18"/>
  <c r="K72" i="16" l="1"/>
  <c r="G72" i="16"/>
  <c r="M50" i="16"/>
  <c r="K50" i="16"/>
  <c r="I50" i="16"/>
  <c r="G50" i="16"/>
  <c r="O17" i="15"/>
  <c r="O18" i="15"/>
  <c r="E13" i="15"/>
  <c r="E15" i="15" s="1"/>
  <c r="I13" i="15"/>
  <c r="K13" i="15"/>
  <c r="K15" i="15" s="1"/>
  <c r="K20" i="15" s="1"/>
  <c r="O10" i="15"/>
  <c r="N13" i="17"/>
  <c r="L13" i="17"/>
  <c r="J13" i="17"/>
  <c r="H13" i="17"/>
  <c r="O17" i="18"/>
  <c r="O18" i="18"/>
  <c r="O15" i="15" l="1"/>
  <c r="E20" i="15"/>
  <c r="K13" i="18"/>
  <c r="I13" i="18"/>
  <c r="M11" i="18" l="1"/>
  <c r="L89" i="1" l="1"/>
  <c r="P89" i="1"/>
  <c r="P45" i="1"/>
  <c r="P77" i="1" s="1"/>
  <c r="L45" i="1"/>
  <c r="L77" i="1" s="1"/>
  <c r="A1" i="17" l="1"/>
  <c r="A1" i="18" s="1"/>
  <c r="A1" i="15" s="1"/>
  <c r="N91" i="1" l="1"/>
  <c r="O11" i="15"/>
  <c r="O15" i="18"/>
  <c r="O10" i="18"/>
  <c r="N23" i="1" l="1"/>
  <c r="O11" i="18" l="1"/>
  <c r="J31" i="17"/>
  <c r="N31" i="17"/>
  <c r="K74" i="16"/>
  <c r="G74" i="16"/>
  <c r="N12" i="1" l="1"/>
  <c r="N24" i="1" s="1"/>
  <c r="J23" i="1"/>
  <c r="J12" i="1"/>
  <c r="A3" i="15"/>
  <c r="J24" i="1" l="1"/>
  <c r="L31" i="17"/>
  <c r="H31" i="17"/>
  <c r="N18" i="17"/>
  <c r="J18" i="17"/>
  <c r="L18" i="17"/>
  <c r="L19" i="17" s="1"/>
  <c r="H18" i="17"/>
  <c r="H19" i="17" s="1"/>
  <c r="N45" i="1"/>
  <c r="N77" i="1" s="1"/>
  <c r="J45" i="1"/>
  <c r="J77" i="1" s="1"/>
  <c r="J19" i="17" l="1"/>
  <c r="J22" i="17" s="1"/>
  <c r="J24" i="17" s="1"/>
  <c r="J34" i="17" s="1"/>
  <c r="L22" i="17"/>
  <c r="N19" i="17"/>
  <c r="N22" i="17" s="1"/>
  <c r="H22" i="17"/>
  <c r="I9" i="16" l="1"/>
  <c r="I24" i="16" s="1"/>
  <c r="I31" i="16" s="1"/>
  <c r="I34" i="16" s="1"/>
  <c r="I73" i="16" s="1"/>
  <c r="J32" i="17"/>
  <c r="M12" i="18" s="1"/>
  <c r="L24" i="17"/>
  <c r="L34" i="17" s="1"/>
  <c r="K9" i="16"/>
  <c r="K24" i="16" s="1"/>
  <c r="K31" i="16" s="1"/>
  <c r="H24" i="17"/>
  <c r="H34" i="17" s="1"/>
  <c r="G9" i="16"/>
  <c r="G24" i="16" s="1"/>
  <c r="G31" i="16" s="1"/>
  <c r="N24" i="17"/>
  <c r="N34" i="17" s="1"/>
  <c r="M9" i="16"/>
  <c r="M24" i="16" s="1"/>
  <c r="M31" i="16" s="1"/>
  <c r="M13" i="18" l="1"/>
  <c r="L92" i="1" s="1"/>
  <c r="O16" i="15"/>
  <c r="O16" i="18"/>
  <c r="H32" i="17"/>
  <c r="M19" i="18" s="1"/>
  <c r="M20" i="18" s="1"/>
  <c r="J92" i="1" s="1"/>
  <c r="N32" i="17"/>
  <c r="M12" i="15" s="1"/>
  <c r="M13" i="15" s="1"/>
  <c r="L32" i="17"/>
  <c r="M19" i="15" s="1"/>
  <c r="M20" i="15" s="1"/>
  <c r="O19" i="18" l="1"/>
  <c r="O20" i="18" s="1"/>
  <c r="O19" i="15"/>
  <c r="O20" i="15" s="1"/>
  <c r="O12" i="15"/>
  <c r="O13" i="15" s="1"/>
  <c r="A39" i="1"/>
  <c r="A71" i="1" s="1"/>
  <c r="P60" i="1" l="1"/>
  <c r="N60" i="1"/>
  <c r="L60" i="1"/>
  <c r="J60" i="1"/>
  <c r="P54" i="1"/>
  <c r="N54" i="1"/>
  <c r="L54" i="1"/>
  <c r="J54" i="1"/>
  <c r="P91" i="1" l="1"/>
  <c r="L91" i="1"/>
  <c r="L93" i="1" s="1"/>
  <c r="P93" i="1" l="1"/>
  <c r="A73" i="1" l="1"/>
  <c r="A41" i="1"/>
  <c r="P23" i="1"/>
  <c r="L23" i="1"/>
  <c r="P12" i="1"/>
  <c r="L12" i="1"/>
  <c r="J61" i="1" l="1"/>
  <c r="A2" i="18" l="1"/>
  <c r="A3" i="16"/>
  <c r="A63" i="1"/>
  <c r="A26" i="1" s="1"/>
  <c r="A23" i="15" l="1"/>
  <c r="A23" i="18"/>
  <c r="A1" i="16" l="1"/>
  <c r="A44" i="16" s="1"/>
  <c r="L61" i="1" l="1"/>
  <c r="N61" i="1"/>
  <c r="P61" i="1" l="1"/>
  <c r="P94" i="1" s="1"/>
  <c r="L24" i="1"/>
  <c r="K17" i="10"/>
  <c r="L20" i="10"/>
  <c r="N20" i="10"/>
  <c r="K9" i="8"/>
  <c r="M9" i="8"/>
  <c r="K31" i="8"/>
  <c r="M31" i="8"/>
  <c r="O8" i="5"/>
  <c r="O9" i="5"/>
  <c r="O11" i="5"/>
  <c r="O12" i="5"/>
  <c r="O13" i="5"/>
  <c r="O14" i="5"/>
  <c r="O15" i="5"/>
  <c r="O16" i="5"/>
  <c r="G17" i="5"/>
  <c r="I17" i="5"/>
  <c r="K17" i="5"/>
  <c r="M17" i="5"/>
  <c r="O19" i="5"/>
  <c r="O21" i="5"/>
  <c r="O22" i="5"/>
  <c r="O23" i="5"/>
  <c r="O24" i="5"/>
  <c r="O25" i="5"/>
  <c r="O26" i="5"/>
  <c r="G27" i="5"/>
  <c r="I27" i="5"/>
  <c r="K27" i="5"/>
  <c r="M27" i="5"/>
  <c r="O44" i="5"/>
  <c r="O45" i="5"/>
  <c r="O46" i="5"/>
  <c r="O47" i="5"/>
  <c r="O48" i="5"/>
  <c r="O49" i="5"/>
  <c r="O50" i="5"/>
  <c r="O51" i="5"/>
  <c r="O52" i="5"/>
  <c r="G53" i="5"/>
  <c r="I53" i="5"/>
  <c r="K53" i="5"/>
  <c r="M53" i="5"/>
  <c r="O55" i="5"/>
  <c r="O56" i="5"/>
  <c r="O57" i="5"/>
  <c r="O58" i="5"/>
  <c r="O59" i="5"/>
  <c r="O60" i="5"/>
  <c r="O61" i="5"/>
  <c r="O62" i="5"/>
  <c r="G63" i="5"/>
  <c r="I63" i="5"/>
  <c r="K63" i="5"/>
  <c r="M63" i="5"/>
  <c r="G64" i="5"/>
  <c r="A46" i="16"/>
  <c r="G28" i="5" l="1"/>
  <c r="O63" i="5"/>
  <c r="O53" i="5"/>
  <c r="O17" i="5"/>
  <c r="O27" i="5"/>
  <c r="P24" i="1"/>
  <c r="P97" i="1" s="1"/>
  <c r="O64" i="5" l="1"/>
  <c r="P95" i="1"/>
  <c r="O28" i="5"/>
  <c r="L94" i="1"/>
  <c r="L97" i="1" l="1"/>
  <c r="L95" i="1"/>
  <c r="G34" i="16"/>
  <c r="G73" i="16" s="1"/>
  <c r="G75" i="16" s="1"/>
  <c r="G76" i="16" s="1"/>
  <c r="O12" i="18"/>
  <c r="O13" i="18" s="1"/>
  <c r="J93" i="1"/>
  <c r="J94" i="1" l="1"/>
  <c r="J95" i="1" s="1"/>
  <c r="I75" i="16"/>
  <c r="I76" i="16" s="1"/>
  <c r="J97" i="1" l="1"/>
  <c r="K34" i="16" l="1"/>
  <c r="K73" i="16" s="1"/>
  <c r="K75" i="16" s="1"/>
  <c r="K76" i="16" s="1"/>
  <c r="N93" i="1" l="1"/>
  <c r="N94" i="1" s="1"/>
  <c r="N97" i="1" l="1"/>
  <c r="N95" i="1"/>
  <c r="M34" i="16"/>
  <c r="M73" i="16" s="1"/>
  <c r="M75" i="16" l="1"/>
  <c r="M76" i="16" s="1"/>
</calcChain>
</file>

<file path=xl/sharedStrings.xml><?xml version="1.0" encoding="utf-8"?>
<sst xmlns="http://schemas.openxmlformats.org/spreadsheetml/2006/main" count="456" uniqueCount="305">
  <si>
    <t>Advice IT Infinite Public Company Limited and its subsidiary</t>
  </si>
  <si>
    <t xml:space="preserve">Statement of financial position </t>
  </si>
  <si>
    <t>(Unit: Baht)</t>
  </si>
  <si>
    <t>Consolidated</t>
  </si>
  <si>
    <t>Separate</t>
  </si>
  <si>
    <t>Assets</t>
  </si>
  <si>
    <t>Note</t>
  </si>
  <si>
    <t>December 31, 2023</t>
  </si>
  <si>
    <t>Current assets</t>
  </si>
  <si>
    <t>Cash and cash equivalents</t>
  </si>
  <si>
    <t>5</t>
  </si>
  <si>
    <t>6</t>
  </si>
  <si>
    <t>Inventories</t>
  </si>
  <si>
    <t>7</t>
  </si>
  <si>
    <t>Total current assets</t>
  </si>
  <si>
    <t>Non-current assets</t>
  </si>
  <si>
    <t>8</t>
  </si>
  <si>
    <t>Investment in subsidiary</t>
  </si>
  <si>
    <t>9</t>
  </si>
  <si>
    <t>Investment property</t>
  </si>
  <si>
    <t>10</t>
  </si>
  <si>
    <t>Property, plant and equipment</t>
  </si>
  <si>
    <t>11</t>
  </si>
  <si>
    <t>Right-of-use assets</t>
  </si>
  <si>
    <t>12</t>
  </si>
  <si>
    <t>Intangible assets</t>
  </si>
  <si>
    <t>13</t>
  </si>
  <si>
    <t>Deferred tax assets</t>
  </si>
  <si>
    <t>21</t>
  </si>
  <si>
    <t>Deposits for rental and service usage</t>
  </si>
  <si>
    <t>Other non-current assets</t>
  </si>
  <si>
    <t>Total non-current assets</t>
  </si>
  <si>
    <t>Total assets</t>
  </si>
  <si>
    <t>We are thereby to certify that the above transactions are true and correct, in all aspects.</t>
  </si>
  <si>
    <t xml:space="preserve">        (Sign) ……………….………………………………………………………… Authorized directors</t>
  </si>
  <si>
    <t xml:space="preserve">                (  Mr. Nath  Natnithikarat    ,    Mr. Amorn Tathong  )</t>
  </si>
  <si>
    <t xml:space="preserve">  - 2 -</t>
  </si>
  <si>
    <t>Statement of financial position(Continued)</t>
  </si>
  <si>
    <t>Liabilities and shareholders' equity</t>
  </si>
  <si>
    <t>Current liabilities</t>
  </si>
  <si>
    <t xml:space="preserve">Overdrafts and short-term borrowings from </t>
  </si>
  <si>
    <t xml:space="preserve">    financial institutions</t>
  </si>
  <si>
    <t>14</t>
  </si>
  <si>
    <t>15</t>
  </si>
  <si>
    <t>Current portion of long-term borrowings</t>
  </si>
  <si>
    <t>16</t>
  </si>
  <si>
    <t xml:space="preserve">Current portion of lease liabilities </t>
  </si>
  <si>
    <t>17</t>
  </si>
  <si>
    <t>19</t>
  </si>
  <si>
    <t>Total current liabilities</t>
  </si>
  <si>
    <t>Non-current liabilities</t>
  </si>
  <si>
    <t>Long-term borrowings from financial institution</t>
  </si>
  <si>
    <t>Lease liabilities</t>
  </si>
  <si>
    <t>Non-current provision for employee benefit</t>
  </si>
  <si>
    <t>Total non-current liabilities</t>
  </si>
  <si>
    <t>Total liabilities</t>
  </si>
  <si>
    <t xml:space="preserve">  - 3 -</t>
  </si>
  <si>
    <t>Shareholders' equity</t>
  </si>
  <si>
    <t>Share capital</t>
  </si>
  <si>
    <t>20</t>
  </si>
  <si>
    <t>Authorised share capital</t>
  </si>
  <si>
    <t xml:space="preserve">     620,000,000 ordinary shares </t>
  </si>
  <si>
    <t>of  Baht 0.50 each</t>
  </si>
  <si>
    <t>Issued and paid-up share capital</t>
  </si>
  <si>
    <t xml:space="preserve">     450,000,000 ordinary shares </t>
  </si>
  <si>
    <t>of  Baht 0.05 each</t>
  </si>
  <si>
    <t xml:space="preserve">Discount on business combination </t>
  </si>
  <si>
    <t xml:space="preserve">    under common control </t>
  </si>
  <si>
    <t>Retained earnings</t>
  </si>
  <si>
    <t xml:space="preserve">     Appropriated - statutory reserve</t>
  </si>
  <si>
    <t xml:space="preserve">     Unappropriated</t>
  </si>
  <si>
    <t xml:space="preserve">Total shareholders' equity  </t>
  </si>
  <si>
    <t>Total liabilities and shareholders' equity  equity</t>
  </si>
  <si>
    <t>The accompanying notes are an integral part of the financial statements.</t>
  </si>
  <si>
    <t>Statement of comprehensive income</t>
  </si>
  <si>
    <t xml:space="preserve"> Consolidated</t>
  </si>
  <si>
    <t>2023</t>
  </si>
  <si>
    <t>Revenues</t>
  </si>
  <si>
    <t>Sales and services</t>
  </si>
  <si>
    <t>Management income - related parties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</si>
  <si>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</si>
  <si>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</si>
  <si>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</si>
  <si>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</si>
  <si>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</si>
  <si>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</si>
  <si>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</si>
  <si>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</si>
  <si>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income</t>
  </si>
  <si>
    <t>Finance costs</t>
  </si>
  <si>
    <t xml:space="preserve">Components of other comprehensive income </t>
  </si>
  <si>
    <t xml:space="preserve">      that will not be reclassified to profit or loss </t>
  </si>
  <si>
    <t>Less  Income tax effect</t>
  </si>
  <si>
    <t xml:space="preserve">      the year, net of tax</t>
  </si>
  <si>
    <t>Total comprehensive income for the year</t>
  </si>
  <si>
    <t>Earnings per share</t>
  </si>
  <si>
    <t>22</t>
  </si>
  <si>
    <t xml:space="preserve">      Basic earnings per share</t>
  </si>
  <si>
    <t>Consolidated financial statements</t>
  </si>
  <si>
    <t xml:space="preserve">Issued </t>
  </si>
  <si>
    <t>Discount on business</t>
  </si>
  <si>
    <t>Total</t>
  </si>
  <si>
    <t>and paid-up</t>
  </si>
  <si>
    <t>combination under</t>
  </si>
  <si>
    <t xml:space="preserve">Appropriated - </t>
  </si>
  <si>
    <t xml:space="preserve">shareholders' </t>
  </si>
  <si>
    <t xml:space="preserve"> share capital</t>
  </si>
  <si>
    <t xml:space="preserve"> common control </t>
  </si>
  <si>
    <t>statutory reserve</t>
  </si>
  <si>
    <t xml:space="preserve"> Unappropriated</t>
  </si>
  <si>
    <t>equity</t>
  </si>
  <si>
    <t>Balance as at January 1, 2023</t>
  </si>
  <si>
    <t>Dividend paid</t>
  </si>
  <si>
    <t>23</t>
  </si>
  <si>
    <t>Balance as at December 31, 2023</t>
  </si>
  <si>
    <t>Ordinary shares issuance</t>
  </si>
  <si>
    <t xml:space="preserve">                                (  Mr. Nath  Natnithikarat    ,    Mr. Amorn Tathong  )</t>
  </si>
  <si>
    <t>Statement of changes in shareholders' equity</t>
  </si>
  <si>
    <t>Separate financial statements</t>
  </si>
  <si>
    <t xml:space="preserve">Total </t>
  </si>
  <si>
    <t xml:space="preserve">        (Sign) ……………….………………………………………………………… Authorized Directors</t>
  </si>
  <si>
    <t>Statement of cash flows</t>
  </si>
  <si>
    <t xml:space="preserve">Separate  </t>
  </si>
  <si>
    <t>Cash flows from operating activities</t>
  </si>
  <si>
    <t xml:space="preserve">Adjustments to reconcile profit before tax to net cash </t>
  </si>
  <si>
    <t>provided by (paid from) operating activities:</t>
  </si>
  <si>
    <t>Expected credit losses (reversal)</t>
  </si>
  <si>
    <t>Credit losses</t>
  </si>
  <si>
    <t>Loss on devaluation of goods (reversal)</t>
  </si>
  <si>
    <t xml:space="preserve">Profit from operating activities before  </t>
  </si>
  <si>
    <t>changes in operating assets and liabilities</t>
  </si>
  <si>
    <t>Operating assets (increase) decrease</t>
  </si>
  <si>
    <t>Operating liabilities increase (decrease)</t>
  </si>
  <si>
    <t>Cash flows from (used in) operating activities</t>
  </si>
  <si>
    <t>Payments for employee benefits expenses</t>
  </si>
  <si>
    <t>Net cash flows from operating activities</t>
  </si>
  <si>
    <t xml:space="preserve">                                  (  Mr. Nath  Natnithikarat    ,    Mr. Amorn Tathong  )</t>
  </si>
  <si>
    <t>- 2 -</t>
  </si>
  <si>
    <t>Statement of cash flows (Continued)</t>
  </si>
  <si>
    <t>Cash flows from investing activities</t>
  </si>
  <si>
    <t>Interest receipt</t>
  </si>
  <si>
    <t>Increase in short-term loans to related parties</t>
  </si>
  <si>
    <t xml:space="preserve">Proceeds from disposal of property, plant </t>
  </si>
  <si>
    <t xml:space="preserve">and equipment </t>
  </si>
  <si>
    <t xml:space="preserve">Payments for purchase of property, plant </t>
  </si>
  <si>
    <t>Payments for purchase of intangible assets</t>
  </si>
  <si>
    <t>Net cash flows used in investing activities</t>
  </si>
  <si>
    <t>Cash flows from financing activities</t>
  </si>
  <si>
    <t>Interest paid</t>
  </si>
  <si>
    <t xml:space="preserve">Bank deposits pledged as collateral, (increase) decrease </t>
  </si>
  <si>
    <t xml:space="preserve">Proceeds in bank overdraft and short-term </t>
  </si>
  <si>
    <t xml:space="preserve">borrowings from financial institutions </t>
  </si>
  <si>
    <t>Repayments for long-term borrowings</t>
  </si>
  <si>
    <t xml:space="preserve">Payments for lease liabilities </t>
  </si>
  <si>
    <t>Proceeds from ordinary shares issuance</t>
  </si>
  <si>
    <t>Net cash flows provided by (used in) financing activities</t>
  </si>
  <si>
    <t xml:space="preserve">  -  8  -</t>
  </si>
  <si>
    <t>11.  ที่ดิน  อาคารและอุปกรณ์</t>
  </si>
  <si>
    <t>บาท</t>
  </si>
  <si>
    <t>ยอดคงเหลือ</t>
  </si>
  <si>
    <t>รายการที่เพิ่มขึ้นและลดลงระหว่างปี</t>
  </si>
  <si>
    <t xml:space="preserve">ณ วันที่ 1 </t>
  </si>
  <si>
    <t>รายการที่เพิ่มขึ้น</t>
  </si>
  <si>
    <t>รายการที่จำหน่าย</t>
  </si>
  <si>
    <t>รายการที่โอน</t>
  </si>
  <si>
    <t xml:space="preserve">ณ วันที่ 31 </t>
  </si>
  <si>
    <t>มกราคม 2555</t>
  </si>
  <si>
    <t>เข้า(ออก)</t>
  </si>
  <si>
    <t>ธันวาคม 2555</t>
  </si>
  <si>
    <t>ราคาทุน</t>
  </si>
  <si>
    <t>ที่ดิน</t>
  </si>
  <si>
    <t>อาคารสำนักงาน</t>
  </si>
  <si>
    <t>ส่วนปรับปรุงอาคาร</t>
  </si>
  <si>
    <t xml:space="preserve">       สำนักงาน</t>
  </si>
  <si>
    <t>สถานที่เก็บฉาก</t>
  </si>
  <si>
    <t>เครื่องมือและเครื่องใช้</t>
  </si>
  <si>
    <t>เครื่องตกแต่งและติดตั้ง</t>
  </si>
  <si>
    <t>เครื่องใช้สำนักงาน</t>
  </si>
  <si>
    <t>ยานพาหนะ</t>
  </si>
  <si>
    <t>รวม</t>
  </si>
  <si>
    <t>หัก  ค่าเสื่อมราคาสะสม</t>
  </si>
  <si>
    <t>เครื่องมือเครื่องใช้</t>
  </si>
  <si>
    <t>รวมที่ดิน อาคารและอุปกรณ์</t>
  </si>
  <si>
    <t xml:space="preserve">      (ลงชื่อ) …….….…….….………….…….…….……….…….……….…….................. กรรมการตามอำนาจ</t>
  </si>
  <si>
    <t xml:space="preserve">                              (  นางจำนรรค์  ศิริตัน ,   นางลาวัลย์  กันชาติ  )</t>
  </si>
  <si>
    <t xml:space="preserve">  -  9  -</t>
  </si>
  <si>
    <t>*</t>
  </si>
  <si>
    <t>11.  ที่ดิน  อาคารและอุปกรณ์ (ต่อ)</t>
  </si>
  <si>
    <t>มกราคม 2554</t>
  </si>
  <si>
    <t>ธันวาคม 2554</t>
  </si>
  <si>
    <t>9.  เงินลงทุนในบริษัทร่วม</t>
  </si>
  <si>
    <t xml:space="preserve">     เงินลงทุนในบริษัทร่วม ณ วันที่ 31 ธันวาคม 2554 และ 2553 มีรายละเอียดดังนี้</t>
  </si>
  <si>
    <t>(หน่วย : บาท)</t>
  </si>
  <si>
    <t>สัดส่วน</t>
  </si>
  <si>
    <t>2554                           2553</t>
  </si>
  <si>
    <t>ประเภทกิจการ</t>
  </si>
  <si>
    <t>ทุนชำระแล้ว</t>
  </si>
  <si>
    <t>เงินลงทุน (%)</t>
  </si>
  <si>
    <t>เงินลงทุน</t>
  </si>
  <si>
    <t>(บาท)</t>
  </si>
  <si>
    <t>2554       2553</t>
  </si>
  <si>
    <t xml:space="preserve"> (บาท)</t>
  </si>
  <si>
    <t>บจ. เดอะ ซันน์</t>
  </si>
  <si>
    <t>รับจ้างผลิตงานแสดง</t>
  </si>
  <si>
    <t>42.24      42.24</t>
  </si>
  <si>
    <t>บจ.ชายแอนด์ แนเชอรัล</t>
  </si>
  <si>
    <t>ขายผลิตภัณฑ์อาหารเสริม</t>
  </si>
  <si>
    <t>-            20.00</t>
  </si>
  <si>
    <t>รวมเงินลงทุนในบริษัทร่วม</t>
  </si>
  <si>
    <t>10.  เงินลงทุนในบริษัทย่อย</t>
  </si>
  <si>
    <t xml:space="preserve">     เงินลงทุนในบริษัทย่อย ณ วันที่ 31 ธันวาคม 2554 และ 2553 มีรายละเอียดดังนี้</t>
  </si>
  <si>
    <t>เงินลงทุนในบริษัทย่อย</t>
  </si>
  <si>
    <t>บจ. สตูดิโอ แอคทีฟ</t>
  </si>
  <si>
    <t>รับจ้างถ่ายทำ</t>
  </si>
  <si>
    <t>99.96      99.96</t>
  </si>
  <si>
    <t>บจ. ไทเกอร์แทคทีม</t>
  </si>
  <si>
    <t>รับบจ้างผลิตรายการ</t>
  </si>
  <si>
    <t>90.88      90.88</t>
  </si>
  <si>
    <t>บจ. ไมดาส แอคทีฟ</t>
  </si>
  <si>
    <t>รับจ้างผลิตสื่อ,สิ่งพิมพ์</t>
  </si>
  <si>
    <t>57.99      57.99</t>
  </si>
  <si>
    <t>บจ. เจ เอส แอล แชนแนล</t>
  </si>
  <si>
    <t>ผลิตรายการ</t>
  </si>
  <si>
    <t>69.99      69.99</t>
  </si>
  <si>
    <t>บจ. เฮอร์คิวลิส ครีเอชั่น</t>
  </si>
  <si>
    <t>รับจ้างผลิตสื่อโฆษณา</t>
  </si>
  <si>
    <t>59.97      59.97</t>
  </si>
  <si>
    <t>บจ. แอนนิเมชั่นฯ (ประเทศไทย)</t>
  </si>
  <si>
    <t>ขายลิขสิทธิ์</t>
  </si>
  <si>
    <t>50.80      50.80</t>
  </si>
  <si>
    <t>บจ. มายด์แมทเทอร์ส</t>
  </si>
  <si>
    <t>จัดกิจกรรมบันเทิง</t>
  </si>
  <si>
    <t>69.96      69.96</t>
  </si>
  <si>
    <t>บจ. ไอดี วัน เทเลวิชั่น</t>
  </si>
  <si>
    <t>รับจ้างผลิตรายการ</t>
  </si>
  <si>
    <t>89.16      89.16</t>
  </si>
  <si>
    <t xml:space="preserve">บจ. โมโด </t>
  </si>
  <si>
    <t>59.99      59.99</t>
  </si>
  <si>
    <t>บจ. ทีวีบูรพา</t>
  </si>
  <si>
    <t>49.99      49.99</t>
  </si>
  <si>
    <t>บจ. เฮ้าส์อ๊อฟการ์ตูน</t>
  </si>
  <si>
    <t>ผลิตของเด็กเล่น</t>
  </si>
  <si>
    <t>49.97      49.97</t>
  </si>
  <si>
    <t>หัก  ค่าเผื่อการลดมูลค่าเงินลงทุน</t>
  </si>
  <si>
    <t>20.  เงินกู้ยืมระยะยาวอื่น   (ต่อ)</t>
  </si>
  <si>
    <t>ธนาคารแห่งที่ 1</t>
  </si>
  <si>
    <t xml:space="preserve">       20.1  วงเงินที่ 1  ทำสัญญาในปี 2553 ผ่อนชำระเงินต้นพร้อมดอกเบี้ยเดือนละไม่น้อยกว่า 1,500,000.00 บาท</t>
  </si>
  <si>
    <t>ค้ำประกันโดยจดจำนองที่ดินและสิ่งปลูกสร้าง ตามหมายเหตุ 10, 11 และโดยส่วนตัวกรรมการ</t>
  </si>
  <si>
    <t xml:space="preserve">       ในปี 2555 บริษัทฯ ได้ Re-finance กับธนาคารแห่งที่สอง วงเงิน 70 ล้านบาท เพื่อใช้ชำระหนี้กับธนาคารแห่ง</t>
  </si>
  <si>
    <t>ที่หนึ่ง วงเงิน 90 ล้านบาท ค้ำประกันโดยที่ดินพร้อมสิ่งปลูกสร้าง ตามหมายเหตุ 10,11 และค้ำประกันโดยส่วนตัวกรรมการ</t>
  </si>
  <si>
    <t>ธนาคารแห่งที่ 2</t>
  </si>
  <si>
    <r>
      <t xml:space="preserve">       20.2  วงเงินที่ 1  </t>
    </r>
    <r>
      <rPr>
        <sz val="16"/>
        <rFont val="Angsana New"/>
        <family val="1"/>
      </rPr>
      <t>ทำสัญญาในปี 2555</t>
    </r>
    <r>
      <rPr>
        <sz val="16"/>
        <rFont val="Angsana New"/>
        <family val="1"/>
        <charset val="222"/>
      </rPr>
      <t xml:space="preserve"> ผ่อนชำระเงินต้นพร้อมดอกเบี้ย เดือนละไม่น้อยกว่า 1,200,000.00 บาท</t>
    </r>
  </si>
  <si>
    <t>ค้ำประกันโดยจดจำนองที่ดินพร้อมสิ่งปลูกสร้าง ตามหมายเหตุ 10, 11 และโดยส่วนตัวกรรมการ</t>
  </si>
  <si>
    <t>20.  เงินกู้ยืมระยะยาว    ประกอบด้วย</t>
  </si>
  <si>
    <t>เงินกู้ยืมระยะยาว</t>
  </si>
  <si>
    <t>หัก  ส่วนของหนี้สินระยะยาวที่ถึงกำหนดชำระภายใน 1 ปี</t>
  </si>
  <si>
    <t>รวมเงินกู้ยืมระยะยาว</t>
  </si>
  <si>
    <t xml:space="preserve">       ณ  วันที่  31  ธันวาคม  2555  บริษัทฯ มีเงินกู้ยืมกับธนาคารแห่งหนึ่ง  วงเงิน  70,000,000.00  บาท  โดย</t>
  </si>
  <si>
    <t>อัตราดอกเบี้ยปีที่  1-3 ร้อยละ MLR ลบ 1.625  ต่อปี   และปีที่ 4 -6 ร้อยละ MLR ลบ 1.125 ต่อปี โดยจ่ายชำระเงินต้นพร้อมดอกเบี้ย</t>
  </si>
  <si>
    <t>เดือนละไม่น้อยกว่า   1,200,000.00  บาท  ค้ำประกันโดยจดจำนองที่ดินพร้อมสิ่งปลูกสร้าง ตามหมายเหตุ 10 , 11</t>
  </si>
  <si>
    <t>และโดยส่วนตัวกรรมการ</t>
  </si>
  <si>
    <t>The financial statements have been  approved by the General Meeting of Shareholders. No. …........ on …....................</t>
  </si>
  <si>
    <t>As at December 31, 2024</t>
  </si>
  <si>
    <t>December 31, 2024</t>
  </si>
  <si>
    <t>2024</t>
  </si>
  <si>
    <t>For the year ended December  31, 2024</t>
  </si>
  <si>
    <t>Share premium</t>
  </si>
  <si>
    <t xml:space="preserve"> (discount)</t>
  </si>
  <si>
    <t>Balance as at January 1, 2024</t>
  </si>
  <si>
    <t>Balance as at December 31, 2024</t>
  </si>
  <si>
    <t>Legal reserve</t>
  </si>
  <si>
    <t xml:space="preserve">Pledged bank deposits </t>
  </si>
  <si>
    <t>Trade and other current payables</t>
  </si>
  <si>
    <t>Corporate income tax payable</t>
  </si>
  <si>
    <t>Other current provisions</t>
  </si>
  <si>
    <t>Other non-current provisions</t>
  </si>
  <si>
    <t xml:space="preserve">        620,000,000 ordinary shares </t>
  </si>
  <si>
    <t>Share premium (discount) on ordinary shares</t>
  </si>
  <si>
    <t>13.4</t>
  </si>
  <si>
    <t>18</t>
  </si>
  <si>
    <t>(discount)</t>
  </si>
  <si>
    <t>(Reclassified)</t>
  </si>
  <si>
    <t>Dividend income - related parties</t>
  </si>
  <si>
    <t>Loss on disposal and written-off of asssets</t>
  </si>
  <si>
    <t>Dividend income from subsidiaries</t>
  </si>
  <si>
    <t>Transaction costs from issue of shares</t>
  </si>
  <si>
    <t>Supplemental cash flow information</t>
  </si>
  <si>
    <t>Non-cash related transactions</t>
  </si>
  <si>
    <t xml:space="preserve">   Payables for acquisitions of plant and equipment</t>
  </si>
  <si>
    <t xml:space="preserve">   Right-of-use assets increase from lease agreements</t>
  </si>
  <si>
    <t>Unrealized gain loss on exchange rate</t>
  </si>
  <si>
    <t>Cash and cash equivalents as at the beginning of the year</t>
  </si>
  <si>
    <t>Cash and cash equivalents as at the ending of the year</t>
  </si>
  <si>
    <t>Trade and other current receivables</t>
  </si>
  <si>
    <t xml:space="preserve">Other comprehensive income (loss) for </t>
  </si>
  <si>
    <t>Actuarial gains and losses</t>
  </si>
  <si>
    <t>Current provisions for employee benefits</t>
  </si>
  <si>
    <t>Depreciation and amortization expense</t>
  </si>
  <si>
    <t>Profit (loss) before income tax</t>
  </si>
  <si>
    <t>Other comprehensive income (expense) for the year</t>
  </si>
  <si>
    <t>Profit (loss) for the year</t>
  </si>
  <si>
    <t>Tax expense (income)</t>
  </si>
  <si>
    <t>Tax expense</t>
  </si>
  <si>
    <t>Provision for warranty and product return expenses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</si>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</sst>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);\ \(#,##0.00\)"/>
    <numFmt numFmtId="189" formatCode="#,##0_);\ \(#,##0\)"/>
    <numFmt numFmtId="190" formatCode="#,##0.00\ ;\ \ \(#,##0.00\)"/>
    <numFmt numFmtId="191" formatCode="#,##0\ \ ;\(#,##0\)"/>
    <numFmt numFmtId="192" formatCode="&quot;True&quot;;&quot;True&quot;;&quot;False&quot;"/>
    <numFmt numFmtId="193" formatCode="#,##0;[Red]\(#,##0\)"/>
    <numFmt numFmtId="194" formatCode="#,##0\ &quot;DM&quot;;[Red]\-#,##0\ &quot;DM&quot;"/>
    <numFmt numFmtId="195" formatCode="#,##0.00\ &quot;DM&quot;;[Red]\-#,##0.00\ &quot;DM&quot;"/>
    <numFmt numFmtId="196" formatCode="d/mm/yy\ "/>
    <numFmt numFmtId="197" formatCode="General_)"/>
    <numFmt numFmtId="198" formatCode="#,##0.00\ &quot;F&quot;;\-#,##0.00\ &quot;F&quot;"/>
    <numFmt numFmtId="199" formatCode="dd\-mmm\-yy_)"/>
    <numFmt numFmtId="200" formatCode="0.0%"/>
    <numFmt numFmtId="201" formatCode="0.00_)"/>
    <numFmt numFmtId="202" formatCode="#,##0.0_);[Red]\(#,##0.0\)"/>
    <numFmt numFmtId="203" formatCode="#,##0.00\ ;\(#,##0.00\);&quot;-       &quot;\ \ \ "/>
    <numFmt numFmtId="204" formatCode="#,##0.00;\(#,##0.00\);_-* &quot;-&quot;??_-;_-@_-"/>
    <numFmt numFmtId="205" formatCode="#,##0.00_);[Black]\(#,##0.00\)"/>
    <numFmt numFmtId="206" formatCode="#,##0.00;\(#,##0.00\)"/>
    <numFmt numFmtId="207" formatCode="#,##0;[Black]\(#,##0\)"/>
  </numFmts>
  <fonts count="76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rgb="FFFF0000"/>
      <name val="Angsana New"/>
      <family val="1"/>
    </font>
    <font>
      <sz val="8"/>
      <name val="AngsanaUPC"/>
      <family val="1"/>
    </font>
    <font>
      <sz val="15"/>
      <name val="AngsanaUPC"/>
      <family val="1"/>
    </font>
    <font>
      <sz val="12"/>
      <name val="Angsana New"/>
      <family val="1"/>
    </font>
    <font>
      <b/>
      <sz val="15"/>
      <color theme="0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color theme="1"/>
      <name val="Angsana New"/>
      <family val="1"/>
    </font>
    <font>
      <sz val="12"/>
      <color theme="0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i/>
      <sz val="14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72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9" fontId="18" fillId="0" borderId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9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8" fillId="28" borderId="0" applyNumberFormat="0" applyBorder="0" applyAlignment="0" applyProtection="0"/>
    <xf numFmtId="0" fontId="38" fillId="17" borderId="0" applyNumberFormat="0" applyBorder="0" applyAlignment="0" applyProtection="0"/>
    <xf numFmtId="0" fontId="39" fillId="29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9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3" borderId="0" applyNumberFormat="0" applyBorder="0" applyAlignment="0" applyProtection="0"/>
    <xf numFmtId="0" fontId="22" fillId="34" borderId="1" applyNumberFormat="0" applyAlignment="0" applyProtection="0"/>
    <xf numFmtId="0" fontId="23" fillId="35" borderId="2" applyNumberFormat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8" fontId="18" fillId="0" borderId="0"/>
    <xf numFmtId="199" fontId="18" fillId="0" borderId="0"/>
    <xf numFmtId="200" fontId="18" fillId="0" borderId="0"/>
    <xf numFmtId="0" fontId="40" fillId="0" borderId="0" applyNumberFormat="0" applyFill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38" fontId="42" fillId="39" borderId="0" applyNumberFormat="0" applyBorder="0" applyAlignment="0" applyProtection="0"/>
    <xf numFmtId="38" fontId="56" fillId="39" borderId="0" applyNumberFormat="0" applyBorder="0" applyAlignment="0" applyProtection="0"/>
    <xf numFmtId="0" fontId="43" fillId="40" borderId="3"/>
    <xf numFmtId="0" fontId="44" fillId="0" borderId="4" applyNumberFormat="0" applyAlignment="0" applyProtection="0">
      <alignment horizontal="left" vertical="center"/>
    </xf>
    <xf numFmtId="0" fontId="44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10" fontId="42" fillId="41" borderId="9" applyNumberFormat="0" applyBorder="0" applyAlignment="0" applyProtection="0"/>
    <xf numFmtId="10" fontId="56" fillId="41" borderId="9" applyNumberFormat="0" applyBorder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45" fillId="0" borderId="0"/>
    <xf numFmtId="201" fontId="46" fillId="0" borderId="0"/>
    <xf numFmtId="0" fontId="57" fillId="0" borderId="0"/>
    <xf numFmtId="0" fontId="62" fillId="0" borderId="0"/>
    <xf numFmtId="0" fontId="7" fillId="0" borderId="0"/>
    <xf numFmtId="0" fontId="62" fillId="0" borderId="0"/>
    <xf numFmtId="0" fontId="62" fillId="0" borderId="0"/>
    <xf numFmtId="0" fontId="63" fillId="0" borderId="0"/>
    <xf numFmtId="0" fontId="10" fillId="0" borderId="0"/>
    <xf numFmtId="0" fontId="5" fillId="0" borderId="0"/>
    <xf numFmtId="0" fontId="63" fillId="0" borderId="0"/>
    <xf numFmtId="0" fontId="6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62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4" fillId="0" borderId="0"/>
    <xf numFmtId="0" fontId="5" fillId="0" borderId="0"/>
    <xf numFmtId="0" fontId="5" fillId="0" borderId="0"/>
    <xf numFmtId="0" fontId="13" fillId="0" borderId="0"/>
    <xf numFmtId="0" fontId="10" fillId="0" borderId="0"/>
    <xf numFmtId="0" fontId="5" fillId="0" borderId="0"/>
    <xf numFmtId="0" fontId="34" fillId="0" borderId="0"/>
    <xf numFmtId="0" fontId="5" fillId="43" borderId="11" applyNumberFormat="0" applyFont="0" applyAlignment="0" applyProtection="0"/>
    <xf numFmtId="41" fontId="14" fillId="0" borderId="0" applyFont="0" applyFill="0" applyBorder="0" applyAlignment="0" applyProtection="0"/>
    <xf numFmtId="0" fontId="33" fillId="34" borderId="12" applyNumberFormat="0" applyAlignment="0" applyProtection="0"/>
    <xf numFmtId="10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4" fillId="0" borderId="13" applyNumberFormat="0" applyFill="0" applyAlignment="0" applyProtection="0">
      <alignment horizontal="center" vertical="center"/>
    </xf>
    <xf numFmtId="202" fontId="14" fillId="0" borderId="0"/>
    <xf numFmtId="0" fontId="47" fillId="0" borderId="0" applyNumberFormat="0" applyFill="0" applyBorder="0" applyAlignment="0" applyProtection="0"/>
    <xf numFmtId="0" fontId="34" fillId="0" borderId="0"/>
    <xf numFmtId="0" fontId="48" fillId="0" borderId="0" applyNumberFormat="0" applyBorder="0" applyAlignment="0"/>
    <xf numFmtId="0" fontId="48" fillId="0" borderId="0" applyNumberFormat="0" applyBorder="0" applyAlignment="0"/>
    <xf numFmtId="3" fontId="14" fillId="0" borderId="9" applyNumberFormat="0" applyFont="0" applyFill="0" applyAlignment="0" applyProtection="0">
      <alignment vertical="center"/>
    </xf>
    <xf numFmtId="40" fontId="49" fillId="0" borderId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40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51" fillId="0" borderId="15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6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/>
    <xf numFmtId="43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62" fillId="0" borderId="0"/>
    <xf numFmtId="0" fontId="5" fillId="0" borderId="0"/>
    <xf numFmtId="0" fontId="15" fillId="0" borderId="0"/>
    <xf numFmtId="0" fontId="5" fillId="0" borderId="0"/>
    <xf numFmtId="0" fontId="14" fillId="0" borderId="0"/>
    <xf numFmtId="0" fontId="62" fillId="0" borderId="0"/>
    <xf numFmtId="0" fontId="14" fillId="0" borderId="0"/>
    <xf numFmtId="204" fontId="14" fillId="0" borderId="0"/>
    <xf numFmtId="0" fontId="14" fillId="0" borderId="0"/>
    <xf numFmtId="39" fontId="4" fillId="0" borderId="0"/>
    <xf numFmtId="39" fontId="13" fillId="0" borderId="0"/>
    <xf numFmtId="39" fontId="4" fillId="0" borderId="0"/>
    <xf numFmtId="39" fontId="4" fillId="0" borderId="0"/>
    <xf numFmtId="39" fontId="4" fillId="0" borderId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5" fillId="0" borderId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69">
    <xf numFmtId="0" fontId="0" fillId="0" borderId="0" xfId="0"/>
    <xf numFmtId="188" fontId="6" fillId="0" borderId="0" xfId="498" applyNumberFormat="1" applyFont="1"/>
    <xf numFmtId="188" fontId="6" fillId="0" borderId="0" xfId="0" applyNumberFormat="1" applyFont="1"/>
    <xf numFmtId="188" fontId="6" fillId="0" borderId="0" xfId="498" applyNumberFormat="1" applyFont="1" applyAlignment="1">
      <alignment horizontal="center"/>
    </xf>
    <xf numFmtId="188" fontId="6" fillId="0" borderId="0" xfId="498" applyNumberFormat="1" applyFont="1" applyAlignment="1">
      <alignment horizontal="left"/>
    </xf>
    <xf numFmtId="188" fontId="6" fillId="0" borderId="0" xfId="0" quotePrefix="1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9" fillId="0" borderId="0" xfId="0" applyNumberFormat="1" applyFont="1"/>
    <xf numFmtId="188" fontId="6" fillId="0" borderId="0" xfId="0" applyNumberFormat="1" applyFont="1" applyAlignment="1">
      <alignment horizontal="left"/>
    </xf>
    <xf numFmtId="188" fontId="6" fillId="0" borderId="0" xfId="0" applyNumberFormat="1" applyFont="1" applyAlignment="1">
      <alignment horizontal="right"/>
    </xf>
    <xf numFmtId="188" fontId="6" fillId="0" borderId="16" xfId="0" applyNumberFormat="1" applyFont="1" applyBorder="1"/>
    <xf numFmtId="188" fontId="9" fillId="0" borderId="17" xfId="0" applyNumberFormat="1" applyFont="1" applyBorder="1"/>
    <xf numFmtId="188" fontId="6" fillId="0" borderId="0" xfId="317" applyNumberFormat="1" applyFont="1"/>
    <xf numFmtId="39" fontId="6" fillId="0" borderId="0" xfId="317" applyNumberFormat="1" applyFont="1"/>
    <xf numFmtId="39" fontId="6" fillId="0" borderId="0" xfId="317" applyNumberFormat="1" applyFont="1" applyAlignment="1">
      <alignment horizontal="center"/>
    </xf>
    <xf numFmtId="188" fontId="6" fillId="0" borderId="16" xfId="498" applyNumberFormat="1" applyFont="1" applyBorder="1" applyAlignment="1">
      <alignment horizontal="center"/>
    </xf>
    <xf numFmtId="188" fontId="6" fillId="0" borderId="16" xfId="498" quotePrefix="1" applyNumberFormat="1" applyFont="1" applyBorder="1" applyAlignment="1">
      <alignment horizontal="center"/>
    </xf>
    <xf numFmtId="188" fontId="6" fillId="0" borderId="16" xfId="0" applyNumberFormat="1" applyFont="1" applyBorder="1" applyAlignment="1">
      <alignment horizontal="center"/>
    </xf>
    <xf numFmtId="188" fontId="6" fillId="0" borderId="0" xfId="498" quotePrefix="1" applyNumberFormat="1" applyFont="1" applyAlignment="1">
      <alignment horizontal="center"/>
    </xf>
    <xf numFmtId="188" fontId="6" fillId="0" borderId="0" xfId="498" quotePrefix="1" applyNumberFormat="1" applyFont="1"/>
    <xf numFmtId="188" fontId="6" fillId="0" borderId="5" xfId="498" quotePrefix="1" applyNumberFormat="1" applyFont="1" applyBorder="1"/>
    <xf numFmtId="188" fontId="6" fillId="0" borderId="17" xfId="498" quotePrefix="1" applyNumberFormat="1" applyFont="1" applyBorder="1"/>
    <xf numFmtId="39" fontId="6" fillId="0" borderId="0" xfId="498" applyFont="1" applyAlignment="1">
      <alignment horizontal="center"/>
    </xf>
    <xf numFmtId="39" fontId="6" fillId="0" borderId="16" xfId="498" applyFont="1" applyBorder="1" applyAlignment="1">
      <alignment horizontal="center"/>
    </xf>
    <xf numFmtId="39" fontId="6" fillId="0" borderId="0" xfId="0" applyNumberFormat="1" applyFont="1"/>
    <xf numFmtId="39" fontId="6" fillId="0" borderId="0" xfId="498" applyFont="1"/>
    <xf numFmtId="188" fontId="6" fillId="0" borderId="17" xfId="0" applyNumberFormat="1" applyFont="1" applyBorder="1" applyAlignment="1">
      <alignment horizontal="right"/>
    </xf>
    <xf numFmtId="39" fontId="6" fillId="0" borderId="0" xfId="0" applyNumberFormat="1" applyFont="1" applyAlignment="1">
      <alignment horizontal="center"/>
    </xf>
    <xf numFmtId="188" fontId="6" fillId="0" borderId="5" xfId="0" applyNumberFormat="1" applyFont="1" applyBorder="1" applyAlignment="1">
      <alignment horizontal="center"/>
    </xf>
    <xf numFmtId="188" fontId="6" fillId="0" borderId="5" xfId="0" applyNumberFormat="1" applyFont="1" applyBorder="1" applyAlignment="1">
      <alignment horizontal="right"/>
    </xf>
    <xf numFmtId="40" fontId="6" fillId="0" borderId="0" xfId="0" applyNumberFormat="1" applyFont="1"/>
    <xf numFmtId="0" fontId="6" fillId="0" borderId="0" xfId="0" applyFont="1"/>
    <xf numFmtId="188" fontId="64" fillId="0" borderId="0" xfId="0" applyNumberFormat="1" applyFont="1"/>
    <xf numFmtId="39" fontId="6" fillId="0" borderId="0" xfId="498" applyFont="1" applyAlignment="1">
      <alignment horizontal="left"/>
    </xf>
    <xf numFmtId="39" fontId="11" fillId="0" borderId="0" xfId="498" applyFont="1"/>
    <xf numFmtId="39" fontId="6" fillId="0" borderId="0" xfId="498" applyFont="1" applyAlignment="1">
      <alignment horizontal="right"/>
    </xf>
    <xf numFmtId="40" fontId="6" fillId="0" borderId="0" xfId="498" applyNumberFormat="1" applyFont="1" applyAlignment="1">
      <alignment horizontal="center"/>
    </xf>
    <xf numFmtId="40" fontId="12" fillId="0" borderId="0" xfId="498" applyNumberFormat="1" applyFont="1"/>
    <xf numFmtId="0" fontId="12" fillId="0" borderId="0" xfId="0" applyFont="1"/>
    <xf numFmtId="39" fontId="12" fillId="0" borderId="0" xfId="498" applyFont="1"/>
    <xf numFmtId="0" fontId="6" fillId="0" borderId="0" xfId="331" applyFont="1"/>
    <xf numFmtId="0" fontId="6" fillId="0" borderId="0" xfId="331" applyFont="1" applyAlignment="1">
      <alignment horizontal="center"/>
    </xf>
    <xf numFmtId="0" fontId="6" fillId="0" borderId="0" xfId="368" applyFont="1"/>
    <xf numFmtId="39" fontId="10" fillId="0" borderId="0" xfId="498" applyFont="1"/>
    <xf numFmtId="39" fontId="10" fillId="0" borderId="0" xfId="368" applyNumberFormat="1" applyFont="1"/>
    <xf numFmtId="39" fontId="10" fillId="0" borderId="0" xfId="498" applyFont="1" applyAlignment="1">
      <alignment horizontal="center"/>
    </xf>
    <xf numFmtId="39" fontId="6" fillId="0" borderId="0" xfId="368" applyNumberFormat="1" applyFont="1"/>
    <xf numFmtId="39" fontId="9" fillId="0" borderId="0" xfId="0" applyNumberFormat="1" applyFont="1"/>
    <xf numFmtId="190" fontId="6" fillId="0" borderId="0" xfId="498" applyNumberFormat="1" applyFont="1" applyAlignment="1">
      <alignment horizontal="left"/>
    </xf>
    <xf numFmtId="37" fontId="9" fillId="0" borderId="0" xfId="500" applyNumberFormat="1" applyFont="1"/>
    <xf numFmtId="40" fontId="10" fillId="0" borderId="0" xfId="0" applyNumberFormat="1" applyFont="1"/>
    <xf numFmtId="39" fontId="10" fillId="0" borderId="0" xfId="0" applyNumberFormat="1" applyFont="1"/>
    <xf numFmtId="39" fontId="10" fillId="0" borderId="0" xfId="53" applyNumberFormat="1" applyFont="1" applyFill="1"/>
    <xf numFmtId="0" fontId="10" fillId="0" borderId="0" xfId="0" applyFont="1"/>
    <xf numFmtId="188" fontId="58" fillId="0" borderId="0" xfId="0" applyNumberFormat="1" applyFont="1"/>
    <xf numFmtId="188" fontId="58" fillId="0" borderId="0" xfId="498" applyNumberFormat="1" applyFont="1"/>
    <xf numFmtId="188" fontId="58" fillId="0" borderId="0" xfId="498" applyNumberFormat="1" applyFont="1" applyAlignment="1">
      <alignment horizontal="center"/>
    </xf>
    <xf numFmtId="188" fontId="58" fillId="0" borderId="0" xfId="498" applyNumberFormat="1" applyFont="1" applyAlignment="1">
      <alignment horizontal="left"/>
    </xf>
    <xf numFmtId="188" fontId="58" fillId="0" borderId="0" xfId="422" applyNumberFormat="1" applyFont="1"/>
    <xf numFmtId="188" fontId="59" fillId="0" borderId="0" xfId="501" applyNumberFormat="1" applyFont="1" applyAlignment="1">
      <alignment horizontal="center"/>
    </xf>
    <xf numFmtId="188" fontId="58" fillId="0" borderId="0" xfId="501" applyNumberFormat="1" applyFont="1"/>
    <xf numFmtId="188" fontId="58" fillId="0" borderId="0" xfId="502" applyNumberFormat="1" applyFont="1"/>
    <xf numFmtId="188" fontId="58" fillId="0" borderId="0" xfId="423" applyNumberFormat="1" applyFont="1"/>
    <xf numFmtId="188" fontId="60" fillId="0" borderId="0" xfId="422" applyNumberFormat="1" applyFont="1"/>
    <xf numFmtId="205" fontId="58" fillId="0" borderId="0" xfId="498" applyNumberFormat="1" applyFont="1"/>
    <xf numFmtId="205" fontId="58" fillId="0" borderId="0" xfId="0" applyNumberFormat="1" applyFont="1"/>
    <xf numFmtId="188" fontId="59" fillId="0" borderId="0" xfId="498" applyNumberFormat="1" applyFont="1"/>
    <xf numFmtId="43" fontId="58" fillId="0" borderId="0" xfId="53" applyFont="1" applyBorder="1" applyAlignment="1"/>
    <xf numFmtId="43" fontId="58" fillId="0" borderId="0" xfId="53" applyFont="1" applyFill="1" applyBorder="1" applyAlignment="1"/>
    <xf numFmtId="188" fontId="60" fillId="0" borderId="0" xfId="422" quotePrefix="1" applyNumberFormat="1" applyFont="1" applyAlignment="1">
      <alignment horizontal="center"/>
    </xf>
    <xf numFmtId="205" fontId="59" fillId="0" borderId="0" xfId="501" applyNumberFormat="1" applyFont="1" applyAlignment="1">
      <alignment horizontal="center"/>
    </xf>
    <xf numFmtId="205" fontId="58" fillId="0" borderId="0" xfId="501" applyNumberFormat="1" applyFont="1"/>
    <xf numFmtId="205" fontId="60" fillId="0" borderId="0" xfId="422" applyNumberFormat="1" applyFont="1"/>
    <xf numFmtId="205" fontId="58" fillId="0" borderId="0" xfId="422" applyNumberFormat="1" applyFont="1"/>
    <xf numFmtId="205" fontId="58" fillId="0" borderId="16" xfId="422" applyNumberFormat="1" applyFont="1" applyBorder="1" applyAlignment="1">
      <alignment horizontal="center"/>
    </xf>
    <xf numFmtId="205" fontId="58" fillId="0" borderId="0" xfId="422" applyNumberFormat="1" applyFont="1" applyAlignment="1">
      <alignment horizontal="center"/>
    </xf>
    <xf numFmtId="205" fontId="58" fillId="0" borderId="0" xfId="422" applyNumberFormat="1" applyFont="1" applyAlignment="1">
      <alignment horizontal="center" vertical="center"/>
    </xf>
    <xf numFmtId="205" fontId="58" fillId="0" borderId="16" xfId="422" applyNumberFormat="1" applyFont="1" applyBorder="1" applyAlignment="1">
      <alignment horizontal="center" vertical="center"/>
    </xf>
    <xf numFmtId="205" fontId="58" fillId="0" borderId="16" xfId="422" applyNumberFormat="1" applyFont="1" applyBorder="1"/>
    <xf numFmtId="205" fontId="58" fillId="0" borderId="0" xfId="53" applyNumberFormat="1" applyFont="1" applyBorder="1" applyAlignment="1"/>
    <xf numFmtId="205" fontId="58" fillId="0" borderId="17" xfId="422" applyNumberFormat="1" applyFont="1" applyBorder="1"/>
    <xf numFmtId="205" fontId="58" fillId="0" borderId="0" xfId="498" applyNumberFormat="1" applyFont="1" applyAlignment="1">
      <alignment horizontal="center"/>
    </xf>
    <xf numFmtId="205" fontId="58" fillId="0" borderId="0" xfId="502" applyNumberFormat="1" applyFont="1"/>
    <xf numFmtId="205" fontId="58" fillId="0" borderId="0" xfId="53" quotePrefix="1" applyNumberFormat="1" applyFont="1" applyFill="1" applyBorder="1" applyAlignment="1" applyProtection="1">
      <alignment horizontal="center"/>
    </xf>
    <xf numFmtId="205" fontId="60" fillId="0" borderId="0" xfId="422" applyNumberFormat="1" applyFont="1" applyAlignment="1">
      <alignment horizontal="right"/>
    </xf>
    <xf numFmtId="205" fontId="58" fillId="0" borderId="0" xfId="167" applyNumberFormat="1" applyFont="1" applyFill="1" applyAlignment="1">
      <alignment horizontal="right" vertical="top"/>
    </xf>
    <xf numFmtId="205" fontId="58" fillId="0" borderId="0" xfId="131" applyNumberFormat="1" applyFont="1" applyFill="1" applyAlignment="1"/>
    <xf numFmtId="205" fontId="58" fillId="0" borderId="0" xfId="131" applyNumberFormat="1" applyFont="1" applyFill="1"/>
    <xf numFmtId="205" fontId="58" fillId="0" borderId="0" xfId="167" applyNumberFormat="1" applyFont="1" applyFill="1" applyAlignment="1">
      <alignment vertical="center"/>
    </xf>
    <xf numFmtId="205" fontId="58" fillId="0" borderId="0" xfId="167" applyNumberFormat="1" applyFont="1" applyFill="1" applyAlignment="1">
      <alignment horizontal="right" vertical="top" wrapText="1"/>
    </xf>
    <xf numFmtId="205" fontId="58" fillId="0" borderId="0" xfId="167" applyNumberFormat="1" applyFont="1" applyFill="1" applyBorder="1" applyAlignment="1">
      <alignment horizontal="right"/>
    </xf>
    <xf numFmtId="205" fontId="58" fillId="0" borderId="0" xfId="230" applyNumberFormat="1" applyFont="1" applyFill="1"/>
    <xf numFmtId="205" fontId="58" fillId="0" borderId="0" xfId="167" applyNumberFormat="1" applyFont="1" applyFill="1" applyAlignment="1">
      <alignment horizontal="right"/>
    </xf>
    <xf numFmtId="205" fontId="58" fillId="0" borderId="0" xfId="167" applyNumberFormat="1" applyFont="1" applyFill="1" applyAlignment="1"/>
    <xf numFmtId="205" fontId="58" fillId="0" borderId="17" xfId="167" applyNumberFormat="1" applyFont="1" applyFill="1" applyBorder="1" applyAlignment="1">
      <alignment horizontal="right" vertical="top"/>
    </xf>
    <xf numFmtId="205" fontId="58" fillId="0" borderId="0" xfId="167" applyNumberFormat="1" applyFont="1" applyFill="1"/>
    <xf numFmtId="188" fontId="59" fillId="0" borderId="0" xfId="498" applyNumberFormat="1" applyFont="1" applyAlignment="1">
      <alignment horizontal="center"/>
    </xf>
    <xf numFmtId="188" fontId="60" fillId="0" borderId="0" xfId="498" applyNumberFormat="1" applyFont="1" applyAlignment="1">
      <alignment horizontal="center"/>
    </xf>
    <xf numFmtId="205" fontId="58" fillId="0" borderId="16" xfId="53" quotePrefix="1" applyNumberFormat="1" applyFont="1" applyFill="1" applyBorder="1" applyAlignment="1" applyProtection="1">
      <alignment horizontal="center"/>
    </xf>
    <xf numFmtId="43" fontId="58" fillId="0" borderId="0" xfId="53" applyFont="1" applyFill="1"/>
    <xf numFmtId="188" fontId="58" fillId="0" borderId="0" xfId="513" applyNumberFormat="1" applyFont="1" applyFill="1" applyBorder="1"/>
    <xf numFmtId="188" fontId="58" fillId="0" borderId="0" xfId="513" applyNumberFormat="1" applyFont="1" applyFill="1" applyBorder="1" applyProtection="1"/>
    <xf numFmtId="205" fontId="58" fillId="0" borderId="0" xfId="119" applyNumberFormat="1" applyFont="1" applyFill="1" applyAlignment="1">
      <alignment horizontal="right"/>
    </xf>
    <xf numFmtId="39" fontId="58" fillId="0" borderId="0" xfId="512" applyNumberFormat="1" applyFont="1" applyFill="1" applyBorder="1" applyAlignment="1">
      <alignment horizontal="right"/>
    </xf>
    <xf numFmtId="205" fontId="58" fillId="0" borderId="0" xfId="512" applyNumberFormat="1" applyFont="1" applyFill="1" applyBorder="1" applyAlignment="1">
      <alignment horizontal="right"/>
    </xf>
    <xf numFmtId="43" fontId="58" fillId="0" borderId="0" xfId="53" applyFont="1" applyFill="1" applyBorder="1" applyAlignment="1">
      <alignment horizontal="right"/>
    </xf>
    <xf numFmtId="205" fontId="58" fillId="0" borderId="0" xfId="512" applyNumberFormat="1" applyFont="1" applyFill="1" applyAlignment="1">
      <alignment horizontal="right"/>
    </xf>
    <xf numFmtId="43" fontId="58" fillId="0" borderId="0" xfId="53" applyFont="1" applyFill="1" applyBorder="1"/>
    <xf numFmtId="205" fontId="58" fillId="0" borderId="0" xfId="512" applyNumberFormat="1" applyFont="1" applyFill="1" applyBorder="1" applyAlignment="1"/>
    <xf numFmtId="205" fontId="58" fillId="0" borderId="0" xfId="167" applyNumberFormat="1" applyFont="1" applyFill="1" applyBorder="1" applyAlignment="1">
      <alignment horizontal="center" vertical="top" wrapText="1"/>
    </xf>
    <xf numFmtId="43" fontId="60" fillId="0" borderId="0" xfId="53" quotePrefix="1" applyFont="1" applyFill="1" applyBorder="1" applyAlignment="1">
      <alignment horizontal="center"/>
    </xf>
    <xf numFmtId="188" fontId="58" fillId="0" borderId="0" xfId="513" applyNumberFormat="1" applyFont="1" applyFill="1" applyProtection="1"/>
    <xf numFmtId="188" fontId="58" fillId="0" borderId="0" xfId="513" applyNumberFormat="1" applyFont="1" applyFill="1"/>
    <xf numFmtId="189" fontId="60" fillId="0" borderId="0" xfId="499" quotePrefix="1" applyNumberFormat="1" applyFont="1" applyAlignment="1">
      <alignment horizontal="center"/>
    </xf>
    <xf numFmtId="43" fontId="58" fillId="0" borderId="0" xfId="53" applyFont="1" applyFill="1" applyAlignment="1">
      <alignment horizontal="right"/>
    </xf>
    <xf numFmtId="43" fontId="58" fillId="0" borderId="0" xfId="53" applyFont="1"/>
    <xf numFmtId="205" fontId="58" fillId="0" borderId="16" xfId="119" applyNumberFormat="1" applyFont="1" applyFill="1" applyBorder="1" applyAlignment="1">
      <alignment horizontal="right"/>
    </xf>
    <xf numFmtId="187" fontId="58" fillId="0" borderId="0" xfId="53" applyNumberFormat="1" applyFont="1" applyFill="1" applyBorder="1" applyAlignment="1">
      <alignment horizontal="right"/>
    </xf>
    <xf numFmtId="187" fontId="58" fillId="0" borderId="0" xfId="53" applyNumberFormat="1" applyFont="1" applyFill="1" applyAlignment="1">
      <alignment horizontal="right"/>
    </xf>
    <xf numFmtId="205" fontId="58" fillId="0" borderId="0" xfId="53" applyNumberFormat="1" applyFont="1" applyFill="1" applyBorder="1" applyAlignment="1"/>
    <xf numFmtId="43" fontId="58" fillId="0" borderId="16" xfId="53" applyFont="1" applyBorder="1"/>
    <xf numFmtId="205" fontId="58" fillId="0" borderId="0" xfId="119" applyNumberFormat="1" applyFont="1" applyFill="1" applyBorder="1" applyAlignment="1">
      <alignment horizontal="right"/>
    </xf>
    <xf numFmtId="187" fontId="58" fillId="0" borderId="0" xfId="513" applyFont="1" applyFill="1" applyBorder="1" applyAlignment="1">
      <alignment horizontal="right"/>
    </xf>
    <xf numFmtId="191" fontId="58" fillId="0" borderId="0" xfId="498" applyNumberFormat="1" applyFont="1" applyAlignment="1">
      <alignment horizontal="center"/>
    </xf>
    <xf numFmtId="188" fontId="58" fillId="0" borderId="0" xfId="410" applyNumberFormat="1" applyFont="1"/>
    <xf numFmtId="188" fontId="58" fillId="0" borderId="0" xfId="499" applyNumberFormat="1" applyFont="1"/>
    <xf numFmtId="191" fontId="58" fillId="0" borderId="0" xfId="0" quotePrefix="1" applyNumberFormat="1" applyFont="1" applyAlignment="1">
      <alignment horizontal="center"/>
    </xf>
    <xf numFmtId="188" fontId="58" fillId="0" borderId="0" xfId="499" applyNumberFormat="1" applyFont="1" applyAlignment="1">
      <alignment horizontal="left"/>
    </xf>
    <xf numFmtId="0" fontId="58" fillId="0" borderId="0" xfId="422" applyFont="1" applyAlignment="1">
      <alignment vertical="center"/>
    </xf>
    <xf numFmtId="188" fontId="67" fillId="0" borderId="0" xfId="498" applyNumberFormat="1" applyFont="1" applyAlignment="1">
      <alignment horizontal="left"/>
    </xf>
    <xf numFmtId="188" fontId="67" fillId="0" borderId="0" xfId="498" applyNumberFormat="1" applyFont="1"/>
    <xf numFmtId="188" fontId="67" fillId="0" borderId="0" xfId="498" applyNumberFormat="1" applyFont="1" applyAlignment="1">
      <alignment horizontal="center"/>
    </xf>
    <xf numFmtId="188" fontId="67" fillId="0" borderId="0" xfId="0" applyNumberFormat="1" applyFont="1"/>
    <xf numFmtId="187" fontId="58" fillId="0" borderId="0" xfId="53" applyNumberFormat="1" applyFont="1" applyFill="1" applyBorder="1"/>
    <xf numFmtId="187" fontId="58" fillId="0" borderId="16" xfId="53" applyNumberFormat="1" applyFont="1" applyFill="1" applyBorder="1"/>
    <xf numFmtId="187" fontId="58" fillId="0" borderId="0" xfId="53" applyNumberFormat="1" applyFont="1" applyFill="1" applyBorder="1" applyAlignment="1"/>
    <xf numFmtId="187" fontId="58" fillId="0" borderId="0" xfId="53" applyNumberFormat="1" applyFont="1"/>
    <xf numFmtId="187" fontId="58" fillId="0" borderId="0" xfId="513" applyFont="1" applyFill="1" applyAlignment="1">
      <alignment horizontal="right"/>
    </xf>
    <xf numFmtId="187" fontId="58" fillId="0" borderId="0" xfId="53" applyNumberFormat="1" applyFont="1" applyFill="1"/>
    <xf numFmtId="187" fontId="58" fillId="0" borderId="0" xfId="131" applyNumberFormat="1" applyFont="1" applyFill="1" applyAlignment="1"/>
    <xf numFmtId="4" fontId="58" fillId="0" borderId="0" xfId="0" applyNumberFormat="1" applyFont="1" applyAlignment="1">
      <alignment horizontal="right" vertical="center" wrapText="1"/>
    </xf>
    <xf numFmtId="207" fontId="58" fillId="0" borderId="0" xfId="0" applyNumberFormat="1" applyFont="1"/>
    <xf numFmtId="188" fontId="58" fillId="0" borderId="0" xfId="537" applyNumberFormat="1" applyFont="1"/>
    <xf numFmtId="187" fontId="66" fillId="0" borderId="0" xfId="53" applyNumberFormat="1" applyFont="1"/>
    <xf numFmtId="43" fontId="68" fillId="0" borderId="0" xfId="53" applyFont="1" applyFill="1" applyAlignment="1"/>
    <xf numFmtId="43" fontId="59" fillId="0" borderId="0" xfId="53" applyFont="1" applyAlignment="1">
      <alignment horizontal="center"/>
    </xf>
    <xf numFmtId="43" fontId="60" fillId="0" borderId="0" xfId="53" applyFont="1"/>
    <xf numFmtId="43" fontId="60" fillId="0" borderId="0" xfId="53" applyFont="1" applyAlignment="1">
      <alignment horizontal="right"/>
    </xf>
    <xf numFmtId="43" fontId="58" fillId="0" borderId="16" xfId="53" applyFont="1" applyBorder="1" applyAlignment="1">
      <alignment horizontal="center"/>
    </xf>
    <xf numFmtId="43" fontId="58" fillId="0" borderId="0" xfId="53" applyFont="1" applyAlignment="1">
      <alignment horizontal="center"/>
    </xf>
    <xf numFmtId="43" fontId="58" fillId="0" borderId="0" xfId="53" applyFont="1" applyAlignment="1">
      <alignment horizontal="center" vertical="center"/>
    </xf>
    <xf numFmtId="43" fontId="58" fillId="0" borderId="16" xfId="53" applyFont="1" applyBorder="1" applyAlignment="1">
      <alignment horizontal="center" vertical="center"/>
    </xf>
    <xf numFmtId="43" fontId="67" fillId="0" borderId="0" xfId="53" applyFont="1"/>
    <xf numFmtId="43" fontId="67" fillId="0" borderId="0" xfId="53" applyFont="1" applyFill="1"/>
    <xf numFmtId="43" fontId="67" fillId="0" borderId="19" xfId="53" applyFont="1" applyFill="1" applyBorder="1"/>
    <xf numFmtId="187" fontId="59" fillId="0" borderId="0" xfId="53" applyNumberFormat="1" applyFont="1"/>
    <xf numFmtId="187" fontId="59" fillId="0" borderId="0" xfId="53" applyNumberFormat="1" applyFont="1" applyAlignment="1">
      <alignment horizontal="center"/>
    </xf>
    <xf numFmtId="187" fontId="60" fillId="0" borderId="0" xfId="53" applyNumberFormat="1" applyFont="1" applyAlignment="1">
      <alignment horizontal="right"/>
    </xf>
    <xf numFmtId="187" fontId="58" fillId="0" borderId="16" xfId="53" quotePrefix="1" applyNumberFormat="1" applyFont="1" applyFill="1" applyBorder="1" applyAlignment="1" applyProtection="1">
      <alignment horizontal="center"/>
    </xf>
    <xf numFmtId="187" fontId="58" fillId="0" borderId="0" xfId="53" quotePrefix="1" applyNumberFormat="1" applyFont="1" applyFill="1" applyBorder="1" applyAlignment="1" applyProtection="1">
      <alignment horizontal="center"/>
    </xf>
    <xf numFmtId="187" fontId="58" fillId="0" borderId="0" xfId="53" quotePrefix="1" applyNumberFormat="1" applyFont="1" applyFill="1" applyBorder="1" applyAlignment="1">
      <alignment horizontal="right"/>
    </xf>
    <xf numFmtId="187" fontId="58" fillId="0" borderId="5" xfId="53" applyNumberFormat="1" applyFont="1" applyFill="1" applyBorder="1" applyProtection="1"/>
    <xf numFmtId="187" fontId="60" fillId="0" borderId="0" xfId="53" quotePrefix="1" applyNumberFormat="1" applyFont="1" applyFill="1" applyBorder="1" applyAlignment="1">
      <alignment horizontal="center"/>
    </xf>
    <xf numFmtId="187" fontId="58" fillId="0" borderId="0" xfId="53" applyNumberFormat="1" applyFont="1" applyFill="1" applyBorder="1" applyProtection="1"/>
    <xf numFmtId="187" fontId="58" fillId="0" borderId="16" xfId="53" applyNumberFormat="1" applyFont="1" applyFill="1" applyBorder="1" applyProtection="1"/>
    <xf numFmtId="187" fontId="58" fillId="0" borderId="16" xfId="53" applyNumberFormat="1" applyFont="1" applyBorder="1"/>
    <xf numFmtId="187" fontId="58" fillId="0" borderId="18" xfId="53" applyNumberFormat="1" applyFont="1" applyFill="1" applyBorder="1"/>
    <xf numFmtId="187" fontId="58" fillId="0" borderId="17" xfId="53" applyNumberFormat="1" applyFont="1" applyBorder="1"/>
    <xf numFmtId="187" fontId="58" fillId="0" borderId="0" xfId="53" applyNumberFormat="1" applyFont="1" applyBorder="1" applyAlignment="1"/>
    <xf numFmtId="188" fontId="69" fillId="0" borderId="0" xfId="498" applyNumberFormat="1" applyFont="1" applyAlignment="1">
      <alignment horizontal="center"/>
    </xf>
    <xf numFmtId="43" fontId="69" fillId="0" borderId="0" xfId="53" applyFont="1" applyAlignment="1">
      <alignment horizontal="center"/>
    </xf>
    <xf numFmtId="43" fontId="70" fillId="0" borderId="0" xfId="53" applyFont="1" applyAlignment="1">
      <alignment horizontal="right"/>
    </xf>
    <xf numFmtId="188" fontId="70" fillId="0" borderId="0" xfId="498" applyNumberFormat="1" applyFont="1" applyAlignment="1">
      <alignment horizontal="center"/>
    </xf>
    <xf numFmtId="43" fontId="71" fillId="0" borderId="16" xfId="53" quotePrefix="1" applyFont="1" applyBorder="1" applyAlignment="1">
      <alignment horizontal="center"/>
    </xf>
    <xf numFmtId="43" fontId="71" fillId="0" borderId="0" xfId="53" applyFont="1" applyAlignment="1">
      <alignment horizontal="center"/>
    </xf>
    <xf numFmtId="43" fontId="67" fillId="0" borderId="0" xfId="53" quotePrefix="1" applyFont="1" applyFill="1" applyAlignment="1" applyProtection="1">
      <alignment horizontal="center"/>
    </xf>
    <xf numFmtId="0" fontId="70" fillId="0" borderId="0" xfId="498" quotePrefix="1" applyNumberFormat="1" applyFont="1" applyAlignment="1">
      <alignment horizontal="center"/>
    </xf>
    <xf numFmtId="188" fontId="67" fillId="0" borderId="0" xfId="498" quotePrefix="1" applyNumberFormat="1" applyFont="1" applyAlignment="1">
      <alignment horizontal="center"/>
    </xf>
    <xf numFmtId="43" fontId="67" fillId="0" borderId="0" xfId="53" applyFont="1" applyFill="1" applyProtection="1"/>
    <xf numFmtId="43" fontId="67" fillId="0" borderId="5" xfId="53" applyFont="1" applyFill="1" applyBorder="1" applyAlignment="1" applyProtection="1">
      <alignment horizontal="right"/>
    </xf>
    <xf numFmtId="43" fontId="67" fillId="0" borderId="5" xfId="53" applyFont="1" applyFill="1" applyBorder="1" applyProtection="1"/>
    <xf numFmtId="43" fontId="67" fillId="0" borderId="0" xfId="53" applyFont="1" applyAlignment="1">
      <alignment horizontal="right"/>
    </xf>
    <xf numFmtId="43" fontId="67" fillId="0" borderId="0" xfId="53" applyFont="1" applyFill="1" applyAlignment="1">
      <alignment horizontal="right"/>
    </xf>
    <xf numFmtId="189" fontId="70" fillId="0" borderId="0" xfId="498" quotePrefix="1" applyNumberFormat="1" applyFont="1" applyAlignment="1">
      <alignment horizontal="center"/>
    </xf>
    <xf numFmtId="43" fontId="67" fillId="0" borderId="17" xfId="53" applyFont="1" applyFill="1" applyBorder="1" applyAlignment="1" applyProtection="1"/>
    <xf numFmtId="39" fontId="67" fillId="0" borderId="0" xfId="499" applyFont="1" applyAlignment="1">
      <alignment horizontal="left"/>
    </xf>
    <xf numFmtId="49" fontId="70" fillId="0" borderId="0" xfId="498" applyNumberFormat="1" applyFont="1" applyAlignment="1">
      <alignment horizontal="center"/>
    </xf>
    <xf numFmtId="49" fontId="70" fillId="0" borderId="0" xfId="498" quotePrefix="1" applyNumberFormat="1" applyFont="1" applyAlignment="1">
      <alignment horizontal="center"/>
    </xf>
    <xf numFmtId="49" fontId="70" fillId="0" borderId="0" xfId="0" applyNumberFormat="1" applyFont="1" applyAlignment="1">
      <alignment horizontal="center"/>
    </xf>
    <xf numFmtId="43" fontId="67" fillId="0" borderId="0" xfId="53" applyFont="1" applyAlignment="1">
      <alignment horizontal="center"/>
    </xf>
    <xf numFmtId="43" fontId="67" fillId="0" borderId="18" xfId="53" applyFont="1" applyFill="1" applyBorder="1" applyProtection="1"/>
    <xf numFmtId="43" fontId="67" fillId="0" borderId="0" xfId="53" applyFont="1" applyFill="1" applyBorder="1" applyProtection="1"/>
    <xf numFmtId="43" fontId="67" fillId="0" borderId="0" xfId="53" applyFont="1" applyFill="1" applyBorder="1"/>
    <xf numFmtId="187" fontId="67" fillId="0" borderId="0" xfId="53" applyNumberFormat="1" applyFont="1"/>
    <xf numFmtId="43" fontId="67" fillId="0" borderId="16" xfId="53" applyFont="1" applyBorder="1"/>
    <xf numFmtId="43" fontId="67" fillId="0" borderId="16" xfId="53" applyFont="1" applyFill="1" applyBorder="1"/>
    <xf numFmtId="43" fontId="67" fillId="0" borderId="17" xfId="53" applyFont="1" applyFill="1" applyBorder="1" applyProtection="1"/>
    <xf numFmtId="206" fontId="67" fillId="0" borderId="0" xfId="0" applyNumberFormat="1" applyFont="1"/>
    <xf numFmtId="206" fontId="67" fillId="0" borderId="0" xfId="499" applyNumberFormat="1" applyFont="1" applyAlignment="1">
      <alignment horizontal="left"/>
    </xf>
    <xf numFmtId="206" fontId="67" fillId="0" borderId="0" xfId="499" applyNumberFormat="1" applyFont="1"/>
    <xf numFmtId="43" fontId="72" fillId="0" borderId="0" xfId="53" applyFont="1"/>
    <xf numFmtId="188" fontId="67" fillId="0" borderId="0" xfId="0" applyNumberFormat="1" applyFont="1" applyAlignment="1">
      <alignment horizontal="center"/>
    </xf>
    <xf numFmtId="43" fontId="73" fillId="0" borderId="0" xfId="0" applyNumberFormat="1" applyFont="1"/>
    <xf numFmtId="43" fontId="58" fillId="0" borderId="0" xfId="53" applyFont="1" applyFill="1" applyBorder="1" applyProtection="1"/>
    <xf numFmtId="43" fontId="58" fillId="0" borderId="16" xfId="53" applyFont="1" applyFill="1" applyBorder="1" applyProtection="1"/>
    <xf numFmtId="43" fontId="58" fillId="0" borderId="0" xfId="53" quotePrefix="1" applyFont="1" applyFill="1" applyBorder="1" applyAlignment="1">
      <alignment horizontal="right"/>
    </xf>
    <xf numFmtId="206" fontId="74" fillId="0" borderId="0" xfId="53" applyNumberFormat="1" applyFont="1" applyFill="1"/>
    <xf numFmtId="206" fontId="74" fillId="0" borderId="16" xfId="53" applyNumberFormat="1" applyFont="1" applyFill="1" applyBorder="1"/>
    <xf numFmtId="206" fontId="58" fillId="0" borderId="0" xfId="53" applyNumberFormat="1" applyFont="1" applyFill="1" applyBorder="1"/>
    <xf numFmtId="206" fontId="58" fillId="0" borderId="16" xfId="53" applyNumberFormat="1" applyFont="1" applyFill="1" applyBorder="1"/>
    <xf numFmtId="206" fontId="58" fillId="0" borderId="0" xfId="168" applyNumberFormat="1" applyFont="1" applyBorder="1" applyAlignment="1"/>
    <xf numFmtId="43" fontId="58" fillId="0" borderId="17" xfId="53" applyFont="1" applyBorder="1"/>
    <xf numFmtId="0" fontId="58" fillId="0" borderId="0" xfId="0" applyFont="1" applyAlignment="1">
      <alignment horizontal="center"/>
    </xf>
    <xf numFmtId="0" fontId="58" fillId="0" borderId="16" xfId="0" applyFont="1" applyBorder="1" applyAlignment="1">
      <alignment horizontal="center"/>
    </xf>
    <xf numFmtId="188" fontId="70" fillId="0" borderId="0" xfId="498" quotePrefix="1" applyNumberFormat="1" applyFont="1" applyAlignment="1">
      <alignment horizontal="center"/>
    </xf>
    <xf numFmtId="43" fontId="67" fillId="0" borderId="0" xfId="53" quotePrefix="1" applyFont="1" applyFill="1" applyAlignment="1">
      <alignment horizontal="right"/>
    </xf>
    <xf numFmtId="43" fontId="67" fillId="0" borderId="0" xfId="53" quotePrefix="1" applyFont="1" applyFill="1" applyAlignment="1">
      <alignment horizontal="center"/>
    </xf>
    <xf numFmtId="43" fontId="58" fillId="0" borderId="0" xfId="53" applyFont="1" applyFill="1" applyAlignment="1"/>
    <xf numFmtId="205" fontId="58" fillId="0" borderId="0" xfId="321" applyNumberFormat="1" applyFont="1"/>
    <xf numFmtId="205" fontId="58" fillId="0" borderId="0" xfId="321" applyNumberFormat="1" applyFont="1" applyAlignment="1">
      <alignment vertical="top"/>
    </xf>
    <xf numFmtId="205" fontId="58" fillId="0" borderId="0" xfId="321" applyNumberFormat="1" applyFont="1" applyAlignment="1">
      <alignment horizontal="right" vertical="top" wrapText="1"/>
    </xf>
    <xf numFmtId="205" fontId="58" fillId="0" borderId="0" xfId="321" applyNumberFormat="1" applyFont="1" applyAlignment="1">
      <alignment horizontal="left" vertical="top" wrapText="1"/>
    </xf>
    <xf numFmtId="205" fontId="58" fillId="0" borderId="0" xfId="422" applyNumberFormat="1" applyFont="1" applyAlignment="1">
      <alignment horizontal="right"/>
    </xf>
    <xf numFmtId="205" fontId="58" fillId="0" borderId="0" xfId="321" applyNumberFormat="1" applyFont="1" applyAlignment="1">
      <alignment horizontal="right"/>
    </xf>
    <xf numFmtId="205" fontId="58" fillId="0" borderId="0" xfId="321" applyNumberFormat="1" applyFont="1" applyAlignment="1">
      <alignment wrapText="1"/>
    </xf>
    <xf numFmtId="205" fontId="58" fillId="0" borderId="0" xfId="321" applyNumberFormat="1" applyFont="1" applyAlignment="1">
      <alignment horizontal="right" vertical="top"/>
    </xf>
    <xf numFmtId="205" fontId="59" fillId="0" borderId="0" xfId="498" applyNumberFormat="1" applyFont="1" applyAlignment="1">
      <alignment horizontal="center"/>
    </xf>
    <xf numFmtId="205" fontId="59" fillId="0" borderId="0" xfId="498" applyNumberFormat="1" applyFont="1"/>
    <xf numFmtId="205" fontId="58" fillId="0" borderId="0" xfId="332" applyNumberFormat="1" applyFont="1"/>
    <xf numFmtId="205" fontId="61" fillId="0" borderId="0" xfId="498" applyNumberFormat="1" applyFont="1" applyAlignment="1">
      <alignment horizontal="center"/>
    </xf>
    <xf numFmtId="205" fontId="61" fillId="0" borderId="0" xfId="498" applyNumberFormat="1" applyFont="1"/>
    <xf numFmtId="205" fontId="60" fillId="0" borderId="0" xfId="498" applyNumberFormat="1" applyFont="1" applyAlignment="1">
      <alignment horizontal="right"/>
    </xf>
    <xf numFmtId="205" fontId="58" fillId="0" borderId="0" xfId="321" quotePrefix="1" applyNumberFormat="1" applyFont="1" applyAlignment="1">
      <alignment horizontal="center"/>
    </xf>
    <xf numFmtId="205" fontId="58" fillId="0" borderId="16" xfId="422" applyNumberFormat="1" applyFont="1" applyBorder="1" applyAlignment="1">
      <alignment horizontal="right"/>
    </xf>
    <xf numFmtId="205" fontId="58" fillId="0" borderId="0" xfId="321" applyNumberFormat="1" applyFont="1" applyAlignment="1">
      <alignment vertical="center"/>
    </xf>
    <xf numFmtId="205" fontId="58" fillId="0" borderId="0" xfId="321" quotePrefix="1" applyNumberFormat="1" applyFont="1"/>
    <xf numFmtId="205" fontId="58" fillId="0" borderId="18" xfId="422" applyNumberFormat="1" applyFont="1" applyBorder="1" applyAlignment="1">
      <alignment horizontal="right"/>
    </xf>
    <xf numFmtId="205" fontId="58" fillId="0" borderId="5" xfId="422" applyNumberFormat="1" applyFont="1" applyBorder="1" applyAlignment="1">
      <alignment horizontal="right"/>
    </xf>
    <xf numFmtId="205" fontId="58" fillId="0" borderId="0" xfId="369" applyNumberFormat="1" applyFont="1"/>
    <xf numFmtId="205" fontId="58" fillId="0" borderId="0" xfId="369" applyNumberFormat="1" applyFont="1" applyAlignment="1">
      <alignment horizontal="center"/>
    </xf>
    <xf numFmtId="205" fontId="58" fillId="0" borderId="0" xfId="369" applyNumberFormat="1" applyFont="1" applyAlignment="1">
      <alignment horizontal="right"/>
    </xf>
    <xf numFmtId="205" fontId="58" fillId="0" borderId="0" xfId="369" applyNumberFormat="1" applyFont="1" applyAlignment="1">
      <alignment horizontal="left"/>
    </xf>
    <xf numFmtId="205" fontId="58" fillId="0" borderId="0" xfId="321" applyNumberFormat="1" applyFont="1" applyAlignment="1">
      <alignment horizontal="center" vertical="top" wrapText="1"/>
    </xf>
    <xf numFmtId="39" fontId="58" fillId="0" borderId="0" xfId="321" applyNumberFormat="1" applyFont="1" applyAlignment="1">
      <alignment wrapText="1"/>
    </xf>
    <xf numFmtId="0" fontId="75" fillId="0" borderId="0" xfId="498" quotePrefix="1" applyNumberFormat="1" applyFont="1" applyAlignment="1">
      <alignment horizontal="center"/>
    </xf>
    <xf numFmtId="205" fontId="59" fillId="0" borderId="0" xfId="321" applyNumberFormat="1" applyFont="1"/>
    <xf numFmtId="43" fontId="68" fillId="0" borderId="0" xfId="53" applyFont="1" applyFill="1"/>
    <xf numFmtId="40" fontId="59" fillId="0" borderId="0" xfId="0" applyNumberFormat="1" applyFont="1"/>
    <xf numFmtId="0" fontId="58" fillId="0" borderId="0" xfId="0" applyFont="1"/>
    <xf numFmtId="43" fontId="67" fillId="0" borderId="16" xfId="53" applyFont="1" applyBorder="1" applyAlignment="1">
      <alignment horizontal="center"/>
    </xf>
    <xf numFmtId="205" fontId="67" fillId="0" borderId="16" xfId="53" applyNumberFormat="1" applyFont="1" applyFill="1" applyBorder="1" applyAlignment="1">
      <alignment horizontal="center"/>
    </xf>
    <xf numFmtId="188" fontId="69" fillId="0" borderId="0" xfId="498" applyNumberFormat="1" applyFont="1" applyAlignment="1">
      <alignment horizontal="center"/>
    </xf>
    <xf numFmtId="188" fontId="70" fillId="0" borderId="0" xfId="498" applyNumberFormat="1" applyFont="1" applyAlignment="1">
      <alignment horizontal="center"/>
    </xf>
    <xf numFmtId="187" fontId="58" fillId="0" borderId="16" xfId="53" applyNumberFormat="1" applyFont="1" applyBorder="1" applyAlignment="1">
      <alignment horizontal="center"/>
    </xf>
    <xf numFmtId="187" fontId="58" fillId="0" borderId="16" xfId="53" applyNumberFormat="1" applyFont="1" applyFill="1" applyBorder="1" applyAlignment="1">
      <alignment horizontal="center"/>
    </xf>
    <xf numFmtId="188" fontId="59" fillId="0" borderId="0" xfId="498" applyNumberFormat="1" applyFont="1" applyAlignment="1">
      <alignment horizontal="center"/>
    </xf>
    <xf numFmtId="43" fontId="58" fillId="0" borderId="16" xfId="53" applyFont="1" applyBorder="1" applyAlignment="1">
      <alignment horizontal="center"/>
    </xf>
    <xf numFmtId="188" fontId="59" fillId="0" borderId="0" xfId="501" applyNumberFormat="1" applyFont="1" applyAlignment="1">
      <alignment horizontal="center"/>
    </xf>
    <xf numFmtId="205" fontId="58" fillId="0" borderId="16" xfId="422" applyNumberFormat="1" applyFont="1" applyBorder="1" applyAlignment="1">
      <alignment horizontal="center"/>
    </xf>
    <xf numFmtId="205" fontId="58" fillId="0" borderId="16" xfId="53" applyNumberFormat="1" applyFont="1" applyFill="1" applyBorder="1" applyAlignment="1">
      <alignment horizontal="center"/>
    </xf>
    <xf numFmtId="205" fontId="60" fillId="0" borderId="0" xfId="498" quotePrefix="1" applyNumberFormat="1" applyFont="1" applyAlignment="1">
      <alignment horizontal="center"/>
    </xf>
    <xf numFmtId="205" fontId="60" fillId="0" borderId="0" xfId="498" applyNumberFormat="1" applyFont="1" applyAlignment="1">
      <alignment horizontal="center"/>
    </xf>
    <xf numFmtId="205" fontId="59" fillId="0" borderId="0" xfId="498" applyNumberFormat="1" applyFont="1" applyAlignment="1">
      <alignment horizontal="center"/>
    </xf>
    <xf numFmtId="188" fontId="58" fillId="0" borderId="16" xfId="498" applyNumberFormat="1" applyFont="1" applyBorder="1" applyAlignment="1">
      <alignment horizontal="center"/>
    </xf>
    <xf numFmtId="205" fontId="61" fillId="0" borderId="0" xfId="498" applyNumberFormat="1" applyFont="1" applyAlignment="1">
      <alignment horizontal="center"/>
    </xf>
    <xf numFmtId="188" fontId="6" fillId="0" borderId="0" xfId="0" applyNumberFormat="1" applyFont="1" applyAlignment="1">
      <alignment horizontal="center"/>
    </xf>
    <xf numFmtId="188" fontId="6" fillId="0" borderId="5" xfId="0" applyNumberFormat="1" applyFont="1" applyBorder="1" applyAlignment="1">
      <alignment horizontal="center"/>
    </xf>
    <xf numFmtId="188" fontId="6" fillId="0" borderId="16" xfId="498" applyNumberFormat="1" applyFont="1" applyBorder="1" applyAlignment="1">
      <alignment horizontal="center"/>
    </xf>
    <xf numFmtId="39" fontId="6" fillId="0" borderId="0" xfId="498" applyFont="1" applyAlignment="1">
      <alignment horizontal="center"/>
    </xf>
  </cellXfs>
  <cellStyles count="572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75" xfId="19" xr:uid="{00000000-0005-0000-0000-000012000000}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1 2" xfId="23" xr:uid="{00000000-0005-0000-0000-000016000000}"/>
    <cellStyle name="Accent1 3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2 2" xfId="28" xr:uid="{00000000-0005-0000-0000-00001B000000}"/>
    <cellStyle name="Accent2 3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3 3" xfId="34" xr:uid="{00000000-0005-0000-0000-000021000000}"/>
    <cellStyle name="Accent4 - 20%" xfId="35" xr:uid="{00000000-0005-0000-0000-000022000000}"/>
    <cellStyle name="Accent4 - 40%" xfId="36" xr:uid="{00000000-0005-0000-0000-000023000000}"/>
    <cellStyle name="Accent4 - 60%" xfId="37" xr:uid="{00000000-0005-0000-0000-000024000000}"/>
    <cellStyle name="Accent4 2" xfId="38" xr:uid="{00000000-0005-0000-0000-000025000000}"/>
    <cellStyle name="Accent4 3" xfId="39" xr:uid="{00000000-0005-0000-0000-000026000000}"/>
    <cellStyle name="Accent5 - 20%" xfId="40" xr:uid="{00000000-0005-0000-0000-000027000000}"/>
    <cellStyle name="Accent5 - 40%" xfId="41" xr:uid="{00000000-0005-0000-0000-000028000000}"/>
    <cellStyle name="Accent5 - 60%" xfId="42" xr:uid="{00000000-0005-0000-0000-000029000000}"/>
    <cellStyle name="Accent5 2" xfId="43" xr:uid="{00000000-0005-0000-0000-00002A000000}"/>
    <cellStyle name="Accent5 3" xfId="44" xr:uid="{00000000-0005-0000-0000-00002B000000}"/>
    <cellStyle name="Accent6 - 20%" xfId="45" xr:uid="{00000000-0005-0000-0000-00002C000000}"/>
    <cellStyle name="Accent6 - 40%" xfId="46" xr:uid="{00000000-0005-0000-0000-00002D000000}"/>
    <cellStyle name="Accent6 - 60%" xfId="47" xr:uid="{00000000-0005-0000-0000-00002E000000}"/>
    <cellStyle name="Accent6 2" xfId="48" xr:uid="{00000000-0005-0000-0000-00002F000000}"/>
    <cellStyle name="Accent6 3" xfId="49" xr:uid="{00000000-0005-0000-0000-000030000000}"/>
    <cellStyle name="Bad 2" xfId="50" xr:uid="{00000000-0005-0000-0000-000031000000}"/>
    <cellStyle name="Calculation 2" xfId="51" xr:uid="{00000000-0005-0000-0000-000032000000}"/>
    <cellStyle name="Check Cell 2" xfId="52" xr:uid="{00000000-0005-0000-0000-000033000000}"/>
    <cellStyle name="Comma 10" xfId="54" xr:uid="{00000000-0005-0000-0000-000035000000}"/>
    <cellStyle name="Comma 10 10" xfId="55" xr:uid="{00000000-0005-0000-0000-000036000000}"/>
    <cellStyle name="Comma 10 11" xfId="56" xr:uid="{00000000-0005-0000-0000-000037000000}"/>
    <cellStyle name="Comma 10 12" xfId="57" xr:uid="{00000000-0005-0000-0000-000038000000}"/>
    <cellStyle name="Comma 10 2" xfId="58" xr:uid="{00000000-0005-0000-0000-000039000000}"/>
    <cellStyle name="Comma 10 3" xfId="59" xr:uid="{00000000-0005-0000-0000-00003A000000}"/>
    <cellStyle name="Comma 10 4" xfId="60" xr:uid="{00000000-0005-0000-0000-00003B000000}"/>
    <cellStyle name="Comma 10 5" xfId="61" xr:uid="{00000000-0005-0000-0000-00003C000000}"/>
    <cellStyle name="Comma 10 6" xfId="62" xr:uid="{00000000-0005-0000-0000-00003D000000}"/>
    <cellStyle name="Comma 10 7" xfId="63" xr:uid="{00000000-0005-0000-0000-00003E000000}"/>
    <cellStyle name="Comma 10 8" xfId="64" xr:uid="{00000000-0005-0000-0000-00003F000000}"/>
    <cellStyle name="Comma 10 9" xfId="65" xr:uid="{00000000-0005-0000-0000-000040000000}"/>
    <cellStyle name="Comma 11" xfId="66" xr:uid="{00000000-0005-0000-0000-000041000000}"/>
    <cellStyle name="Comma 11 10" xfId="67" xr:uid="{00000000-0005-0000-0000-000042000000}"/>
    <cellStyle name="Comma 11 11" xfId="68" xr:uid="{00000000-0005-0000-0000-000043000000}"/>
    <cellStyle name="Comma 11 12" xfId="69" xr:uid="{00000000-0005-0000-0000-000044000000}"/>
    <cellStyle name="Comma 11 2" xfId="70" xr:uid="{00000000-0005-0000-0000-000045000000}"/>
    <cellStyle name="Comma 11 3" xfId="71" xr:uid="{00000000-0005-0000-0000-000046000000}"/>
    <cellStyle name="Comma 11 4" xfId="72" xr:uid="{00000000-0005-0000-0000-000047000000}"/>
    <cellStyle name="Comma 11 5" xfId="73" xr:uid="{00000000-0005-0000-0000-000048000000}"/>
    <cellStyle name="Comma 11 6" xfId="74" xr:uid="{00000000-0005-0000-0000-000049000000}"/>
    <cellStyle name="Comma 11 7" xfId="75" xr:uid="{00000000-0005-0000-0000-00004A000000}"/>
    <cellStyle name="Comma 11 8" xfId="76" xr:uid="{00000000-0005-0000-0000-00004B000000}"/>
    <cellStyle name="Comma 11 9" xfId="77" xr:uid="{00000000-0005-0000-0000-00004C000000}"/>
    <cellStyle name="Comma 12" xfId="78" xr:uid="{00000000-0005-0000-0000-00004D000000}"/>
    <cellStyle name="Comma 12 10" xfId="79" xr:uid="{00000000-0005-0000-0000-00004E000000}"/>
    <cellStyle name="Comma 12 11" xfId="80" xr:uid="{00000000-0005-0000-0000-00004F000000}"/>
    <cellStyle name="Comma 12 12" xfId="81" xr:uid="{00000000-0005-0000-0000-000050000000}"/>
    <cellStyle name="Comma 12 2" xfId="82" xr:uid="{00000000-0005-0000-0000-000051000000}"/>
    <cellStyle name="Comma 12 3" xfId="83" xr:uid="{00000000-0005-0000-0000-000052000000}"/>
    <cellStyle name="Comma 12 4" xfId="84" xr:uid="{00000000-0005-0000-0000-000053000000}"/>
    <cellStyle name="Comma 12 5" xfId="85" xr:uid="{00000000-0005-0000-0000-000054000000}"/>
    <cellStyle name="Comma 12 6" xfId="86" xr:uid="{00000000-0005-0000-0000-000055000000}"/>
    <cellStyle name="Comma 12 7" xfId="87" xr:uid="{00000000-0005-0000-0000-000056000000}"/>
    <cellStyle name="Comma 12 8" xfId="88" xr:uid="{00000000-0005-0000-0000-000057000000}"/>
    <cellStyle name="Comma 12 9" xfId="89" xr:uid="{00000000-0005-0000-0000-000058000000}"/>
    <cellStyle name="Comma 13" xfId="90" xr:uid="{00000000-0005-0000-0000-000059000000}"/>
    <cellStyle name="Comma 13 10" xfId="91" xr:uid="{00000000-0005-0000-0000-00005A000000}"/>
    <cellStyle name="Comma 13 11" xfId="92" xr:uid="{00000000-0005-0000-0000-00005B000000}"/>
    <cellStyle name="Comma 13 12" xfId="93" xr:uid="{00000000-0005-0000-0000-00005C000000}"/>
    <cellStyle name="Comma 13 2" xfId="94" xr:uid="{00000000-0005-0000-0000-00005D000000}"/>
    <cellStyle name="Comma 13 3" xfId="95" xr:uid="{00000000-0005-0000-0000-00005E000000}"/>
    <cellStyle name="Comma 13 4" xfId="96" xr:uid="{00000000-0005-0000-0000-00005F000000}"/>
    <cellStyle name="Comma 13 5" xfId="97" xr:uid="{00000000-0005-0000-0000-000060000000}"/>
    <cellStyle name="Comma 13 6" xfId="98" xr:uid="{00000000-0005-0000-0000-000061000000}"/>
    <cellStyle name="Comma 13 7" xfId="99" xr:uid="{00000000-0005-0000-0000-000062000000}"/>
    <cellStyle name="Comma 13 8" xfId="100" xr:uid="{00000000-0005-0000-0000-000063000000}"/>
    <cellStyle name="Comma 13 9" xfId="101" xr:uid="{00000000-0005-0000-0000-000064000000}"/>
    <cellStyle name="Comma 14" xfId="102" xr:uid="{00000000-0005-0000-0000-000065000000}"/>
    <cellStyle name="Comma 15" xfId="103" xr:uid="{00000000-0005-0000-0000-000066000000}"/>
    <cellStyle name="Comma 16" xfId="104" xr:uid="{00000000-0005-0000-0000-000067000000}"/>
    <cellStyle name="Comma 17" xfId="105" xr:uid="{00000000-0005-0000-0000-000068000000}"/>
    <cellStyle name="Comma 18" xfId="106" xr:uid="{00000000-0005-0000-0000-000069000000}"/>
    <cellStyle name="Comma 18 10" xfId="107" xr:uid="{00000000-0005-0000-0000-00006A000000}"/>
    <cellStyle name="Comma 18 11" xfId="108" xr:uid="{00000000-0005-0000-0000-00006B000000}"/>
    <cellStyle name="Comma 18 12" xfId="109" xr:uid="{00000000-0005-0000-0000-00006C000000}"/>
    <cellStyle name="Comma 18 2" xfId="110" xr:uid="{00000000-0005-0000-0000-00006D000000}"/>
    <cellStyle name="Comma 18 3" xfId="111" xr:uid="{00000000-0005-0000-0000-00006E000000}"/>
    <cellStyle name="Comma 18 4" xfId="112" xr:uid="{00000000-0005-0000-0000-00006F000000}"/>
    <cellStyle name="Comma 18 5" xfId="113" xr:uid="{00000000-0005-0000-0000-000070000000}"/>
    <cellStyle name="Comma 18 6" xfId="114" xr:uid="{00000000-0005-0000-0000-000071000000}"/>
    <cellStyle name="Comma 18 7" xfId="115" xr:uid="{00000000-0005-0000-0000-000072000000}"/>
    <cellStyle name="Comma 18 8" xfId="116" xr:uid="{00000000-0005-0000-0000-000073000000}"/>
    <cellStyle name="Comma 18 9" xfId="117" xr:uid="{00000000-0005-0000-0000-000074000000}"/>
    <cellStyle name="Comma 19" xfId="118" xr:uid="{00000000-0005-0000-0000-000075000000}"/>
    <cellStyle name="Comma 2" xfId="119" xr:uid="{00000000-0005-0000-0000-000076000000}"/>
    <cellStyle name="Comma 2 10" xfId="120" xr:uid="{00000000-0005-0000-0000-000077000000}"/>
    <cellStyle name="Comma 2 11" xfId="121" xr:uid="{00000000-0005-0000-0000-000078000000}"/>
    <cellStyle name="Comma 2 12" xfId="122" xr:uid="{00000000-0005-0000-0000-000079000000}"/>
    <cellStyle name="Comma 2 13" xfId="123" xr:uid="{00000000-0005-0000-0000-00007A000000}"/>
    <cellStyle name="Comma 2 14" xfId="124" xr:uid="{00000000-0005-0000-0000-00007B000000}"/>
    <cellStyle name="Comma 2 15" xfId="125" xr:uid="{00000000-0005-0000-0000-00007C000000}"/>
    <cellStyle name="Comma 2 16" xfId="126" xr:uid="{00000000-0005-0000-0000-00007D000000}"/>
    <cellStyle name="Comma 2 17" xfId="127" xr:uid="{00000000-0005-0000-0000-00007E000000}"/>
    <cellStyle name="Comma 2 18" xfId="128" xr:uid="{00000000-0005-0000-0000-00007F000000}"/>
    <cellStyle name="Comma 2 19" xfId="129" xr:uid="{00000000-0005-0000-0000-000080000000}"/>
    <cellStyle name="Comma 2 2" xfId="130" xr:uid="{00000000-0005-0000-0000-000081000000}"/>
    <cellStyle name="Comma 2 2 2" xfId="131" xr:uid="{00000000-0005-0000-0000-000082000000}"/>
    <cellStyle name="Comma 2 20" xfId="132" xr:uid="{00000000-0005-0000-0000-000083000000}"/>
    <cellStyle name="Comma 2 21" xfId="133" xr:uid="{00000000-0005-0000-0000-000084000000}"/>
    <cellStyle name="Comma 2 22" xfId="134" xr:uid="{00000000-0005-0000-0000-000085000000}"/>
    <cellStyle name="Comma 2 23" xfId="135" xr:uid="{00000000-0005-0000-0000-000086000000}"/>
    <cellStyle name="Comma 2 24" xfId="136" xr:uid="{00000000-0005-0000-0000-000087000000}"/>
    <cellStyle name="Comma 2 25" xfId="137" xr:uid="{00000000-0005-0000-0000-000088000000}"/>
    <cellStyle name="Comma 2 26" xfId="138" xr:uid="{00000000-0005-0000-0000-000089000000}"/>
    <cellStyle name="Comma 2 27" xfId="139" xr:uid="{00000000-0005-0000-0000-00008A000000}"/>
    <cellStyle name="Comma 2 28" xfId="140" xr:uid="{00000000-0005-0000-0000-00008B000000}"/>
    <cellStyle name="Comma 2 29" xfId="141" xr:uid="{00000000-0005-0000-0000-00008C000000}"/>
    <cellStyle name="Comma 2 3" xfId="142" xr:uid="{00000000-0005-0000-0000-00008D000000}"/>
    <cellStyle name="Comma 2 30" xfId="143" xr:uid="{00000000-0005-0000-0000-00008E000000}"/>
    <cellStyle name="Comma 2 31" xfId="144" xr:uid="{00000000-0005-0000-0000-00008F000000}"/>
    <cellStyle name="Comma 2 32" xfId="145" xr:uid="{00000000-0005-0000-0000-000090000000}"/>
    <cellStyle name="Comma 2 33" xfId="146" xr:uid="{00000000-0005-0000-0000-000091000000}"/>
    <cellStyle name="Comma 2 34" xfId="147" xr:uid="{00000000-0005-0000-0000-000092000000}"/>
    <cellStyle name="Comma 2 35" xfId="148" xr:uid="{00000000-0005-0000-0000-000093000000}"/>
    <cellStyle name="Comma 2 36" xfId="149" xr:uid="{00000000-0005-0000-0000-000094000000}"/>
    <cellStyle name="Comma 2 37" xfId="150" xr:uid="{00000000-0005-0000-0000-000095000000}"/>
    <cellStyle name="Comma 2 38" xfId="151" xr:uid="{00000000-0005-0000-0000-000096000000}"/>
    <cellStyle name="Comma 2 39" xfId="152" xr:uid="{00000000-0005-0000-0000-000097000000}"/>
    <cellStyle name="Comma 2 4" xfId="153" xr:uid="{00000000-0005-0000-0000-000098000000}"/>
    <cellStyle name="Comma 2 40" xfId="154" xr:uid="{00000000-0005-0000-0000-000099000000}"/>
    <cellStyle name="Comma 2 41" xfId="155" xr:uid="{00000000-0005-0000-0000-00009A000000}"/>
    <cellStyle name="Comma 2 42" xfId="156" xr:uid="{00000000-0005-0000-0000-00009B000000}"/>
    <cellStyle name="Comma 2 43" xfId="157" xr:uid="{00000000-0005-0000-0000-00009C000000}"/>
    <cellStyle name="Comma 2 5" xfId="158" xr:uid="{00000000-0005-0000-0000-00009D000000}"/>
    <cellStyle name="Comma 2 6" xfId="159" xr:uid="{00000000-0005-0000-0000-00009E000000}"/>
    <cellStyle name="Comma 2 7" xfId="160" xr:uid="{00000000-0005-0000-0000-00009F000000}"/>
    <cellStyle name="Comma 2 8" xfId="161" xr:uid="{00000000-0005-0000-0000-0000A0000000}"/>
    <cellStyle name="Comma 2 9" xfId="162" xr:uid="{00000000-0005-0000-0000-0000A1000000}"/>
    <cellStyle name="Comma 20" xfId="163" xr:uid="{00000000-0005-0000-0000-0000A2000000}"/>
    <cellStyle name="Comma 21" xfId="164" xr:uid="{00000000-0005-0000-0000-0000A3000000}"/>
    <cellStyle name="Comma 22" xfId="165" xr:uid="{00000000-0005-0000-0000-0000A4000000}"/>
    <cellStyle name="Comma 23" xfId="166" xr:uid="{00000000-0005-0000-0000-0000A5000000}"/>
    <cellStyle name="Comma 24" xfId="167" xr:uid="{00000000-0005-0000-0000-0000A6000000}"/>
    <cellStyle name="Comma 24 2" xfId="512" xr:uid="{00000000-0005-0000-0000-0000A7000000}"/>
    <cellStyle name="Comma 3" xfId="168" xr:uid="{00000000-0005-0000-0000-0000A8000000}"/>
    <cellStyle name="Comma 3 10" xfId="169" xr:uid="{00000000-0005-0000-0000-0000A9000000}"/>
    <cellStyle name="Comma 3 11" xfId="170" xr:uid="{00000000-0005-0000-0000-0000AA000000}"/>
    <cellStyle name="Comma 3 12" xfId="171" xr:uid="{00000000-0005-0000-0000-0000AB000000}"/>
    <cellStyle name="Comma 3 13" xfId="172" xr:uid="{00000000-0005-0000-0000-0000AC000000}"/>
    <cellStyle name="Comma 3 14" xfId="173" xr:uid="{00000000-0005-0000-0000-0000AD000000}"/>
    <cellStyle name="Comma 3 15" xfId="174" xr:uid="{00000000-0005-0000-0000-0000AE000000}"/>
    <cellStyle name="Comma 3 16" xfId="175" xr:uid="{00000000-0005-0000-0000-0000AF000000}"/>
    <cellStyle name="Comma 3 17" xfId="176" xr:uid="{00000000-0005-0000-0000-0000B0000000}"/>
    <cellStyle name="Comma 3 18" xfId="177" xr:uid="{00000000-0005-0000-0000-0000B1000000}"/>
    <cellStyle name="Comma 3 19" xfId="178" xr:uid="{00000000-0005-0000-0000-0000B2000000}"/>
    <cellStyle name="Comma 3 2" xfId="179" xr:uid="{00000000-0005-0000-0000-0000B3000000}"/>
    <cellStyle name="Comma 3 20" xfId="180" xr:uid="{00000000-0005-0000-0000-0000B4000000}"/>
    <cellStyle name="Comma 3 21" xfId="181" xr:uid="{00000000-0005-0000-0000-0000B5000000}"/>
    <cellStyle name="Comma 3 22" xfId="182" xr:uid="{00000000-0005-0000-0000-0000B6000000}"/>
    <cellStyle name="Comma 3 23" xfId="183" xr:uid="{00000000-0005-0000-0000-0000B7000000}"/>
    <cellStyle name="Comma 3 24" xfId="184" xr:uid="{00000000-0005-0000-0000-0000B8000000}"/>
    <cellStyle name="Comma 3 25" xfId="185" xr:uid="{00000000-0005-0000-0000-0000B9000000}"/>
    <cellStyle name="Comma 3 26" xfId="186" xr:uid="{00000000-0005-0000-0000-0000BA000000}"/>
    <cellStyle name="Comma 3 27" xfId="187" xr:uid="{00000000-0005-0000-0000-0000BB000000}"/>
    <cellStyle name="Comma 3 28" xfId="188" xr:uid="{00000000-0005-0000-0000-0000BC000000}"/>
    <cellStyle name="Comma 3 29" xfId="189" xr:uid="{00000000-0005-0000-0000-0000BD000000}"/>
    <cellStyle name="Comma 3 3" xfId="190" xr:uid="{00000000-0005-0000-0000-0000BE000000}"/>
    <cellStyle name="Comma 3 30" xfId="191" xr:uid="{00000000-0005-0000-0000-0000BF000000}"/>
    <cellStyle name="Comma 3 31" xfId="192" xr:uid="{00000000-0005-0000-0000-0000C0000000}"/>
    <cellStyle name="Comma 3 32" xfId="513" xr:uid="{00000000-0005-0000-0000-0000C1000000}"/>
    <cellStyle name="Comma 3 4" xfId="193" xr:uid="{00000000-0005-0000-0000-0000C2000000}"/>
    <cellStyle name="Comma 3 5" xfId="194" xr:uid="{00000000-0005-0000-0000-0000C3000000}"/>
    <cellStyle name="Comma 3 6" xfId="195" xr:uid="{00000000-0005-0000-0000-0000C4000000}"/>
    <cellStyle name="Comma 3 7" xfId="196" xr:uid="{00000000-0005-0000-0000-0000C5000000}"/>
    <cellStyle name="Comma 3 8" xfId="197" xr:uid="{00000000-0005-0000-0000-0000C6000000}"/>
    <cellStyle name="Comma 3 9" xfId="198" xr:uid="{00000000-0005-0000-0000-0000C7000000}"/>
    <cellStyle name="Comma 4" xfId="199" xr:uid="{00000000-0005-0000-0000-0000C8000000}"/>
    <cellStyle name="Comma 4 10" xfId="200" xr:uid="{00000000-0005-0000-0000-0000C9000000}"/>
    <cellStyle name="Comma 4 11" xfId="201" xr:uid="{00000000-0005-0000-0000-0000CA000000}"/>
    <cellStyle name="Comma 4 12" xfId="202" xr:uid="{00000000-0005-0000-0000-0000CB000000}"/>
    <cellStyle name="Comma 4 13" xfId="203" xr:uid="{00000000-0005-0000-0000-0000CC000000}"/>
    <cellStyle name="Comma 4 14" xfId="204" xr:uid="{00000000-0005-0000-0000-0000CD000000}"/>
    <cellStyle name="Comma 4 2" xfId="205" xr:uid="{00000000-0005-0000-0000-0000CE000000}"/>
    <cellStyle name="Comma 4 3" xfId="206" xr:uid="{00000000-0005-0000-0000-0000CF000000}"/>
    <cellStyle name="Comma 4 4" xfId="207" xr:uid="{00000000-0005-0000-0000-0000D0000000}"/>
    <cellStyle name="Comma 4 5" xfId="208" xr:uid="{00000000-0005-0000-0000-0000D1000000}"/>
    <cellStyle name="Comma 4 6" xfId="209" xr:uid="{00000000-0005-0000-0000-0000D2000000}"/>
    <cellStyle name="Comma 4 7" xfId="210" xr:uid="{00000000-0005-0000-0000-0000D3000000}"/>
    <cellStyle name="Comma 4 8" xfId="211" xr:uid="{00000000-0005-0000-0000-0000D4000000}"/>
    <cellStyle name="Comma 4 9" xfId="212" xr:uid="{00000000-0005-0000-0000-0000D5000000}"/>
    <cellStyle name="Comma 4_lead q2" xfId="213" xr:uid="{00000000-0005-0000-0000-0000D6000000}"/>
    <cellStyle name="Comma 42" xfId="214" xr:uid="{00000000-0005-0000-0000-0000D7000000}"/>
    <cellStyle name="Comma 44" xfId="215" xr:uid="{00000000-0005-0000-0000-0000D8000000}"/>
    <cellStyle name="Comma 5" xfId="216" xr:uid="{00000000-0005-0000-0000-0000D9000000}"/>
    <cellStyle name="Comma 5 10" xfId="217" xr:uid="{00000000-0005-0000-0000-0000DA000000}"/>
    <cellStyle name="Comma 5 11" xfId="218" xr:uid="{00000000-0005-0000-0000-0000DB000000}"/>
    <cellStyle name="Comma 5 12" xfId="219" xr:uid="{00000000-0005-0000-0000-0000DC000000}"/>
    <cellStyle name="Comma 5 13" xfId="220" xr:uid="{00000000-0005-0000-0000-0000DD000000}"/>
    <cellStyle name="Comma 5 14" xfId="221" xr:uid="{00000000-0005-0000-0000-0000DE000000}"/>
    <cellStyle name="Comma 5 15" xfId="514" xr:uid="{00000000-0005-0000-0000-0000DF000000}"/>
    <cellStyle name="Comma 5 16" xfId="527" xr:uid="{00000000-0005-0000-0000-0000E0000000}"/>
    <cellStyle name="Comma 5 2" xfId="222" xr:uid="{00000000-0005-0000-0000-0000E1000000}"/>
    <cellStyle name="Comma 5 3" xfId="223" xr:uid="{00000000-0005-0000-0000-0000E2000000}"/>
    <cellStyle name="Comma 5 4" xfId="224" xr:uid="{00000000-0005-0000-0000-0000E3000000}"/>
    <cellStyle name="Comma 5 5" xfId="225" xr:uid="{00000000-0005-0000-0000-0000E4000000}"/>
    <cellStyle name="Comma 5 6" xfId="226" xr:uid="{00000000-0005-0000-0000-0000E5000000}"/>
    <cellStyle name="Comma 5 7" xfId="227" xr:uid="{00000000-0005-0000-0000-0000E6000000}"/>
    <cellStyle name="Comma 5 8" xfId="228" xr:uid="{00000000-0005-0000-0000-0000E7000000}"/>
    <cellStyle name="Comma 5 9" xfId="229" xr:uid="{00000000-0005-0000-0000-0000E8000000}"/>
    <cellStyle name="Comma 6" xfId="230" xr:uid="{00000000-0005-0000-0000-0000E9000000}"/>
    <cellStyle name="Comma 6 10" xfId="231" xr:uid="{00000000-0005-0000-0000-0000EA000000}"/>
    <cellStyle name="Comma 6 11" xfId="232" xr:uid="{00000000-0005-0000-0000-0000EB000000}"/>
    <cellStyle name="Comma 6 12" xfId="233" xr:uid="{00000000-0005-0000-0000-0000EC000000}"/>
    <cellStyle name="Comma 6 13" xfId="234" xr:uid="{00000000-0005-0000-0000-0000ED000000}"/>
    <cellStyle name="Comma 6 2" xfId="235" xr:uid="{00000000-0005-0000-0000-0000EE000000}"/>
    <cellStyle name="Comma 6 2 2" xfId="236" xr:uid="{00000000-0005-0000-0000-0000EF000000}"/>
    <cellStyle name="Comma 6 2 3" xfId="237" xr:uid="{00000000-0005-0000-0000-0000F0000000}"/>
    <cellStyle name="Comma 6 3" xfId="238" xr:uid="{00000000-0005-0000-0000-0000F1000000}"/>
    <cellStyle name="Comma 6 4" xfId="239" xr:uid="{00000000-0005-0000-0000-0000F2000000}"/>
    <cellStyle name="Comma 6 5" xfId="240" xr:uid="{00000000-0005-0000-0000-0000F3000000}"/>
    <cellStyle name="Comma 6 6" xfId="241" xr:uid="{00000000-0005-0000-0000-0000F4000000}"/>
    <cellStyle name="Comma 6 7" xfId="242" xr:uid="{00000000-0005-0000-0000-0000F5000000}"/>
    <cellStyle name="Comma 6 8" xfId="243" xr:uid="{00000000-0005-0000-0000-0000F6000000}"/>
    <cellStyle name="Comma 6 9" xfId="244" xr:uid="{00000000-0005-0000-0000-0000F7000000}"/>
    <cellStyle name="Comma 7" xfId="245" xr:uid="{00000000-0005-0000-0000-0000F8000000}"/>
    <cellStyle name="Comma 7 10" xfId="246" xr:uid="{00000000-0005-0000-0000-0000F9000000}"/>
    <cellStyle name="Comma 7 11" xfId="247" xr:uid="{00000000-0005-0000-0000-0000FA000000}"/>
    <cellStyle name="Comma 7 12" xfId="248" xr:uid="{00000000-0005-0000-0000-0000FB000000}"/>
    <cellStyle name="Comma 7 13" xfId="249" xr:uid="{00000000-0005-0000-0000-0000FC000000}"/>
    <cellStyle name="Comma 7 2" xfId="250" xr:uid="{00000000-0005-0000-0000-0000FD000000}"/>
    <cellStyle name="Comma 7 3" xfId="251" xr:uid="{00000000-0005-0000-0000-0000FE000000}"/>
    <cellStyle name="Comma 7 4" xfId="252" xr:uid="{00000000-0005-0000-0000-0000FF000000}"/>
    <cellStyle name="Comma 7 5" xfId="253" xr:uid="{00000000-0005-0000-0000-000000010000}"/>
    <cellStyle name="Comma 7 6" xfId="254" xr:uid="{00000000-0005-0000-0000-000001010000}"/>
    <cellStyle name="Comma 7 7" xfId="255" xr:uid="{00000000-0005-0000-0000-000002010000}"/>
    <cellStyle name="Comma 7 8" xfId="256" xr:uid="{00000000-0005-0000-0000-000003010000}"/>
    <cellStyle name="Comma 7 9" xfId="257" xr:uid="{00000000-0005-0000-0000-000004010000}"/>
    <cellStyle name="Comma 8" xfId="258" xr:uid="{00000000-0005-0000-0000-000005010000}"/>
    <cellStyle name="Comma 8 10" xfId="259" xr:uid="{00000000-0005-0000-0000-000006010000}"/>
    <cellStyle name="Comma 8 11" xfId="260" xr:uid="{00000000-0005-0000-0000-000007010000}"/>
    <cellStyle name="Comma 8 12" xfId="261" xr:uid="{00000000-0005-0000-0000-000008010000}"/>
    <cellStyle name="Comma 8 13" xfId="262" xr:uid="{00000000-0005-0000-0000-000009010000}"/>
    <cellStyle name="Comma 8 2" xfId="263" xr:uid="{00000000-0005-0000-0000-00000A010000}"/>
    <cellStyle name="Comma 8 3" xfId="264" xr:uid="{00000000-0005-0000-0000-00000B010000}"/>
    <cellStyle name="Comma 8 4" xfId="265" xr:uid="{00000000-0005-0000-0000-00000C010000}"/>
    <cellStyle name="Comma 8 5" xfId="266" xr:uid="{00000000-0005-0000-0000-00000D010000}"/>
    <cellStyle name="Comma 8 6" xfId="267" xr:uid="{00000000-0005-0000-0000-00000E010000}"/>
    <cellStyle name="Comma 8 7" xfId="268" xr:uid="{00000000-0005-0000-0000-00000F010000}"/>
    <cellStyle name="Comma 8 8" xfId="269" xr:uid="{00000000-0005-0000-0000-000010010000}"/>
    <cellStyle name="Comma 8 9" xfId="270" xr:uid="{00000000-0005-0000-0000-000011010000}"/>
    <cellStyle name="Comma 9" xfId="271" xr:uid="{00000000-0005-0000-0000-000012010000}"/>
    <cellStyle name="Comma 9 10" xfId="272" xr:uid="{00000000-0005-0000-0000-000013010000}"/>
    <cellStyle name="Comma 9 11" xfId="273" xr:uid="{00000000-0005-0000-0000-000014010000}"/>
    <cellStyle name="Comma 9 12" xfId="274" xr:uid="{00000000-0005-0000-0000-000015010000}"/>
    <cellStyle name="Comma 9 13" xfId="275" xr:uid="{00000000-0005-0000-0000-000016010000}"/>
    <cellStyle name="Comma 9 2" xfId="276" xr:uid="{00000000-0005-0000-0000-000017010000}"/>
    <cellStyle name="Comma 9 3" xfId="277" xr:uid="{00000000-0005-0000-0000-000018010000}"/>
    <cellStyle name="Comma 9 4" xfId="278" xr:uid="{00000000-0005-0000-0000-000019010000}"/>
    <cellStyle name="Comma 9 5" xfId="279" xr:uid="{00000000-0005-0000-0000-00001A010000}"/>
    <cellStyle name="Comma 9 6" xfId="280" xr:uid="{00000000-0005-0000-0000-00001B010000}"/>
    <cellStyle name="Comma 9 7" xfId="281" xr:uid="{00000000-0005-0000-0000-00001C010000}"/>
    <cellStyle name="Comma 9 8" xfId="282" xr:uid="{00000000-0005-0000-0000-00001D010000}"/>
    <cellStyle name="Comma 9 9" xfId="283" xr:uid="{00000000-0005-0000-0000-00001E010000}"/>
    <cellStyle name="comma zerodec" xfId="284" xr:uid="{00000000-0005-0000-0000-00001F010000}"/>
    <cellStyle name="Currency1" xfId="285" xr:uid="{00000000-0005-0000-0000-000020010000}"/>
    <cellStyle name="Dollar (zero dec)" xfId="286" xr:uid="{00000000-0005-0000-0000-000021010000}"/>
    <cellStyle name="E&amp;Y House" xfId="287" xr:uid="{00000000-0005-0000-0000-000022010000}"/>
    <cellStyle name="Emphasis 1" xfId="288" xr:uid="{00000000-0005-0000-0000-000023010000}"/>
    <cellStyle name="Emphasis 2" xfId="289" xr:uid="{00000000-0005-0000-0000-000024010000}"/>
    <cellStyle name="Emphasis 3" xfId="290" xr:uid="{00000000-0005-0000-0000-000025010000}"/>
    <cellStyle name="Explanatory Text 2" xfId="291" xr:uid="{00000000-0005-0000-0000-000026010000}"/>
    <cellStyle name="Good 2" xfId="292" xr:uid="{00000000-0005-0000-0000-000027010000}"/>
    <cellStyle name="Grey" xfId="293" xr:uid="{00000000-0005-0000-0000-000028010000}"/>
    <cellStyle name="Grey 2" xfId="294" xr:uid="{00000000-0005-0000-0000-000029010000}"/>
    <cellStyle name="Header - Style1" xfId="295" xr:uid="{00000000-0005-0000-0000-00002A010000}"/>
    <cellStyle name="Header1" xfId="296" xr:uid="{00000000-0005-0000-0000-00002B010000}"/>
    <cellStyle name="Header2" xfId="297" xr:uid="{00000000-0005-0000-0000-00002C010000}"/>
    <cellStyle name="Heading" xfId="298" xr:uid="{00000000-0005-0000-0000-00002D010000}"/>
    <cellStyle name="Heading 1 2" xfId="299" xr:uid="{00000000-0005-0000-0000-00002E010000}"/>
    <cellStyle name="Heading 2 2" xfId="300" xr:uid="{00000000-0005-0000-0000-00002F010000}"/>
    <cellStyle name="Heading 3 2" xfId="301" xr:uid="{00000000-0005-0000-0000-000030010000}"/>
    <cellStyle name="Heading 4 2" xfId="302" xr:uid="{00000000-0005-0000-0000-000031010000}"/>
    <cellStyle name="Input [yellow]" xfId="303" xr:uid="{00000000-0005-0000-0000-000032010000}"/>
    <cellStyle name="Input [yellow] 2" xfId="304" xr:uid="{00000000-0005-0000-0000-000033010000}"/>
    <cellStyle name="Input 2" xfId="305" xr:uid="{00000000-0005-0000-0000-000034010000}"/>
    <cellStyle name="Input 3" xfId="306" xr:uid="{00000000-0005-0000-0000-000035010000}"/>
    <cellStyle name="Linked Cell 2" xfId="307" xr:uid="{00000000-0005-0000-0000-000036010000}"/>
    <cellStyle name="Neutral 2" xfId="308" xr:uid="{00000000-0005-0000-0000-000037010000}"/>
    <cellStyle name="no dec" xfId="309" xr:uid="{00000000-0005-0000-0000-000038010000}"/>
    <cellStyle name="Normal - Style1" xfId="310" xr:uid="{00000000-0005-0000-0000-00003A010000}"/>
    <cellStyle name="Normal - Style1 2" xfId="311" xr:uid="{00000000-0005-0000-0000-00003B010000}"/>
    <cellStyle name="Normal 10" xfId="312" xr:uid="{00000000-0005-0000-0000-00003C010000}"/>
    <cellStyle name="Normal 10 2" xfId="515" xr:uid="{00000000-0005-0000-0000-00003D010000}"/>
    <cellStyle name="Normal 10 3" xfId="528" xr:uid="{00000000-0005-0000-0000-00003E010000}"/>
    <cellStyle name="Normal 102" xfId="571" xr:uid="{00000000-0005-0000-0000-00003F010000}"/>
    <cellStyle name="Normal 11" xfId="313" xr:uid="{00000000-0005-0000-0000-000040010000}"/>
    <cellStyle name="Normal 11 2" xfId="314" xr:uid="{00000000-0005-0000-0000-000041010000}"/>
    <cellStyle name="Normal 11 2 2" xfId="517" xr:uid="{00000000-0005-0000-0000-000042010000}"/>
    <cellStyle name="Normal 11 2 3" xfId="529" xr:uid="{00000000-0005-0000-0000-000043010000}"/>
    <cellStyle name="Normal 11 3" xfId="516" xr:uid="{00000000-0005-0000-0000-000044010000}"/>
    <cellStyle name="Normal 12" xfId="315" xr:uid="{00000000-0005-0000-0000-000045010000}"/>
    <cellStyle name="Normal 12 2" xfId="518" xr:uid="{00000000-0005-0000-0000-000046010000}"/>
    <cellStyle name="Normal 12 3" xfId="530" xr:uid="{00000000-0005-0000-0000-000047010000}"/>
    <cellStyle name="Normal 13" xfId="316" xr:uid="{00000000-0005-0000-0000-000048010000}"/>
    <cellStyle name="Normal 14" xfId="317" xr:uid="{00000000-0005-0000-0000-000049010000}"/>
    <cellStyle name="Normal 14 2" xfId="318" xr:uid="{00000000-0005-0000-0000-00004A010000}"/>
    <cellStyle name="Normal 15" xfId="319" xr:uid="{00000000-0005-0000-0000-00004B010000}"/>
    <cellStyle name="Normal 16" xfId="526" xr:uid="{00000000-0005-0000-0000-00004C010000}"/>
    <cellStyle name="Normal 17" xfId="537" xr:uid="{00000000-0005-0000-0000-00004D010000}"/>
    <cellStyle name="Normal 18" xfId="539" xr:uid="{00000000-0005-0000-0000-00004E010000}"/>
    <cellStyle name="Normal 19" xfId="540" xr:uid="{00000000-0005-0000-0000-00004F010000}"/>
    <cellStyle name="Normal 2" xfId="320" xr:uid="{00000000-0005-0000-0000-000050010000}"/>
    <cellStyle name="Normal 2 10" xfId="321" xr:uid="{00000000-0005-0000-0000-000051010000}"/>
    <cellStyle name="Normal 2 11" xfId="322" xr:uid="{00000000-0005-0000-0000-000052010000}"/>
    <cellStyle name="Normal 2 12" xfId="323" xr:uid="{00000000-0005-0000-0000-000053010000}"/>
    <cellStyle name="Normal 2 13" xfId="324" xr:uid="{00000000-0005-0000-0000-000054010000}"/>
    <cellStyle name="Normal 2 14" xfId="325" xr:uid="{00000000-0005-0000-0000-000055010000}"/>
    <cellStyle name="Normal 2 15" xfId="326" xr:uid="{00000000-0005-0000-0000-000056010000}"/>
    <cellStyle name="Normal 2 16" xfId="327" xr:uid="{00000000-0005-0000-0000-000057010000}"/>
    <cellStyle name="Normal 2 17" xfId="328" xr:uid="{00000000-0005-0000-0000-000058010000}"/>
    <cellStyle name="Normal 2 18" xfId="329" xr:uid="{00000000-0005-0000-0000-000059010000}"/>
    <cellStyle name="Normal 2 19" xfId="330" xr:uid="{00000000-0005-0000-0000-00005A010000}"/>
    <cellStyle name="Normal 2 2" xfId="331" xr:uid="{00000000-0005-0000-0000-00005B010000}"/>
    <cellStyle name="Normal 2 2 2" xfId="332" xr:uid="{00000000-0005-0000-0000-00005C010000}"/>
    <cellStyle name="Normal 2 20" xfId="333" xr:uid="{00000000-0005-0000-0000-00005D010000}"/>
    <cellStyle name="Normal 2 21" xfId="334" xr:uid="{00000000-0005-0000-0000-00005E010000}"/>
    <cellStyle name="Normal 2 22" xfId="335" xr:uid="{00000000-0005-0000-0000-00005F010000}"/>
    <cellStyle name="Normal 2 23" xfId="336" xr:uid="{00000000-0005-0000-0000-000060010000}"/>
    <cellStyle name="Normal 2 24" xfId="337" xr:uid="{00000000-0005-0000-0000-000061010000}"/>
    <cellStyle name="Normal 2 25" xfId="338" xr:uid="{00000000-0005-0000-0000-000062010000}"/>
    <cellStyle name="Normal 2 26" xfId="339" xr:uid="{00000000-0005-0000-0000-000063010000}"/>
    <cellStyle name="Normal 2 27" xfId="340" xr:uid="{00000000-0005-0000-0000-000064010000}"/>
    <cellStyle name="Normal 2 28" xfId="341" xr:uid="{00000000-0005-0000-0000-000065010000}"/>
    <cellStyle name="Normal 2 29" xfId="342" xr:uid="{00000000-0005-0000-0000-000066010000}"/>
    <cellStyle name="Normal 2 3" xfId="343" xr:uid="{00000000-0005-0000-0000-000067010000}"/>
    <cellStyle name="Normal 2 3 2" xfId="344" xr:uid="{00000000-0005-0000-0000-000068010000}"/>
    <cellStyle name="Normal 2 3 3" xfId="345" xr:uid="{00000000-0005-0000-0000-000069010000}"/>
    <cellStyle name="Normal 2 3 4" xfId="346" xr:uid="{00000000-0005-0000-0000-00006A010000}"/>
    <cellStyle name="Normal 2 30" xfId="347" xr:uid="{00000000-0005-0000-0000-00006B010000}"/>
    <cellStyle name="Normal 2 31" xfId="348" xr:uid="{00000000-0005-0000-0000-00006C010000}"/>
    <cellStyle name="Normal 2 32" xfId="349" xr:uid="{00000000-0005-0000-0000-00006D010000}"/>
    <cellStyle name="Normal 2 33" xfId="350" xr:uid="{00000000-0005-0000-0000-00006E010000}"/>
    <cellStyle name="Normal 2 34" xfId="351" xr:uid="{00000000-0005-0000-0000-00006F010000}"/>
    <cellStyle name="Normal 2 35" xfId="352" xr:uid="{00000000-0005-0000-0000-000070010000}"/>
    <cellStyle name="Normal 2 36" xfId="353" xr:uid="{00000000-0005-0000-0000-000071010000}"/>
    <cellStyle name="Normal 2 37" xfId="354" xr:uid="{00000000-0005-0000-0000-000072010000}"/>
    <cellStyle name="Normal 2 38" xfId="355" xr:uid="{00000000-0005-0000-0000-000073010000}"/>
    <cellStyle name="Normal 2 39" xfId="356" xr:uid="{00000000-0005-0000-0000-000074010000}"/>
    <cellStyle name="Normal 2 4" xfId="357" xr:uid="{00000000-0005-0000-0000-000075010000}"/>
    <cellStyle name="Normal 2 40" xfId="358" xr:uid="{00000000-0005-0000-0000-000076010000}"/>
    <cellStyle name="Normal 2 41" xfId="359" xr:uid="{00000000-0005-0000-0000-000077010000}"/>
    <cellStyle name="Normal 2 42" xfId="360" xr:uid="{00000000-0005-0000-0000-000078010000}"/>
    <cellStyle name="Normal 2 43" xfId="361" xr:uid="{00000000-0005-0000-0000-000079010000}"/>
    <cellStyle name="Normal 2 44" xfId="519" xr:uid="{00000000-0005-0000-0000-00007A010000}"/>
    <cellStyle name="Normal 2 45" xfId="531" xr:uid="{00000000-0005-0000-0000-00007B010000}"/>
    <cellStyle name="Normal 2 5" xfId="362" xr:uid="{00000000-0005-0000-0000-00007C010000}"/>
    <cellStyle name="Normal 2 6" xfId="363" xr:uid="{00000000-0005-0000-0000-00007D010000}"/>
    <cellStyle name="Normal 2 7" xfId="364" xr:uid="{00000000-0005-0000-0000-00007E010000}"/>
    <cellStyle name="Normal 2 8" xfId="365" xr:uid="{00000000-0005-0000-0000-00007F010000}"/>
    <cellStyle name="Normal 2 9" xfId="366" xr:uid="{00000000-0005-0000-0000-000080010000}"/>
    <cellStyle name="Normal 2_Leadเจิ๋นโซง09โย ดึกดื่นmorning sad" xfId="367" xr:uid="{00000000-0005-0000-0000-000081010000}"/>
    <cellStyle name="Normal 20" xfId="541" xr:uid="{00000000-0005-0000-0000-000082010000}"/>
    <cellStyle name="Normal 21" xfId="542" xr:uid="{00000000-0005-0000-0000-000083010000}"/>
    <cellStyle name="Normal 22" xfId="543" xr:uid="{00000000-0005-0000-0000-000084010000}"/>
    <cellStyle name="Normal 23" xfId="544" xr:uid="{00000000-0005-0000-0000-000085010000}"/>
    <cellStyle name="Normal 24" xfId="545" xr:uid="{00000000-0005-0000-0000-000086010000}"/>
    <cellStyle name="Normal 25" xfId="546" xr:uid="{00000000-0005-0000-0000-000087010000}"/>
    <cellStyle name="Normal 26" xfId="547" xr:uid="{00000000-0005-0000-0000-000088010000}"/>
    <cellStyle name="Normal 27" xfId="548" xr:uid="{00000000-0005-0000-0000-000089010000}"/>
    <cellStyle name="Normal 28" xfId="549" xr:uid="{00000000-0005-0000-0000-00008A010000}"/>
    <cellStyle name="Normal 29" xfId="550" xr:uid="{00000000-0005-0000-0000-00008B010000}"/>
    <cellStyle name="Normal 3" xfId="368" xr:uid="{00000000-0005-0000-0000-00008C010000}"/>
    <cellStyle name="Normal 3 10" xfId="369" xr:uid="{00000000-0005-0000-0000-00008D010000}"/>
    <cellStyle name="Normal 3 11" xfId="370" xr:uid="{00000000-0005-0000-0000-00008E010000}"/>
    <cellStyle name="Normal 3 12" xfId="371" xr:uid="{00000000-0005-0000-0000-00008F010000}"/>
    <cellStyle name="Normal 3 13" xfId="372" xr:uid="{00000000-0005-0000-0000-000090010000}"/>
    <cellStyle name="Normal 3 14" xfId="373" xr:uid="{00000000-0005-0000-0000-000091010000}"/>
    <cellStyle name="Normal 3 15" xfId="374" xr:uid="{00000000-0005-0000-0000-000092010000}"/>
    <cellStyle name="Normal 3 16" xfId="375" xr:uid="{00000000-0005-0000-0000-000093010000}"/>
    <cellStyle name="Normal 3 17" xfId="376" xr:uid="{00000000-0005-0000-0000-000094010000}"/>
    <cellStyle name="Normal 3 18" xfId="377" xr:uid="{00000000-0005-0000-0000-000095010000}"/>
    <cellStyle name="Normal 3 19" xfId="378" xr:uid="{00000000-0005-0000-0000-000096010000}"/>
    <cellStyle name="Normal 3 2" xfId="379" xr:uid="{00000000-0005-0000-0000-000097010000}"/>
    <cellStyle name="Normal 3 20" xfId="380" xr:uid="{00000000-0005-0000-0000-000098010000}"/>
    <cellStyle name="Normal 3 21" xfId="381" xr:uid="{00000000-0005-0000-0000-000099010000}"/>
    <cellStyle name="Normal 3 22" xfId="382" xr:uid="{00000000-0005-0000-0000-00009A010000}"/>
    <cellStyle name="Normal 3 23" xfId="383" xr:uid="{00000000-0005-0000-0000-00009B010000}"/>
    <cellStyle name="Normal 3 24" xfId="384" xr:uid="{00000000-0005-0000-0000-00009C010000}"/>
    <cellStyle name="Normal 3 25" xfId="385" xr:uid="{00000000-0005-0000-0000-00009D010000}"/>
    <cellStyle name="Normal 3 26" xfId="386" xr:uid="{00000000-0005-0000-0000-00009E010000}"/>
    <cellStyle name="Normal 3 27" xfId="387" xr:uid="{00000000-0005-0000-0000-00009F010000}"/>
    <cellStyle name="Normal 3 28" xfId="388" xr:uid="{00000000-0005-0000-0000-0000A0010000}"/>
    <cellStyle name="Normal 3 29" xfId="389" xr:uid="{00000000-0005-0000-0000-0000A1010000}"/>
    <cellStyle name="Normal 3 3" xfId="390" xr:uid="{00000000-0005-0000-0000-0000A2010000}"/>
    <cellStyle name="Normal 3 30" xfId="391" xr:uid="{00000000-0005-0000-0000-0000A3010000}"/>
    <cellStyle name="Normal 3 31" xfId="392" xr:uid="{00000000-0005-0000-0000-0000A4010000}"/>
    <cellStyle name="Normal 3 32" xfId="393" xr:uid="{00000000-0005-0000-0000-0000A5010000}"/>
    <cellStyle name="Normal 3 33" xfId="394" xr:uid="{00000000-0005-0000-0000-0000A6010000}"/>
    <cellStyle name="Normal 3 34" xfId="395" xr:uid="{00000000-0005-0000-0000-0000A7010000}"/>
    <cellStyle name="Normal 3 35" xfId="396" xr:uid="{00000000-0005-0000-0000-0000A8010000}"/>
    <cellStyle name="Normal 3 36" xfId="397" xr:uid="{00000000-0005-0000-0000-0000A9010000}"/>
    <cellStyle name="Normal 3 37" xfId="398" xr:uid="{00000000-0005-0000-0000-0000AA010000}"/>
    <cellStyle name="Normal 3 38" xfId="399" xr:uid="{00000000-0005-0000-0000-0000AB010000}"/>
    <cellStyle name="Normal 3 39" xfId="400" xr:uid="{00000000-0005-0000-0000-0000AC010000}"/>
    <cellStyle name="Normal 3 4" xfId="401" xr:uid="{00000000-0005-0000-0000-0000AD010000}"/>
    <cellStyle name="Normal 3 40" xfId="402" xr:uid="{00000000-0005-0000-0000-0000AE010000}"/>
    <cellStyle name="Normal 3 41" xfId="403" xr:uid="{00000000-0005-0000-0000-0000AF010000}"/>
    <cellStyle name="Normal 3 42" xfId="404" xr:uid="{00000000-0005-0000-0000-0000B0010000}"/>
    <cellStyle name="Normal 3 43" xfId="520" xr:uid="{00000000-0005-0000-0000-0000B1010000}"/>
    <cellStyle name="Normal 3 5" xfId="405" xr:uid="{00000000-0005-0000-0000-0000B2010000}"/>
    <cellStyle name="Normal 3 6" xfId="406" xr:uid="{00000000-0005-0000-0000-0000B3010000}"/>
    <cellStyle name="Normal 3 7" xfId="407" xr:uid="{00000000-0005-0000-0000-0000B4010000}"/>
    <cellStyle name="Normal 3 8" xfId="408" xr:uid="{00000000-0005-0000-0000-0000B5010000}"/>
    <cellStyle name="Normal 3 9" xfId="409" xr:uid="{00000000-0005-0000-0000-0000B6010000}"/>
    <cellStyle name="Normal 30" xfId="551" xr:uid="{00000000-0005-0000-0000-0000B7010000}"/>
    <cellStyle name="Normal 31" xfId="552" xr:uid="{00000000-0005-0000-0000-0000B8010000}"/>
    <cellStyle name="Normal 32" xfId="553" xr:uid="{00000000-0005-0000-0000-0000B9010000}"/>
    <cellStyle name="Normal 33" xfId="536" xr:uid="{00000000-0005-0000-0000-0000BA010000}"/>
    <cellStyle name="Normal 34" xfId="554" xr:uid="{00000000-0005-0000-0000-0000BB010000}"/>
    <cellStyle name="Normal 35" xfId="555" xr:uid="{00000000-0005-0000-0000-0000BC010000}"/>
    <cellStyle name="Normal 36" xfId="556" xr:uid="{00000000-0005-0000-0000-0000BD010000}"/>
    <cellStyle name="Normal 37" xfId="557" xr:uid="{00000000-0005-0000-0000-0000BE010000}"/>
    <cellStyle name="Normal 38" xfId="558" xr:uid="{00000000-0005-0000-0000-0000BF010000}"/>
    <cellStyle name="Normal 39" xfId="559" xr:uid="{00000000-0005-0000-0000-0000C0010000}"/>
    <cellStyle name="Normal 4" xfId="410" xr:uid="{00000000-0005-0000-0000-0000C1010000}"/>
    <cellStyle name="Normal 4 2" xfId="411" xr:uid="{00000000-0005-0000-0000-0000C2010000}"/>
    <cellStyle name="Normal 4 2 2" xfId="521" xr:uid="{00000000-0005-0000-0000-0000C3010000}"/>
    <cellStyle name="Normal 4 2 3" xfId="532" xr:uid="{00000000-0005-0000-0000-0000C4010000}"/>
    <cellStyle name="Normal 4 3" xfId="412" xr:uid="{00000000-0005-0000-0000-0000C5010000}"/>
    <cellStyle name="Normal 4 4" xfId="413" xr:uid="{00000000-0005-0000-0000-0000C6010000}"/>
    <cellStyle name="Normal 40" xfId="538" xr:uid="{00000000-0005-0000-0000-0000C7010000}"/>
    <cellStyle name="Normal 41" xfId="560" xr:uid="{00000000-0005-0000-0000-0000C8010000}"/>
    <cellStyle name="Normal 42" xfId="414" xr:uid="{00000000-0005-0000-0000-0000C9010000}"/>
    <cellStyle name="Normal 43" xfId="415" xr:uid="{00000000-0005-0000-0000-0000CA010000}"/>
    <cellStyle name="Normal 44" xfId="561" xr:uid="{00000000-0005-0000-0000-0000CB010000}"/>
    <cellStyle name="Normal 45" xfId="562" xr:uid="{00000000-0005-0000-0000-0000CC010000}"/>
    <cellStyle name="Normal 46" xfId="563" xr:uid="{00000000-0005-0000-0000-0000CD010000}"/>
    <cellStyle name="Normal 47" xfId="564" xr:uid="{00000000-0005-0000-0000-0000CE010000}"/>
    <cellStyle name="Normal 48" xfId="565" xr:uid="{00000000-0005-0000-0000-0000CF010000}"/>
    <cellStyle name="Normal 49" xfId="566" xr:uid="{00000000-0005-0000-0000-0000D0010000}"/>
    <cellStyle name="Normal 5" xfId="416" xr:uid="{00000000-0005-0000-0000-0000D1010000}"/>
    <cellStyle name="Normal 5 2" xfId="417" xr:uid="{00000000-0005-0000-0000-0000D2010000}"/>
    <cellStyle name="Normal 50" xfId="567" xr:uid="{00000000-0005-0000-0000-0000D3010000}"/>
    <cellStyle name="Normal 51" xfId="568" xr:uid="{00000000-0005-0000-0000-0000D4010000}"/>
    <cellStyle name="Normal 52" xfId="569" xr:uid="{00000000-0005-0000-0000-0000D5010000}"/>
    <cellStyle name="Normal 53" xfId="570" xr:uid="{00000000-0005-0000-0000-0000D6010000}"/>
    <cellStyle name="Normal 6" xfId="418" xr:uid="{00000000-0005-0000-0000-0000D7010000}"/>
    <cellStyle name="Normal 7" xfId="419" xr:uid="{00000000-0005-0000-0000-0000D8010000}"/>
    <cellStyle name="Normal 8" xfId="420" xr:uid="{00000000-0005-0000-0000-0000D9010000}"/>
    <cellStyle name="Normal 9" xfId="421" xr:uid="{00000000-0005-0000-0000-0000DA010000}"/>
    <cellStyle name="Normal_M033T4 2" xfId="422" xr:uid="{00000000-0005-0000-0000-0000DB010000}"/>
    <cellStyle name="Normal_งบการเงินThai-สงกรานต์" xfId="423" xr:uid="{00000000-0005-0000-0000-0000DC010000}"/>
    <cellStyle name="Normale_9639A02C" xfId="424" xr:uid="{00000000-0005-0000-0000-0000DD010000}"/>
    <cellStyle name="Note 2" xfId="425" xr:uid="{00000000-0005-0000-0000-0000DE010000}"/>
    <cellStyle name="oft Excel]_x000d__x000a_Comment=The open=/f lines load custom functions into the Paste Function list._x000d__x000a_Maximized=3_x000d__x000a_Basics=1_x000d__x000a_A" xfId="426" xr:uid="{00000000-0005-0000-0000-0000DF010000}"/>
    <cellStyle name="Output 2" xfId="427" xr:uid="{00000000-0005-0000-0000-0000E0010000}"/>
    <cellStyle name="Percent [2]" xfId="428" xr:uid="{00000000-0005-0000-0000-0000E1010000}"/>
    <cellStyle name="Percent 2" xfId="429" xr:uid="{00000000-0005-0000-0000-0000E2010000}"/>
    <cellStyle name="Percent 2 10" xfId="430" xr:uid="{00000000-0005-0000-0000-0000E3010000}"/>
    <cellStyle name="Percent 2 11" xfId="431" xr:uid="{00000000-0005-0000-0000-0000E4010000}"/>
    <cellStyle name="Percent 2 12" xfId="432" xr:uid="{00000000-0005-0000-0000-0000E5010000}"/>
    <cellStyle name="Percent 2 13" xfId="433" xr:uid="{00000000-0005-0000-0000-0000E6010000}"/>
    <cellStyle name="Percent 2 2" xfId="434" xr:uid="{00000000-0005-0000-0000-0000E7010000}"/>
    <cellStyle name="Percent 2 3" xfId="435" xr:uid="{00000000-0005-0000-0000-0000E8010000}"/>
    <cellStyle name="Percent 2 4" xfId="436" xr:uid="{00000000-0005-0000-0000-0000E9010000}"/>
    <cellStyle name="Percent 2 5" xfId="437" xr:uid="{00000000-0005-0000-0000-0000EA010000}"/>
    <cellStyle name="Percent 2 6" xfId="438" xr:uid="{00000000-0005-0000-0000-0000EB010000}"/>
    <cellStyle name="Percent 2 7" xfId="439" xr:uid="{00000000-0005-0000-0000-0000EC010000}"/>
    <cellStyle name="Percent 2 8" xfId="440" xr:uid="{00000000-0005-0000-0000-0000ED010000}"/>
    <cellStyle name="Percent 2 9" xfId="441" xr:uid="{00000000-0005-0000-0000-0000EE010000}"/>
    <cellStyle name="Percent 3" xfId="442" xr:uid="{00000000-0005-0000-0000-0000EF010000}"/>
    <cellStyle name="Percent 4" xfId="443" xr:uid="{00000000-0005-0000-0000-0000F0010000}"/>
    <cellStyle name="Percent 5" xfId="444" xr:uid="{00000000-0005-0000-0000-0000F1010000}"/>
    <cellStyle name="Percent 6" xfId="445" xr:uid="{00000000-0005-0000-0000-0000F2010000}"/>
    <cellStyle name="Percent 7" xfId="446" xr:uid="{00000000-0005-0000-0000-0000F3010000}"/>
    <cellStyle name="Quantity" xfId="447" xr:uid="{00000000-0005-0000-0000-0000F4010000}"/>
    <cellStyle name="Rittichai" xfId="448" xr:uid="{00000000-0005-0000-0000-0000F5010000}"/>
    <cellStyle name="Sheet Title" xfId="449" xr:uid="{00000000-0005-0000-0000-0000F6010000}"/>
    <cellStyle name="Standard_OPTIMIR1 (deutsch)" xfId="450" xr:uid="{00000000-0005-0000-0000-0000F7010000}"/>
    <cellStyle name="STYLE1" xfId="451" xr:uid="{00000000-0005-0000-0000-0000F8010000}"/>
    <cellStyle name="STYLE2" xfId="452" xr:uid="{00000000-0005-0000-0000-0000F9010000}"/>
    <cellStyle name="Table" xfId="453" xr:uid="{00000000-0005-0000-0000-0000FA010000}"/>
    <cellStyle name="Times New Roman" xfId="454" xr:uid="{00000000-0005-0000-0000-0000FB010000}"/>
    <cellStyle name="Title 2" xfId="455" xr:uid="{00000000-0005-0000-0000-0000FC010000}"/>
    <cellStyle name="Total 2" xfId="456" xr:uid="{00000000-0005-0000-0000-0000FD010000}"/>
    <cellStyle name="Tusental_A-listan (fixad)" xfId="457" xr:uid="{00000000-0005-0000-0000-0000FE010000}"/>
    <cellStyle name="Valuta_NPV" xfId="458" xr:uid="{00000000-0005-0000-0000-0000FF010000}"/>
    <cellStyle name="Warning Text 2" xfId="459" xr:uid="{00000000-0005-0000-0000-000000020000}"/>
    <cellStyle name="WHead - Style2" xfId="460" xr:uid="{00000000-0005-0000-0000-000001020000}"/>
    <cellStyle name="Wไhrung [0]_OPTIMIR1 (deutsch)" xfId="461" xr:uid="{00000000-0005-0000-0000-000002020000}"/>
    <cellStyle name="Wไhrung_OPTIMIR1 (deutsch)" xfId="462" xr:uid="{00000000-0005-0000-0000-000003020000}"/>
    <cellStyle name="เครื่องหมายจุลภาค 10 2" xfId="463" xr:uid="{00000000-0005-0000-0000-000004020000}"/>
    <cellStyle name="เครื่องหมายจุลภาค 11" xfId="464" xr:uid="{00000000-0005-0000-0000-000005020000}"/>
    <cellStyle name="เครื่องหมายจุลภาค 2" xfId="465" xr:uid="{00000000-0005-0000-0000-000006020000}"/>
    <cellStyle name="เครื่องหมายจุลภาค 2 2" xfId="466" xr:uid="{00000000-0005-0000-0000-000007020000}"/>
    <cellStyle name="เครื่องหมายจุลภาค 2 3" xfId="467" xr:uid="{00000000-0005-0000-0000-000008020000}"/>
    <cellStyle name="เครื่องหมายจุลภาค 2 3 2" xfId="468" xr:uid="{00000000-0005-0000-0000-000009020000}"/>
    <cellStyle name="เครื่องหมายจุลภาค 2 3 3" xfId="522" xr:uid="{00000000-0005-0000-0000-00000A020000}"/>
    <cellStyle name="เครื่องหมายจุลภาค 2 3 4" xfId="533" xr:uid="{00000000-0005-0000-0000-00000B020000}"/>
    <cellStyle name="เครื่องหมายจุลภาค 2 4" xfId="469" xr:uid="{00000000-0005-0000-0000-00000C020000}"/>
    <cellStyle name="เครื่องหมายจุลภาค 2 5" xfId="470" xr:uid="{00000000-0005-0000-0000-00000D020000}"/>
    <cellStyle name="เครื่องหมายจุลภาค 3" xfId="471" xr:uid="{00000000-0005-0000-0000-00000E020000}"/>
    <cellStyle name="เครื่องหมายจุลภาค 3 2" xfId="472" xr:uid="{00000000-0005-0000-0000-00000F020000}"/>
    <cellStyle name="เครื่องหมายจุลภาค 3 2 2" xfId="473" xr:uid="{00000000-0005-0000-0000-000010020000}"/>
    <cellStyle name="เครื่องหมายจุลภาค 3 3" xfId="474" xr:uid="{00000000-0005-0000-0000-000011020000}"/>
    <cellStyle name="เครื่องหมายจุลภาค 3 4" xfId="475" xr:uid="{00000000-0005-0000-0000-000012020000}"/>
    <cellStyle name="เครื่องหมายจุลภาค 3 5" xfId="476" xr:uid="{00000000-0005-0000-0000-000013020000}"/>
    <cellStyle name="เครื่องหมายจุลภาค 3 6" xfId="477" xr:uid="{00000000-0005-0000-0000-000014020000}"/>
    <cellStyle name="เครื่องหมายจุลภาค 4" xfId="478" xr:uid="{00000000-0005-0000-0000-000015020000}"/>
    <cellStyle name="เครื่องหมายจุลภาค 5" xfId="479" xr:uid="{00000000-0005-0000-0000-000016020000}"/>
    <cellStyle name="เครื่องหมายจุลภาค 9" xfId="480" xr:uid="{00000000-0005-0000-0000-000017020000}"/>
    <cellStyle name="เครื่องหมายจุลภาค_lead-มาเจสติค-ปี49" xfId="481" xr:uid="{00000000-0005-0000-0000-000018020000}"/>
    <cellStyle name="เครื่องหมายเปอร์เซ็นต์_Sheet1" xfId="482" xr:uid="{00000000-0005-0000-0000-000019020000}"/>
    <cellStyle name="จุลภาค" xfId="53" builtinId="3"/>
    <cellStyle name="เชื่อมโยงหลายมิติ" xfId="483" xr:uid="{00000000-0005-0000-0000-00001A020000}"/>
    <cellStyle name="ตามการเชื่อมโยงหลายมิติ" xfId="484" xr:uid="{00000000-0005-0000-0000-00001B020000}"/>
    <cellStyle name="น้บะภฒ_95" xfId="485" xr:uid="{00000000-0005-0000-0000-00001C020000}"/>
    <cellStyle name="ปกติ" xfId="0" builtinId="0"/>
    <cellStyle name="ปกติ 2" xfId="486" xr:uid="{00000000-0005-0000-0000-00001D020000}"/>
    <cellStyle name="ปกติ 2 2" xfId="487" xr:uid="{00000000-0005-0000-0000-00001E020000}"/>
    <cellStyle name="ปกติ 2 2 2" xfId="488" xr:uid="{00000000-0005-0000-0000-00001F020000}"/>
    <cellStyle name="ปกติ 2 2 3" xfId="523" xr:uid="{00000000-0005-0000-0000-000020020000}"/>
    <cellStyle name="ปกติ 2 3" xfId="489" xr:uid="{00000000-0005-0000-0000-000021020000}"/>
    <cellStyle name="ปกติ 2 3 2" xfId="524" xr:uid="{00000000-0005-0000-0000-000022020000}"/>
    <cellStyle name="ปกติ 2 3 3" xfId="534" xr:uid="{00000000-0005-0000-0000-000023020000}"/>
    <cellStyle name="ปกติ 2 4" xfId="490" xr:uid="{00000000-0005-0000-0000-000024020000}"/>
    <cellStyle name="ปกติ 2 5" xfId="491" xr:uid="{00000000-0005-0000-0000-000025020000}"/>
    <cellStyle name="ปกติ 3" xfId="492" xr:uid="{00000000-0005-0000-0000-000026020000}"/>
    <cellStyle name="ปกติ 3 2" xfId="493" xr:uid="{00000000-0005-0000-0000-000027020000}"/>
    <cellStyle name="ปกติ 4" xfId="494" xr:uid="{00000000-0005-0000-0000-000028020000}"/>
    <cellStyle name="ปกติ 4 2" xfId="525" xr:uid="{00000000-0005-0000-0000-000029020000}"/>
    <cellStyle name="ปกติ 4 3" xfId="535" xr:uid="{00000000-0005-0000-0000-00002A020000}"/>
    <cellStyle name="ปกติ 5" xfId="495" xr:uid="{00000000-0005-0000-0000-00002B020000}"/>
    <cellStyle name="ปกติ 8" xfId="496" xr:uid="{00000000-0005-0000-0000-00002C020000}"/>
    <cellStyle name="ปกติ 9" xfId="497" xr:uid="{00000000-0005-0000-0000-00002D020000}"/>
    <cellStyle name="ปกติ_Sheet1" xfId="498" xr:uid="{00000000-0005-0000-0000-00002E020000}"/>
    <cellStyle name="ปกติ_Sheet1 2" xfId="499" xr:uid="{00000000-0005-0000-0000-00002F020000}"/>
    <cellStyle name="ปกติ_Sheet1 2 2" xfId="500" xr:uid="{00000000-0005-0000-0000-000030020000}"/>
    <cellStyle name="ปกติ_Sheet1_M033T4" xfId="501" xr:uid="{00000000-0005-0000-0000-000031020000}"/>
    <cellStyle name="ปกติ_Sheet1_sh115t4" xfId="502" xr:uid="{00000000-0005-0000-0000-000032020000}"/>
    <cellStyle name="เปอร์เซ็นต์ 2" xfId="503" xr:uid="{00000000-0005-0000-0000-000033020000}"/>
    <cellStyle name="เปอร์เซ็นต์ 2 2" xfId="504" xr:uid="{00000000-0005-0000-0000-000034020000}"/>
    <cellStyle name="เปอร์เซ็นต์ 3" xfId="505" xr:uid="{00000000-0005-0000-0000-000035020000}"/>
    <cellStyle name="ฤธถ [0]_95" xfId="506" xr:uid="{00000000-0005-0000-0000-000036020000}"/>
    <cellStyle name="ฤธถ_95" xfId="507" xr:uid="{00000000-0005-0000-0000-000037020000}"/>
    <cellStyle name="ล๋ศญ [0]_95" xfId="508" xr:uid="{00000000-0005-0000-0000-000038020000}"/>
    <cellStyle name="ล๋ศญ_95" xfId="509" xr:uid="{00000000-0005-0000-0000-000039020000}"/>
    <cellStyle name="วฅมุ_4ฟ๙ฝวภ๛" xfId="510" xr:uid="{00000000-0005-0000-0000-00003A020000}"/>
    <cellStyle name="標準_FIXED ASSET" xfId="511" xr:uid="{00000000-0005-0000-0000-00003B020000}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110_Taksin\SCP_Ye'%2011\SCP_Q'1%20%2054\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กรอกข้อมูลทำหนังสือจอง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R"/>
      <sheetName val="สรุป_XXต่อ"/>
      <sheetName val="สรุป_XX"/>
      <sheetName val="A-1"/>
      <sheetName val="Current Project 9-60"/>
      <sheetName val="แนบ_8_ที่ดิน_อาคารและอุปกรณ"/>
      <sheetName val="งบทดลอง_-_ต_ค_25477"/>
      <sheetName val="Lead_PL6"/>
      <sheetName val="Financial_Analysis6"/>
      <sheetName val="A_16"/>
      <sheetName val="Pack_cover1"/>
      <sheetName val="Fagor04-A3112e"/>
      <sheetName val="BALANCE SHEET "/>
      <sheetName val="Note YE"/>
      <sheetName val="DIV186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A10.3ทรัพย์สินขาย"/>
      <sheetName val="A10.2สรุปอุปกรณ์อื่นๆรายแปลง"/>
      <sheetName val="Drop Down List"/>
      <sheetName val="แนบ_8_ที่ดิน_อาคารและอุปกรณ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 refreshError="1"/>
      <sheetData sheetId="26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0767" zoomScaleNormal="14" zoomScaleSheetLayoutView="6" workbookViewId="0"/>
  </sheetViews>
  <sheetFormatPr defaultRowHeight="23.25"/>
  <sheetData/>
  <phoneticPr fontId="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100"/>
  <sheetViews>
    <sheetView view="pageBreakPreview" topLeftCell="A82" zoomScale="110" zoomScaleNormal="90" zoomScaleSheetLayoutView="110" workbookViewId="0">
      <selection activeCell="L49" sqref="L49"/>
    </sheetView>
  </sheetViews>
  <sheetFormatPr defaultColWidth="9.140625" defaultRowHeight="24.6" customHeight="1"/>
  <cols>
    <col min="1" max="1" width="2.5703125" style="132" customWidth="1"/>
    <col min="2" max="2" width="5.85546875" style="132" customWidth="1"/>
    <col min="3" max="4" width="7.42578125" style="132" customWidth="1"/>
    <col min="5" max="5" width="1.42578125" style="132" customWidth="1"/>
    <col min="6" max="6" width="9.5703125" style="132" customWidth="1"/>
    <col min="7" max="7" width="0.5703125" style="132" customWidth="1"/>
    <col min="8" max="8" width="5" style="201" customWidth="1"/>
    <col min="9" max="9" width="1" style="201" customWidth="1"/>
    <col min="10" max="10" width="13" style="152" bestFit="1" customWidth="1"/>
    <col min="11" max="11" width="1.42578125" style="152" customWidth="1"/>
    <col min="12" max="12" width="13" style="152" bestFit="1" customWidth="1"/>
    <col min="13" max="13" width="1.42578125" style="152" customWidth="1"/>
    <col min="14" max="14" width="13" style="153" bestFit="1" customWidth="1"/>
    <col min="15" max="15" width="1.42578125" style="152" customWidth="1"/>
    <col min="16" max="16" width="13" style="152" bestFit="1" customWidth="1"/>
    <col min="17" max="17" width="3.85546875" style="132" customWidth="1"/>
    <col min="18" max="16384" width="9.140625" style="132"/>
  </cols>
  <sheetData>
    <row r="1" spans="1:16" ht="21.75" customHeight="1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</row>
    <row r="2" spans="1:16" ht="21.75" customHeight="1">
      <c r="A2" s="251" t="s">
        <v>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</row>
    <row r="3" spans="1:16" ht="21.75" customHeight="1">
      <c r="A3" s="251" t="s">
        <v>262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</row>
    <row r="4" spans="1:16" ht="18">
      <c r="A4" s="169"/>
      <c r="B4" s="169"/>
      <c r="C4" s="169"/>
      <c r="D4" s="169"/>
      <c r="E4" s="169"/>
      <c r="F4" s="169"/>
      <c r="G4" s="169"/>
      <c r="H4" s="169"/>
      <c r="I4" s="169"/>
      <c r="J4" s="170"/>
      <c r="K4" s="170"/>
      <c r="L4" s="170"/>
      <c r="M4" s="170"/>
      <c r="N4" s="170"/>
      <c r="O4" s="170"/>
      <c r="P4" s="170"/>
    </row>
    <row r="5" spans="1:16" ht="21.75" customHeight="1">
      <c r="A5" s="169"/>
      <c r="B5" s="169"/>
      <c r="C5" s="169"/>
      <c r="D5" s="169"/>
      <c r="E5" s="169"/>
      <c r="F5" s="169"/>
      <c r="G5" s="169"/>
      <c r="H5" s="169"/>
      <c r="I5" s="169"/>
      <c r="J5" s="170"/>
      <c r="K5" s="170"/>
      <c r="L5" s="170"/>
      <c r="M5" s="170"/>
      <c r="N5" s="170"/>
      <c r="O5" s="170"/>
      <c r="P5" s="171" t="s">
        <v>2</v>
      </c>
    </row>
    <row r="6" spans="1:16" ht="21.75" customHeight="1">
      <c r="B6" s="131"/>
      <c r="D6" s="131"/>
      <c r="E6" s="131"/>
      <c r="F6" s="131"/>
      <c r="G6" s="131"/>
      <c r="H6" s="131"/>
      <c r="I6" s="131"/>
      <c r="J6" s="249" t="s">
        <v>3</v>
      </c>
      <c r="K6" s="249"/>
      <c r="L6" s="249"/>
      <c r="N6" s="250" t="s">
        <v>4</v>
      </c>
      <c r="O6" s="250"/>
      <c r="P6" s="250"/>
    </row>
    <row r="7" spans="1:16" ht="21.75" customHeight="1">
      <c r="B7" s="131"/>
      <c r="D7" s="131" t="s">
        <v>5</v>
      </c>
      <c r="H7" s="172" t="s">
        <v>6</v>
      </c>
      <c r="I7" s="172"/>
      <c r="J7" s="173" t="s">
        <v>263</v>
      </c>
      <c r="K7" s="174"/>
      <c r="L7" s="173" t="s">
        <v>7</v>
      </c>
      <c r="N7" s="173" t="s">
        <v>263</v>
      </c>
      <c r="O7" s="174"/>
      <c r="P7" s="173" t="s">
        <v>7</v>
      </c>
    </row>
    <row r="8" spans="1:16" ht="21.75" customHeight="1">
      <c r="A8" s="129" t="s">
        <v>8</v>
      </c>
      <c r="B8" s="130"/>
      <c r="C8" s="130"/>
      <c r="D8" s="130"/>
      <c r="E8" s="130"/>
      <c r="F8" s="130"/>
      <c r="G8" s="130"/>
      <c r="H8" s="172"/>
      <c r="I8" s="172"/>
      <c r="N8" s="175"/>
      <c r="P8" s="153"/>
    </row>
    <row r="9" spans="1:16" ht="21.75" customHeight="1">
      <c r="B9" s="129" t="s">
        <v>9</v>
      </c>
      <c r="C9" s="130"/>
      <c r="D9" s="130"/>
      <c r="E9" s="130"/>
      <c r="F9" s="130"/>
      <c r="G9" s="130"/>
      <c r="H9" s="176" t="s">
        <v>10</v>
      </c>
      <c r="I9" s="177"/>
      <c r="J9" s="215">
        <v>195087292.69999999</v>
      </c>
      <c r="K9" s="216"/>
      <c r="L9" s="215">
        <v>99842242.200000003</v>
      </c>
      <c r="M9" s="216"/>
      <c r="N9" s="178">
        <v>103971248.43999998</v>
      </c>
      <c r="O9" s="216"/>
      <c r="P9" s="178">
        <v>43375315.480000004</v>
      </c>
    </row>
    <row r="10" spans="1:16" ht="21.75" customHeight="1">
      <c r="B10" s="129" t="s">
        <v>293</v>
      </c>
      <c r="C10" s="130"/>
      <c r="D10" s="130"/>
      <c r="E10" s="130"/>
      <c r="F10" s="130"/>
      <c r="G10" s="130"/>
      <c r="H10" s="176" t="s">
        <v>11</v>
      </c>
      <c r="I10" s="177"/>
      <c r="J10" s="215">
        <v>360179277.58999997</v>
      </c>
      <c r="K10" s="216"/>
      <c r="L10" s="215">
        <v>273086476.30999994</v>
      </c>
      <c r="M10" s="216"/>
      <c r="N10" s="178">
        <v>1273535240.1000001</v>
      </c>
      <c r="O10" s="216"/>
      <c r="P10" s="178">
        <v>977968731.51999974</v>
      </c>
    </row>
    <row r="11" spans="1:16" ht="21.75" customHeight="1">
      <c r="B11" s="129" t="s">
        <v>12</v>
      </c>
      <c r="C11" s="130"/>
      <c r="D11" s="130"/>
      <c r="E11" s="130"/>
      <c r="F11" s="130"/>
      <c r="G11" s="130"/>
      <c r="H11" s="176" t="s">
        <v>13</v>
      </c>
      <c r="I11" s="177"/>
      <c r="J11" s="215">
        <v>1619366086.6300001</v>
      </c>
      <c r="K11" s="216"/>
      <c r="L11" s="215">
        <v>1366637844.21</v>
      </c>
      <c r="M11" s="216"/>
      <c r="N11" s="178">
        <v>933257702.21000004</v>
      </c>
      <c r="O11" s="216"/>
      <c r="P11" s="178">
        <v>792299332.64999998</v>
      </c>
    </row>
    <row r="12" spans="1:16" ht="21.75" customHeight="1">
      <c r="B12" s="130"/>
      <c r="C12" s="130" t="s">
        <v>14</v>
      </c>
      <c r="D12" s="130"/>
      <c r="E12" s="130"/>
      <c r="F12" s="130"/>
      <c r="G12" s="130"/>
      <c r="H12" s="172"/>
      <c r="I12" s="130"/>
      <c r="J12" s="179">
        <f>SUM(J9:J11)</f>
        <v>2174632656.9200001</v>
      </c>
      <c r="K12" s="153"/>
      <c r="L12" s="179">
        <f>SUM(L9:L11)</f>
        <v>1739566562.72</v>
      </c>
      <c r="M12" s="153"/>
      <c r="N12" s="180">
        <f>SUM(N9:N11)</f>
        <v>2310764190.75</v>
      </c>
      <c r="O12" s="153"/>
      <c r="P12" s="180">
        <f>SUM(P9:P11)</f>
        <v>1813643379.6499996</v>
      </c>
    </row>
    <row r="13" spans="1:16" ht="21.75" customHeight="1">
      <c r="A13" s="129" t="s">
        <v>15</v>
      </c>
      <c r="B13" s="130"/>
      <c r="C13" s="130"/>
      <c r="D13" s="130"/>
      <c r="E13" s="130"/>
      <c r="F13" s="130"/>
      <c r="G13" s="130"/>
      <c r="H13" s="172"/>
      <c r="I13" s="172"/>
      <c r="J13" s="181"/>
      <c r="L13" s="181"/>
      <c r="N13" s="178"/>
      <c r="P13" s="178"/>
    </row>
    <row r="14" spans="1:16" ht="21.75" customHeight="1">
      <c r="A14" s="129"/>
      <c r="B14" s="130" t="s">
        <v>271</v>
      </c>
      <c r="C14" s="130"/>
      <c r="D14" s="130"/>
      <c r="E14" s="130"/>
      <c r="F14" s="130"/>
      <c r="G14" s="130"/>
      <c r="H14" s="176" t="s">
        <v>278</v>
      </c>
      <c r="I14" s="130"/>
      <c r="J14" s="181">
        <v>0</v>
      </c>
      <c r="L14" s="181">
        <v>178900000</v>
      </c>
      <c r="N14" s="178">
        <v>0</v>
      </c>
      <c r="P14" s="178">
        <v>178900000</v>
      </c>
    </row>
    <row r="15" spans="1:16" ht="21.75" customHeight="1">
      <c r="A15" s="129"/>
      <c r="B15" s="130" t="s">
        <v>17</v>
      </c>
      <c r="C15" s="130"/>
      <c r="D15" s="130"/>
      <c r="E15" s="130"/>
      <c r="F15" s="130"/>
      <c r="G15" s="130"/>
      <c r="H15" s="176" t="s">
        <v>16</v>
      </c>
      <c r="I15" s="130"/>
      <c r="J15" s="182">
        <v>0</v>
      </c>
      <c r="L15" s="182">
        <v>0</v>
      </c>
      <c r="N15" s="178">
        <v>9999600</v>
      </c>
      <c r="P15" s="178">
        <v>9999600</v>
      </c>
    </row>
    <row r="16" spans="1:16" ht="21.75" customHeight="1">
      <c r="A16" s="129"/>
      <c r="B16" s="130" t="s">
        <v>19</v>
      </c>
      <c r="C16" s="130"/>
      <c r="D16" s="130"/>
      <c r="E16" s="130"/>
      <c r="F16" s="130"/>
      <c r="G16" s="130"/>
      <c r="H16" s="176" t="s">
        <v>18</v>
      </c>
      <c r="I16" s="130"/>
      <c r="J16" s="182">
        <v>23843571.600000001</v>
      </c>
      <c r="L16" s="182">
        <v>24868566.300000001</v>
      </c>
      <c r="N16" s="178">
        <v>23843571.600000001</v>
      </c>
      <c r="P16" s="178">
        <v>24868566.300000001</v>
      </c>
    </row>
    <row r="17" spans="1:16" ht="21.75" customHeight="1">
      <c r="B17" s="129" t="s">
        <v>21</v>
      </c>
      <c r="C17" s="130"/>
      <c r="D17" s="130"/>
      <c r="E17" s="130"/>
      <c r="F17" s="130"/>
      <c r="G17" s="130"/>
      <c r="H17" s="176" t="s">
        <v>20</v>
      </c>
      <c r="I17" s="130"/>
      <c r="J17" s="181">
        <v>500661275.83999997</v>
      </c>
      <c r="L17" s="181">
        <v>453932645.35000002</v>
      </c>
      <c r="N17" s="178">
        <v>349666727.74999994</v>
      </c>
      <c r="P17" s="178">
        <v>327589397.12999988</v>
      </c>
    </row>
    <row r="18" spans="1:16" ht="21.75" customHeight="1">
      <c r="B18" s="129" t="s">
        <v>23</v>
      </c>
      <c r="C18" s="130"/>
      <c r="D18" s="129"/>
      <c r="E18" s="130"/>
      <c r="F18" s="130"/>
      <c r="G18" s="130"/>
      <c r="H18" s="176" t="s">
        <v>22</v>
      </c>
      <c r="I18" s="130"/>
      <c r="J18" s="181">
        <v>178908311.93000001</v>
      </c>
      <c r="L18" s="181">
        <v>155921450.57999998</v>
      </c>
      <c r="N18" s="178">
        <v>84206765.599999994</v>
      </c>
      <c r="P18" s="178">
        <v>51185759.859999999</v>
      </c>
    </row>
    <row r="19" spans="1:16" ht="21.75" customHeight="1">
      <c r="B19" s="129" t="s">
        <v>25</v>
      </c>
      <c r="C19" s="130"/>
      <c r="D19" s="130"/>
      <c r="E19" s="130"/>
      <c r="F19" s="130"/>
      <c r="G19" s="130"/>
      <c r="H19" s="176" t="s">
        <v>24</v>
      </c>
      <c r="I19" s="130"/>
      <c r="J19" s="181">
        <v>16487592.099999998</v>
      </c>
      <c r="L19" s="181">
        <v>5959789.459999999</v>
      </c>
      <c r="N19" s="178">
        <v>14919051.279999997</v>
      </c>
      <c r="P19" s="178">
        <v>4151317.4599999995</v>
      </c>
    </row>
    <row r="20" spans="1:16" ht="21.75" customHeight="1">
      <c r="B20" s="129" t="s">
        <v>27</v>
      </c>
      <c r="C20" s="130"/>
      <c r="E20" s="130"/>
      <c r="F20" s="130"/>
      <c r="G20" s="130"/>
      <c r="H20" s="176" t="s">
        <v>59</v>
      </c>
      <c r="I20" s="130"/>
      <c r="J20" s="181">
        <v>38031752.799999997</v>
      </c>
      <c r="L20" s="181">
        <v>36796017.590000004</v>
      </c>
      <c r="N20" s="153">
        <v>27162449</v>
      </c>
      <c r="P20" s="153">
        <v>27210155.459999997</v>
      </c>
    </row>
    <row r="21" spans="1:16" ht="21.75" customHeight="1">
      <c r="B21" s="129" t="s">
        <v>29</v>
      </c>
      <c r="C21" s="130"/>
      <c r="E21" s="130"/>
      <c r="F21" s="130"/>
      <c r="G21" s="130"/>
      <c r="H21" s="176"/>
      <c r="I21" s="130"/>
      <c r="J21" s="181">
        <v>55914747.069999993</v>
      </c>
      <c r="L21" s="181">
        <v>46134779.760000005</v>
      </c>
      <c r="N21" s="153">
        <v>32512375.400000002</v>
      </c>
      <c r="P21" s="153">
        <v>24980718.040000003</v>
      </c>
    </row>
    <row r="22" spans="1:16" ht="21.75" customHeight="1">
      <c r="B22" s="129" t="s">
        <v>30</v>
      </c>
      <c r="C22" s="130"/>
      <c r="D22" s="130"/>
      <c r="E22" s="130"/>
      <c r="F22" s="130"/>
      <c r="G22" s="130"/>
      <c r="H22" s="183"/>
      <c r="I22" s="130"/>
      <c r="J22" s="181">
        <v>2928117.2199999997</v>
      </c>
      <c r="L22" s="181">
        <v>1265845.8799999999</v>
      </c>
      <c r="N22" s="178">
        <v>2426716.0499999998</v>
      </c>
      <c r="P22" s="178">
        <v>654556.25</v>
      </c>
    </row>
    <row r="23" spans="1:16" ht="21.75" customHeight="1">
      <c r="B23" s="129"/>
      <c r="C23" s="130" t="s">
        <v>31</v>
      </c>
      <c r="D23" s="130"/>
      <c r="E23" s="130"/>
      <c r="F23" s="130"/>
      <c r="G23" s="130"/>
      <c r="H23" s="172"/>
      <c r="I23" s="130"/>
      <c r="J23" s="180">
        <f>SUM(J14:J22)</f>
        <v>816775368.55999994</v>
      </c>
      <c r="L23" s="180">
        <f>SUM(L14:L22)</f>
        <v>903779094.92000008</v>
      </c>
      <c r="N23" s="180">
        <f>SUM(N14:N22)</f>
        <v>544737256.67999983</v>
      </c>
      <c r="P23" s="180">
        <f>SUM(P14:P22)</f>
        <v>649540070.49999988</v>
      </c>
    </row>
    <row r="24" spans="1:16" ht="21.75" customHeight="1" thickBot="1">
      <c r="A24" s="129" t="s">
        <v>32</v>
      </c>
      <c r="C24" s="130"/>
      <c r="D24" s="130"/>
      <c r="E24" s="130"/>
      <c r="F24" s="130"/>
      <c r="G24" s="130"/>
      <c r="H24" s="172"/>
      <c r="I24" s="172"/>
      <c r="J24" s="184">
        <f>J23+J12</f>
        <v>2991408025.48</v>
      </c>
      <c r="L24" s="184">
        <f>L23+L12</f>
        <v>2643345657.6400003</v>
      </c>
      <c r="N24" s="184">
        <f>N23+N12</f>
        <v>2855501447.4299998</v>
      </c>
      <c r="P24" s="184">
        <f>P23+P12</f>
        <v>2463183450.1499996</v>
      </c>
    </row>
    <row r="25" spans="1:16" ht="21.75" customHeight="1" thickTop="1">
      <c r="A25" s="130"/>
      <c r="B25" s="130"/>
      <c r="C25" s="130"/>
      <c r="D25" s="130"/>
      <c r="E25" s="130"/>
      <c r="F25" s="130"/>
      <c r="G25" s="130"/>
      <c r="H25" s="172"/>
      <c r="I25" s="172"/>
    </row>
    <row r="26" spans="1:16" ht="21.75" customHeight="1">
      <c r="A26" s="129" t="str">
        <f>A63</f>
        <v>The accompanying notes are an integral part of the financial statements.</v>
      </c>
      <c r="B26" s="130"/>
      <c r="C26" s="130"/>
      <c r="D26" s="130"/>
      <c r="E26" s="130"/>
      <c r="F26" s="130"/>
      <c r="G26" s="130"/>
      <c r="H26" s="131"/>
      <c r="I26" s="131"/>
    </row>
    <row r="27" spans="1:16" ht="21.75" customHeight="1">
      <c r="A27" s="129"/>
      <c r="B27" s="130"/>
      <c r="C27" s="130"/>
      <c r="D27" s="130"/>
      <c r="E27" s="130"/>
      <c r="F27" s="130"/>
      <c r="G27" s="130"/>
      <c r="H27" s="131"/>
      <c r="I27" s="131"/>
    </row>
    <row r="28" spans="1:16" ht="21.75" customHeight="1">
      <c r="A28" s="129"/>
      <c r="B28" s="130"/>
      <c r="C28" s="130" t="s">
        <v>261</v>
      </c>
      <c r="D28" s="130"/>
      <c r="E28" s="130"/>
      <c r="F28" s="130"/>
      <c r="G28" s="130"/>
      <c r="H28" s="131"/>
      <c r="I28" s="131"/>
    </row>
    <row r="29" spans="1:16" ht="21.75" customHeight="1">
      <c r="A29" s="129"/>
      <c r="B29" s="130"/>
      <c r="D29" s="130"/>
      <c r="E29" s="130"/>
      <c r="F29" s="130"/>
      <c r="G29" s="130"/>
      <c r="H29" s="131"/>
      <c r="I29" s="130"/>
    </row>
    <row r="30" spans="1:16" ht="21.75" customHeight="1">
      <c r="A30" s="129"/>
      <c r="B30" s="130"/>
      <c r="D30" s="130" t="s">
        <v>33</v>
      </c>
      <c r="E30" s="130"/>
      <c r="F30" s="130"/>
      <c r="G30" s="130"/>
      <c r="H30" s="131"/>
      <c r="I30" s="130"/>
    </row>
    <row r="31" spans="1:16" ht="21.75" customHeight="1">
      <c r="D31" s="129"/>
      <c r="E31" s="130"/>
      <c r="F31" s="130"/>
      <c r="G31" s="130"/>
      <c r="H31" s="131"/>
      <c r="I31" s="130"/>
    </row>
    <row r="32" spans="1:16" ht="21.75" customHeight="1">
      <c r="A32" s="129"/>
      <c r="B32" s="130"/>
      <c r="C32" s="197"/>
      <c r="D32" s="198"/>
      <c r="E32" s="199"/>
      <c r="F32" s="199"/>
      <c r="G32" s="199"/>
      <c r="H32" s="199"/>
      <c r="I32" s="199"/>
    </row>
    <row r="33" spans="1:16" ht="21.75" customHeight="1">
      <c r="C33" s="129" t="s">
        <v>34</v>
      </c>
      <c r="E33" s="130"/>
      <c r="F33" s="131"/>
      <c r="G33" s="130"/>
      <c r="H33" s="130"/>
      <c r="I33" s="130"/>
      <c r="J33" s="153"/>
      <c r="L33" s="153"/>
      <c r="N33" s="152"/>
    </row>
    <row r="34" spans="1:16" ht="21.75" customHeight="1">
      <c r="A34" s="130"/>
      <c r="D34" s="130" t="s">
        <v>35</v>
      </c>
      <c r="E34" s="130"/>
      <c r="F34" s="131"/>
      <c r="G34" s="130"/>
      <c r="H34" s="130"/>
      <c r="I34" s="130"/>
      <c r="J34" s="153"/>
      <c r="L34" s="153"/>
      <c r="N34" s="152"/>
    </row>
    <row r="35" spans="1:16" ht="21.75" customHeight="1">
      <c r="A35" s="130"/>
      <c r="D35" s="130"/>
      <c r="E35" s="130"/>
      <c r="F35" s="131"/>
      <c r="G35" s="130"/>
      <c r="H35" s="130"/>
      <c r="I35" s="130"/>
      <c r="J35" s="153"/>
      <c r="L35" s="153"/>
      <c r="N35" s="152"/>
    </row>
    <row r="36" spans="1:16" ht="21.75" customHeight="1">
      <c r="A36" s="130"/>
      <c r="D36" s="130"/>
      <c r="E36" s="130"/>
      <c r="F36" s="131"/>
      <c r="G36" s="130"/>
      <c r="H36" s="130"/>
      <c r="I36" s="130"/>
      <c r="J36" s="153"/>
      <c r="L36" s="153"/>
      <c r="N36" s="152"/>
    </row>
    <row r="37" spans="1:16" ht="21.75" customHeight="1">
      <c r="A37" s="130"/>
      <c r="D37" s="130"/>
      <c r="E37" s="130"/>
      <c r="F37" s="131"/>
      <c r="G37" s="130"/>
      <c r="H37" s="130"/>
      <c r="I37" s="130"/>
      <c r="J37" s="153"/>
      <c r="L37" s="153"/>
      <c r="N37" s="152"/>
    </row>
    <row r="38" spans="1:16" ht="26.25" customHeight="1">
      <c r="A38" s="252" t="s">
        <v>36</v>
      </c>
      <c r="B38" s="252"/>
      <c r="C38" s="252"/>
      <c r="D38" s="252"/>
      <c r="E38" s="252"/>
      <c r="F38" s="252"/>
      <c r="G38" s="252"/>
      <c r="H38" s="252"/>
      <c r="I38" s="252"/>
      <c r="J38" s="252"/>
      <c r="K38" s="252"/>
      <c r="L38" s="252"/>
      <c r="M38" s="252"/>
      <c r="N38" s="252"/>
      <c r="O38" s="252"/>
      <c r="P38" s="252"/>
    </row>
    <row r="39" spans="1:16" ht="26.25" customHeight="1">
      <c r="A39" s="251" t="str">
        <f>A1</f>
        <v>Advice IT Infinite Public Company Limited and its subsidiary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</row>
    <row r="40" spans="1:16" ht="26.25" customHeight="1">
      <c r="A40" s="251" t="s">
        <v>37</v>
      </c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</row>
    <row r="41" spans="1:16" ht="26.25" customHeight="1">
      <c r="A41" s="251" t="str">
        <f>+A3</f>
        <v>As at December 31, 2024</v>
      </c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</row>
    <row r="42" spans="1:16" ht="18">
      <c r="A42" s="131"/>
      <c r="B42" s="131"/>
      <c r="C42" s="131"/>
      <c r="D42" s="131"/>
      <c r="E42" s="131"/>
      <c r="F42" s="131"/>
      <c r="G42" s="131"/>
      <c r="H42" s="169"/>
      <c r="I42" s="169"/>
      <c r="J42" s="170"/>
      <c r="K42" s="170"/>
      <c r="L42" s="170"/>
      <c r="M42" s="170"/>
      <c r="N42" s="170"/>
      <c r="O42" s="170"/>
      <c r="P42" s="171"/>
    </row>
    <row r="43" spans="1:16" ht="21.75" customHeight="1">
      <c r="A43" s="169"/>
      <c r="B43" s="169"/>
      <c r="C43" s="169"/>
      <c r="D43" s="169"/>
      <c r="E43" s="169"/>
      <c r="F43" s="169"/>
      <c r="G43" s="169"/>
      <c r="H43" s="169"/>
      <c r="I43" s="169"/>
      <c r="J43" s="170"/>
      <c r="K43" s="170"/>
      <c r="L43" s="170"/>
      <c r="M43" s="170"/>
      <c r="N43" s="170"/>
      <c r="O43" s="170"/>
      <c r="P43" s="171" t="s">
        <v>2</v>
      </c>
    </row>
    <row r="44" spans="1:16" ht="24.6" customHeight="1">
      <c r="B44" s="131"/>
      <c r="D44" s="131"/>
      <c r="E44" s="131"/>
      <c r="F44" s="131"/>
      <c r="G44" s="131"/>
      <c r="H44" s="131"/>
      <c r="I44" s="131"/>
      <c r="J44" s="249" t="s">
        <v>3</v>
      </c>
      <c r="K44" s="249"/>
      <c r="L44" s="249"/>
      <c r="N44" s="250" t="s">
        <v>4</v>
      </c>
      <c r="O44" s="250"/>
      <c r="P44" s="250"/>
    </row>
    <row r="45" spans="1:16" ht="26.25" customHeight="1">
      <c r="B45" s="131"/>
      <c r="D45" s="131" t="s">
        <v>38</v>
      </c>
      <c r="H45" s="172" t="s">
        <v>6</v>
      </c>
      <c r="I45" s="172"/>
      <c r="J45" s="173" t="str">
        <f>J7</f>
        <v>December 31, 2024</v>
      </c>
      <c r="K45" s="174"/>
      <c r="L45" s="173" t="str">
        <f>L7</f>
        <v>December 31, 2023</v>
      </c>
      <c r="N45" s="173" t="str">
        <f>N7</f>
        <v>December 31, 2024</v>
      </c>
      <c r="O45" s="174"/>
      <c r="P45" s="173" t="str">
        <f>P7</f>
        <v>December 31, 2023</v>
      </c>
    </row>
    <row r="46" spans="1:16" ht="26.25" customHeight="1">
      <c r="A46" s="129" t="s">
        <v>39</v>
      </c>
      <c r="B46" s="130"/>
      <c r="C46" s="130"/>
      <c r="D46" s="130"/>
      <c r="E46" s="130"/>
      <c r="F46" s="130"/>
      <c r="G46" s="130"/>
      <c r="H46" s="172"/>
      <c r="I46" s="172"/>
    </row>
    <row r="47" spans="1:16" ht="26.25" customHeight="1">
      <c r="A47" s="129"/>
      <c r="B47" s="185" t="s">
        <v>40</v>
      </c>
      <c r="C47" s="130"/>
      <c r="D47" s="130"/>
      <c r="E47" s="130"/>
      <c r="F47" s="130"/>
      <c r="G47" s="130"/>
      <c r="H47" s="172"/>
      <c r="I47" s="172"/>
    </row>
    <row r="48" spans="1:16" ht="26.25" customHeight="1">
      <c r="A48" s="129"/>
      <c r="B48" s="132" t="s">
        <v>41</v>
      </c>
      <c r="C48" s="130"/>
      <c r="D48" s="130"/>
      <c r="E48" s="130"/>
      <c r="F48" s="130"/>
      <c r="G48" s="130"/>
      <c r="H48" s="176" t="s">
        <v>26</v>
      </c>
      <c r="I48" s="176"/>
      <c r="J48" s="152">
        <v>0</v>
      </c>
      <c r="L48" s="152">
        <v>344243202.42999995</v>
      </c>
      <c r="N48" s="152">
        <v>0</v>
      </c>
      <c r="P48" s="152">
        <v>344243202.42999995</v>
      </c>
    </row>
    <row r="49" spans="1:16" ht="26.25" customHeight="1">
      <c r="A49" s="129"/>
      <c r="B49" s="130" t="s">
        <v>272</v>
      </c>
      <c r="C49" s="130"/>
      <c r="D49" s="130"/>
      <c r="E49" s="130"/>
      <c r="F49" s="130"/>
      <c r="G49" s="130"/>
      <c r="H49" s="176" t="s">
        <v>42</v>
      </c>
      <c r="I49" s="176"/>
      <c r="J49" s="152">
        <v>1759800169.3299999</v>
      </c>
      <c r="L49" s="152">
        <v>1704401616.49</v>
      </c>
      <c r="N49" s="153">
        <v>1742746701.8999999</v>
      </c>
      <c r="P49" s="153">
        <v>1697784224.2300003</v>
      </c>
    </row>
    <row r="50" spans="1:16" ht="26.25" customHeight="1">
      <c r="A50" s="129"/>
      <c r="B50" s="130" t="s">
        <v>44</v>
      </c>
      <c r="C50" s="130"/>
      <c r="D50" s="130"/>
      <c r="E50" s="130"/>
      <c r="F50" s="130"/>
      <c r="G50" s="130"/>
      <c r="H50" s="176" t="s">
        <v>43</v>
      </c>
      <c r="I50" s="176"/>
      <c r="J50" s="152">
        <v>0</v>
      </c>
      <c r="L50" s="152">
        <v>15413800</v>
      </c>
      <c r="N50" s="153">
        <v>0</v>
      </c>
      <c r="P50" s="153">
        <v>8221000</v>
      </c>
    </row>
    <row r="51" spans="1:16" ht="26.25" customHeight="1">
      <c r="A51" s="129"/>
      <c r="B51" s="130" t="s">
        <v>46</v>
      </c>
      <c r="C51" s="130"/>
      <c r="D51" s="130"/>
      <c r="E51" s="130"/>
      <c r="F51" s="130"/>
      <c r="G51" s="130"/>
      <c r="H51" s="176" t="s">
        <v>45</v>
      </c>
      <c r="I51" s="176"/>
      <c r="J51" s="152">
        <v>76543300.75</v>
      </c>
      <c r="L51" s="152">
        <v>72100926.969999999</v>
      </c>
      <c r="N51" s="153">
        <v>31998355.729999997</v>
      </c>
      <c r="P51" s="153">
        <v>27948935.949999999</v>
      </c>
    </row>
    <row r="52" spans="1:16" ht="26.25" customHeight="1">
      <c r="A52" s="129"/>
      <c r="B52" s="130" t="s">
        <v>273</v>
      </c>
      <c r="C52" s="130"/>
      <c r="D52" s="130"/>
      <c r="E52" s="130"/>
      <c r="F52" s="130"/>
      <c r="G52" s="130"/>
      <c r="H52" s="186"/>
      <c r="I52" s="186"/>
      <c r="J52" s="152">
        <v>15729340.109999999</v>
      </c>
      <c r="L52" s="152">
        <v>10552486.07</v>
      </c>
      <c r="N52" s="153">
        <v>11980230.280000001</v>
      </c>
      <c r="P52" s="153">
        <v>0</v>
      </c>
    </row>
    <row r="53" spans="1:16" ht="26.25" customHeight="1">
      <c r="A53" s="129"/>
      <c r="B53" s="130" t="s">
        <v>274</v>
      </c>
      <c r="C53" s="130"/>
      <c r="D53" s="130"/>
      <c r="E53" s="130"/>
      <c r="F53" s="130"/>
      <c r="G53" s="130"/>
      <c r="H53" s="187" t="s">
        <v>279</v>
      </c>
      <c r="I53" s="186"/>
      <c r="J53" s="153">
        <v>11633133.760000002</v>
      </c>
      <c r="L53" s="153">
        <v>10145818.420000002</v>
      </c>
      <c r="N53" s="153">
        <v>37757471.850000001</v>
      </c>
      <c r="P53" s="153">
        <v>9733318.4199999999</v>
      </c>
    </row>
    <row r="54" spans="1:16" ht="26.25" customHeight="1">
      <c r="B54" s="130"/>
      <c r="C54" s="129" t="s">
        <v>49</v>
      </c>
      <c r="D54" s="130"/>
      <c r="E54" s="130"/>
      <c r="F54" s="130"/>
      <c r="G54" s="130"/>
      <c r="H54" s="188"/>
      <c r="I54" s="188"/>
      <c r="J54" s="180">
        <f>SUM(J48:J53)</f>
        <v>1863705943.9499998</v>
      </c>
      <c r="K54" s="189"/>
      <c r="L54" s="180">
        <f>SUM(L48:L53)</f>
        <v>2156857850.3800001</v>
      </c>
      <c r="M54" s="189"/>
      <c r="N54" s="180">
        <f>SUM(N48:N53)</f>
        <v>1824482759.7599998</v>
      </c>
      <c r="O54" s="189"/>
      <c r="P54" s="180">
        <f>SUM(P48:P53)</f>
        <v>2087930681.0300004</v>
      </c>
    </row>
    <row r="55" spans="1:16" ht="26.25" customHeight="1">
      <c r="A55" s="129" t="s">
        <v>50</v>
      </c>
      <c r="B55" s="130"/>
      <c r="C55" s="129"/>
      <c r="D55" s="130"/>
      <c r="E55" s="130"/>
      <c r="F55" s="130"/>
      <c r="G55" s="130"/>
      <c r="H55" s="188"/>
      <c r="I55" s="188"/>
      <c r="J55" s="190"/>
      <c r="K55" s="189"/>
      <c r="L55" s="190"/>
      <c r="M55" s="189"/>
      <c r="N55" s="190"/>
      <c r="O55" s="189"/>
      <c r="P55" s="190"/>
    </row>
    <row r="56" spans="1:16" ht="26.25" customHeight="1">
      <c r="B56" s="130" t="s">
        <v>51</v>
      </c>
      <c r="C56" s="129"/>
      <c r="D56" s="130"/>
      <c r="E56" s="130"/>
      <c r="F56" s="130"/>
      <c r="G56" s="130"/>
      <c r="H56" s="176" t="s">
        <v>43</v>
      </c>
      <c r="I56" s="176"/>
      <c r="J56" s="153">
        <v>0</v>
      </c>
      <c r="K56" s="181"/>
      <c r="L56" s="153">
        <v>14735731.300000001</v>
      </c>
      <c r="M56" s="181"/>
      <c r="N56" s="153">
        <v>0</v>
      </c>
      <c r="P56" s="153">
        <v>0</v>
      </c>
    </row>
    <row r="57" spans="1:16" ht="26.25" customHeight="1">
      <c r="B57" s="130" t="s">
        <v>52</v>
      </c>
      <c r="C57" s="129"/>
      <c r="D57" s="130"/>
      <c r="E57" s="130"/>
      <c r="F57" s="130"/>
      <c r="G57" s="130"/>
      <c r="H57" s="176" t="s">
        <v>45</v>
      </c>
      <c r="I57" s="176"/>
      <c r="J57" s="191">
        <v>99338863.599999994</v>
      </c>
      <c r="K57" s="189"/>
      <c r="L57" s="191">
        <v>82905204.069999993</v>
      </c>
      <c r="M57" s="189"/>
      <c r="N57" s="191">
        <v>51201918.769999996</v>
      </c>
      <c r="O57" s="189"/>
      <c r="P57" s="191">
        <v>22897946.859999999</v>
      </c>
    </row>
    <row r="58" spans="1:16" ht="26.25" customHeight="1">
      <c r="B58" s="130" t="s">
        <v>53</v>
      </c>
      <c r="C58" s="129"/>
      <c r="D58" s="130"/>
      <c r="E58" s="130"/>
      <c r="F58" s="130"/>
      <c r="G58" s="130"/>
      <c r="H58" s="176" t="s">
        <v>47</v>
      </c>
      <c r="I58" s="176"/>
      <c r="J58" s="181">
        <v>77315808.50999999</v>
      </c>
      <c r="K58" s="189"/>
      <c r="L58" s="181">
        <v>68190562.859999999</v>
      </c>
      <c r="M58" s="189"/>
      <c r="N58" s="191">
        <v>58908515.649999999</v>
      </c>
      <c r="O58" s="189"/>
      <c r="P58" s="191">
        <v>50984830.539999999</v>
      </c>
    </row>
    <row r="59" spans="1:16" ht="26.25" customHeight="1">
      <c r="B59" s="130" t="s">
        <v>275</v>
      </c>
      <c r="C59" s="130"/>
      <c r="D59" s="130"/>
      <c r="E59" s="130"/>
      <c r="F59" s="130"/>
      <c r="G59" s="130"/>
      <c r="H59" s="176" t="s">
        <v>279</v>
      </c>
      <c r="I59" s="176"/>
      <c r="J59" s="181">
        <v>10874042.859999999</v>
      </c>
      <c r="K59" s="189"/>
      <c r="L59" s="181">
        <v>9874982.4499999993</v>
      </c>
      <c r="M59" s="189"/>
      <c r="N59" s="181">
        <v>7294797.21</v>
      </c>
      <c r="O59" s="189"/>
      <c r="P59" s="181">
        <v>5923820.3200000003</v>
      </c>
    </row>
    <row r="60" spans="1:16" ht="26.25" customHeight="1">
      <c r="B60" s="130"/>
      <c r="C60" s="129" t="s">
        <v>54</v>
      </c>
      <c r="D60" s="130"/>
      <c r="E60" s="130"/>
      <c r="F60" s="130"/>
      <c r="G60" s="130"/>
      <c r="H60" s="188"/>
      <c r="I60" s="188"/>
      <c r="J60" s="180">
        <f>SUM(J56:J59)</f>
        <v>187528714.96999997</v>
      </c>
      <c r="K60" s="189"/>
      <c r="L60" s="180">
        <f>SUM(L56:L59)</f>
        <v>175706480.67999998</v>
      </c>
      <c r="M60" s="189"/>
      <c r="N60" s="180">
        <f>SUM(N56:N59)</f>
        <v>117405231.62999998</v>
      </c>
      <c r="O60" s="189"/>
      <c r="P60" s="180">
        <f>SUM(P56:P59)</f>
        <v>79806597.719999999</v>
      </c>
    </row>
    <row r="61" spans="1:16" ht="26.25" customHeight="1">
      <c r="B61" s="130"/>
      <c r="C61" s="129" t="s">
        <v>55</v>
      </c>
      <c r="D61" s="130"/>
      <c r="E61" s="130"/>
      <c r="F61" s="130"/>
      <c r="G61" s="130"/>
      <c r="H61" s="188"/>
      <c r="I61" s="188"/>
      <c r="J61" s="180">
        <f>+J54+J60</f>
        <v>2051234658.9199998</v>
      </c>
      <c r="K61" s="189"/>
      <c r="L61" s="180">
        <f>+L54+L60</f>
        <v>2332564331.0599999</v>
      </c>
      <c r="M61" s="189"/>
      <c r="N61" s="180">
        <f>+N54+N60</f>
        <v>1941887991.3899996</v>
      </c>
      <c r="O61" s="189"/>
      <c r="P61" s="180">
        <f>+P54+P60</f>
        <v>2167737278.7500005</v>
      </c>
    </row>
    <row r="62" spans="1:16" ht="26.25" customHeight="1">
      <c r="B62" s="130"/>
      <c r="C62" s="129"/>
      <c r="D62" s="130"/>
      <c r="E62" s="130"/>
      <c r="F62" s="130"/>
      <c r="G62" s="130"/>
      <c r="H62" s="188"/>
      <c r="I62" s="188"/>
      <c r="J62" s="191"/>
      <c r="K62" s="189"/>
      <c r="L62" s="191"/>
      <c r="M62" s="189"/>
      <c r="N62" s="191"/>
      <c r="O62" s="189"/>
      <c r="P62" s="191"/>
    </row>
    <row r="63" spans="1:16" ht="24.75" customHeight="1">
      <c r="A63" s="129" t="str">
        <f>A96</f>
        <v>The accompanying notes are an integral part of the financial statements.</v>
      </c>
      <c r="B63" s="130"/>
      <c r="C63" s="130"/>
      <c r="D63" s="130"/>
      <c r="E63" s="130"/>
      <c r="F63" s="130"/>
      <c r="G63" s="130"/>
      <c r="H63" s="131"/>
      <c r="I63" s="131"/>
    </row>
    <row r="64" spans="1:16" ht="24.75" customHeight="1">
      <c r="A64" s="129"/>
      <c r="B64" s="130"/>
      <c r="C64" s="130"/>
      <c r="D64" s="130"/>
      <c r="E64" s="130"/>
      <c r="F64" s="130"/>
      <c r="G64" s="130"/>
      <c r="H64" s="131"/>
      <c r="I64" s="131"/>
    </row>
    <row r="65" spans="1:16" ht="24.75" customHeight="1">
      <c r="C65" s="129"/>
      <c r="D65" s="130"/>
      <c r="E65" s="130"/>
      <c r="F65" s="130"/>
      <c r="G65" s="130"/>
      <c r="H65" s="131"/>
      <c r="I65" s="131"/>
    </row>
    <row r="66" spans="1:16" ht="25.5" customHeight="1">
      <c r="C66" s="129" t="s">
        <v>34</v>
      </c>
      <c r="E66" s="130"/>
      <c r="F66" s="131"/>
      <c r="G66" s="130"/>
      <c r="H66" s="130"/>
      <c r="I66" s="130"/>
      <c r="J66" s="153"/>
      <c r="L66" s="153"/>
      <c r="N66" s="152"/>
    </row>
    <row r="67" spans="1:16" ht="25.5" customHeight="1">
      <c r="A67" s="130"/>
      <c r="D67" s="130" t="s">
        <v>35</v>
      </c>
      <c r="E67" s="130"/>
      <c r="F67" s="131"/>
      <c r="G67" s="130"/>
      <c r="H67" s="130"/>
      <c r="I67" s="130"/>
      <c r="J67" s="153"/>
      <c r="L67" s="153"/>
      <c r="N67" s="152"/>
    </row>
    <row r="68" spans="1:16" ht="25.5" customHeight="1">
      <c r="A68" s="130"/>
      <c r="D68" s="130"/>
      <c r="E68" s="130"/>
      <c r="F68" s="131"/>
      <c r="G68" s="130"/>
      <c r="H68" s="130"/>
      <c r="I68" s="130"/>
      <c r="J68" s="153"/>
      <c r="L68" s="153"/>
      <c r="N68" s="152"/>
    </row>
    <row r="69" spans="1:16" ht="25.5" customHeight="1">
      <c r="A69" s="130"/>
      <c r="D69" s="130"/>
      <c r="E69" s="130"/>
      <c r="F69" s="131"/>
      <c r="G69" s="130"/>
      <c r="H69" s="130"/>
      <c r="I69" s="130"/>
      <c r="J69" s="153"/>
      <c r="L69" s="153"/>
      <c r="N69" s="152"/>
    </row>
    <row r="70" spans="1:16" ht="25.5" customHeight="1">
      <c r="A70" s="252" t="s">
        <v>56</v>
      </c>
      <c r="B70" s="252"/>
      <c r="C70" s="252"/>
      <c r="D70" s="252"/>
      <c r="E70" s="252"/>
      <c r="F70" s="252"/>
      <c r="G70" s="252"/>
      <c r="H70" s="252"/>
      <c r="I70" s="252"/>
      <c r="J70" s="252"/>
      <c r="K70" s="252"/>
      <c r="L70" s="252"/>
      <c r="M70" s="252"/>
      <c r="N70" s="252"/>
      <c r="O70" s="252"/>
      <c r="P70" s="252"/>
    </row>
    <row r="71" spans="1:16" ht="25.5" customHeight="1">
      <c r="A71" s="251" t="str">
        <f>A39</f>
        <v>Advice IT Infinite Public Company Limited and its subsidiary</v>
      </c>
      <c r="B71" s="251"/>
      <c r="C71" s="251"/>
      <c r="D71" s="251"/>
      <c r="E71" s="251"/>
      <c r="F71" s="251"/>
      <c r="G71" s="251"/>
      <c r="H71" s="251"/>
      <c r="I71" s="251"/>
      <c r="J71" s="251"/>
      <c r="K71" s="251"/>
      <c r="L71" s="251"/>
      <c r="M71" s="251"/>
      <c r="N71" s="251"/>
      <c r="O71" s="251"/>
      <c r="P71" s="251"/>
    </row>
    <row r="72" spans="1:16" ht="25.5" customHeight="1">
      <c r="A72" s="251" t="s">
        <v>37</v>
      </c>
      <c r="B72" s="251"/>
      <c r="C72" s="251"/>
      <c r="D72" s="251"/>
      <c r="E72" s="251"/>
      <c r="F72" s="251"/>
      <c r="G72" s="251"/>
      <c r="H72" s="251"/>
      <c r="I72" s="251"/>
      <c r="J72" s="251"/>
      <c r="K72" s="251"/>
      <c r="L72" s="251"/>
      <c r="M72" s="251"/>
      <c r="N72" s="251"/>
      <c r="O72" s="251"/>
      <c r="P72" s="251"/>
    </row>
    <row r="73" spans="1:16" ht="25.5" customHeight="1">
      <c r="A73" s="251" t="str">
        <f>+A3</f>
        <v>As at December 31, 2024</v>
      </c>
      <c r="B73" s="251"/>
      <c r="C73" s="251"/>
      <c r="D73" s="251"/>
      <c r="E73" s="251"/>
      <c r="F73" s="251"/>
      <c r="G73" s="251"/>
      <c r="H73" s="251"/>
      <c r="I73" s="251"/>
      <c r="J73" s="251"/>
      <c r="K73" s="251"/>
      <c r="L73" s="251"/>
      <c r="M73" s="251"/>
      <c r="N73" s="251"/>
      <c r="O73" s="251"/>
      <c r="P73" s="251"/>
    </row>
    <row r="74" spans="1:16" ht="18">
      <c r="A74" s="131"/>
      <c r="B74" s="131"/>
      <c r="C74" s="131"/>
      <c r="D74" s="131"/>
      <c r="E74" s="131"/>
      <c r="F74" s="131"/>
      <c r="G74" s="131"/>
      <c r="H74" s="169"/>
      <c r="I74" s="169"/>
      <c r="J74" s="170"/>
      <c r="K74" s="170"/>
      <c r="L74" s="170"/>
      <c r="M74" s="170"/>
      <c r="N74" s="170"/>
      <c r="O74" s="170"/>
      <c r="P74" s="171"/>
    </row>
    <row r="75" spans="1:16" ht="21.75" customHeight="1">
      <c r="A75" s="169"/>
      <c r="B75" s="169"/>
      <c r="C75" s="169"/>
      <c r="D75" s="169"/>
      <c r="E75" s="169"/>
      <c r="F75" s="169"/>
      <c r="G75" s="169"/>
      <c r="H75" s="169"/>
      <c r="I75" s="169"/>
      <c r="J75" s="170"/>
      <c r="K75" s="170"/>
      <c r="L75" s="170"/>
      <c r="M75" s="170"/>
      <c r="N75" s="170"/>
      <c r="O75" s="170"/>
      <c r="P75" s="171" t="s">
        <v>2</v>
      </c>
    </row>
    <row r="76" spans="1:16" ht="25.5" customHeight="1">
      <c r="B76" s="131"/>
      <c r="D76" s="131"/>
      <c r="E76" s="131"/>
      <c r="F76" s="131"/>
      <c r="G76" s="131"/>
      <c r="H76" s="131"/>
      <c r="I76" s="131"/>
      <c r="J76" s="249" t="s">
        <v>3</v>
      </c>
      <c r="K76" s="249"/>
      <c r="L76" s="249"/>
      <c r="N76" s="250" t="s">
        <v>4</v>
      </c>
      <c r="O76" s="250"/>
      <c r="P76" s="250"/>
    </row>
    <row r="77" spans="1:16" ht="25.5" customHeight="1">
      <c r="B77" s="131"/>
      <c r="C77" s="132" t="s">
        <v>57</v>
      </c>
      <c r="D77" s="131"/>
      <c r="H77" s="172" t="s">
        <v>6</v>
      </c>
      <c r="I77" s="172"/>
      <c r="J77" s="173" t="str">
        <f>J45</f>
        <v>December 31, 2024</v>
      </c>
      <c r="K77" s="174"/>
      <c r="L77" s="173" t="str">
        <f>L45</f>
        <v>December 31, 2023</v>
      </c>
      <c r="N77" s="173" t="str">
        <f>N45</f>
        <v>December 31, 2024</v>
      </c>
      <c r="O77" s="174"/>
      <c r="P77" s="173" t="str">
        <f>P45</f>
        <v>December 31, 2023</v>
      </c>
    </row>
    <row r="78" spans="1:16" ht="18" customHeight="1">
      <c r="A78" s="129" t="s">
        <v>58</v>
      </c>
      <c r="C78" s="130"/>
      <c r="D78" s="130"/>
      <c r="E78" s="130"/>
      <c r="F78" s="130"/>
      <c r="G78" s="130"/>
      <c r="H78" s="132"/>
      <c r="I78" s="172"/>
      <c r="N78" s="152"/>
    </row>
    <row r="79" spans="1:16" ht="18" customHeight="1">
      <c r="B79" s="129" t="s">
        <v>60</v>
      </c>
      <c r="C79" s="130"/>
      <c r="D79" s="130"/>
      <c r="E79" s="130"/>
      <c r="F79" s="130"/>
      <c r="G79" s="130"/>
      <c r="H79" s="132"/>
      <c r="I79" s="172"/>
    </row>
    <row r="80" spans="1:16" ht="18" customHeight="1">
      <c r="B80" s="129" t="s">
        <v>61</v>
      </c>
      <c r="C80" s="130"/>
      <c r="D80" s="130"/>
      <c r="E80" s="130"/>
      <c r="F80" s="130"/>
      <c r="G80" s="130"/>
      <c r="H80" s="176"/>
      <c r="I80" s="176"/>
      <c r="J80" s="192"/>
      <c r="L80" s="192"/>
      <c r="N80" s="192"/>
      <c r="P80" s="192"/>
    </row>
    <row r="81" spans="1:16" ht="18" customHeight="1" thickBot="1">
      <c r="C81" s="130" t="s">
        <v>62</v>
      </c>
      <c r="D81" s="130"/>
      <c r="E81" s="130"/>
      <c r="F81" s="130"/>
      <c r="G81" s="130"/>
      <c r="H81" s="176"/>
      <c r="I81" s="176"/>
      <c r="J81" s="154">
        <v>310000000</v>
      </c>
      <c r="L81" s="154">
        <v>310000000</v>
      </c>
      <c r="N81" s="154">
        <v>310000000</v>
      </c>
      <c r="P81" s="154">
        <v>310000000</v>
      </c>
    </row>
    <row r="82" spans="1:16" ht="18" customHeight="1" thickTop="1">
      <c r="B82" s="129" t="s">
        <v>63</v>
      </c>
      <c r="C82" s="130"/>
      <c r="D82" s="130"/>
      <c r="E82" s="130"/>
      <c r="F82" s="130"/>
      <c r="G82" s="130"/>
      <c r="H82" s="172"/>
      <c r="I82" s="172"/>
      <c r="P82" s="153"/>
    </row>
    <row r="83" spans="1:16" ht="18" customHeight="1">
      <c r="B83" s="129" t="s">
        <v>276</v>
      </c>
      <c r="C83" s="130"/>
      <c r="D83" s="130"/>
      <c r="E83" s="130"/>
      <c r="F83" s="130"/>
      <c r="G83" s="130"/>
      <c r="H83" s="172"/>
      <c r="I83" s="172"/>
      <c r="P83" s="153"/>
    </row>
    <row r="84" spans="1:16" ht="18" customHeight="1">
      <c r="B84" s="129"/>
      <c r="C84" s="130" t="s">
        <v>65</v>
      </c>
      <c r="D84" s="130"/>
      <c r="E84" s="130"/>
      <c r="F84" s="130"/>
      <c r="G84" s="130"/>
      <c r="H84" s="172"/>
      <c r="I84" s="172"/>
      <c r="J84" s="152">
        <v>310000000</v>
      </c>
      <c r="L84" s="152">
        <v>0</v>
      </c>
      <c r="N84" s="153">
        <v>310000000</v>
      </c>
      <c r="P84" s="153">
        <v>0</v>
      </c>
    </row>
    <row r="85" spans="1:16" ht="18" customHeight="1">
      <c r="B85" s="129" t="s">
        <v>64</v>
      </c>
      <c r="C85" s="130"/>
      <c r="D85" s="130"/>
      <c r="E85" s="130"/>
      <c r="F85" s="130"/>
      <c r="G85" s="130"/>
      <c r="H85" s="172"/>
      <c r="I85" s="172"/>
      <c r="J85" s="153"/>
      <c r="L85" s="153"/>
      <c r="P85" s="153"/>
    </row>
    <row r="86" spans="1:16" ht="18" customHeight="1">
      <c r="C86" s="130" t="s">
        <v>65</v>
      </c>
      <c r="D86" s="130"/>
      <c r="E86" s="130"/>
      <c r="F86" s="130"/>
      <c r="G86" s="130"/>
      <c r="H86" s="214"/>
      <c r="I86" s="172"/>
      <c r="J86" s="153">
        <v>0</v>
      </c>
      <c r="L86" s="153">
        <v>225000000</v>
      </c>
      <c r="N86" s="153">
        <v>0</v>
      </c>
      <c r="P86" s="153">
        <v>225000000</v>
      </c>
    </row>
    <row r="87" spans="1:16" ht="18" customHeight="1">
      <c r="B87" s="132" t="s">
        <v>277</v>
      </c>
      <c r="C87" s="130"/>
      <c r="D87" s="130"/>
      <c r="E87" s="130"/>
      <c r="F87" s="130"/>
      <c r="G87" s="130"/>
      <c r="H87" s="176" t="s">
        <v>48</v>
      </c>
      <c r="I87" s="172"/>
      <c r="J87" s="153">
        <v>449276000</v>
      </c>
      <c r="L87" s="153">
        <v>0</v>
      </c>
      <c r="N87" s="153">
        <v>449276000</v>
      </c>
      <c r="P87" s="153">
        <v>0</v>
      </c>
    </row>
    <row r="88" spans="1:16" ht="18" customHeight="1">
      <c r="B88" s="129" t="s">
        <v>66</v>
      </c>
      <c r="C88" s="130"/>
      <c r="D88" s="130"/>
      <c r="E88" s="130"/>
      <c r="F88" s="130"/>
      <c r="G88" s="130"/>
      <c r="H88" s="172"/>
      <c r="I88" s="172"/>
      <c r="J88" s="153"/>
      <c r="L88" s="153"/>
      <c r="P88" s="153"/>
    </row>
    <row r="89" spans="1:16" ht="18" customHeight="1">
      <c r="B89" s="132" t="s">
        <v>67</v>
      </c>
      <c r="C89" s="130"/>
      <c r="D89" s="130"/>
      <c r="E89" s="130"/>
      <c r="F89" s="130"/>
      <c r="G89" s="130"/>
      <c r="H89" s="176"/>
      <c r="I89" s="186"/>
      <c r="J89" s="193">
        <f>ส่วนเปลี่ยนแปลงรวม!I20</f>
        <v>-11925242.07</v>
      </c>
      <c r="K89" s="193"/>
      <c r="L89" s="193">
        <f>+ส่วนเปลี่ยนแปลงรวม!I10</f>
        <v>-11925242.07</v>
      </c>
      <c r="M89" s="193"/>
      <c r="N89" s="193">
        <f>ส่วนเปลี่ยนแปลงเฉพาะบริษัท!I20</f>
        <v>-13618243.42</v>
      </c>
      <c r="O89" s="193"/>
      <c r="P89" s="193">
        <f>+ส่วนเปลี่ยนแปลงเฉพาะบริษัท!I10</f>
        <v>-13618243.42</v>
      </c>
    </row>
    <row r="90" spans="1:16" ht="18" customHeight="1">
      <c r="B90" s="129" t="s">
        <v>68</v>
      </c>
      <c r="C90" s="130"/>
      <c r="D90" s="130"/>
      <c r="E90" s="130"/>
      <c r="F90" s="130"/>
      <c r="G90" s="130"/>
      <c r="H90" s="176"/>
      <c r="I90" s="186"/>
      <c r="N90" s="152"/>
      <c r="P90" s="153"/>
    </row>
    <row r="91" spans="1:16" ht="18" customHeight="1">
      <c r="B91" s="129" t="s">
        <v>69</v>
      </c>
      <c r="C91" s="130"/>
      <c r="D91" s="130"/>
      <c r="E91" s="130"/>
      <c r="F91" s="130"/>
      <c r="G91" s="130"/>
      <c r="H91" s="176" t="s">
        <v>113</v>
      </c>
      <c r="I91" s="186"/>
      <c r="J91" s="152">
        <f>+ส่วนเปลี่ยนแปลงรวม!K20</f>
        <v>31000000</v>
      </c>
      <c r="L91" s="153">
        <f>+ส่วนเปลี่ยนแปลงรวม!K10</f>
        <v>22500000</v>
      </c>
      <c r="N91" s="152">
        <f>+ส่วนเปลี่ยนแปลงเฉพาะบริษัท!K20</f>
        <v>31000000</v>
      </c>
      <c r="P91" s="153">
        <f>+ส่วนเปลี่ยนแปลงเฉพาะบริษัท!K10</f>
        <v>22500000</v>
      </c>
    </row>
    <row r="92" spans="1:16" ht="18" customHeight="1">
      <c r="B92" s="129" t="s">
        <v>70</v>
      </c>
      <c r="C92" s="130"/>
      <c r="D92" s="130"/>
      <c r="E92" s="130"/>
      <c r="F92" s="130"/>
      <c r="G92" s="130"/>
      <c r="H92" s="186"/>
      <c r="I92" s="186"/>
      <c r="J92" s="194">
        <f>ส่วนเปลี่ยนแปลงรวม!M20</f>
        <v>161822608.63000023</v>
      </c>
      <c r="L92" s="194">
        <f>ส่วนเปลี่ยนแปลงรวม!M13</f>
        <v>75206568.650001377</v>
      </c>
      <c r="N92" s="195">
        <f>+ส่วนเปลี่ยนแปลงเฉพาะบริษัท!M20</f>
        <v>136955699.46200198</v>
      </c>
      <c r="P92" s="195">
        <f>+ส่วนเปลี่ยนแปลงเฉพาะบริษัท!M13</f>
        <v>61564414.819999874</v>
      </c>
    </row>
    <row r="93" spans="1:16" ht="18">
      <c r="B93" s="130"/>
      <c r="C93" s="129" t="s">
        <v>71</v>
      </c>
      <c r="D93" s="130"/>
      <c r="E93" s="130"/>
      <c r="F93" s="130"/>
      <c r="G93" s="130"/>
      <c r="H93" s="172"/>
      <c r="I93" s="172"/>
      <c r="J93" s="178">
        <f>SUM(J82:J92)</f>
        <v>940173366.56000018</v>
      </c>
      <c r="L93" s="178">
        <f>SUM(L82:L92)</f>
        <v>310781326.58000135</v>
      </c>
      <c r="N93" s="178">
        <f>SUM(N82:N92)</f>
        <v>913613456.04200196</v>
      </c>
      <c r="P93" s="178">
        <f>SUM(P82:P92)</f>
        <v>295446171.39999986</v>
      </c>
    </row>
    <row r="94" spans="1:16" ht="18.75" thickBot="1">
      <c r="A94" s="129" t="s">
        <v>72</v>
      </c>
      <c r="B94" s="130"/>
      <c r="C94" s="130"/>
      <c r="D94" s="130"/>
      <c r="E94" s="130"/>
      <c r="F94" s="130"/>
      <c r="G94" s="130"/>
      <c r="H94" s="172"/>
      <c r="I94" s="172"/>
      <c r="J94" s="196">
        <f>+J61+J93</f>
        <v>2991408025.48</v>
      </c>
      <c r="L94" s="196">
        <f>+L61+L93</f>
        <v>2643345657.6400013</v>
      </c>
      <c r="N94" s="196">
        <f>+N61+N93</f>
        <v>2855501447.4320016</v>
      </c>
      <c r="P94" s="196">
        <f>+P61+P93</f>
        <v>2463183450.1500006</v>
      </c>
    </row>
    <row r="95" spans="1:16" ht="25.5" customHeight="1" thickTop="1">
      <c r="A95" s="130"/>
      <c r="B95" s="130"/>
      <c r="C95" s="130"/>
      <c r="D95" s="130"/>
      <c r="E95" s="130"/>
      <c r="F95" s="130"/>
      <c r="G95" s="130"/>
      <c r="H95" s="131"/>
      <c r="I95" s="131"/>
      <c r="J95" s="200">
        <f>+J94-J24</f>
        <v>0</v>
      </c>
      <c r="K95" s="200"/>
      <c r="L95" s="200">
        <f>+L94-L24</f>
        <v>0</v>
      </c>
      <c r="M95" s="200"/>
      <c r="N95" s="200">
        <f>+N94-N24</f>
        <v>2.0017623901367188E-3</v>
      </c>
      <c r="O95" s="200"/>
      <c r="P95" s="200">
        <f>+P94-P24</f>
        <v>0</v>
      </c>
    </row>
    <row r="96" spans="1:16" ht="25.5" customHeight="1">
      <c r="A96" s="129" t="s">
        <v>73</v>
      </c>
      <c r="B96" s="130"/>
      <c r="C96" s="130"/>
      <c r="D96" s="130"/>
      <c r="E96" s="130"/>
      <c r="F96" s="130"/>
      <c r="G96" s="130"/>
      <c r="H96" s="131"/>
      <c r="I96" s="131"/>
    </row>
    <row r="97" spans="1:16" ht="25.5" customHeight="1">
      <c r="A97" s="130"/>
      <c r="C97" s="130"/>
      <c r="D97" s="130"/>
      <c r="E97" s="130"/>
      <c r="F97" s="130"/>
      <c r="G97" s="130"/>
      <c r="H97" s="131"/>
      <c r="I97" s="131"/>
      <c r="J97" s="200">
        <f>+J94-J24</f>
        <v>0</v>
      </c>
      <c r="K97" s="200"/>
      <c r="L97" s="200">
        <f>+L94-L24</f>
        <v>0</v>
      </c>
      <c r="M97" s="200"/>
      <c r="N97" s="200">
        <f>+N94-N24</f>
        <v>2.0017623901367188E-3</v>
      </c>
      <c r="O97" s="200"/>
      <c r="P97" s="200">
        <f>+P94-P24</f>
        <v>0</v>
      </c>
    </row>
    <row r="98" spans="1:16" ht="25.5" customHeight="1"/>
    <row r="99" spans="1:16" ht="25.5" customHeight="1">
      <c r="C99" s="129" t="s">
        <v>34</v>
      </c>
      <c r="E99" s="130"/>
      <c r="F99" s="131"/>
      <c r="G99" s="130"/>
      <c r="H99" s="130"/>
      <c r="I99" s="130"/>
      <c r="J99" s="153"/>
      <c r="L99" s="153"/>
      <c r="N99" s="152"/>
    </row>
    <row r="100" spans="1:16" ht="25.5" customHeight="1">
      <c r="A100" s="130"/>
      <c r="D100" s="130" t="s">
        <v>35</v>
      </c>
      <c r="E100" s="130"/>
      <c r="F100" s="131"/>
      <c r="G100" s="130"/>
      <c r="H100" s="130"/>
      <c r="I100" s="130"/>
      <c r="J100" s="153"/>
      <c r="L100" s="153"/>
      <c r="N100" s="152"/>
    </row>
  </sheetData>
  <mergeCells count="17">
    <mergeCell ref="N44:P44"/>
    <mergeCell ref="J44:L44"/>
    <mergeCell ref="N76:P76"/>
    <mergeCell ref="J76:L76"/>
    <mergeCell ref="A73:P73"/>
    <mergeCell ref="A1:P1"/>
    <mergeCell ref="A2:P2"/>
    <mergeCell ref="A3:P3"/>
    <mergeCell ref="J6:L6"/>
    <mergeCell ref="N6:P6"/>
    <mergeCell ref="A38:P38"/>
    <mergeCell ref="A70:P70"/>
    <mergeCell ref="A71:P71"/>
    <mergeCell ref="A72:P72"/>
    <mergeCell ref="A39:P39"/>
    <mergeCell ref="A40:P40"/>
    <mergeCell ref="A41:P41"/>
  </mergeCells>
  <phoneticPr fontId="8" type="noConversion"/>
  <pageMargins left="0.78740157480314965" right="0.31496062992125984" top="0.6692913385826772" bottom="0.51181102362204722" header="0.19685039370078741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U40"/>
  <sheetViews>
    <sheetView zoomScale="80" zoomScaleNormal="80" zoomScaleSheetLayoutView="100" workbookViewId="0">
      <selection activeCell="B30" sqref="B30"/>
    </sheetView>
  </sheetViews>
  <sheetFormatPr defaultColWidth="9.140625" defaultRowHeight="23.25" customHeight="1"/>
  <cols>
    <col min="1" max="1" width="2.5703125" style="54" customWidth="1"/>
    <col min="2" max="2" width="5.85546875" style="54" customWidth="1"/>
    <col min="3" max="3" width="7.42578125" style="54" customWidth="1"/>
    <col min="4" max="4" width="15.5703125" style="54" customWidth="1"/>
    <col min="5" max="5" width="1.42578125" style="54" customWidth="1"/>
    <col min="6" max="6" width="7.42578125" style="54" customWidth="1"/>
    <col min="7" max="7" width="1.42578125" style="54" customWidth="1"/>
    <col min="8" max="8" width="17" style="138" bestFit="1" customWidth="1"/>
    <col min="9" max="9" width="1.42578125" style="136" customWidth="1"/>
    <col min="10" max="10" width="17" style="136" bestFit="1" customWidth="1"/>
    <col min="11" max="11" width="1.42578125" style="136" customWidth="1"/>
    <col min="12" max="12" width="17" style="136" bestFit="1" customWidth="1"/>
    <col min="13" max="13" width="1.42578125" style="136" customWidth="1"/>
    <col min="14" max="14" width="17" style="136" bestFit="1" customWidth="1"/>
    <col min="15" max="15" width="1.5703125" style="54" customWidth="1"/>
    <col min="16" max="16" width="2.42578125" style="54" customWidth="1"/>
    <col min="17" max="17" width="14.42578125" style="54" bestFit="1" customWidth="1"/>
    <col min="18" max="18" width="15.140625" style="54" customWidth="1"/>
    <col min="19" max="16384" width="9.140625" style="54"/>
  </cols>
  <sheetData>
    <row r="1" spans="1:15" ht="22.5" customHeight="1">
      <c r="A1" s="255" t="str">
        <f>งบการเงิน!A1</f>
        <v>Advice IT Infinite Public Company Limited and its subsidiary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56"/>
    </row>
    <row r="2" spans="1:15" ht="22.5" customHeight="1">
      <c r="A2" s="255" t="s">
        <v>74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56"/>
    </row>
    <row r="3" spans="1:15" ht="22.5" customHeight="1">
      <c r="A3" s="255" t="s">
        <v>265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56"/>
    </row>
    <row r="4" spans="1:15" ht="22.5" customHeight="1">
      <c r="A4" s="66"/>
      <c r="B4" s="66"/>
      <c r="C4" s="66"/>
      <c r="D4" s="66"/>
      <c r="E4" s="66"/>
      <c r="F4" s="66"/>
      <c r="G4" s="66"/>
      <c r="H4" s="155"/>
      <c r="I4" s="155"/>
      <c r="J4" s="155"/>
      <c r="K4" s="155"/>
      <c r="L4" s="155"/>
      <c r="M4" s="155"/>
      <c r="N4" s="155"/>
      <c r="O4" s="56"/>
    </row>
    <row r="5" spans="1:15" ht="22.5" customHeight="1">
      <c r="A5" s="55"/>
      <c r="B5" s="55"/>
      <c r="C5" s="55"/>
      <c r="D5" s="55"/>
      <c r="E5" s="55"/>
      <c r="F5" s="96"/>
      <c r="G5" s="96"/>
      <c r="H5" s="156"/>
      <c r="I5" s="156"/>
      <c r="J5" s="156"/>
      <c r="K5" s="156"/>
      <c r="L5" s="156"/>
      <c r="M5" s="156"/>
      <c r="N5" s="157" t="s">
        <v>2</v>
      </c>
      <c r="O5" s="123"/>
    </row>
    <row r="6" spans="1:15" ht="22.5" customHeight="1">
      <c r="A6" s="55"/>
      <c r="B6" s="55"/>
      <c r="C6" s="55"/>
      <c r="D6" s="55"/>
      <c r="E6" s="55"/>
      <c r="F6" s="56"/>
      <c r="G6" s="55"/>
      <c r="H6" s="253" t="s">
        <v>75</v>
      </c>
      <c r="I6" s="253"/>
      <c r="J6" s="253"/>
      <c r="L6" s="254" t="s">
        <v>4</v>
      </c>
      <c r="M6" s="254"/>
      <c r="N6" s="254"/>
      <c r="O6" s="123"/>
    </row>
    <row r="7" spans="1:15" ht="22.5" customHeight="1">
      <c r="A7" s="124"/>
      <c r="B7" s="125"/>
      <c r="C7" s="125"/>
      <c r="D7" s="125"/>
      <c r="E7" s="125"/>
      <c r="F7" s="97" t="s">
        <v>6</v>
      </c>
      <c r="G7" s="55"/>
      <c r="H7" s="158" t="s">
        <v>264</v>
      </c>
      <c r="J7" s="158" t="s">
        <v>76</v>
      </c>
      <c r="L7" s="158" t="s">
        <v>264</v>
      </c>
      <c r="N7" s="158" t="s">
        <v>76</v>
      </c>
      <c r="O7" s="126"/>
    </row>
    <row r="8" spans="1:15" ht="22.5" customHeight="1">
      <c r="A8" s="124" t="s">
        <v>77</v>
      </c>
      <c r="B8" s="125"/>
      <c r="C8" s="125"/>
      <c r="D8" s="125"/>
      <c r="E8" s="125"/>
      <c r="F8" s="97"/>
      <c r="G8" s="55"/>
      <c r="H8" s="159"/>
      <c r="J8" s="159"/>
      <c r="L8" s="159"/>
      <c r="N8" s="83" t="s">
        <v>281</v>
      </c>
      <c r="O8" s="126"/>
    </row>
    <row r="9" spans="1:15" ht="22.5" customHeight="1">
      <c r="A9" s="124"/>
      <c r="B9" s="127" t="s">
        <v>78</v>
      </c>
      <c r="C9" s="125"/>
      <c r="D9" s="125"/>
      <c r="E9" s="125"/>
      <c r="F9" s="113"/>
      <c r="G9" s="125"/>
      <c r="H9" s="136">
        <v>14208780385.4</v>
      </c>
      <c r="J9" s="136">
        <v>13513412465.41</v>
      </c>
      <c r="K9" s="133"/>
      <c r="L9" s="136">
        <v>13779214817.620001</v>
      </c>
      <c r="N9" s="136">
        <v>13198449080.42</v>
      </c>
      <c r="O9" s="111"/>
    </row>
    <row r="10" spans="1:15" ht="22.5" customHeight="1">
      <c r="A10" s="124"/>
      <c r="B10" s="127" t="s">
        <v>79</v>
      </c>
      <c r="C10" s="125"/>
      <c r="D10" s="125"/>
      <c r="E10" s="125"/>
      <c r="F10" s="125"/>
      <c r="G10" s="125"/>
      <c r="H10" s="138">
        <v>0</v>
      </c>
      <c r="I10" s="138"/>
      <c r="J10" s="138">
        <v>0</v>
      </c>
      <c r="K10" s="133"/>
      <c r="L10" s="136">
        <v>22800000</v>
      </c>
      <c r="N10" s="136">
        <v>20400000</v>
      </c>
      <c r="O10" s="111"/>
    </row>
    <row r="11" spans="1:15" ht="22.5" customHeight="1">
      <c r="A11" s="124"/>
      <c r="B11" s="127" t="s">
        <v>282</v>
      </c>
      <c r="C11" s="125"/>
      <c r="D11" s="125"/>
      <c r="E11" s="125"/>
      <c r="F11" s="125"/>
      <c r="G11" s="125"/>
      <c r="H11" s="133">
        <v>0</v>
      </c>
      <c r="I11" s="133"/>
      <c r="J11" s="133">
        <v>0</v>
      </c>
      <c r="K11" s="133"/>
      <c r="L11" s="133">
        <v>39998400</v>
      </c>
      <c r="M11" s="133"/>
      <c r="N11" s="133">
        <v>63997440</v>
      </c>
      <c r="O11" s="111"/>
    </row>
    <row r="12" spans="1:15" ht="22.5" customHeight="1">
      <c r="A12" s="124"/>
      <c r="B12" s="127" t="s">
        <v>80</v>
      </c>
      <c r="C12" s="125"/>
      <c r="D12" s="125"/>
      <c r="E12" s="125"/>
      <c r="F12" s="125"/>
      <c r="G12" s="125"/>
      <c r="H12" s="160">
        <v>7732945.1199999992</v>
      </c>
      <c r="I12" s="160"/>
      <c r="J12" s="160">
        <v>6913966.0899999999</v>
      </c>
      <c r="K12" s="133"/>
      <c r="L12" s="136">
        <v>4685280.51</v>
      </c>
      <c r="N12" s="136">
        <v>4386566.6300000008</v>
      </c>
      <c r="O12" s="111"/>
    </row>
    <row r="13" spans="1:15" ht="22.5" customHeight="1">
      <c r="A13" s="127" t="s">
        <v>81</v>
      </c>
      <c r="C13" s="125"/>
      <c r="D13" s="125"/>
      <c r="E13" s="125"/>
      <c r="F13" s="125"/>
      <c r="G13" s="125"/>
      <c r="H13" s="161">
        <f>SUM(H9:H12)</f>
        <v>14216513330.52</v>
      </c>
      <c r="J13" s="161">
        <f>SUM(J9:J12)</f>
        <v>13520326431.5</v>
      </c>
      <c r="K13" s="138"/>
      <c r="L13" s="161">
        <f>SUM(L9:L12)</f>
        <v>13846698498.130001</v>
      </c>
      <c r="M13" s="138"/>
      <c r="N13" s="161">
        <f>SUM(N9:N12)</f>
        <v>13287233087.049999</v>
      </c>
      <c r="O13" s="101"/>
    </row>
    <row r="14" spans="1:15" ht="22.5" customHeight="1">
      <c r="A14" s="124" t="s">
        <v>82</v>
      </c>
      <c r="B14" s="127"/>
      <c r="C14" s="125"/>
      <c r="D14" s="125"/>
      <c r="E14" s="125"/>
      <c r="F14" s="125"/>
      <c r="G14" s="125"/>
      <c r="H14" s="162"/>
      <c r="J14" s="162"/>
      <c r="K14" s="133"/>
      <c r="L14" s="163"/>
      <c r="M14" s="133"/>
      <c r="N14" s="163"/>
      <c r="O14" s="101"/>
    </row>
    <row r="15" spans="1:15" ht="22.5" customHeight="1">
      <c r="A15" s="124"/>
      <c r="B15" s="127" t="s">
        <v>83</v>
      </c>
      <c r="C15" s="125"/>
      <c r="D15" s="125"/>
      <c r="E15" s="125"/>
      <c r="F15" s="125"/>
      <c r="G15" s="125"/>
      <c r="H15" s="136">
        <v>12870470846.83</v>
      </c>
      <c r="J15" s="136">
        <v>12332930075.719999</v>
      </c>
      <c r="K15" s="133"/>
      <c r="L15" s="136">
        <v>12879945317.25</v>
      </c>
      <c r="N15" s="136">
        <v>12417991014.75</v>
      </c>
      <c r="O15" s="101"/>
    </row>
    <row r="16" spans="1:15" ht="22.5" customHeight="1">
      <c r="A16" s="124"/>
      <c r="B16" s="127" t="s">
        <v>84</v>
      </c>
      <c r="C16" s="125"/>
      <c r="D16" s="125"/>
      <c r="E16" s="125"/>
      <c r="F16" s="113"/>
      <c r="G16" s="125"/>
      <c r="H16" s="160">
        <v>633432847.25</v>
      </c>
      <c r="I16" s="160"/>
      <c r="J16" s="160">
        <v>593148988.39999998</v>
      </c>
      <c r="K16" s="133"/>
      <c r="L16" s="136">
        <v>310937941.15999997</v>
      </c>
      <c r="N16" s="136">
        <v>320932291.73000002</v>
      </c>
      <c r="O16" s="101"/>
    </row>
    <row r="17" spans="1:21" ht="22.5" customHeight="1">
      <c r="A17" s="124"/>
      <c r="B17" s="127" t="s">
        <v>85</v>
      </c>
      <c r="C17" s="125"/>
      <c r="D17" s="125"/>
      <c r="E17" s="125"/>
      <c r="F17" s="125"/>
      <c r="G17" s="125"/>
      <c r="H17" s="160">
        <v>417802067.18000001</v>
      </c>
      <c r="I17" s="160"/>
      <c r="J17" s="160">
        <v>355918516.06999999</v>
      </c>
      <c r="K17" s="133"/>
      <c r="L17" s="136">
        <v>387726222.04999995</v>
      </c>
      <c r="N17" s="136">
        <v>332038088.15999997</v>
      </c>
      <c r="O17" s="101"/>
    </row>
    <row r="18" spans="1:21" ht="22.5" customHeight="1">
      <c r="A18" s="124" t="s">
        <v>86</v>
      </c>
      <c r="B18" s="127"/>
      <c r="C18" s="125"/>
      <c r="D18" s="125"/>
      <c r="E18" s="125"/>
      <c r="F18" s="125"/>
      <c r="G18" s="125"/>
      <c r="H18" s="161">
        <f>SUM(H15:H17)</f>
        <v>13921705761.26</v>
      </c>
      <c r="J18" s="161">
        <f>SUM(J15:J17)</f>
        <v>13281997580.189999</v>
      </c>
      <c r="K18" s="138"/>
      <c r="L18" s="161">
        <f>SUM(L15:L17)</f>
        <v>13578609480.459999</v>
      </c>
      <c r="M18" s="138"/>
      <c r="N18" s="161">
        <f>SUM(N15:N17)</f>
        <v>13070961394.639999</v>
      </c>
      <c r="O18" s="101"/>
    </row>
    <row r="19" spans="1:21" ht="22.5" customHeight="1">
      <c r="A19" s="127" t="s">
        <v>87</v>
      </c>
      <c r="B19" s="127"/>
      <c r="C19" s="127"/>
      <c r="D19" s="127"/>
      <c r="E19" s="125"/>
      <c r="F19" s="125"/>
      <c r="G19" s="125"/>
      <c r="H19" s="203">
        <f>+H13-H18</f>
        <v>294807569.26000023</v>
      </c>
      <c r="J19" s="163">
        <f>+J13-J18</f>
        <v>238328851.31000137</v>
      </c>
      <c r="K19" s="163"/>
      <c r="L19" s="203">
        <f>+L13-L18</f>
        <v>268089017.67000198</v>
      </c>
      <c r="M19" s="163"/>
      <c r="N19" s="163">
        <f>+N13-N18</f>
        <v>216271692.40999985</v>
      </c>
      <c r="O19" s="101"/>
    </row>
    <row r="20" spans="1:21" ht="22.5" customHeight="1">
      <c r="A20" s="127" t="s">
        <v>88</v>
      </c>
      <c r="C20" s="125"/>
      <c r="D20" s="125"/>
      <c r="E20" s="125"/>
      <c r="F20" s="125"/>
      <c r="G20" s="125"/>
      <c r="H20" s="205">
        <v>1854601.81</v>
      </c>
      <c r="J20" s="160">
        <v>3638236.8799999994</v>
      </c>
      <c r="K20" s="133"/>
      <c r="L20" s="99">
        <v>1472813.9</v>
      </c>
      <c r="M20" s="133"/>
      <c r="N20" s="136">
        <v>3453087.2299999995</v>
      </c>
      <c r="O20" s="111"/>
    </row>
    <row r="21" spans="1:21" ht="22.5" customHeight="1">
      <c r="A21" s="127" t="s">
        <v>89</v>
      </c>
      <c r="C21" s="127"/>
      <c r="D21" s="127"/>
      <c r="E21" s="125"/>
      <c r="F21" s="125"/>
      <c r="G21" s="125"/>
      <c r="H21" s="204">
        <v>11859197.939999999</v>
      </c>
      <c r="J21" s="164">
        <v>26012165.579999998</v>
      </c>
      <c r="K21" s="163"/>
      <c r="L21" s="204">
        <v>7007242.5199999996</v>
      </c>
      <c r="M21" s="163"/>
      <c r="N21" s="164">
        <v>19544910.449999999</v>
      </c>
      <c r="O21" s="101"/>
    </row>
    <row r="22" spans="1:21" ht="22.5" customHeight="1">
      <c r="A22" s="127" t="s">
        <v>298</v>
      </c>
      <c r="B22" s="124"/>
      <c r="C22" s="127"/>
      <c r="D22" s="127"/>
      <c r="E22" s="125"/>
      <c r="F22" s="125"/>
      <c r="G22" s="125"/>
      <c r="H22" s="163">
        <f>+H19+H20-H21</f>
        <v>284802973.13000023</v>
      </c>
      <c r="J22" s="163">
        <f>+J19+J20-J21</f>
        <v>215954922.61000139</v>
      </c>
      <c r="K22" s="163"/>
      <c r="L22" s="163">
        <f>+L19+L20-L21</f>
        <v>262554589.05000195</v>
      </c>
      <c r="M22" s="163"/>
      <c r="N22" s="163">
        <f>+N19+N20-N21</f>
        <v>200179869.18999985</v>
      </c>
      <c r="O22" s="101"/>
    </row>
    <row r="23" spans="1:21" ht="22.5" customHeight="1">
      <c r="A23" s="127" t="s">
        <v>301</v>
      </c>
      <c r="B23" s="124"/>
      <c r="C23" s="125"/>
      <c r="D23" s="125"/>
      <c r="E23" s="125"/>
      <c r="F23" s="113" t="s">
        <v>59</v>
      </c>
      <c r="G23" s="125"/>
      <c r="H23" s="138">
        <v>52349889.43</v>
      </c>
      <c r="J23" s="138">
        <v>45707020.799999997</v>
      </c>
      <c r="L23" s="165">
        <v>39518561.119999997</v>
      </c>
      <c r="N23" s="165">
        <v>28826651.73</v>
      </c>
      <c r="O23" s="112"/>
      <c r="R23" s="140"/>
      <c r="S23" s="140"/>
      <c r="T23" s="140"/>
      <c r="U23" s="140"/>
    </row>
    <row r="24" spans="1:21" ht="22.5" customHeight="1">
      <c r="A24" s="125" t="s">
        <v>300</v>
      </c>
      <c r="B24" s="124"/>
      <c r="C24" s="125"/>
      <c r="D24" s="125"/>
      <c r="E24" s="125"/>
      <c r="F24" s="113"/>
      <c r="G24" s="125"/>
      <c r="H24" s="166">
        <f>+H22-H23</f>
        <v>232453083.70000023</v>
      </c>
      <c r="J24" s="166">
        <f>+J22-J23</f>
        <v>170247901.81000137</v>
      </c>
      <c r="K24" s="133"/>
      <c r="L24" s="166">
        <f>+L22-L23</f>
        <v>223036027.93000194</v>
      </c>
      <c r="M24" s="133"/>
      <c r="N24" s="166">
        <f>+N22-N23</f>
        <v>171353217.45999986</v>
      </c>
      <c r="O24" s="112"/>
    </row>
    <row r="25" spans="1:21" ht="22.5" customHeight="1">
      <c r="A25" s="141" t="s">
        <v>299</v>
      </c>
      <c r="F25" s="113"/>
      <c r="G25" s="125"/>
      <c r="I25" s="138"/>
      <c r="J25" s="138"/>
      <c r="K25" s="138"/>
      <c r="L25" s="133"/>
      <c r="M25" s="138"/>
      <c r="N25" s="133"/>
      <c r="O25" s="112"/>
    </row>
    <row r="26" spans="1:21" s="142" customFormat="1" ht="22.5" customHeight="1">
      <c r="A26" s="141"/>
      <c r="B26" s="54" t="s">
        <v>90</v>
      </c>
      <c r="C26" s="54"/>
      <c r="H26" s="133"/>
      <c r="I26" s="136"/>
      <c r="J26" s="133"/>
      <c r="K26" s="136"/>
      <c r="L26" s="133"/>
      <c r="M26" s="136"/>
      <c r="N26" s="136"/>
    </row>
    <row r="27" spans="1:21" s="142" customFormat="1" ht="22.5" customHeight="1">
      <c r="A27" s="141"/>
      <c r="B27" s="54" t="s">
        <v>91</v>
      </c>
      <c r="C27" s="54"/>
      <c r="H27" s="138"/>
      <c r="I27" s="136"/>
      <c r="J27" s="133"/>
      <c r="K27" s="136"/>
      <c r="L27" s="133"/>
      <c r="M27" s="136"/>
      <c r="N27" s="136"/>
    </row>
    <row r="28" spans="1:21" s="142" customFormat="1" ht="22.5" customHeight="1">
      <c r="A28" s="141"/>
      <c r="B28" s="54" t="s">
        <v>295</v>
      </c>
      <c r="C28" s="54"/>
      <c r="H28" s="206">
        <v>-1171304.6499999999</v>
      </c>
      <c r="I28" s="136"/>
      <c r="J28" s="138">
        <v>15945789.710000001</v>
      </c>
      <c r="K28" s="136"/>
      <c r="L28" s="208">
        <v>-3430929.11</v>
      </c>
      <c r="M28" s="136"/>
      <c r="N28" s="133">
        <v>9856971.3599999994</v>
      </c>
    </row>
    <row r="29" spans="1:21" s="142" customFormat="1" ht="22.5" customHeight="1">
      <c r="A29" s="141"/>
      <c r="B29" s="54" t="s">
        <v>92</v>
      </c>
      <c r="C29" s="54"/>
      <c r="H29" s="207">
        <v>234260.93</v>
      </c>
      <c r="I29" s="136"/>
      <c r="J29" s="134">
        <v>-3189157.94</v>
      </c>
      <c r="K29" s="136"/>
      <c r="L29" s="209">
        <v>686185.82200000004</v>
      </c>
      <c r="M29" s="136"/>
      <c r="N29" s="134">
        <v>-1971394.27</v>
      </c>
    </row>
    <row r="30" spans="1:21" s="142" customFormat="1" ht="22.5" customHeight="1">
      <c r="A30" s="141"/>
      <c r="B30" s="54" t="s">
        <v>294</v>
      </c>
      <c r="C30" s="54"/>
      <c r="H30" s="133"/>
      <c r="I30" s="136"/>
      <c r="J30" s="133"/>
      <c r="K30" s="136"/>
      <c r="L30" s="133"/>
      <c r="M30" s="136"/>
      <c r="N30" s="133"/>
    </row>
    <row r="31" spans="1:21" s="142" customFormat="1" ht="22.5" customHeight="1">
      <c r="A31" s="141"/>
      <c r="B31" s="142" t="s">
        <v>93</v>
      </c>
      <c r="C31" s="54"/>
      <c r="H31" s="133">
        <f>H28+H29</f>
        <v>-937043.72</v>
      </c>
      <c r="I31" s="136"/>
      <c r="J31" s="133">
        <f>SUM(J28:J29)</f>
        <v>12756631.770000001</v>
      </c>
      <c r="K31" s="136"/>
      <c r="L31" s="133">
        <f>L28+L29</f>
        <v>-2744743.2879999997</v>
      </c>
      <c r="M31" s="136"/>
      <c r="N31" s="133">
        <f>SUM(N28:N29)</f>
        <v>7885577.0899999999</v>
      </c>
    </row>
    <row r="32" spans="1:21" ht="22.5" customHeight="1" thickBot="1">
      <c r="A32" s="54" t="s">
        <v>94</v>
      </c>
      <c r="F32" s="125"/>
      <c r="G32" s="125"/>
      <c r="H32" s="167">
        <f>+H24+H31</f>
        <v>231516039.98000023</v>
      </c>
      <c r="J32" s="167">
        <f>+J24+J31</f>
        <v>183004533.58000138</v>
      </c>
      <c r="L32" s="167">
        <f>+L24+L31</f>
        <v>220291284.64200196</v>
      </c>
      <c r="N32" s="167">
        <f>+N24+N31</f>
        <v>179238794.54999986</v>
      </c>
      <c r="O32" s="100"/>
    </row>
    <row r="33" spans="1:15" ht="22.5" customHeight="1" thickTop="1">
      <c r="B33" s="54" t="s">
        <v>95</v>
      </c>
      <c r="F33" s="113" t="s">
        <v>28</v>
      </c>
      <c r="G33" s="125"/>
      <c r="H33" s="162"/>
      <c r="O33" s="100"/>
    </row>
    <row r="34" spans="1:15" ht="22.5" customHeight="1">
      <c r="B34" s="54" t="s">
        <v>97</v>
      </c>
      <c r="F34" s="125"/>
      <c r="G34" s="125"/>
      <c r="H34" s="138">
        <f>H24/608387978.14</f>
        <v>0.38208033697620003</v>
      </c>
      <c r="I34" s="138"/>
      <c r="J34" s="138">
        <f>J24/450000000</f>
        <v>0.37832867068889192</v>
      </c>
      <c r="K34" s="138"/>
      <c r="L34" s="138">
        <f>L24/608387978.14</f>
        <v>0.36660163570601934</v>
      </c>
      <c r="M34" s="138"/>
      <c r="N34" s="138">
        <f>N24/450000000</f>
        <v>0.38078492768888855</v>
      </c>
      <c r="O34" s="100"/>
    </row>
    <row r="35" spans="1:15" ht="8.25" customHeight="1">
      <c r="F35" s="125"/>
      <c r="G35" s="125"/>
      <c r="H35" s="136"/>
      <c r="O35" s="100"/>
    </row>
    <row r="36" spans="1:15" ht="23.25" customHeight="1">
      <c r="A36" s="57" t="s">
        <v>73</v>
      </c>
      <c r="B36" s="124"/>
      <c r="C36" s="125"/>
      <c r="D36" s="125"/>
      <c r="E36" s="125"/>
      <c r="F36" s="110"/>
      <c r="G36" s="125"/>
      <c r="H36" s="136"/>
      <c r="J36" s="133"/>
      <c r="K36" s="138"/>
      <c r="L36" s="133"/>
      <c r="M36" s="138"/>
      <c r="N36" s="133"/>
    </row>
    <row r="37" spans="1:15" ht="23.25" customHeight="1">
      <c r="A37" s="57"/>
      <c r="B37" s="124"/>
      <c r="C37" s="125"/>
      <c r="D37" s="125"/>
      <c r="E37" s="125"/>
      <c r="F37" s="110"/>
      <c r="G37" s="125"/>
      <c r="H37" s="136"/>
      <c r="J37" s="133"/>
      <c r="K37" s="138"/>
      <c r="L37" s="133"/>
      <c r="M37" s="138"/>
      <c r="N37" s="133"/>
    </row>
    <row r="38" spans="1:15" ht="23.25" customHeight="1">
      <c r="F38" s="99"/>
      <c r="H38" s="136"/>
    </row>
    <row r="39" spans="1:15" ht="23.25" customHeight="1">
      <c r="C39" s="57" t="s">
        <v>34</v>
      </c>
      <c r="D39" s="56"/>
      <c r="E39" s="55"/>
      <c r="F39" s="55"/>
      <c r="G39" s="55"/>
      <c r="H39" s="136"/>
      <c r="J39" s="138"/>
    </row>
    <row r="40" spans="1:15" ht="23.25" customHeight="1">
      <c r="A40" s="55"/>
      <c r="D40" s="55" t="s">
        <v>35</v>
      </c>
      <c r="E40" s="55"/>
      <c r="F40" s="55"/>
      <c r="G40" s="55"/>
      <c r="H40" s="136"/>
      <c r="J40" s="138"/>
    </row>
  </sheetData>
  <mergeCells count="5">
    <mergeCell ref="H6:J6"/>
    <mergeCell ref="L6:N6"/>
    <mergeCell ref="A1:N1"/>
    <mergeCell ref="A2:N2"/>
    <mergeCell ref="A3:N3"/>
  </mergeCells>
  <pageMargins left="0.74803149606299213" right="0.19685039370078741" top="0.70866141732283472" bottom="0.39370078740157483" header="0.39370078740157483" footer="0.19685039370078741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32"/>
  <sheetViews>
    <sheetView topLeftCell="A4" zoomScale="90" zoomScaleNormal="90" zoomScaleSheetLayoutView="100" workbookViewId="0">
      <selection activeCell="G10" sqref="G10"/>
    </sheetView>
  </sheetViews>
  <sheetFormatPr defaultColWidth="9.140625" defaultRowHeight="25.5" customHeight="1"/>
  <cols>
    <col min="1" max="1" width="16.42578125" style="58" customWidth="1"/>
    <col min="2" max="2" width="17.140625" style="58" customWidth="1"/>
    <col min="3" max="3" width="6.5703125" style="58" customWidth="1"/>
    <col min="4" max="4" width="0.85546875" style="58" customWidth="1"/>
    <col min="5" max="5" width="14.5703125" style="115" bestFit="1" customWidth="1"/>
    <col min="6" max="6" width="1.140625" style="115" customWidth="1"/>
    <col min="7" max="7" width="14.5703125" style="115" bestFit="1" customWidth="1"/>
    <col min="8" max="8" width="1.140625" style="115" customWidth="1"/>
    <col min="9" max="9" width="16.5703125" style="115" customWidth="1"/>
    <col min="10" max="10" width="1.140625" style="115" customWidth="1"/>
    <col min="11" max="11" width="14" style="115" customWidth="1"/>
    <col min="12" max="12" width="1.140625" style="115" customWidth="1"/>
    <col min="13" max="13" width="15.140625" style="115" bestFit="1" customWidth="1"/>
    <col min="14" max="14" width="1.140625" style="115" customWidth="1"/>
    <col min="15" max="15" width="15.140625" style="115" bestFit="1" customWidth="1"/>
    <col min="16" max="16" width="2" style="58" customWidth="1"/>
    <col min="17" max="16384" width="9.140625" style="58"/>
  </cols>
  <sheetData>
    <row r="1" spans="1:16" s="54" customFormat="1" ht="25.5" customHeight="1">
      <c r="A1" s="255" t="str">
        <f>งบกำไรขาดทุน!A1</f>
        <v>Advice IT Infinite Public Company Limited and its subsidiary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66"/>
    </row>
    <row r="2" spans="1:16" ht="25.5" customHeight="1">
      <c r="A2" s="257" t="str">
        <f>ส่วนเปลี่ยนแปลงเฉพาะบริษัท!A2</f>
        <v>Statement of changes in shareholders' equity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60"/>
    </row>
    <row r="3" spans="1:16" ht="25.5" customHeight="1">
      <c r="A3" s="257" t="s">
        <v>265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60"/>
    </row>
    <row r="4" spans="1:16" ht="25.5" customHeight="1">
      <c r="A4" s="59"/>
      <c r="B4" s="59"/>
      <c r="C4" s="59"/>
      <c r="D4" s="59"/>
      <c r="E4" s="145"/>
      <c r="F4" s="145"/>
      <c r="G4" s="145"/>
      <c r="H4" s="145"/>
      <c r="I4" s="145"/>
      <c r="M4" s="145"/>
      <c r="O4" s="145"/>
      <c r="P4" s="60"/>
    </row>
    <row r="5" spans="1:16" ht="25.5" customHeight="1">
      <c r="E5" s="146"/>
      <c r="F5" s="146"/>
      <c r="G5" s="146"/>
      <c r="H5" s="146"/>
      <c r="I5" s="146"/>
      <c r="M5" s="146"/>
      <c r="O5" s="147" t="s">
        <v>2</v>
      </c>
    </row>
    <row r="6" spans="1:16" ht="25.5" customHeight="1">
      <c r="E6" s="256" t="s">
        <v>98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</row>
    <row r="7" spans="1:16" ht="25.5" customHeight="1">
      <c r="E7" s="149" t="s">
        <v>99</v>
      </c>
      <c r="F7" s="149"/>
      <c r="G7" s="149"/>
      <c r="H7" s="149"/>
      <c r="I7" s="150" t="s">
        <v>100</v>
      </c>
      <c r="J7" s="149"/>
      <c r="K7" s="256" t="s">
        <v>68</v>
      </c>
      <c r="L7" s="256"/>
      <c r="M7" s="256"/>
      <c r="O7" s="150" t="s">
        <v>101</v>
      </c>
    </row>
    <row r="8" spans="1:16" ht="25.5" customHeight="1">
      <c r="E8" s="149" t="s">
        <v>102</v>
      </c>
      <c r="F8" s="149"/>
      <c r="G8" s="149" t="s">
        <v>266</v>
      </c>
      <c r="H8" s="149"/>
      <c r="I8" s="150" t="s">
        <v>103</v>
      </c>
      <c r="J8" s="149"/>
      <c r="K8" s="149" t="s">
        <v>104</v>
      </c>
      <c r="L8" s="149"/>
      <c r="M8" s="150"/>
      <c r="O8" s="150" t="s">
        <v>105</v>
      </c>
    </row>
    <row r="9" spans="1:16" ht="25.5" customHeight="1">
      <c r="C9" s="97" t="s">
        <v>6</v>
      </c>
      <c r="E9" s="148" t="s">
        <v>106</v>
      </c>
      <c r="F9" s="148"/>
      <c r="G9" s="148" t="s">
        <v>267</v>
      </c>
      <c r="H9" s="148"/>
      <c r="I9" s="151" t="s">
        <v>107</v>
      </c>
      <c r="J9" s="148"/>
      <c r="K9" s="148" t="s">
        <v>108</v>
      </c>
      <c r="L9" s="148"/>
      <c r="M9" s="151" t="s">
        <v>109</v>
      </c>
      <c r="N9" s="120"/>
      <c r="O9" s="151" t="s">
        <v>110</v>
      </c>
    </row>
    <row r="10" spans="1:16" ht="21.75">
      <c r="A10" s="128" t="s">
        <v>111</v>
      </c>
      <c r="C10" s="63"/>
      <c r="E10" s="136">
        <v>225000000</v>
      </c>
      <c r="F10" s="136"/>
      <c r="G10" s="136">
        <v>0</v>
      </c>
      <c r="H10" s="136"/>
      <c r="I10" s="136">
        <v>-11925242.07</v>
      </c>
      <c r="J10" s="136"/>
      <c r="K10" s="135">
        <v>22500000</v>
      </c>
      <c r="L10" s="136"/>
      <c r="M10" s="136">
        <v>75202035.069999993</v>
      </c>
      <c r="N10" s="136"/>
      <c r="O10" s="136">
        <f>SUM(E10:M10)</f>
        <v>310776793</v>
      </c>
    </row>
    <row r="11" spans="1:16" ht="25.5" customHeight="1">
      <c r="A11" s="128" t="s">
        <v>112</v>
      </c>
      <c r="C11" s="113"/>
      <c r="E11" s="135">
        <v>0</v>
      </c>
      <c r="F11" s="135"/>
      <c r="G11" s="135">
        <v>0</v>
      </c>
      <c r="H11" s="135"/>
      <c r="I11" s="135">
        <v>0</v>
      </c>
      <c r="J11" s="135"/>
      <c r="K11" s="135">
        <v>0</v>
      </c>
      <c r="L11" s="136"/>
      <c r="M11" s="135">
        <f>-183000000</f>
        <v>-183000000</v>
      </c>
      <c r="N11" s="136"/>
      <c r="O11" s="136">
        <f>SUM(E11:M11)</f>
        <v>-183000000</v>
      </c>
    </row>
    <row r="12" spans="1:16" ht="25.5" customHeight="1">
      <c r="A12" s="58" t="s">
        <v>94</v>
      </c>
      <c r="C12" s="69"/>
      <c r="E12" s="135">
        <v>0</v>
      </c>
      <c r="F12" s="135"/>
      <c r="G12" s="135">
        <v>0</v>
      </c>
      <c r="H12" s="135"/>
      <c r="I12" s="135">
        <v>0</v>
      </c>
      <c r="J12" s="135"/>
      <c r="K12" s="135">
        <v>0</v>
      </c>
      <c r="L12" s="136"/>
      <c r="M12" s="135">
        <f>งบกำไรขาดทุน!J32</f>
        <v>183004533.58000138</v>
      </c>
      <c r="N12" s="136"/>
      <c r="O12" s="136">
        <f>SUM(E12:M12)</f>
        <v>183004533.58000138</v>
      </c>
    </row>
    <row r="13" spans="1:16" ht="25.5" customHeight="1" thickBot="1">
      <c r="A13" s="58" t="s">
        <v>114</v>
      </c>
      <c r="C13" s="63"/>
      <c r="E13" s="167">
        <f>SUM(E10:E12)</f>
        <v>225000000</v>
      </c>
      <c r="F13" s="136"/>
      <c r="G13" s="167">
        <f>SUM(G10:G12)</f>
        <v>0</v>
      </c>
      <c r="H13" s="136"/>
      <c r="I13" s="167">
        <f>SUM(I10:I12)</f>
        <v>-11925242.07</v>
      </c>
      <c r="J13" s="136"/>
      <c r="K13" s="167">
        <f>SUM(K10:K12)</f>
        <v>22500000</v>
      </c>
      <c r="L13" s="136"/>
      <c r="M13" s="167">
        <f>SUM(M10:M12)</f>
        <v>75206568.650001377</v>
      </c>
      <c r="N13" s="136"/>
      <c r="O13" s="167">
        <f>SUM(O10:O12)</f>
        <v>310781326.58000135</v>
      </c>
    </row>
    <row r="14" spans="1:16" ht="25.5" customHeight="1" thickTop="1">
      <c r="C14" s="63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</row>
    <row r="15" spans="1:16" ht="25.5" customHeight="1">
      <c r="A15" s="128" t="s">
        <v>268</v>
      </c>
      <c r="E15" s="136">
        <v>225000000</v>
      </c>
      <c r="F15" s="136"/>
      <c r="G15" s="136">
        <v>0</v>
      </c>
      <c r="H15" s="136"/>
      <c r="I15" s="136">
        <v>-11925242.07</v>
      </c>
      <c r="J15" s="136"/>
      <c r="K15" s="135">
        <v>22500000</v>
      </c>
      <c r="L15" s="136"/>
      <c r="M15" s="202">
        <v>75206568.650000006</v>
      </c>
      <c r="N15" s="136"/>
      <c r="O15" s="136">
        <f>SUM(E15:M15)</f>
        <v>310781326.58000004</v>
      </c>
    </row>
    <row r="16" spans="1:16" ht="25.5" customHeight="1">
      <c r="A16" s="128" t="s">
        <v>115</v>
      </c>
      <c r="C16" s="113" t="s">
        <v>48</v>
      </c>
      <c r="E16" s="136">
        <v>85000000</v>
      </c>
      <c r="F16" s="136"/>
      <c r="G16" s="136">
        <v>449276000</v>
      </c>
      <c r="H16" s="136"/>
      <c r="I16" s="136">
        <v>0</v>
      </c>
      <c r="J16" s="136"/>
      <c r="K16" s="135">
        <v>0</v>
      </c>
      <c r="L16" s="136"/>
      <c r="M16" s="143">
        <v>0</v>
      </c>
      <c r="N16" s="136"/>
      <c r="O16" s="136">
        <f t="shared" ref="O16:O19" si="0">SUM(E16:M16)</f>
        <v>534276000</v>
      </c>
    </row>
    <row r="17" spans="1:16" ht="25.5" customHeight="1">
      <c r="A17" s="128" t="s">
        <v>270</v>
      </c>
      <c r="C17" s="113" t="s">
        <v>113</v>
      </c>
      <c r="E17" s="136">
        <v>0</v>
      </c>
      <c r="F17" s="136"/>
      <c r="G17" s="136">
        <v>0</v>
      </c>
      <c r="H17" s="136"/>
      <c r="I17" s="136">
        <v>0</v>
      </c>
      <c r="J17" s="136"/>
      <c r="K17" s="135">
        <v>8500000</v>
      </c>
      <c r="L17" s="136"/>
      <c r="M17" s="143">
        <v>-8500000</v>
      </c>
      <c r="N17" s="136"/>
      <c r="O17" s="136">
        <f t="shared" si="0"/>
        <v>0</v>
      </c>
    </row>
    <row r="18" spans="1:16" ht="25.5" customHeight="1">
      <c r="A18" s="58" t="s">
        <v>112</v>
      </c>
      <c r="C18" s="113" t="s">
        <v>96</v>
      </c>
      <c r="E18" s="135">
        <v>0</v>
      </c>
      <c r="F18" s="168"/>
      <c r="G18" s="168">
        <v>0</v>
      </c>
      <c r="H18" s="168"/>
      <c r="I18" s="168">
        <v>0</v>
      </c>
      <c r="J18" s="168"/>
      <c r="K18" s="168">
        <v>0</v>
      </c>
      <c r="L18" s="136"/>
      <c r="M18" s="135">
        <v>-136400000</v>
      </c>
      <c r="N18" s="136"/>
      <c r="O18" s="136">
        <f t="shared" si="0"/>
        <v>-136400000</v>
      </c>
    </row>
    <row r="19" spans="1:16" ht="25.5" customHeight="1">
      <c r="A19" s="58" t="s">
        <v>94</v>
      </c>
      <c r="E19" s="135">
        <v>0</v>
      </c>
      <c r="F19" s="168"/>
      <c r="G19" s="168">
        <v>0</v>
      </c>
      <c r="H19" s="168"/>
      <c r="I19" s="168">
        <v>0</v>
      </c>
      <c r="J19" s="168"/>
      <c r="K19" s="168">
        <v>0</v>
      </c>
      <c r="L19" s="136"/>
      <c r="M19" s="135">
        <f>งบกำไรขาดทุน!H32</f>
        <v>231516039.98000023</v>
      </c>
      <c r="N19" s="136"/>
      <c r="O19" s="136">
        <f t="shared" si="0"/>
        <v>231516039.98000023</v>
      </c>
    </row>
    <row r="20" spans="1:16" s="54" customFormat="1" ht="25.5" customHeight="1" thickBot="1">
      <c r="A20" s="58" t="s">
        <v>269</v>
      </c>
      <c r="B20" s="55"/>
      <c r="C20" s="55"/>
      <c r="D20" s="55"/>
      <c r="E20" s="167">
        <f>SUM(E15:E19)</f>
        <v>310000000</v>
      </c>
      <c r="F20" s="136"/>
      <c r="G20" s="167">
        <f>SUM(G15:G19)</f>
        <v>449276000</v>
      </c>
      <c r="H20" s="136"/>
      <c r="I20" s="167">
        <f>SUM(I15:I19)</f>
        <v>-11925242.07</v>
      </c>
      <c r="J20" s="136"/>
      <c r="K20" s="167">
        <f>SUM(K15:K19)</f>
        <v>31000000</v>
      </c>
      <c r="L20" s="136"/>
      <c r="M20" s="167">
        <f>SUM(M15:M19)</f>
        <v>161822608.63000023</v>
      </c>
      <c r="N20" s="136"/>
      <c r="O20" s="167">
        <f>SUM(O15:O19)</f>
        <v>940173366.5600003</v>
      </c>
      <c r="P20" s="55"/>
    </row>
    <row r="21" spans="1:16" ht="25.5" customHeight="1" thickTop="1"/>
    <row r="22" spans="1:16" s="54" customFormat="1" ht="25.5" customHeight="1">
      <c r="A22" s="57"/>
      <c r="B22" s="55"/>
      <c r="C22" s="55"/>
      <c r="D22" s="55"/>
      <c r="E22" s="115"/>
      <c r="F22" s="115"/>
      <c r="G22" s="115"/>
      <c r="H22" s="115"/>
      <c r="I22" s="115"/>
      <c r="J22" s="149"/>
      <c r="K22" s="149"/>
      <c r="L22" s="149"/>
      <c r="M22" s="115"/>
      <c r="N22" s="149"/>
      <c r="O22" s="115"/>
      <c r="P22" s="55"/>
    </row>
    <row r="23" spans="1:16" s="54" customFormat="1" ht="25.5" customHeight="1">
      <c r="A23" s="60" t="str">
        <f>งบการเงิน!A96</f>
        <v>The accompanying notes are an integral part of the financial statements.</v>
      </c>
      <c r="B23" s="55"/>
      <c r="C23" s="55"/>
      <c r="D23" s="55"/>
      <c r="E23" s="115"/>
      <c r="F23" s="115"/>
      <c r="G23" s="115"/>
      <c r="H23" s="115"/>
      <c r="I23" s="115"/>
      <c r="J23" s="149"/>
      <c r="K23" s="149"/>
      <c r="L23" s="149"/>
      <c r="M23" s="115"/>
      <c r="N23" s="149"/>
      <c r="O23" s="115"/>
      <c r="P23" s="55"/>
    </row>
    <row r="24" spans="1:16" s="54" customFormat="1" ht="25.5" customHeight="1">
      <c r="A24" s="57"/>
      <c r="B24" s="55"/>
      <c r="C24" s="55"/>
      <c r="D24" s="55"/>
      <c r="E24" s="115"/>
      <c r="F24" s="115"/>
      <c r="G24" s="115"/>
      <c r="H24" s="115"/>
      <c r="I24" s="115"/>
      <c r="J24" s="149"/>
      <c r="K24" s="149"/>
      <c r="L24" s="149"/>
      <c r="M24" s="115"/>
      <c r="N24" s="149"/>
      <c r="O24" s="115"/>
      <c r="P24" s="55"/>
    </row>
    <row r="25" spans="1:16" s="54" customFormat="1" ht="25.5" customHeight="1">
      <c r="A25" s="57"/>
      <c r="B25" s="55"/>
      <c r="C25" s="55"/>
      <c r="D25" s="55"/>
      <c r="E25" s="115"/>
      <c r="F25" s="115"/>
      <c r="G25" s="115"/>
      <c r="H25" s="115"/>
      <c r="I25" s="115"/>
      <c r="J25" s="149"/>
      <c r="K25" s="149"/>
      <c r="L25" s="149"/>
      <c r="M25" s="115"/>
      <c r="N25" s="149"/>
      <c r="O25" s="115"/>
      <c r="P25" s="55"/>
    </row>
    <row r="26" spans="1:16" s="54" customFormat="1" ht="25.5" customHeight="1">
      <c r="A26" s="57"/>
      <c r="B26" s="55"/>
      <c r="C26" s="55"/>
      <c r="D26" s="55"/>
      <c r="E26" s="115"/>
      <c r="F26" s="115"/>
      <c r="G26" s="115"/>
      <c r="H26" s="115"/>
      <c r="I26" s="115"/>
      <c r="J26" s="149"/>
      <c r="K26" s="149"/>
      <c r="L26" s="149"/>
      <c r="M26" s="115"/>
      <c r="N26" s="149"/>
      <c r="O26" s="115"/>
      <c r="P26" s="55"/>
    </row>
    <row r="27" spans="1:16" s="54" customFormat="1" ht="25.5" customHeight="1">
      <c r="A27" s="57"/>
      <c r="B27" s="55"/>
      <c r="C27" s="55"/>
      <c r="D27" s="55"/>
      <c r="E27" s="115"/>
      <c r="F27" s="115"/>
      <c r="G27" s="115"/>
      <c r="H27" s="115"/>
      <c r="I27" s="115"/>
      <c r="J27" s="149"/>
      <c r="K27" s="149"/>
      <c r="L27" s="149"/>
      <c r="M27" s="115"/>
      <c r="N27" s="149"/>
      <c r="O27" s="115"/>
      <c r="P27" s="55"/>
    </row>
    <row r="28" spans="1:16" s="54" customFormat="1" ht="25.5" customHeight="1">
      <c r="B28" s="57" t="s">
        <v>34</v>
      </c>
      <c r="D28" s="55"/>
      <c r="E28" s="149"/>
      <c r="F28" s="115"/>
      <c r="G28" s="115"/>
      <c r="H28" s="115"/>
      <c r="I28" s="115"/>
      <c r="J28" s="115"/>
      <c r="K28" s="115"/>
      <c r="L28" s="115"/>
      <c r="M28" s="115"/>
      <c r="N28" s="99"/>
      <c r="O28" s="115"/>
      <c r="P28" s="64"/>
    </row>
    <row r="29" spans="1:16" s="54" customFormat="1" ht="25.5" customHeight="1">
      <c r="A29" s="55"/>
      <c r="B29" s="55" t="s">
        <v>116</v>
      </c>
      <c r="D29" s="55"/>
      <c r="E29" s="149"/>
      <c r="F29" s="115"/>
      <c r="G29" s="115"/>
      <c r="H29" s="115"/>
      <c r="I29" s="115"/>
      <c r="J29" s="115"/>
      <c r="K29" s="115"/>
      <c r="L29" s="115"/>
      <c r="M29" s="115"/>
      <c r="N29" s="99"/>
      <c r="O29" s="115"/>
      <c r="P29" s="64"/>
    </row>
    <row r="30" spans="1:16" s="54" customFormat="1" ht="25.5" customHeight="1">
      <c r="A30" s="55"/>
      <c r="C30" s="55"/>
      <c r="D30" s="55"/>
      <c r="E30" s="115"/>
      <c r="F30" s="115"/>
      <c r="G30" s="115"/>
      <c r="H30" s="115"/>
      <c r="I30" s="115"/>
      <c r="J30" s="149"/>
      <c r="K30" s="149"/>
      <c r="L30" s="149"/>
      <c r="M30" s="115"/>
      <c r="N30" s="149"/>
      <c r="O30" s="115"/>
      <c r="P30" s="55"/>
    </row>
    <row r="31" spans="1:16" s="62" customFormat="1" ht="25.5" customHeight="1">
      <c r="A31" s="61"/>
      <c r="B31" s="61"/>
      <c r="C31" s="61"/>
      <c r="D31" s="61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61"/>
    </row>
    <row r="32" spans="1:16" s="62" customFormat="1" ht="25.5" customHeight="1">
      <c r="B32" s="61"/>
      <c r="C32" s="61"/>
      <c r="D32" s="61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61"/>
    </row>
  </sheetData>
  <mergeCells count="5">
    <mergeCell ref="K7:M7"/>
    <mergeCell ref="A1:O1"/>
    <mergeCell ref="A2:O2"/>
    <mergeCell ref="A3:O3"/>
    <mergeCell ref="E6:O6"/>
  </mergeCells>
  <phoneticPr fontId="65" type="noConversion"/>
  <pageMargins left="0.70866141732283472" right="0.31496062992125984" top="0.62992125984251968" bottom="0.51181102362204722" header="0.35433070866141736" footer="0.19685039370078741"/>
  <pageSetup paperSize="9" scale="70" orientation="portrait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34"/>
  <sheetViews>
    <sheetView zoomScale="70" zoomScaleNormal="70" zoomScaleSheetLayoutView="100" workbookViewId="0">
      <selection activeCell="I16" sqref="I16"/>
    </sheetView>
  </sheetViews>
  <sheetFormatPr defaultColWidth="9.140625" defaultRowHeight="24.95" customHeight="1"/>
  <cols>
    <col min="1" max="1" width="16.42578125" style="58" customWidth="1"/>
    <col min="2" max="2" width="17.7109375" style="58" customWidth="1"/>
    <col min="3" max="3" width="6.5703125" style="58" customWidth="1"/>
    <col min="4" max="4" width="1.42578125" style="58" customWidth="1"/>
    <col min="5" max="5" width="14" style="73" bestFit="1" customWidth="1"/>
    <col min="6" max="6" width="1.140625" style="73" customWidth="1"/>
    <col min="7" max="7" width="15.28515625" style="73" bestFit="1" customWidth="1"/>
    <col min="8" max="8" width="1.140625" style="73" customWidth="1"/>
    <col min="9" max="9" width="16.5703125" style="73" customWidth="1"/>
    <col min="10" max="10" width="1.140625" style="73" customWidth="1"/>
    <col min="11" max="11" width="14.85546875" style="73" customWidth="1"/>
    <col min="12" max="12" width="1.140625" style="73" customWidth="1"/>
    <col min="13" max="13" width="15.85546875" style="73" bestFit="1" customWidth="1"/>
    <col min="14" max="14" width="1.140625" style="73" customWidth="1"/>
    <col min="15" max="15" width="15" style="73" bestFit="1" customWidth="1"/>
    <col min="16" max="16" width="2" style="58" customWidth="1"/>
    <col min="17" max="16384" width="9.140625" style="58"/>
  </cols>
  <sheetData>
    <row r="1" spans="1:16" s="54" customFormat="1" ht="24.75" customHeight="1">
      <c r="A1" s="255" t="str">
        <f>ส่วนเปลี่ยนแปลงรวม!A1</f>
        <v>Advice IT Infinite Public Company Limited and its subsidiary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66"/>
    </row>
    <row r="2" spans="1:16" ht="24.95" customHeight="1">
      <c r="A2" s="257" t="s">
        <v>117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60"/>
    </row>
    <row r="3" spans="1:16" ht="24.95" customHeight="1">
      <c r="A3" s="257" t="str">
        <f>งบกำไรขาดทุน!A3</f>
        <v>For the year ended December  31, 2024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60"/>
    </row>
    <row r="4" spans="1:16" ht="24.95" customHeight="1">
      <c r="A4" s="59"/>
      <c r="B4" s="59"/>
      <c r="C4" s="59"/>
      <c r="D4" s="59"/>
      <c r="E4" s="70"/>
      <c r="F4" s="70"/>
      <c r="G4" s="70"/>
      <c r="H4" s="70"/>
      <c r="I4" s="70"/>
      <c r="J4" s="70"/>
      <c r="K4" s="70"/>
      <c r="L4" s="71"/>
      <c r="M4" s="71"/>
      <c r="N4" s="71"/>
      <c r="O4" s="70"/>
      <c r="P4" s="60"/>
    </row>
    <row r="5" spans="1:16" ht="24.95" customHeight="1">
      <c r="E5" s="72"/>
      <c r="F5" s="72"/>
      <c r="G5" s="72"/>
      <c r="H5" s="72"/>
      <c r="I5" s="72"/>
      <c r="J5" s="72"/>
      <c r="K5" s="72"/>
      <c r="O5" s="84" t="s">
        <v>2</v>
      </c>
    </row>
    <row r="6" spans="1:16" ht="24.95" customHeight="1">
      <c r="E6" s="258" t="s">
        <v>118</v>
      </c>
      <c r="F6" s="258"/>
      <c r="G6" s="258"/>
      <c r="H6" s="258"/>
      <c r="I6" s="258"/>
      <c r="J6" s="258"/>
      <c r="K6" s="258"/>
      <c r="L6" s="258"/>
      <c r="M6" s="258"/>
      <c r="N6" s="258"/>
      <c r="O6" s="258"/>
    </row>
    <row r="7" spans="1:16" ht="24.95" customHeight="1">
      <c r="E7" s="75" t="s">
        <v>99</v>
      </c>
      <c r="F7" s="75"/>
      <c r="G7" s="75"/>
      <c r="H7" s="75"/>
      <c r="I7" s="76" t="s">
        <v>100</v>
      </c>
      <c r="J7" s="75"/>
      <c r="K7" s="258" t="s">
        <v>68</v>
      </c>
      <c r="L7" s="258"/>
      <c r="M7" s="258"/>
      <c r="O7" s="76" t="s">
        <v>119</v>
      </c>
    </row>
    <row r="8" spans="1:16" ht="24.95" customHeight="1">
      <c r="E8" s="75" t="s">
        <v>102</v>
      </c>
      <c r="F8" s="75"/>
      <c r="G8" s="212" t="s">
        <v>266</v>
      </c>
      <c r="H8" s="75"/>
      <c r="I8" s="76" t="s">
        <v>103</v>
      </c>
      <c r="J8" s="75"/>
      <c r="K8" s="75" t="s">
        <v>104</v>
      </c>
      <c r="L8" s="75"/>
      <c r="M8" s="76"/>
      <c r="O8" s="76" t="s">
        <v>105</v>
      </c>
    </row>
    <row r="9" spans="1:16" ht="24.95" customHeight="1">
      <c r="C9" s="97" t="s">
        <v>6</v>
      </c>
      <c r="E9" s="74" t="s">
        <v>106</v>
      </c>
      <c r="F9" s="74"/>
      <c r="G9" s="213" t="s">
        <v>280</v>
      </c>
      <c r="H9" s="74"/>
      <c r="I9" s="77" t="s">
        <v>107</v>
      </c>
      <c r="J9" s="74"/>
      <c r="K9" s="74" t="s">
        <v>108</v>
      </c>
      <c r="L9" s="74"/>
      <c r="M9" s="77" t="s">
        <v>109</v>
      </c>
      <c r="N9" s="78"/>
      <c r="O9" s="77" t="s">
        <v>110</v>
      </c>
    </row>
    <row r="10" spans="1:16" ht="24.95" customHeight="1">
      <c r="A10" s="128" t="s">
        <v>111</v>
      </c>
      <c r="C10" s="63"/>
      <c r="E10" s="73">
        <v>225000000</v>
      </c>
      <c r="G10" s="115">
        <v>0</v>
      </c>
      <c r="I10" s="73">
        <v>-13618243.42</v>
      </c>
      <c r="K10" s="68">
        <v>22500000</v>
      </c>
      <c r="M10" s="119">
        <v>65325620.270000003</v>
      </c>
      <c r="O10" s="73">
        <f>SUM(E10:M10)</f>
        <v>299207376.85000002</v>
      </c>
    </row>
    <row r="11" spans="1:16" ht="24.95" customHeight="1">
      <c r="A11" s="128" t="s">
        <v>112</v>
      </c>
      <c r="C11" s="113"/>
      <c r="E11" s="115">
        <v>0</v>
      </c>
      <c r="F11" s="115"/>
      <c r="G11" s="115">
        <v>0</v>
      </c>
      <c r="H11" s="115"/>
      <c r="I11" s="68">
        <v>0</v>
      </c>
      <c r="J11" s="115"/>
      <c r="K11" s="68">
        <v>0</v>
      </c>
      <c r="M11" s="135">
        <v>-183000000</v>
      </c>
      <c r="O11" s="73">
        <f>SUM(E11:M11)</f>
        <v>-183000000</v>
      </c>
    </row>
    <row r="12" spans="1:16" ht="24.95" customHeight="1">
      <c r="A12" s="58" t="s">
        <v>94</v>
      </c>
      <c r="C12" s="69"/>
      <c r="E12" s="68">
        <v>0</v>
      </c>
      <c r="F12" s="79"/>
      <c r="G12" s="67">
        <v>0</v>
      </c>
      <c r="H12" s="79"/>
      <c r="I12" s="67">
        <v>0</v>
      </c>
      <c r="J12" s="67"/>
      <c r="K12" s="67">
        <v>0</v>
      </c>
      <c r="L12" s="79"/>
      <c r="M12" s="79">
        <f>งบกำไรขาดทุน!N32</f>
        <v>179238794.54999986</v>
      </c>
      <c r="O12" s="73">
        <f>SUM(E12:M12)</f>
        <v>179238794.54999986</v>
      </c>
    </row>
    <row r="13" spans="1:16" ht="24.95" customHeight="1" thickBot="1">
      <c r="A13" s="58" t="s">
        <v>114</v>
      </c>
      <c r="C13" s="63"/>
      <c r="E13" s="80">
        <f>SUM(E10:E12)</f>
        <v>225000000</v>
      </c>
      <c r="G13" s="211">
        <f>SUM(G10:G12)</f>
        <v>0</v>
      </c>
      <c r="I13" s="80">
        <f>SUM(I10:I12)</f>
        <v>-13618243.42</v>
      </c>
      <c r="K13" s="80">
        <f>SUM(K10:K12)</f>
        <v>22500000</v>
      </c>
      <c r="M13" s="80">
        <f>SUM(M10:M12)</f>
        <v>61564414.819999874</v>
      </c>
      <c r="O13" s="80">
        <f>SUM(O10:O12)</f>
        <v>295446171.39999986</v>
      </c>
    </row>
    <row r="14" spans="1:16" ht="24.95" customHeight="1" thickTop="1">
      <c r="C14" s="63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</row>
    <row r="15" spans="1:16" ht="24.95" customHeight="1">
      <c r="A15" s="128" t="s">
        <v>268</v>
      </c>
      <c r="C15" s="63"/>
      <c r="E15" s="73">
        <f>E13</f>
        <v>225000000</v>
      </c>
      <c r="G15" s="115">
        <v>0</v>
      </c>
      <c r="I15" s="73">
        <v>-13618243.42</v>
      </c>
      <c r="J15" s="68"/>
      <c r="K15" s="68">
        <f>K13</f>
        <v>22500000</v>
      </c>
      <c r="M15" s="119">
        <v>61564414.820000023</v>
      </c>
      <c r="O15" s="73">
        <f>SUM(E15:M15)</f>
        <v>295446171.40000004</v>
      </c>
    </row>
    <row r="16" spans="1:16" ht="24.95" customHeight="1">
      <c r="A16" s="58" t="s">
        <v>115</v>
      </c>
      <c r="C16" s="113" t="s">
        <v>48</v>
      </c>
      <c r="E16" s="115">
        <v>85000000</v>
      </c>
      <c r="F16" s="115"/>
      <c r="G16" s="115">
        <v>449276000</v>
      </c>
      <c r="H16" s="115"/>
      <c r="I16" s="115">
        <v>0</v>
      </c>
      <c r="J16" s="68"/>
      <c r="K16" s="68">
        <v>0</v>
      </c>
      <c r="M16" s="68">
        <v>0</v>
      </c>
      <c r="O16" s="73">
        <f>SUM(E16:M16)</f>
        <v>534276000</v>
      </c>
    </row>
    <row r="17" spans="1:17" ht="24.95" customHeight="1">
      <c r="A17" s="58" t="s">
        <v>270</v>
      </c>
      <c r="C17" s="113" t="s">
        <v>113</v>
      </c>
      <c r="E17" s="115">
        <v>0</v>
      </c>
      <c r="F17" s="115"/>
      <c r="G17" s="115">
        <v>0</v>
      </c>
      <c r="H17" s="115"/>
      <c r="I17" s="115">
        <v>0</v>
      </c>
      <c r="J17" s="68"/>
      <c r="K17" s="68">
        <v>8500000</v>
      </c>
      <c r="M17" s="210">
        <f>-K17</f>
        <v>-8500000</v>
      </c>
      <c r="O17" s="115">
        <f t="shared" ref="O17:O18" si="0">SUM(E17:M17)</f>
        <v>0</v>
      </c>
    </row>
    <row r="18" spans="1:17" ht="24.95" customHeight="1">
      <c r="A18" s="58" t="s">
        <v>112</v>
      </c>
      <c r="C18" s="113" t="s">
        <v>96</v>
      </c>
      <c r="E18" s="68">
        <v>0</v>
      </c>
      <c r="F18" s="79"/>
      <c r="G18" s="67">
        <v>0</v>
      </c>
      <c r="H18" s="79"/>
      <c r="I18" s="67">
        <v>0</v>
      </c>
      <c r="J18" s="67"/>
      <c r="K18" s="67">
        <v>0</v>
      </c>
      <c r="L18" s="79"/>
      <c r="M18" s="79">
        <v>-136400000</v>
      </c>
      <c r="O18" s="73">
        <f t="shared" si="0"/>
        <v>-136400000</v>
      </c>
    </row>
    <row r="19" spans="1:17" ht="24.95" customHeight="1">
      <c r="A19" s="58" t="s">
        <v>94</v>
      </c>
      <c r="E19" s="68">
        <v>0</v>
      </c>
      <c r="F19" s="68"/>
      <c r="G19" s="68">
        <v>0</v>
      </c>
      <c r="H19" s="68"/>
      <c r="I19" s="68">
        <v>0</v>
      </c>
      <c r="J19" s="68"/>
      <c r="K19" s="68">
        <v>0</v>
      </c>
      <c r="L19" s="58"/>
      <c r="M19" s="135">
        <f>งบกำไรขาดทุน!L32</f>
        <v>220291284.64200196</v>
      </c>
      <c r="N19" s="58"/>
      <c r="O19" s="58">
        <f t="shared" ref="O19" si="1">SUM(E19:M19)</f>
        <v>220291284.64200196</v>
      </c>
    </row>
    <row r="20" spans="1:17" ht="24.95" customHeight="1" thickBot="1">
      <c r="A20" s="58" t="s">
        <v>269</v>
      </c>
      <c r="C20" s="63"/>
      <c r="E20" s="80">
        <f>SUM(E15:E19)</f>
        <v>310000000</v>
      </c>
      <c r="G20" s="211">
        <f>SUM(G15:G19)</f>
        <v>449276000</v>
      </c>
      <c r="I20" s="80">
        <f>SUM(I15:I19)</f>
        <v>-13618243.42</v>
      </c>
      <c r="K20" s="80">
        <f>SUM(K15:K19)</f>
        <v>31000000</v>
      </c>
      <c r="M20" s="80">
        <f>SUM(M15:M19)</f>
        <v>136955699.46200198</v>
      </c>
      <c r="O20" s="80">
        <f>SUM(O15:O19)</f>
        <v>913613456.04200208</v>
      </c>
    </row>
    <row r="21" spans="1:17" ht="24.95" customHeight="1" thickTop="1">
      <c r="C21" s="63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</row>
    <row r="23" spans="1:17" ht="24.95" customHeight="1">
      <c r="A23" s="60" t="str">
        <f>งบการเงิน!A96</f>
        <v>The accompanying notes are an integral part of the financial statements.</v>
      </c>
    </row>
    <row r="29" spans="1:17" s="54" customFormat="1" ht="25.5" customHeight="1">
      <c r="B29" s="57" t="s">
        <v>120</v>
      </c>
      <c r="D29" s="55"/>
      <c r="E29" s="56"/>
      <c r="I29" s="55"/>
      <c r="J29" s="55"/>
      <c r="K29" s="55"/>
      <c r="L29" s="95"/>
      <c r="M29" s="95"/>
      <c r="N29" s="95"/>
      <c r="O29" s="64"/>
      <c r="P29" s="64"/>
    </row>
    <row r="30" spans="1:17" s="54" customFormat="1" ht="25.5" customHeight="1">
      <c r="A30" s="55"/>
      <c r="B30" s="55" t="s">
        <v>116</v>
      </c>
      <c r="D30" s="55"/>
      <c r="E30" s="56"/>
      <c r="I30" s="55"/>
      <c r="J30" s="55"/>
      <c r="K30" s="55"/>
      <c r="L30" s="95"/>
      <c r="M30" s="95"/>
      <c r="N30" s="95"/>
      <c r="O30" s="64"/>
      <c r="P30" s="64"/>
    </row>
    <row r="32" spans="1:17" s="54" customFormat="1" ht="24.75" customHeight="1">
      <c r="A32" s="57"/>
      <c r="B32" s="55"/>
      <c r="C32" s="55"/>
      <c r="D32" s="55"/>
      <c r="E32" s="64"/>
      <c r="F32" s="65"/>
      <c r="G32" s="65"/>
      <c r="H32" s="65"/>
      <c r="I32" s="65"/>
      <c r="J32" s="65"/>
      <c r="K32" s="65"/>
      <c r="L32" s="81"/>
      <c r="M32" s="81"/>
      <c r="N32" s="81"/>
      <c r="O32" s="64"/>
      <c r="P32" s="55"/>
      <c r="Q32" s="55"/>
    </row>
    <row r="33" spans="1:17" s="54" customFormat="1" ht="24.75" customHeight="1">
      <c r="A33" s="55"/>
      <c r="C33" s="55"/>
      <c r="D33" s="55"/>
      <c r="E33" s="64"/>
      <c r="F33" s="65"/>
      <c r="G33" s="65"/>
      <c r="H33" s="65"/>
      <c r="I33" s="65"/>
      <c r="J33" s="65"/>
      <c r="K33" s="65"/>
      <c r="L33" s="81"/>
      <c r="M33" s="81"/>
      <c r="N33" s="81"/>
      <c r="O33" s="64"/>
      <c r="P33" s="55"/>
      <c r="Q33" s="55"/>
    </row>
    <row r="34" spans="1:17" s="62" customFormat="1" ht="24.95" customHeight="1">
      <c r="A34" s="61"/>
      <c r="B34" s="61"/>
      <c r="C34" s="61"/>
      <c r="D34" s="61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61"/>
    </row>
  </sheetData>
  <mergeCells count="5">
    <mergeCell ref="K7:M7"/>
    <mergeCell ref="A1:O1"/>
    <mergeCell ref="E6:O6"/>
    <mergeCell ref="A2:O2"/>
    <mergeCell ref="A3:O3"/>
  </mergeCells>
  <phoneticPr fontId="65" type="noConversion"/>
  <pageMargins left="0.59055118110236227" right="0.19685039370078741" top="0.59055118110236227" bottom="0.51181102362204722" header="0.19685039370078741" footer="0.19685039370078741"/>
  <pageSetup paperSize="9" scale="70" orientation="portrait" r:id="rId1"/>
  <headerFooter alignWithMargins="0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98"/>
  <sheetViews>
    <sheetView tabSelected="1" view="pageBreakPreview" topLeftCell="A64" zoomScaleNormal="100" zoomScaleSheetLayoutView="100" workbookViewId="0">
      <selection activeCell="D77" sqref="D77"/>
    </sheetView>
  </sheetViews>
  <sheetFormatPr defaultColWidth="9.140625" defaultRowHeight="24" customHeight="1"/>
  <cols>
    <col min="1" max="3" width="1.85546875" style="218" customWidth="1"/>
    <col min="4" max="4" width="39.42578125" style="218" customWidth="1"/>
    <col min="5" max="5" width="5.140625" style="218" bestFit="1" customWidth="1"/>
    <col min="6" max="6" width="1.42578125" style="218" customWidth="1"/>
    <col min="7" max="7" width="15.140625" style="218" bestFit="1" customWidth="1"/>
    <col min="8" max="8" width="1.42578125" style="218" customWidth="1"/>
    <col min="9" max="9" width="15.140625" style="95" bestFit="1" customWidth="1"/>
    <col min="10" max="10" width="1.42578125" style="218" customWidth="1"/>
    <col min="11" max="11" width="15.140625" style="95" bestFit="1" customWidth="1"/>
    <col min="12" max="12" width="1.42578125" style="218" customWidth="1"/>
    <col min="13" max="13" width="15.140625" style="92" bestFit="1" customWidth="1"/>
    <col min="14" max="14" width="1" style="218" customWidth="1"/>
    <col min="15" max="16384" width="9.140625" style="218"/>
  </cols>
  <sheetData>
    <row r="1" spans="1:14" s="65" customFormat="1" ht="21.95" customHeight="1">
      <c r="A1" s="262" t="str">
        <f>ส่วนเปลี่ยนแปลงรวม!A1</f>
        <v>Advice IT Infinite Public Company Limited and its subsidiary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27"/>
    </row>
    <row r="2" spans="1:14" s="228" customFormat="1" ht="21.95" customHeight="1">
      <c r="A2" s="262" t="s">
        <v>121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64"/>
    </row>
    <row r="3" spans="1:14" s="228" customFormat="1" ht="21.95" customHeight="1">
      <c r="A3" s="264" t="str">
        <f>ส่วนเปลี่ยนแปลงรวม!A3</f>
        <v>For the year ended December  31, 2024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30"/>
    </row>
    <row r="4" spans="1:14" s="228" customFormat="1" ht="21.95" customHeight="1">
      <c r="A4" s="229"/>
      <c r="B4" s="229"/>
      <c r="C4" s="229"/>
      <c r="D4" s="229"/>
      <c r="E4" s="229"/>
      <c r="F4" s="229"/>
      <c r="G4" s="96"/>
      <c r="H4" s="96"/>
      <c r="I4" s="96"/>
      <c r="J4" s="96"/>
      <c r="K4" s="226"/>
      <c r="L4" s="226"/>
      <c r="M4" s="231" t="s">
        <v>2</v>
      </c>
      <c r="N4" s="230"/>
    </row>
    <row r="5" spans="1:14" ht="21.95" customHeight="1">
      <c r="G5" s="263" t="s">
        <v>3</v>
      </c>
      <c r="H5" s="263"/>
      <c r="I5" s="263"/>
      <c r="J5" s="55"/>
      <c r="K5" s="259" t="s">
        <v>122</v>
      </c>
      <c r="L5" s="259"/>
      <c r="M5" s="259"/>
      <c r="N5" s="232"/>
    </row>
    <row r="6" spans="1:14" ht="21.95" customHeight="1">
      <c r="E6" s="97"/>
      <c r="G6" s="98" t="s">
        <v>264</v>
      </c>
      <c r="H6" s="55"/>
      <c r="I6" s="98" t="s">
        <v>76</v>
      </c>
      <c r="J6" s="55"/>
      <c r="K6" s="98" t="s">
        <v>264</v>
      </c>
      <c r="L6" s="55"/>
      <c r="M6" s="98" t="s">
        <v>76</v>
      </c>
      <c r="N6" s="220"/>
    </row>
    <row r="7" spans="1:14" ht="18.600000000000001" customHeight="1">
      <c r="B7" s="219"/>
      <c r="C7" s="219"/>
      <c r="D7" s="219"/>
      <c r="E7" s="219"/>
      <c r="F7" s="219"/>
      <c r="G7" s="221"/>
      <c r="H7" s="221"/>
      <c r="I7" s="83"/>
      <c r="J7" s="64"/>
      <c r="K7" s="83"/>
      <c r="L7" s="64"/>
      <c r="M7" s="83"/>
      <c r="N7" s="220"/>
    </row>
    <row r="8" spans="1:14" ht="21.95" customHeight="1">
      <c r="A8" s="219" t="s">
        <v>123</v>
      </c>
      <c r="B8" s="219"/>
      <c r="C8" s="219"/>
      <c r="D8" s="219"/>
      <c r="E8" s="219"/>
      <c r="F8" s="219"/>
      <c r="G8" s="221"/>
      <c r="H8" s="221"/>
      <c r="I8" s="83"/>
      <c r="J8" s="64"/>
      <c r="K8" s="83"/>
      <c r="L8" s="64"/>
      <c r="M8" s="83"/>
      <c r="N8" s="220"/>
    </row>
    <row r="9" spans="1:14" ht="21.95" customHeight="1">
      <c r="B9" s="218" t="s">
        <v>298</v>
      </c>
      <c r="G9" s="218">
        <f>งบกำไรขาดทุน!H22</f>
        <v>284802973.13000023</v>
      </c>
      <c r="I9" s="218">
        <f>งบกำไรขาดทุน!J22</f>
        <v>215954922.61000139</v>
      </c>
      <c r="J9" s="225"/>
      <c r="K9" s="218">
        <f>งบกำไรขาดทุน!L22</f>
        <v>262554589.05000195</v>
      </c>
      <c r="L9" s="225"/>
      <c r="M9" s="218">
        <f>งบกำไรขาดทุน!N22</f>
        <v>200179869.18999985</v>
      </c>
      <c r="N9" s="220"/>
    </row>
    <row r="10" spans="1:14" ht="21.95" customHeight="1">
      <c r="B10" s="218" t="s">
        <v>124</v>
      </c>
      <c r="I10" s="85"/>
      <c r="J10" s="86"/>
      <c r="K10" s="85"/>
      <c r="L10" s="86"/>
      <c r="M10" s="85"/>
      <c r="N10" s="220"/>
    </row>
    <row r="11" spans="1:14" ht="21.95" customHeight="1">
      <c r="C11" s="218" t="s">
        <v>125</v>
      </c>
      <c r="I11" s="85"/>
      <c r="J11" s="86"/>
      <c r="K11" s="85"/>
      <c r="L11" s="86"/>
      <c r="M11" s="85"/>
      <c r="N11" s="220"/>
    </row>
    <row r="12" spans="1:14" ht="21.95" customHeight="1">
      <c r="C12" s="219" t="s">
        <v>297</v>
      </c>
      <c r="G12" s="102">
        <v>132153545.81999999</v>
      </c>
      <c r="H12" s="121"/>
      <c r="I12" s="102">
        <v>124689108.44</v>
      </c>
      <c r="J12" s="102"/>
      <c r="K12" s="102">
        <v>58440085.189999998</v>
      </c>
      <c r="L12" s="121"/>
      <c r="M12" s="102">
        <v>53682646.219999999</v>
      </c>
      <c r="N12" s="220"/>
    </row>
    <row r="13" spans="1:14" ht="21.95" customHeight="1">
      <c r="C13" s="219" t="s">
        <v>126</v>
      </c>
      <c r="G13" s="102">
        <v>1189536.58</v>
      </c>
      <c r="H13" s="121"/>
      <c r="I13" s="102">
        <v>379769.09</v>
      </c>
      <c r="J13" s="102"/>
      <c r="K13" s="102">
        <v>-172498.99</v>
      </c>
      <c r="L13" s="121"/>
      <c r="M13" s="102">
        <v>282405.45999999996</v>
      </c>
      <c r="N13" s="220"/>
    </row>
    <row r="14" spans="1:14" ht="21.95" customHeight="1">
      <c r="C14" s="219" t="s">
        <v>127</v>
      </c>
      <c r="G14" s="222">
        <v>1577677.7</v>
      </c>
      <c r="H14" s="222"/>
      <c r="I14" s="114">
        <v>221789.18</v>
      </c>
      <c r="J14" s="114"/>
      <c r="K14" s="114">
        <v>1285422.9100000001</v>
      </c>
      <c r="L14" s="114"/>
      <c r="M14" s="114">
        <v>100000</v>
      </c>
      <c r="N14" s="220"/>
    </row>
    <row r="15" spans="1:14" ht="21.95" customHeight="1">
      <c r="C15" s="219" t="s">
        <v>283</v>
      </c>
      <c r="G15" s="222">
        <v>1447833.6800000002</v>
      </c>
      <c r="H15" s="222"/>
      <c r="I15" s="222">
        <v>817079.36999999988</v>
      </c>
      <c r="J15" s="102"/>
      <c r="K15" s="222">
        <v>971553.06</v>
      </c>
      <c r="L15" s="222"/>
      <c r="M15" s="222">
        <v>1479794.89</v>
      </c>
      <c r="N15" s="220"/>
    </row>
    <row r="16" spans="1:14" ht="21.95" customHeight="1">
      <c r="C16" s="218" t="s">
        <v>128</v>
      </c>
      <c r="G16" s="222">
        <v>831281.98</v>
      </c>
      <c r="H16" s="222"/>
      <c r="I16" s="222">
        <v>-13142062.610000003</v>
      </c>
      <c r="J16" s="102"/>
      <c r="K16" s="118">
        <v>-2199882.12</v>
      </c>
      <c r="L16" s="222"/>
      <c r="M16" s="222">
        <v>-11962027.580000006</v>
      </c>
      <c r="N16" s="220"/>
    </row>
    <row r="17" spans="1:14" ht="21.95" customHeight="1">
      <c r="C17" s="219" t="s">
        <v>296</v>
      </c>
      <c r="G17" s="218">
        <v>10428225.25999999</v>
      </c>
      <c r="I17" s="218">
        <v>11139955.629999999</v>
      </c>
      <c r="J17" s="102"/>
      <c r="K17" s="222">
        <v>7255955.1499999994</v>
      </c>
      <c r="L17" s="222"/>
      <c r="M17" s="222">
        <v>7514470.629999999</v>
      </c>
      <c r="N17" s="220"/>
    </row>
    <row r="18" spans="1:14" ht="21.95" customHeight="1">
      <c r="C18" s="219" t="s">
        <v>303</v>
      </c>
      <c r="D18" s="221"/>
      <c r="E18" s="221"/>
      <c r="G18" s="218">
        <v>2486375.7500000037</v>
      </c>
      <c r="I18" s="218">
        <v>918931.24</v>
      </c>
      <c r="J18" s="102"/>
      <c r="K18" s="222">
        <v>29395130.32</v>
      </c>
      <c r="L18" s="222"/>
      <c r="M18" s="222">
        <v>582404.18000000005</v>
      </c>
      <c r="N18" s="220"/>
    </row>
    <row r="19" spans="1:14" ht="21.95" customHeight="1">
      <c r="C19" s="218" t="s">
        <v>290</v>
      </c>
      <c r="D19" s="221"/>
      <c r="E19" s="221"/>
      <c r="G19" s="218">
        <v>21431.16</v>
      </c>
      <c r="I19" s="99">
        <v>0</v>
      </c>
      <c r="J19" s="102"/>
      <c r="K19" s="222">
        <v>21431.16</v>
      </c>
      <c r="L19" s="222"/>
      <c r="M19" s="114">
        <v>0</v>
      </c>
      <c r="N19" s="220"/>
    </row>
    <row r="20" spans="1:14" ht="21.95" customHeight="1">
      <c r="C20" s="219" t="s">
        <v>89</v>
      </c>
      <c r="G20" s="102">
        <v>11859197.939999999</v>
      </c>
      <c r="H20" s="121"/>
      <c r="I20" s="102">
        <v>26012165.579999998</v>
      </c>
      <c r="J20" s="102"/>
      <c r="K20" s="99">
        <v>7007242.5199999996</v>
      </c>
      <c r="L20" s="107"/>
      <c r="M20" s="99">
        <v>19544910.449999999</v>
      </c>
      <c r="N20" s="220"/>
    </row>
    <row r="21" spans="1:14" ht="21.95" customHeight="1">
      <c r="C21" s="219" t="s">
        <v>284</v>
      </c>
      <c r="G21" s="137">
        <v>0</v>
      </c>
      <c r="H21" s="105"/>
      <c r="I21" s="114">
        <v>0</v>
      </c>
      <c r="J21" s="102"/>
      <c r="K21" s="138">
        <v>-39998400</v>
      </c>
      <c r="L21" s="107"/>
      <c r="M21" s="138">
        <v>-63997440</v>
      </c>
      <c r="N21" s="220"/>
    </row>
    <row r="22" spans="1:14" ht="21.95" customHeight="1">
      <c r="C22" s="219" t="s">
        <v>88</v>
      </c>
      <c r="G22" s="116">
        <v>-1854601.8099999996</v>
      </c>
      <c r="H22" s="121"/>
      <c r="I22" s="116">
        <v>-3638236.8799999994</v>
      </c>
      <c r="J22" s="102"/>
      <c r="K22" s="233">
        <v>-1472813.9</v>
      </c>
      <c r="L22" s="222"/>
      <c r="M22" s="233">
        <v>-3453087.22</v>
      </c>
      <c r="N22" s="220"/>
    </row>
    <row r="23" spans="1:14" s="87" customFormat="1" ht="21.95" customHeight="1">
      <c r="A23" s="218"/>
      <c r="B23" s="218" t="s">
        <v>129</v>
      </c>
      <c r="C23" s="218"/>
      <c r="D23" s="218"/>
      <c r="E23" s="218"/>
      <c r="F23" s="218"/>
      <c r="N23" s="220"/>
    </row>
    <row r="24" spans="1:14" s="87" customFormat="1" ht="21.95" customHeight="1">
      <c r="A24" s="218"/>
      <c r="B24" s="218"/>
      <c r="C24" s="218" t="s">
        <v>130</v>
      </c>
      <c r="D24" s="218"/>
      <c r="E24" s="218"/>
      <c r="F24" s="218"/>
      <c r="G24" s="88">
        <f>SUM(G9:G23)</f>
        <v>444943477.19000024</v>
      </c>
      <c r="H24" s="234"/>
      <c r="I24" s="88">
        <f>SUM(I9:I23)</f>
        <v>363353421.65000135</v>
      </c>
      <c r="J24" s="234"/>
      <c r="K24" s="88">
        <f>SUM(K9:K23)</f>
        <v>323087814.35000193</v>
      </c>
      <c r="L24" s="234"/>
      <c r="M24" s="88">
        <f>SUM(M9:M23)</f>
        <v>203953946.21999982</v>
      </c>
      <c r="N24" s="220"/>
    </row>
    <row r="25" spans="1:14" s="87" customFormat="1" ht="21.95" customHeight="1">
      <c r="A25" s="218"/>
      <c r="B25" s="218" t="s">
        <v>131</v>
      </c>
      <c r="C25" s="218"/>
      <c r="D25" s="218"/>
      <c r="E25" s="218"/>
      <c r="F25" s="218"/>
      <c r="G25" s="218"/>
      <c r="H25" s="218"/>
      <c r="I25" s="85"/>
      <c r="J25" s="225"/>
      <c r="K25" s="85"/>
      <c r="L25" s="225"/>
      <c r="M25" s="85"/>
      <c r="N25" s="220"/>
    </row>
    <row r="26" spans="1:14" s="87" customFormat="1" ht="21.95" customHeight="1">
      <c r="A26" s="218"/>
      <c r="B26" s="218"/>
      <c r="C26" s="218" t="s">
        <v>293</v>
      </c>
      <c r="D26" s="218"/>
      <c r="E26" s="218"/>
      <c r="F26" s="218"/>
      <c r="G26" s="222">
        <v>-90375895.990000024</v>
      </c>
      <c r="H26" s="222"/>
      <c r="I26" s="222">
        <v>10413225.470000001</v>
      </c>
      <c r="J26" s="223"/>
      <c r="K26" s="222">
        <v>-297195312.92999989</v>
      </c>
      <c r="L26" s="222"/>
      <c r="M26" s="222">
        <v>-167232617.40999979</v>
      </c>
      <c r="N26" s="220"/>
    </row>
    <row r="27" spans="1:14" s="87" customFormat="1" ht="21.95" customHeight="1">
      <c r="A27" s="218"/>
      <c r="B27" s="218"/>
      <c r="C27" s="218" t="s">
        <v>12</v>
      </c>
      <c r="D27" s="218"/>
      <c r="E27" s="218"/>
      <c r="F27" s="218"/>
      <c r="G27" s="222">
        <v>-253559524.4000001</v>
      </c>
      <c r="H27" s="222"/>
      <c r="I27" s="222">
        <v>-120819112.90999961</v>
      </c>
      <c r="J27" s="223"/>
      <c r="K27" s="222">
        <v>-138758487.44000006</v>
      </c>
      <c r="L27" s="222"/>
      <c r="M27" s="222">
        <v>32418416.739999998</v>
      </c>
      <c r="N27" s="220"/>
    </row>
    <row r="28" spans="1:14" s="87" customFormat="1" ht="21.95" customHeight="1">
      <c r="A28" s="218"/>
      <c r="B28" s="218"/>
      <c r="C28" s="218" t="s">
        <v>30</v>
      </c>
      <c r="D28" s="218"/>
      <c r="E28" s="218"/>
      <c r="F28" s="218"/>
      <c r="G28" s="222">
        <v>-11442238.649999984</v>
      </c>
      <c r="H28" s="222"/>
      <c r="I28" s="222">
        <v>-5952038.4600000046</v>
      </c>
      <c r="J28" s="223"/>
      <c r="K28" s="222">
        <v>-9303817.1600000039</v>
      </c>
      <c r="L28" s="222"/>
      <c r="M28" s="222">
        <v>-4097944.6700000018</v>
      </c>
      <c r="N28" s="220"/>
    </row>
    <row r="29" spans="1:14" s="87" customFormat="1" ht="21.95" customHeight="1">
      <c r="A29" s="218"/>
      <c r="B29" s="218" t="s">
        <v>132</v>
      </c>
      <c r="C29" s="218"/>
      <c r="D29" s="218"/>
      <c r="E29" s="218"/>
      <c r="F29" s="218"/>
      <c r="G29" s="108"/>
      <c r="H29" s="223"/>
      <c r="I29" s="108"/>
      <c r="J29" s="223"/>
      <c r="K29" s="108"/>
      <c r="L29" s="223"/>
      <c r="M29" s="108"/>
      <c r="N29" s="220"/>
    </row>
    <row r="30" spans="1:14" s="87" customFormat="1" ht="21.95" customHeight="1">
      <c r="A30" s="218"/>
      <c r="B30" s="235"/>
      <c r="C30" s="218" t="s">
        <v>272</v>
      </c>
      <c r="D30" s="218"/>
      <c r="E30" s="218"/>
      <c r="F30" s="218"/>
      <c r="G30" s="118">
        <v>50108641.410000004</v>
      </c>
      <c r="H30" s="104"/>
      <c r="I30" s="106">
        <v>79763967.629999995</v>
      </c>
      <c r="J30" s="223"/>
      <c r="K30" s="118">
        <v>40848690.040000007</v>
      </c>
      <c r="L30" s="104"/>
      <c r="M30" s="106">
        <v>90982101.180000007</v>
      </c>
      <c r="N30" s="220"/>
    </row>
    <row r="31" spans="1:14" s="87" customFormat="1" ht="21.95" customHeight="1">
      <c r="A31" s="218"/>
      <c r="B31" s="218" t="s">
        <v>133</v>
      </c>
      <c r="C31" s="218"/>
      <c r="D31" s="218"/>
      <c r="E31" s="218"/>
      <c r="F31" s="218"/>
      <c r="G31" s="236">
        <f>SUM(G24:G30)</f>
        <v>139674459.56000015</v>
      </c>
      <c r="H31" s="225"/>
      <c r="I31" s="236">
        <f>SUM(I24:I30)</f>
        <v>326759463.38000178</v>
      </c>
      <c r="J31" s="225"/>
      <c r="K31" s="236">
        <f>SUM(K24:K30)</f>
        <v>-81321113.139998004</v>
      </c>
      <c r="L31" s="225"/>
      <c r="M31" s="236">
        <f>SUM(M24:M30)</f>
        <v>156023902.06000003</v>
      </c>
      <c r="N31" s="220"/>
    </row>
    <row r="32" spans="1:14" s="87" customFormat="1" ht="21.95" customHeight="1">
      <c r="A32" s="218"/>
      <c r="B32" s="218"/>
      <c r="C32" s="218" t="s">
        <v>134</v>
      </c>
      <c r="D32" s="218"/>
      <c r="E32" s="218"/>
      <c r="F32" s="218"/>
      <c r="G32" s="222">
        <v>-2240023.33</v>
      </c>
      <c r="H32" s="222"/>
      <c r="I32" s="222">
        <v>-1071290</v>
      </c>
      <c r="J32" s="223"/>
      <c r="K32" s="222">
        <v>-2077013.33</v>
      </c>
      <c r="L32" s="222"/>
      <c r="M32" s="222">
        <v>-1071290</v>
      </c>
      <c r="N32" s="220"/>
    </row>
    <row r="33" spans="1:14" s="87" customFormat="1" ht="21.95" customHeight="1">
      <c r="A33" s="218"/>
      <c r="B33" s="218"/>
      <c r="C33" s="218" t="s">
        <v>302</v>
      </c>
      <c r="D33" s="218"/>
      <c r="E33" s="218"/>
      <c r="F33" s="218"/>
      <c r="G33" s="222">
        <v>-48408770.600000001</v>
      </c>
      <c r="H33" s="222"/>
      <c r="I33" s="222">
        <v>-48243924.200000003</v>
      </c>
      <c r="J33" s="223"/>
      <c r="K33" s="222">
        <v>-27490624.379999999</v>
      </c>
      <c r="L33" s="222"/>
      <c r="M33" s="222">
        <v>-40682975.950000003</v>
      </c>
      <c r="N33" s="220"/>
    </row>
    <row r="34" spans="1:14" s="87" customFormat="1" ht="21.95" customHeight="1">
      <c r="A34" s="218" t="s">
        <v>135</v>
      </c>
      <c r="B34" s="218"/>
      <c r="C34" s="218"/>
      <c r="G34" s="237">
        <f>SUM(G31:G33)</f>
        <v>89025665.630000144</v>
      </c>
      <c r="H34" s="225"/>
      <c r="I34" s="237">
        <f>SUM(I31:I33)</f>
        <v>277444249.1800018</v>
      </c>
      <c r="J34" s="225"/>
      <c r="K34" s="237">
        <f>SUM(K31:K33)</f>
        <v>-110888750.849998</v>
      </c>
      <c r="L34" s="225"/>
      <c r="M34" s="237">
        <f>SUM(M31:M33)</f>
        <v>114269636.11000003</v>
      </c>
      <c r="N34" s="220"/>
    </row>
    <row r="35" spans="1:14" s="87" customFormat="1" ht="21.75">
      <c r="A35" s="218"/>
      <c r="B35" s="235"/>
      <c r="C35" s="218"/>
      <c r="D35" s="218"/>
      <c r="E35" s="218"/>
      <c r="F35" s="218"/>
      <c r="G35" s="218"/>
      <c r="H35" s="218"/>
      <c r="I35" s="89"/>
      <c r="J35" s="220"/>
      <c r="K35" s="89"/>
      <c r="L35" s="220"/>
      <c r="M35" s="89"/>
      <c r="N35" s="220"/>
    </row>
    <row r="36" spans="1:14" s="91" customFormat="1" ht="21.95" customHeight="1">
      <c r="A36" s="238" t="s">
        <v>73</v>
      </c>
      <c r="B36" s="239"/>
      <c r="C36" s="239"/>
      <c r="D36" s="240"/>
      <c r="E36" s="240"/>
      <c r="F36" s="240"/>
      <c r="G36" s="240"/>
      <c r="H36" s="241"/>
      <c r="I36" s="90"/>
      <c r="K36" s="90"/>
      <c r="M36" s="92"/>
    </row>
    <row r="37" spans="1:14" s="91" customFormat="1" ht="21.95" customHeight="1">
      <c r="A37" s="238"/>
      <c r="B37" s="239"/>
      <c r="C37" s="239"/>
      <c r="D37" s="240"/>
      <c r="E37" s="240"/>
      <c r="F37" s="240"/>
      <c r="G37" s="240"/>
      <c r="H37" s="241"/>
      <c r="I37" s="90"/>
      <c r="K37" s="90"/>
      <c r="M37" s="92"/>
    </row>
    <row r="38" spans="1:14" s="91" customFormat="1" ht="21.75">
      <c r="A38" s="238"/>
      <c r="B38" s="239"/>
      <c r="C38" s="239"/>
      <c r="D38" s="240"/>
      <c r="E38" s="240"/>
      <c r="F38" s="240"/>
      <c r="G38" s="240"/>
      <c r="H38" s="241"/>
      <c r="I38" s="90"/>
      <c r="K38" s="90"/>
      <c r="M38" s="92"/>
    </row>
    <row r="39" spans="1:14" s="91" customFormat="1" ht="21.75">
      <c r="A39" s="238"/>
      <c r="B39" s="239"/>
      <c r="C39" s="239"/>
      <c r="D39" s="240"/>
      <c r="E39" s="240"/>
      <c r="F39" s="240"/>
      <c r="G39" s="240"/>
      <c r="H39" s="241"/>
      <c r="I39" s="90"/>
      <c r="K39" s="90"/>
      <c r="M39" s="92"/>
    </row>
    <row r="40" spans="1:14" s="91" customFormat="1" ht="21.75">
      <c r="A40" s="238"/>
      <c r="B40" s="239"/>
      <c r="C40" s="239"/>
      <c r="D40" s="240"/>
      <c r="E40" s="240"/>
      <c r="F40" s="240"/>
      <c r="G40" s="240"/>
      <c r="H40" s="241"/>
      <c r="I40" s="90"/>
      <c r="K40" s="90"/>
      <c r="M40" s="92"/>
    </row>
    <row r="41" spans="1:14" s="54" customFormat="1" ht="21.95" customHeight="1">
      <c r="D41" s="57" t="s">
        <v>120</v>
      </c>
      <c r="E41" s="57"/>
      <c r="F41" s="57"/>
      <c r="G41" s="55"/>
      <c r="H41" s="56"/>
      <c r="I41" s="55"/>
      <c r="J41" s="55"/>
      <c r="K41" s="55"/>
      <c r="L41" s="95"/>
      <c r="M41" s="64"/>
      <c r="N41" s="64"/>
    </row>
    <row r="42" spans="1:14" s="54" customFormat="1" ht="21.95" customHeight="1">
      <c r="A42" s="55"/>
      <c r="D42" s="55" t="s">
        <v>136</v>
      </c>
      <c r="E42" s="55"/>
      <c r="F42" s="55"/>
      <c r="G42" s="55"/>
      <c r="H42" s="56"/>
      <c r="I42" s="55"/>
      <c r="J42" s="55"/>
      <c r="K42" s="55"/>
      <c r="L42" s="95"/>
      <c r="M42" s="64"/>
      <c r="N42" s="64"/>
    </row>
    <row r="43" spans="1:14" s="87" customFormat="1" ht="21" customHeight="1">
      <c r="A43" s="260" t="s">
        <v>137</v>
      </c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20"/>
    </row>
    <row r="44" spans="1:14" s="65" customFormat="1" ht="21" customHeight="1">
      <c r="A44" s="262" t="str">
        <f>A1</f>
        <v>Advice IT Infinite Public Company Limited and its subsidiary</v>
      </c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  <c r="M44" s="262"/>
      <c r="N44" s="227"/>
    </row>
    <row r="45" spans="1:14" s="228" customFormat="1" ht="21" customHeight="1">
      <c r="A45" s="262" t="s">
        <v>138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64"/>
    </row>
    <row r="46" spans="1:14" s="228" customFormat="1" ht="21" customHeight="1">
      <c r="A46" s="262" t="str">
        <f>+A3</f>
        <v>For the year ended December  31, 2024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  <c r="M46" s="262"/>
      <c r="N46" s="64"/>
    </row>
    <row r="47" spans="1:14" s="228" customFormat="1" ht="21" customHeight="1">
      <c r="A47" s="226"/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  <c r="N47" s="64"/>
    </row>
    <row r="48" spans="1:14" s="228" customFormat="1" ht="21" customHeight="1">
      <c r="A48" s="226"/>
      <c r="B48" s="226"/>
      <c r="C48" s="226"/>
      <c r="D48" s="226"/>
      <c r="E48" s="226"/>
      <c r="F48" s="226"/>
      <c r="G48" s="96"/>
      <c r="H48" s="96"/>
      <c r="I48" s="96"/>
      <c r="J48" s="96"/>
      <c r="K48" s="226"/>
      <c r="L48" s="226"/>
      <c r="M48" s="231" t="s">
        <v>2</v>
      </c>
      <c r="N48" s="64"/>
    </row>
    <row r="49" spans="1:14" ht="21" customHeight="1">
      <c r="G49" s="263" t="s">
        <v>3</v>
      </c>
      <c r="H49" s="263"/>
      <c r="I49" s="263"/>
      <c r="J49" s="55"/>
      <c r="K49" s="259" t="s">
        <v>122</v>
      </c>
      <c r="L49" s="259"/>
      <c r="M49" s="259"/>
      <c r="N49" s="232"/>
    </row>
    <row r="50" spans="1:14" ht="21" customHeight="1">
      <c r="E50" s="97" t="s">
        <v>6</v>
      </c>
      <c r="G50" s="98" t="str">
        <f>G6</f>
        <v>2024</v>
      </c>
      <c r="H50" s="55"/>
      <c r="I50" s="98" t="str">
        <f>I6</f>
        <v>2023</v>
      </c>
      <c r="J50" s="55"/>
      <c r="K50" s="98" t="str">
        <f>K6</f>
        <v>2024</v>
      </c>
      <c r="L50" s="55"/>
      <c r="M50" s="98" t="str">
        <f>M6</f>
        <v>2023</v>
      </c>
      <c r="N50" s="220"/>
    </row>
    <row r="51" spans="1:14" s="87" customFormat="1" ht="21" customHeight="1">
      <c r="F51" s="218"/>
      <c r="G51" s="218"/>
      <c r="H51" s="218"/>
      <c r="I51" s="109"/>
      <c r="J51" s="242"/>
      <c r="K51" s="109"/>
      <c r="L51" s="242"/>
      <c r="M51" s="109"/>
      <c r="N51" s="220"/>
    </row>
    <row r="52" spans="1:14" s="87" customFormat="1" ht="21" customHeight="1">
      <c r="A52" s="218" t="s">
        <v>139</v>
      </c>
      <c r="B52" s="218"/>
      <c r="C52" s="218"/>
      <c r="D52" s="218"/>
      <c r="E52" s="218"/>
      <c r="F52" s="218"/>
      <c r="G52" s="218"/>
      <c r="H52" s="218"/>
      <c r="I52" s="109"/>
      <c r="J52" s="242"/>
      <c r="K52" s="109"/>
      <c r="L52" s="242"/>
      <c r="M52" s="109"/>
      <c r="N52" s="220"/>
    </row>
    <row r="53" spans="1:14" s="87" customFormat="1" ht="21" customHeight="1">
      <c r="A53" s="218"/>
      <c r="B53" s="218"/>
      <c r="C53" s="218" t="s">
        <v>140</v>
      </c>
      <c r="D53" s="218"/>
      <c r="E53" s="218"/>
      <c r="F53" s="218"/>
      <c r="G53" s="105">
        <v>2370482.2399999998</v>
      </c>
      <c r="H53" s="243"/>
      <c r="I53" s="105">
        <v>3545644.2999999993</v>
      </c>
      <c r="J53" s="243"/>
      <c r="K53" s="105">
        <v>1988694.3299999998</v>
      </c>
      <c r="L53" s="224"/>
      <c r="M53" s="105">
        <v>3360494.6499999994</v>
      </c>
      <c r="N53" s="220"/>
    </row>
    <row r="54" spans="1:14" s="87" customFormat="1" ht="21" customHeight="1">
      <c r="A54" s="218"/>
      <c r="B54" s="218"/>
      <c r="C54" s="218" t="s">
        <v>149</v>
      </c>
      <c r="D54" s="218"/>
      <c r="E54" s="218"/>
      <c r="F54" s="218"/>
      <c r="G54" s="118">
        <v>178900000</v>
      </c>
      <c r="H54" s="104"/>
      <c r="I54" s="106">
        <v>-27000000</v>
      </c>
      <c r="J54" s="86"/>
      <c r="K54" s="118">
        <v>178900000</v>
      </c>
      <c r="L54" s="104"/>
      <c r="M54" s="106">
        <v>-27000000</v>
      </c>
      <c r="N54" s="220"/>
    </row>
    <row r="55" spans="1:14" s="87" customFormat="1" ht="21" customHeight="1">
      <c r="A55" s="218"/>
      <c r="B55" s="218"/>
      <c r="C55" s="218" t="s">
        <v>141</v>
      </c>
      <c r="D55" s="218"/>
      <c r="E55" s="218"/>
      <c r="F55" s="218"/>
      <c r="G55" s="105">
        <v>0</v>
      </c>
      <c r="H55" s="243"/>
      <c r="I55" s="105">
        <v>50000000</v>
      </c>
      <c r="J55" s="243"/>
      <c r="K55" s="105">
        <v>0</v>
      </c>
      <c r="L55" s="224"/>
      <c r="M55" s="105">
        <v>50000000</v>
      </c>
      <c r="N55" s="220"/>
    </row>
    <row r="56" spans="1:14" s="87" customFormat="1" ht="21" customHeight="1">
      <c r="A56" s="218"/>
      <c r="B56" s="218"/>
      <c r="C56" s="218" t="s">
        <v>284</v>
      </c>
      <c r="D56" s="218"/>
      <c r="E56" s="218"/>
      <c r="F56" s="218"/>
      <c r="G56" s="105">
        <v>0</v>
      </c>
      <c r="H56" s="243"/>
      <c r="I56" s="105">
        <v>0</v>
      </c>
      <c r="J56" s="243"/>
      <c r="K56" s="105">
        <v>39998400</v>
      </c>
      <c r="L56" s="224"/>
      <c r="M56" s="114">
        <v>63997440</v>
      </c>
      <c r="N56" s="220"/>
    </row>
    <row r="57" spans="1:14" s="87" customFormat="1" ht="21" customHeight="1">
      <c r="A57" s="218"/>
      <c r="B57" s="218"/>
      <c r="C57" s="218" t="s">
        <v>142</v>
      </c>
      <c r="D57" s="218"/>
      <c r="E57" s="218"/>
      <c r="F57" s="218"/>
      <c r="G57" s="104"/>
      <c r="H57" s="224"/>
      <c r="I57" s="104"/>
      <c r="J57" s="224"/>
      <c r="K57" s="104"/>
      <c r="L57" s="224"/>
      <c r="M57" s="104"/>
      <c r="N57" s="220"/>
    </row>
    <row r="58" spans="1:14" s="87" customFormat="1" ht="21" customHeight="1">
      <c r="A58" s="218"/>
      <c r="B58" s="218"/>
      <c r="D58" s="218" t="s">
        <v>143</v>
      </c>
      <c r="E58" s="218"/>
      <c r="F58" s="218"/>
      <c r="G58" s="103">
        <v>570002.49</v>
      </c>
      <c r="H58" s="103"/>
      <c r="I58" s="103">
        <v>1636089.35</v>
      </c>
      <c r="J58" s="224"/>
      <c r="K58" s="104">
        <v>461621.8</v>
      </c>
      <c r="L58" s="104"/>
      <c r="M58" s="104">
        <v>554755.82999999996</v>
      </c>
      <c r="N58" s="220"/>
    </row>
    <row r="59" spans="1:14" s="87" customFormat="1" ht="21" customHeight="1">
      <c r="A59" s="218"/>
      <c r="B59" s="218"/>
      <c r="C59" s="218" t="s">
        <v>144</v>
      </c>
      <c r="D59" s="218"/>
      <c r="E59" s="218"/>
      <c r="F59" s="218"/>
      <c r="G59" s="103"/>
      <c r="H59" s="224"/>
      <c r="I59" s="103"/>
      <c r="J59" s="224"/>
      <c r="K59" s="104"/>
      <c r="L59" s="224"/>
      <c r="M59" s="104"/>
      <c r="N59" s="220"/>
    </row>
    <row r="60" spans="1:14" s="87" customFormat="1" ht="21" customHeight="1">
      <c r="A60" s="218"/>
      <c r="B60" s="218"/>
      <c r="D60" s="218" t="s">
        <v>143</v>
      </c>
      <c r="E60" s="218"/>
      <c r="F60" s="218"/>
      <c r="G60" s="222">
        <v>-90921275.979999989</v>
      </c>
      <c r="H60" s="222"/>
      <c r="I60" s="222">
        <v>-42260580.640000001</v>
      </c>
      <c r="J60" s="223"/>
      <c r="K60" s="104">
        <v>-44139594.909999996</v>
      </c>
      <c r="L60" s="104"/>
      <c r="M60" s="104">
        <v>-19465278.010000002</v>
      </c>
      <c r="N60" s="220"/>
    </row>
    <row r="61" spans="1:14" s="87" customFormat="1" ht="21" customHeight="1">
      <c r="A61" s="218"/>
      <c r="B61" s="218"/>
      <c r="C61" s="218" t="s">
        <v>145</v>
      </c>
      <c r="D61" s="218"/>
      <c r="E61" s="218"/>
      <c r="F61" s="218"/>
      <c r="G61" s="117">
        <v>-11638375.949999999</v>
      </c>
      <c r="H61" s="105"/>
      <c r="I61" s="122">
        <v>-12060</v>
      </c>
      <c r="J61" s="223"/>
      <c r="K61" s="117">
        <v>-11638375.949999999</v>
      </c>
      <c r="L61" s="105"/>
      <c r="M61" s="117">
        <v>-12060</v>
      </c>
      <c r="N61" s="220"/>
    </row>
    <row r="62" spans="1:14" s="87" customFormat="1" ht="21" customHeight="1">
      <c r="A62" s="218" t="s">
        <v>146</v>
      </c>
      <c r="B62" s="218"/>
      <c r="C62" s="218"/>
      <c r="G62" s="237">
        <f>SUM(G53:G61)</f>
        <v>79280832.800000027</v>
      </c>
      <c r="H62" s="225"/>
      <c r="I62" s="237">
        <f>SUM(I53:I61)</f>
        <v>-14090906.989999998</v>
      </c>
      <c r="J62" s="225"/>
      <c r="K62" s="237">
        <f>SUM(K53:K61)</f>
        <v>165570745.27000004</v>
      </c>
      <c r="L62" s="225"/>
      <c r="M62" s="237">
        <f>SUM(M53:M61)</f>
        <v>71435352.469999999</v>
      </c>
      <c r="N62" s="220"/>
    </row>
    <row r="63" spans="1:14" s="87" customFormat="1" ht="21" customHeight="1">
      <c r="A63" s="218" t="s">
        <v>147</v>
      </c>
      <c r="B63" s="218"/>
      <c r="C63" s="218"/>
      <c r="D63" s="218"/>
      <c r="E63" s="218"/>
      <c r="F63" s="218"/>
      <c r="G63" s="218"/>
      <c r="H63" s="218"/>
      <c r="I63" s="93"/>
      <c r="J63" s="225"/>
      <c r="K63" s="93"/>
      <c r="L63" s="225"/>
      <c r="M63" s="93"/>
      <c r="N63" s="220"/>
    </row>
    <row r="64" spans="1:14" s="87" customFormat="1" ht="21" customHeight="1">
      <c r="A64" s="218"/>
      <c r="B64" s="218"/>
      <c r="C64" s="218" t="s">
        <v>148</v>
      </c>
      <c r="D64" s="218"/>
      <c r="E64" s="218"/>
      <c r="F64" s="218"/>
      <c r="G64" s="106">
        <v>-6762054.2400000002</v>
      </c>
      <c r="H64" s="104"/>
      <c r="I64" s="106">
        <v>-20353892.370000001</v>
      </c>
      <c r="J64" s="86"/>
      <c r="K64" s="106">
        <v>-5311616.75</v>
      </c>
      <c r="L64" s="104"/>
      <c r="M64" s="106">
        <v>-17498772.690000001</v>
      </c>
      <c r="N64" s="220"/>
    </row>
    <row r="65" spans="1:14" s="87" customFormat="1" ht="21" customHeight="1">
      <c r="A65" s="218"/>
      <c r="B65" s="218"/>
      <c r="C65" s="218" t="s">
        <v>112</v>
      </c>
      <c r="D65" s="218"/>
      <c r="E65" s="218"/>
      <c r="F65" s="218"/>
      <c r="G65" s="118">
        <v>-136400000</v>
      </c>
      <c r="H65" s="86"/>
      <c r="I65" s="118">
        <v>-183000000</v>
      </c>
      <c r="J65" s="139"/>
      <c r="K65" s="118">
        <v>-136400000</v>
      </c>
      <c r="L65" s="139"/>
      <c r="M65" s="118">
        <v>-183000000</v>
      </c>
      <c r="N65" s="220"/>
    </row>
    <row r="66" spans="1:14" s="87" customFormat="1" ht="21" customHeight="1">
      <c r="A66" s="218"/>
      <c r="B66" s="218"/>
      <c r="C66" s="218" t="s">
        <v>150</v>
      </c>
      <c r="D66" s="218"/>
      <c r="E66" s="218"/>
      <c r="F66" s="218"/>
      <c r="G66" s="85"/>
      <c r="H66" s="86"/>
      <c r="I66" s="85"/>
      <c r="J66" s="86"/>
      <c r="K66" s="85"/>
      <c r="L66" s="86"/>
      <c r="M66" s="85"/>
      <c r="N66" s="220"/>
    </row>
    <row r="67" spans="1:14" s="87" customFormat="1" ht="21" customHeight="1">
      <c r="A67" s="218"/>
      <c r="B67" s="218"/>
      <c r="C67" s="86"/>
      <c r="D67" s="218" t="s">
        <v>151</v>
      </c>
      <c r="E67" s="218"/>
      <c r="F67" s="218"/>
      <c r="G67" s="118">
        <v>-344243202.42999995</v>
      </c>
      <c r="H67" s="104"/>
      <c r="I67" s="106">
        <v>22299370.34</v>
      </c>
      <c r="J67" s="86"/>
      <c r="K67" s="118">
        <v>-344243202.42999995</v>
      </c>
      <c r="L67" s="104"/>
      <c r="M67" s="106">
        <v>22299370.339999974</v>
      </c>
      <c r="N67" s="220"/>
    </row>
    <row r="68" spans="1:14" s="87" customFormat="1" ht="21" customHeight="1">
      <c r="A68" s="218"/>
      <c r="B68" s="218"/>
      <c r="C68" s="218" t="s">
        <v>152</v>
      </c>
      <c r="D68" s="218"/>
      <c r="E68" s="218"/>
      <c r="F68" s="218"/>
      <c r="G68" s="118">
        <v>-30149531.300000001</v>
      </c>
      <c r="H68" s="222"/>
      <c r="I68" s="222">
        <v>-18196799.999999996</v>
      </c>
      <c r="J68" s="223"/>
      <c r="K68" s="117">
        <v>-8221000</v>
      </c>
      <c r="L68" s="105"/>
      <c r="M68" s="117">
        <v>-11004000</v>
      </c>
      <c r="N68" s="220"/>
    </row>
    <row r="69" spans="1:14" s="87" customFormat="1" ht="21" customHeight="1">
      <c r="A69" s="218"/>
      <c r="B69" s="218"/>
      <c r="C69" s="218" t="s">
        <v>153</v>
      </c>
      <c r="D69" s="218"/>
      <c r="E69" s="218"/>
      <c r="F69" s="218"/>
      <c r="G69" s="118">
        <v>-89782659.959999979</v>
      </c>
      <c r="H69" s="118"/>
      <c r="I69" s="118">
        <v>-86781495.219999999</v>
      </c>
      <c r="J69" s="118"/>
      <c r="K69" s="118">
        <v>-34186242.280000001</v>
      </c>
      <c r="L69" s="118"/>
      <c r="M69" s="118">
        <v>-31868008.199999999</v>
      </c>
      <c r="N69" s="220"/>
    </row>
    <row r="70" spans="1:14" s="87" customFormat="1" ht="21" customHeight="1">
      <c r="A70" s="218"/>
      <c r="B70" s="218"/>
      <c r="C70" s="218" t="s">
        <v>154</v>
      </c>
      <c r="D70" s="218"/>
      <c r="E70" s="244" t="s">
        <v>48</v>
      </c>
      <c r="F70" s="218"/>
      <c r="G70" s="118">
        <v>550800000</v>
      </c>
      <c r="H70" s="222"/>
      <c r="I70" s="114">
        <v>0</v>
      </c>
      <c r="J70" s="223"/>
      <c r="K70" s="118">
        <v>550800000</v>
      </c>
      <c r="L70" s="222"/>
      <c r="M70" s="114">
        <v>0</v>
      </c>
      <c r="N70" s="220"/>
    </row>
    <row r="71" spans="1:14" s="87" customFormat="1" ht="21" customHeight="1">
      <c r="A71" s="218"/>
      <c r="B71" s="218"/>
      <c r="C71" s="218" t="s">
        <v>285</v>
      </c>
      <c r="D71" s="218"/>
      <c r="E71" s="244" t="s">
        <v>48</v>
      </c>
      <c r="F71" s="218"/>
      <c r="G71" s="118">
        <v>-16524000</v>
      </c>
      <c r="H71" s="223"/>
      <c r="I71" s="114">
        <v>0</v>
      </c>
      <c r="J71" s="223"/>
      <c r="K71" s="118">
        <v>-16524000</v>
      </c>
      <c r="L71" s="223"/>
      <c r="M71" s="114">
        <v>0</v>
      </c>
      <c r="N71" s="220"/>
    </row>
    <row r="72" spans="1:14" s="87" customFormat="1" ht="21" customHeight="1">
      <c r="A72" s="218" t="s">
        <v>155</v>
      </c>
      <c r="B72" s="218"/>
      <c r="C72" s="218"/>
      <c r="G72" s="237">
        <f>SUM(G64:G71)</f>
        <v>-73061447.929999948</v>
      </c>
      <c r="H72" s="225"/>
      <c r="I72" s="237">
        <f>SUM(I64:I71)</f>
        <v>-286032817.25</v>
      </c>
      <c r="J72" s="225"/>
      <c r="K72" s="237">
        <f>SUM(K64:K71)</f>
        <v>5913938.5400000811</v>
      </c>
      <c r="L72" s="225"/>
      <c r="M72" s="237">
        <f>SUM(M64:M71)</f>
        <v>-221071410.55000001</v>
      </c>
      <c r="N72" s="220"/>
    </row>
    <row r="73" spans="1:14" s="87" customFormat="1" ht="21" customHeight="1">
      <c r="A73" s="218" t="s">
        <v>304</v>
      </c>
      <c r="B73" s="218"/>
      <c r="C73" s="218"/>
      <c r="D73" s="218"/>
      <c r="E73" s="218"/>
      <c r="F73" s="218"/>
      <c r="G73" s="218">
        <f>+G34+G62+G72</f>
        <v>95245050.500000238</v>
      </c>
      <c r="H73" s="218"/>
      <c r="I73" s="218">
        <f>+I34+I62+I72</f>
        <v>-22679475.059998214</v>
      </c>
      <c r="J73" s="86"/>
      <c r="K73" s="218">
        <f>+K34+K62+K72</f>
        <v>60595932.960002124</v>
      </c>
      <c r="L73" s="86"/>
      <c r="M73" s="218">
        <f>+M34+M62+M72</f>
        <v>-35366421.969999969</v>
      </c>
      <c r="N73" s="220"/>
    </row>
    <row r="74" spans="1:14" s="87" customFormat="1" ht="21" customHeight="1">
      <c r="A74" s="218" t="s">
        <v>291</v>
      </c>
      <c r="B74" s="218"/>
      <c r="C74" s="218"/>
      <c r="D74" s="218"/>
      <c r="E74" s="218"/>
      <c r="F74" s="218"/>
      <c r="G74" s="106">
        <f>งบการเงิน!L9</f>
        <v>99842242.200000003</v>
      </c>
      <c r="H74" s="86"/>
      <c r="I74" s="106">
        <v>122521717.26000002</v>
      </c>
      <c r="J74" s="86"/>
      <c r="K74" s="106">
        <f>งบการเงิน!P9</f>
        <v>43375315.480000004</v>
      </c>
      <c r="L74" s="86"/>
      <c r="M74" s="106">
        <v>78741737.450000003</v>
      </c>
      <c r="N74" s="220"/>
    </row>
    <row r="75" spans="1:14" s="87" customFormat="1" ht="21" customHeight="1" thickBot="1">
      <c r="A75" s="218" t="s">
        <v>292</v>
      </c>
      <c r="B75" s="218"/>
      <c r="C75" s="218"/>
      <c r="D75" s="218"/>
      <c r="E75" s="218"/>
      <c r="F75" s="218"/>
      <c r="G75" s="94">
        <f>+G73+G74</f>
        <v>195087292.70000023</v>
      </c>
      <c r="H75" s="218"/>
      <c r="I75" s="94">
        <f>+I73+I74</f>
        <v>99842242.200001806</v>
      </c>
      <c r="J75" s="225"/>
      <c r="K75" s="94">
        <f>+K73+K74</f>
        <v>103971248.44000213</v>
      </c>
      <c r="L75" s="225"/>
      <c r="M75" s="94">
        <f>+M73+M74</f>
        <v>43375315.480000034</v>
      </c>
      <c r="N75" s="220"/>
    </row>
    <row r="76" spans="1:14" s="245" customFormat="1" ht="21" customHeight="1" thickTop="1">
      <c r="A76" s="218"/>
      <c r="G76" s="246">
        <f>+G75-งบการเงิน!J9</f>
        <v>2.384185791015625E-7</v>
      </c>
      <c r="H76" s="246"/>
      <c r="I76" s="144">
        <f>+I75-งบการเงิน!L9</f>
        <v>1.8030405044555664E-6</v>
      </c>
      <c r="J76" s="246"/>
      <c r="K76" s="144">
        <f>+K75-งบการเงิน!N9</f>
        <v>2.1457672119140625E-6</v>
      </c>
      <c r="L76" s="246"/>
      <c r="M76" s="144">
        <f>+M75-งบการเงิน!P9</f>
        <v>0</v>
      </c>
    </row>
    <row r="77" spans="1:14" s="245" customFormat="1" ht="21" customHeight="1">
      <c r="A77" s="247" t="s">
        <v>286</v>
      </c>
      <c r="B77" s="218"/>
      <c r="G77" s="144"/>
      <c r="H77" s="144"/>
      <c r="I77" s="144"/>
      <c r="J77" s="144"/>
      <c r="K77" s="144"/>
      <c r="L77" s="144"/>
      <c r="M77" s="144"/>
    </row>
    <row r="78" spans="1:14" s="245" customFormat="1" ht="21" customHeight="1">
      <c r="A78" s="248" t="s">
        <v>287</v>
      </c>
      <c r="B78" s="218"/>
      <c r="G78" s="144"/>
      <c r="H78" s="144"/>
      <c r="I78" s="144"/>
      <c r="J78" s="144"/>
      <c r="K78" s="144"/>
      <c r="L78" s="144"/>
      <c r="M78" s="144"/>
    </row>
    <row r="79" spans="1:14" s="245" customFormat="1" ht="21" customHeight="1">
      <c r="A79" s="238"/>
      <c r="B79" s="218" t="s">
        <v>288</v>
      </c>
      <c r="G79" s="217">
        <v>6002793.46</v>
      </c>
      <c r="H79" s="144"/>
      <c r="I79" s="217">
        <v>369123.95</v>
      </c>
      <c r="J79" s="144"/>
      <c r="K79" s="217">
        <v>4780783.9000000004</v>
      </c>
      <c r="L79" s="144"/>
      <c r="M79" s="217">
        <v>369123.95</v>
      </c>
    </row>
    <row r="80" spans="1:14" s="245" customFormat="1" ht="21" customHeight="1">
      <c r="A80" s="218"/>
      <c r="B80" s="218" t="s">
        <v>289</v>
      </c>
      <c r="C80" s="218"/>
      <c r="D80" s="218"/>
      <c r="E80" s="218"/>
      <c r="F80" s="218"/>
      <c r="G80" s="217">
        <v>111255457.27</v>
      </c>
      <c r="H80" s="217"/>
      <c r="I80" s="217">
        <v>87484210.170000002</v>
      </c>
      <c r="J80" s="217"/>
      <c r="K80" s="217">
        <v>67520760.629999995</v>
      </c>
      <c r="L80" s="217"/>
      <c r="M80" s="217">
        <v>29974819.140000001</v>
      </c>
    </row>
    <row r="81" spans="1:14" s="245" customFormat="1" ht="21" customHeight="1">
      <c r="A81" s="218"/>
      <c r="B81" s="218"/>
      <c r="C81" s="218"/>
      <c r="D81" s="218"/>
      <c r="E81" s="218"/>
      <c r="F81" s="218"/>
      <c r="G81" s="217"/>
      <c r="H81" s="217"/>
      <c r="I81" s="217"/>
      <c r="J81" s="217"/>
      <c r="K81" s="217"/>
      <c r="L81" s="217"/>
      <c r="M81" s="217"/>
    </row>
    <row r="82" spans="1:14" s="245" customFormat="1" ht="21" customHeight="1">
      <c r="A82" s="238" t="s">
        <v>73</v>
      </c>
      <c r="B82" s="218"/>
    </row>
    <row r="83" spans="1:14" ht="21" customHeight="1">
      <c r="J83" s="95"/>
      <c r="L83" s="95"/>
      <c r="M83" s="95"/>
    </row>
    <row r="84" spans="1:14" s="91" customFormat="1" ht="21" customHeight="1">
      <c r="A84" s="238"/>
      <c r="B84" s="239"/>
      <c r="C84" s="239"/>
      <c r="D84" s="240"/>
      <c r="E84" s="240"/>
      <c r="F84" s="240"/>
      <c r="G84" s="240"/>
      <c r="H84" s="241"/>
      <c r="I84" s="90"/>
      <c r="K84" s="90"/>
      <c r="M84" s="92"/>
    </row>
    <row r="85" spans="1:14" s="54" customFormat="1" ht="21" customHeight="1">
      <c r="D85" s="57" t="s">
        <v>34</v>
      </c>
      <c r="E85" s="57"/>
      <c r="F85" s="57"/>
      <c r="G85" s="55"/>
      <c r="H85" s="56"/>
      <c r="I85" s="55"/>
      <c r="J85" s="55"/>
      <c r="K85" s="55"/>
      <c r="L85" s="95"/>
      <c r="M85" s="64"/>
      <c r="N85" s="64"/>
    </row>
    <row r="86" spans="1:14" s="54" customFormat="1" ht="21" customHeight="1">
      <c r="A86" s="55"/>
      <c r="D86" s="55" t="s">
        <v>136</v>
      </c>
      <c r="E86" s="55"/>
      <c r="F86" s="55"/>
      <c r="G86" s="55"/>
      <c r="H86" s="56"/>
      <c r="I86" s="55"/>
      <c r="J86" s="55"/>
      <c r="K86" s="55"/>
      <c r="L86" s="95"/>
      <c r="M86" s="64"/>
      <c r="N86" s="64"/>
    </row>
    <row r="87" spans="1:14" ht="25.5" customHeight="1"/>
    <row r="88" spans="1:14" ht="25.5" customHeight="1"/>
    <row r="89" spans="1:14" ht="25.5" customHeight="1"/>
    <row r="90" spans="1:14" ht="25.5" customHeight="1"/>
    <row r="91" spans="1:14" ht="25.5" customHeight="1"/>
    <row r="92" spans="1:14" ht="25.5" customHeight="1"/>
    <row r="93" spans="1:14" ht="25.5" customHeight="1"/>
    <row r="94" spans="1:14" ht="25.5" customHeight="1"/>
    <row r="95" spans="1:14" ht="25.5" customHeight="1"/>
    <row r="96" spans="1:14" ht="25.5" customHeight="1"/>
    <row r="97" ht="25.5" customHeight="1"/>
    <row r="98" ht="25.5" customHeight="1"/>
  </sheetData>
  <mergeCells count="11">
    <mergeCell ref="A1:M1"/>
    <mergeCell ref="A2:M2"/>
    <mergeCell ref="A3:M3"/>
    <mergeCell ref="K5:M5"/>
    <mergeCell ref="G5:I5"/>
    <mergeCell ref="K49:M49"/>
    <mergeCell ref="A43:M43"/>
    <mergeCell ref="A45:M45"/>
    <mergeCell ref="A46:M46"/>
    <mergeCell ref="A44:M44"/>
    <mergeCell ref="G49:I49"/>
  </mergeCells>
  <pageMargins left="0.70866141732283472" right="0.27559055118110237" top="0.59055118110236227" bottom="0.51181102362204722" header="0.35433070866141736" footer="0.35433070866141736"/>
  <pageSetup paperSize="9" scale="85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O71"/>
  <sheetViews>
    <sheetView view="pageBreakPreview" zoomScaleNormal="100" zoomScaleSheetLayoutView="100" workbookViewId="0">
      <selection activeCell="I73" sqref="I73"/>
    </sheetView>
  </sheetViews>
  <sheetFormatPr defaultColWidth="9.140625" defaultRowHeight="24.6" customHeight="1"/>
  <cols>
    <col min="1" max="1" width="2.5703125" style="2" customWidth="1"/>
    <col min="2" max="2" width="1.85546875" style="2" customWidth="1"/>
    <col min="3" max="3" width="10.140625" style="2" customWidth="1"/>
    <col min="4" max="4" width="8.5703125" style="2" customWidth="1"/>
    <col min="5" max="5" width="1" style="2" customWidth="1"/>
    <col min="6" max="6" width="3.85546875" style="2" customWidth="1"/>
    <col min="7" max="7" width="15.5703125" style="2" customWidth="1"/>
    <col min="8" max="8" width="1.5703125" style="2" customWidth="1"/>
    <col min="9" max="9" width="15.140625" style="2" customWidth="1"/>
    <col min="10" max="10" width="1.5703125" style="2" customWidth="1"/>
    <col min="11" max="11" width="13.140625" style="2" customWidth="1"/>
    <col min="12" max="12" width="1.42578125" style="2" customWidth="1"/>
    <col min="13" max="13" width="14.5703125" style="2" customWidth="1"/>
    <col min="14" max="14" width="1.5703125" style="2" customWidth="1"/>
    <col min="15" max="15" width="15.140625" style="2" customWidth="1"/>
    <col min="16" max="16" width="9.140625" style="2"/>
    <col min="17" max="17" width="12" style="2" bestFit="1" customWidth="1"/>
    <col min="18" max="18" width="11.5703125" style="2" bestFit="1" customWidth="1"/>
    <col min="19" max="16384" width="9.140625" style="2"/>
  </cols>
  <sheetData>
    <row r="1" spans="1:15" ht="24.6" customHeight="1">
      <c r="A1" s="265" t="s">
        <v>156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</row>
    <row r="2" spans="1:15" ht="24.6" customHeight="1">
      <c r="A2" s="2" t="s">
        <v>157</v>
      </c>
      <c r="B2" s="1"/>
      <c r="D2" s="1"/>
      <c r="E2" s="1"/>
      <c r="F2" s="1"/>
      <c r="G2" s="1"/>
      <c r="H2" s="1"/>
    </row>
    <row r="3" spans="1:15" ht="24.6" customHeight="1">
      <c r="B3" s="1"/>
      <c r="D3" s="1"/>
      <c r="E3" s="1"/>
      <c r="F3" s="1"/>
      <c r="G3" s="267" t="s">
        <v>158</v>
      </c>
      <c r="H3" s="267"/>
      <c r="I3" s="267"/>
      <c r="J3" s="267"/>
      <c r="K3" s="267"/>
      <c r="L3" s="267"/>
      <c r="M3" s="267"/>
      <c r="N3" s="267"/>
      <c r="O3" s="267"/>
    </row>
    <row r="4" spans="1:15" ht="24.6" customHeight="1">
      <c r="B4" s="1"/>
      <c r="D4" s="1"/>
      <c r="E4" s="1"/>
      <c r="F4" s="1"/>
      <c r="G4" s="3" t="s">
        <v>159</v>
      </c>
      <c r="H4" s="3"/>
      <c r="I4" s="266" t="s">
        <v>160</v>
      </c>
      <c r="J4" s="266"/>
      <c r="K4" s="266"/>
      <c r="L4" s="266"/>
      <c r="M4" s="266"/>
      <c r="N4" s="6"/>
      <c r="O4" s="3" t="s">
        <v>159</v>
      </c>
    </row>
    <row r="5" spans="1:15" ht="24.6" customHeight="1">
      <c r="B5" s="1"/>
      <c r="D5" s="1"/>
      <c r="E5" s="1"/>
      <c r="F5" s="1"/>
      <c r="G5" s="3" t="s">
        <v>161</v>
      </c>
      <c r="H5" s="3"/>
      <c r="I5" s="6" t="s">
        <v>162</v>
      </c>
      <c r="J5" s="6"/>
      <c r="K5" s="6" t="s">
        <v>163</v>
      </c>
      <c r="L5" s="6"/>
      <c r="M5" s="6" t="s">
        <v>164</v>
      </c>
      <c r="N5" s="6"/>
      <c r="O5" s="3" t="s">
        <v>165</v>
      </c>
    </row>
    <row r="6" spans="1:15" ht="24.6" customHeight="1">
      <c r="B6" s="1"/>
      <c r="D6" s="1"/>
      <c r="E6" s="1"/>
      <c r="F6" s="1"/>
      <c r="G6" s="16" t="s">
        <v>166</v>
      </c>
      <c r="H6" s="15"/>
      <c r="I6" s="17"/>
      <c r="J6" s="17"/>
      <c r="K6" s="17"/>
      <c r="L6" s="17"/>
      <c r="M6" s="17" t="s">
        <v>167</v>
      </c>
      <c r="N6" s="17"/>
      <c r="O6" s="16" t="s">
        <v>168</v>
      </c>
    </row>
    <row r="7" spans="1:15" ht="23.25">
      <c r="B7" s="1" t="s">
        <v>169</v>
      </c>
      <c r="D7" s="1"/>
      <c r="E7" s="1"/>
      <c r="F7" s="1"/>
      <c r="G7" s="18"/>
      <c r="H7" s="3"/>
      <c r="I7" s="6"/>
      <c r="J7" s="6"/>
      <c r="K7" s="6"/>
      <c r="L7" s="6"/>
      <c r="M7" s="6"/>
      <c r="N7" s="6"/>
      <c r="O7" s="18"/>
    </row>
    <row r="8" spans="1:15" ht="23.25">
      <c r="B8" s="1"/>
      <c r="C8" s="2" t="s">
        <v>170</v>
      </c>
      <c r="D8" s="1"/>
      <c r="E8" s="1"/>
      <c r="F8" s="1"/>
      <c r="G8" s="19">
        <v>75299990</v>
      </c>
      <c r="H8" s="1"/>
      <c r="I8" s="2">
        <v>0</v>
      </c>
      <c r="K8" s="2">
        <v>0</v>
      </c>
      <c r="M8" s="2">
        <v>0</v>
      </c>
      <c r="N8" s="6"/>
      <c r="O8" s="19">
        <f>G8+I8+K8+M8</f>
        <v>75299990</v>
      </c>
    </row>
    <row r="9" spans="1:15" ht="24.6" customHeight="1">
      <c r="B9" s="1"/>
      <c r="C9" s="2" t="s">
        <v>171</v>
      </c>
      <c r="D9" s="1"/>
      <c r="E9" s="1"/>
      <c r="F9" s="1"/>
      <c r="G9" s="19">
        <v>43559750</v>
      </c>
      <c r="H9" s="1"/>
      <c r="I9" s="2">
        <v>0</v>
      </c>
      <c r="K9" s="2">
        <v>0</v>
      </c>
      <c r="M9" s="2">
        <v>0</v>
      </c>
      <c r="N9" s="6"/>
      <c r="O9" s="19">
        <f t="shared" ref="O9:O16" si="0">G9+I9+K9+M9</f>
        <v>43559750</v>
      </c>
    </row>
    <row r="10" spans="1:15" ht="24.6" customHeight="1">
      <c r="B10" s="1"/>
      <c r="C10" s="2" t="s">
        <v>172</v>
      </c>
      <c r="D10" s="1"/>
      <c r="E10" s="1"/>
      <c r="F10" s="1"/>
      <c r="G10" s="19"/>
      <c r="H10" s="1"/>
      <c r="N10" s="6"/>
      <c r="O10" s="19"/>
    </row>
    <row r="11" spans="1:15" ht="24.6" customHeight="1">
      <c r="B11" s="1"/>
      <c r="C11" s="2" t="s">
        <v>173</v>
      </c>
      <c r="D11" s="1"/>
      <c r="E11" s="1"/>
      <c r="F11" s="1"/>
      <c r="G11" s="19">
        <v>3554366.99</v>
      </c>
      <c r="H11" s="1"/>
      <c r="I11" s="2">
        <v>0</v>
      </c>
      <c r="K11" s="2">
        <v>0</v>
      </c>
      <c r="M11" s="2">
        <v>0</v>
      </c>
      <c r="N11" s="6"/>
      <c r="O11" s="19">
        <f t="shared" si="0"/>
        <v>3554366.99</v>
      </c>
    </row>
    <row r="12" spans="1:15" ht="24.6" customHeight="1">
      <c r="B12" s="1"/>
      <c r="C12" s="2" t="s">
        <v>174</v>
      </c>
      <c r="D12" s="1"/>
      <c r="E12" s="1"/>
      <c r="F12" s="1"/>
      <c r="G12" s="19">
        <v>1560900</v>
      </c>
      <c r="H12" s="1"/>
      <c r="I12" s="2">
        <v>0</v>
      </c>
      <c r="K12" s="2">
        <v>0</v>
      </c>
      <c r="M12" s="2">
        <v>0</v>
      </c>
      <c r="N12" s="6"/>
      <c r="O12" s="19">
        <f t="shared" si="0"/>
        <v>1560900</v>
      </c>
    </row>
    <row r="13" spans="1:15" ht="24.6" customHeight="1">
      <c r="C13" s="1" t="s">
        <v>175</v>
      </c>
      <c r="D13" s="1"/>
      <c r="E13" s="1"/>
      <c r="F13" s="1"/>
      <c r="G13" s="19">
        <v>2563329.4500000002</v>
      </c>
      <c r="H13" s="1"/>
      <c r="I13" s="2">
        <v>384890</v>
      </c>
      <c r="K13" s="2">
        <v>0</v>
      </c>
      <c r="M13" s="2">
        <v>0</v>
      </c>
      <c r="O13" s="19">
        <f t="shared" si="0"/>
        <v>2948219.45</v>
      </c>
    </row>
    <row r="14" spans="1:15" ht="24.6" customHeight="1">
      <c r="C14" s="1" t="s">
        <v>176</v>
      </c>
      <c r="D14" s="1"/>
      <c r="E14" s="1"/>
      <c r="F14" s="1"/>
      <c r="G14" s="19">
        <v>3002835.77</v>
      </c>
      <c r="H14" s="1"/>
      <c r="I14" s="2">
        <v>519382.93</v>
      </c>
      <c r="K14" s="2">
        <v>0</v>
      </c>
      <c r="M14" s="2">
        <v>0</v>
      </c>
      <c r="O14" s="19">
        <f t="shared" si="0"/>
        <v>3522218.7</v>
      </c>
    </row>
    <row r="15" spans="1:15" ht="24.6" customHeight="1">
      <c r="C15" s="1" t="s">
        <v>177</v>
      </c>
      <c r="D15" s="1"/>
      <c r="E15" s="1"/>
      <c r="F15" s="1"/>
      <c r="G15" s="19">
        <v>7188964.3200000003</v>
      </c>
      <c r="H15" s="1"/>
      <c r="I15" s="2">
        <v>520383.01</v>
      </c>
      <c r="K15" s="2">
        <v>-63767.01</v>
      </c>
      <c r="M15" s="2">
        <v>0</v>
      </c>
      <c r="O15" s="19">
        <f t="shared" si="0"/>
        <v>7645580.3200000003</v>
      </c>
    </row>
    <row r="16" spans="1:15" ht="24.6" customHeight="1">
      <c r="B16" s="1"/>
      <c r="C16" s="2" t="s">
        <v>178</v>
      </c>
      <c r="D16" s="1"/>
      <c r="E16" s="1"/>
      <c r="F16" s="1"/>
      <c r="G16" s="19">
        <v>8371747.6600000001</v>
      </c>
      <c r="H16" s="1"/>
      <c r="I16" s="2">
        <v>1445454.95</v>
      </c>
      <c r="K16" s="2">
        <v>0</v>
      </c>
      <c r="M16" s="2">
        <v>0</v>
      </c>
      <c r="O16" s="19">
        <f t="shared" si="0"/>
        <v>9817202.6099999994</v>
      </c>
    </row>
    <row r="17" spans="2:15" ht="24.6" customHeight="1">
      <c r="B17" s="1"/>
      <c r="D17" s="1" t="s">
        <v>179</v>
      </c>
      <c r="E17" s="1"/>
      <c r="F17" s="1"/>
      <c r="G17" s="20">
        <f>SUM(G8:G16)</f>
        <v>145101884.19</v>
      </c>
      <c r="H17" s="1"/>
      <c r="I17" s="20">
        <f>SUM(I8:I16)</f>
        <v>2870110.8899999997</v>
      </c>
      <c r="K17" s="20">
        <f>SUM(K8:K16)</f>
        <v>-63767.01</v>
      </c>
      <c r="L17" s="19"/>
      <c r="M17" s="20">
        <f>SUM(M8:M16)</f>
        <v>0</v>
      </c>
      <c r="O17" s="20">
        <f>SUM(O8:O16)</f>
        <v>147908228.06999999</v>
      </c>
    </row>
    <row r="18" spans="2:15" ht="24.6" customHeight="1">
      <c r="B18" s="1" t="s">
        <v>180</v>
      </c>
      <c r="D18" s="1"/>
      <c r="E18" s="1"/>
      <c r="F18" s="1"/>
      <c r="G18" s="18"/>
      <c r="H18" s="3"/>
      <c r="I18" s="6"/>
      <c r="J18" s="6"/>
      <c r="K18" s="6"/>
      <c r="L18" s="6"/>
      <c r="M18" s="6"/>
      <c r="N18" s="6"/>
      <c r="O18" s="18"/>
    </row>
    <row r="19" spans="2:15" ht="24.6" customHeight="1">
      <c r="B19" s="1"/>
      <c r="C19" s="2" t="s">
        <v>171</v>
      </c>
      <c r="D19" s="1"/>
      <c r="E19" s="1"/>
      <c r="F19" s="1"/>
      <c r="G19" s="19">
        <v>3854739.51</v>
      </c>
      <c r="H19" s="1"/>
      <c r="I19" s="2">
        <v>2177987.5099999998</v>
      </c>
      <c r="K19" s="2">
        <v>0</v>
      </c>
      <c r="M19" s="2">
        <v>0</v>
      </c>
      <c r="N19" s="6"/>
      <c r="O19" s="19">
        <f>G19+I19+K19+M19</f>
        <v>6032727.0199999996</v>
      </c>
    </row>
    <row r="20" spans="2:15" ht="24.6" customHeight="1">
      <c r="B20" s="1"/>
      <c r="C20" s="2" t="s">
        <v>172</v>
      </c>
      <c r="D20" s="1"/>
      <c r="E20" s="1"/>
      <c r="F20" s="1"/>
      <c r="H20" s="1"/>
      <c r="N20" s="6"/>
      <c r="O20" s="19"/>
    </row>
    <row r="21" spans="2:15" ht="24.6" customHeight="1">
      <c r="B21" s="1"/>
      <c r="C21" s="2" t="s">
        <v>173</v>
      </c>
      <c r="D21" s="1"/>
      <c r="E21" s="1"/>
      <c r="F21" s="1"/>
      <c r="G21" s="19">
        <v>210891.65</v>
      </c>
      <c r="H21" s="1"/>
      <c r="I21" s="2">
        <v>177718.37</v>
      </c>
      <c r="K21" s="2">
        <v>0</v>
      </c>
      <c r="M21" s="2">
        <v>0</v>
      </c>
      <c r="N21" s="6"/>
      <c r="O21" s="19">
        <f t="shared" ref="O21:O26" si="1">G21+I21+K21+M21</f>
        <v>388610.02</v>
      </c>
    </row>
    <row r="22" spans="2:15" ht="24.6" customHeight="1">
      <c r="B22" s="1"/>
      <c r="C22" s="2" t="s">
        <v>174</v>
      </c>
      <c r="D22" s="1"/>
      <c r="E22" s="1"/>
      <c r="F22" s="1"/>
      <c r="G22" s="19">
        <v>138128.97</v>
      </c>
      <c r="H22" s="1"/>
      <c r="I22" s="2">
        <v>78045</v>
      </c>
      <c r="K22" s="2">
        <v>0</v>
      </c>
      <c r="M22" s="2">
        <v>0</v>
      </c>
      <c r="N22" s="6"/>
      <c r="O22" s="19">
        <f t="shared" si="1"/>
        <v>216173.97</v>
      </c>
    </row>
    <row r="23" spans="2:15" ht="24.6" customHeight="1">
      <c r="C23" s="1" t="s">
        <v>181</v>
      </c>
      <c r="D23" s="1"/>
      <c r="E23" s="1"/>
      <c r="F23" s="1"/>
      <c r="G23" s="19">
        <v>550255.31000000006</v>
      </c>
      <c r="H23" s="1"/>
      <c r="I23" s="2">
        <v>565433.17000000004</v>
      </c>
      <c r="K23" s="2">
        <v>0</v>
      </c>
      <c r="M23" s="2">
        <v>0</v>
      </c>
      <c r="O23" s="19">
        <f t="shared" si="1"/>
        <v>1115688.48</v>
      </c>
    </row>
    <row r="24" spans="2:15" ht="24.6" customHeight="1">
      <c r="C24" s="1" t="s">
        <v>176</v>
      </c>
      <c r="D24" s="1"/>
      <c r="E24" s="1"/>
      <c r="F24" s="1"/>
      <c r="G24" s="19">
        <v>575295.12</v>
      </c>
      <c r="H24" s="1"/>
      <c r="I24" s="2">
        <v>645149.66</v>
      </c>
      <c r="K24" s="2">
        <v>0</v>
      </c>
      <c r="M24" s="2">
        <v>0</v>
      </c>
      <c r="O24" s="19">
        <f t="shared" si="1"/>
        <v>1220444.78</v>
      </c>
    </row>
    <row r="25" spans="2:15" ht="24.6" customHeight="1">
      <c r="C25" s="1" t="s">
        <v>177</v>
      </c>
      <c r="D25" s="1"/>
      <c r="E25" s="1"/>
      <c r="F25" s="1"/>
      <c r="G25" s="19">
        <v>2065571.75</v>
      </c>
      <c r="H25" s="1"/>
      <c r="I25" s="2">
        <v>1493240.31</v>
      </c>
      <c r="K25" s="2">
        <v>-41885.129999999997</v>
      </c>
      <c r="M25" s="2">
        <v>0</v>
      </c>
      <c r="O25" s="19">
        <f t="shared" si="1"/>
        <v>3516926.93</v>
      </c>
    </row>
    <row r="26" spans="2:15" ht="24.6" customHeight="1">
      <c r="B26" s="1"/>
      <c r="C26" s="2" t="s">
        <v>178</v>
      </c>
      <c r="D26" s="1"/>
      <c r="E26" s="1"/>
      <c r="F26" s="1"/>
      <c r="G26" s="19">
        <v>1742123.97</v>
      </c>
      <c r="H26" s="1"/>
      <c r="I26" s="2">
        <v>1774024.83</v>
      </c>
      <c r="K26" s="2">
        <v>0</v>
      </c>
      <c r="M26" s="2">
        <v>0</v>
      </c>
      <c r="O26" s="19">
        <f t="shared" si="1"/>
        <v>3516148.8</v>
      </c>
    </row>
    <row r="27" spans="2:15" ht="23.25">
      <c r="B27" s="1"/>
      <c r="D27" s="1" t="s">
        <v>179</v>
      </c>
      <c r="E27" s="1"/>
      <c r="F27" s="1"/>
      <c r="G27" s="20">
        <f>SUM(G19:G26)</f>
        <v>9137006.2799999993</v>
      </c>
      <c r="H27" s="1"/>
      <c r="I27" s="20">
        <f>SUM(I19:I26)</f>
        <v>6911598.8499999996</v>
      </c>
      <c r="K27" s="20">
        <f>SUM(K19:K26)</f>
        <v>-41885.129999999997</v>
      </c>
      <c r="L27" s="19"/>
      <c r="M27" s="20">
        <f>SUM(M18:M26)</f>
        <v>0</v>
      </c>
      <c r="O27" s="20">
        <f>SUM(O19:O26)</f>
        <v>16006719.999999996</v>
      </c>
    </row>
    <row r="28" spans="2:15" ht="24.6" customHeight="1" thickBot="1">
      <c r="B28" s="1" t="s">
        <v>182</v>
      </c>
      <c r="D28" s="1"/>
      <c r="E28" s="1"/>
      <c r="F28" s="1"/>
      <c r="G28" s="21">
        <f>SUM(G17-G27)</f>
        <v>135964877.91</v>
      </c>
      <c r="H28" s="1"/>
      <c r="O28" s="21">
        <f>SUM(O17-O27)</f>
        <v>131901508.06999999</v>
      </c>
    </row>
    <row r="29" spans="2:15" ht="20.25" customHeight="1" thickTop="1">
      <c r="B29" s="1"/>
      <c r="D29" s="1"/>
      <c r="E29" s="1"/>
      <c r="F29" s="1"/>
      <c r="G29" s="19"/>
      <c r="H29" s="1"/>
      <c r="O29" s="19"/>
    </row>
    <row r="30" spans="2:15" ht="24.6" customHeight="1">
      <c r="B30" s="1"/>
      <c r="D30" s="1"/>
      <c r="E30" s="1"/>
      <c r="F30" s="1"/>
      <c r="G30" s="19"/>
      <c r="H30" s="1"/>
      <c r="O30" s="19"/>
    </row>
    <row r="31" spans="2:15" ht="24.6" customHeight="1">
      <c r="B31" s="1"/>
      <c r="D31" s="1"/>
      <c r="E31" s="1"/>
      <c r="F31" s="1"/>
      <c r="G31" s="19"/>
      <c r="H31" s="1"/>
      <c r="O31" s="19"/>
    </row>
    <row r="32" spans="2:15" ht="24.6" customHeight="1">
      <c r="B32" s="1"/>
      <c r="D32" s="1"/>
      <c r="E32" s="1"/>
      <c r="F32" s="1"/>
      <c r="G32" s="19"/>
      <c r="H32" s="1"/>
      <c r="O32" s="19"/>
    </row>
    <row r="33" spans="1:15" ht="23.25">
      <c r="B33" s="1"/>
      <c r="D33" s="1"/>
      <c r="E33" s="1"/>
      <c r="F33" s="1"/>
      <c r="G33" s="19"/>
      <c r="H33" s="1"/>
      <c r="O33" s="19"/>
    </row>
    <row r="34" spans="1:15" ht="22.5" customHeight="1">
      <c r="B34" s="4" t="s">
        <v>183</v>
      </c>
      <c r="C34" s="1"/>
    </row>
    <row r="35" spans="1:15" ht="24.6" customHeight="1">
      <c r="B35" s="1"/>
      <c r="C35" s="1" t="s">
        <v>184</v>
      </c>
    </row>
    <row r="36" spans="1:15" ht="24.6" customHeight="1">
      <c r="A36" s="265" t="s">
        <v>185</v>
      </c>
      <c r="B36" s="265"/>
      <c r="C36" s="265"/>
      <c r="D36" s="265"/>
      <c r="E36" s="265"/>
      <c r="F36" s="265"/>
      <c r="G36" s="265"/>
      <c r="H36" s="265"/>
      <c r="I36" s="265"/>
      <c r="J36" s="265"/>
      <c r="K36" s="265"/>
      <c r="L36" s="265"/>
      <c r="M36" s="265"/>
      <c r="N36" s="265"/>
      <c r="O36" s="265"/>
    </row>
    <row r="37" spans="1:15" ht="12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 t="s">
        <v>186</v>
      </c>
      <c r="L37" s="6"/>
      <c r="M37" s="6"/>
      <c r="N37" s="6"/>
      <c r="O37" s="6"/>
    </row>
    <row r="38" spans="1:15" ht="24" customHeight="1">
      <c r="A38" s="2" t="s">
        <v>187</v>
      </c>
      <c r="B38" s="1"/>
      <c r="D38" s="1"/>
      <c r="E38" s="1"/>
      <c r="F38" s="1"/>
      <c r="G38" s="1"/>
      <c r="H38" s="1"/>
    </row>
    <row r="39" spans="1:15" ht="24" customHeight="1">
      <c r="B39" s="1"/>
      <c r="D39" s="1"/>
      <c r="E39" s="1"/>
      <c r="F39" s="1"/>
      <c r="G39" s="267" t="s">
        <v>158</v>
      </c>
      <c r="H39" s="267"/>
      <c r="I39" s="267"/>
      <c r="J39" s="267"/>
      <c r="K39" s="267"/>
      <c r="L39" s="267"/>
      <c r="M39" s="267"/>
      <c r="N39" s="267"/>
      <c r="O39" s="267"/>
    </row>
    <row r="40" spans="1:15" ht="24" customHeight="1">
      <c r="B40" s="1"/>
      <c r="D40" s="1"/>
      <c r="E40" s="1"/>
      <c r="F40" s="1"/>
      <c r="G40" s="3" t="s">
        <v>159</v>
      </c>
      <c r="H40" s="3"/>
      <c r="I40" s="266" t="s">
        <v>160</v>
      </c>
      <c r="J40" s="266"/>
      <c r="K40" s="266"/>
      <c r="L40" s="266"/>
      <c r="M40" s="266"/>
      <c r="N40" s="6"/>
      <c r="O40" s="3" t="s">
        <v>159</v>
      </c>
    </row>
    <row r="41" spans="1:15" ht="24" customHeight="1">
      <c r="B41" s="1"/>
      <c r="D41" s="1"/>
      <c r="E41" s="1"/>
      <c r="F41" s="1"/>
      <c r="G41" s="3" t="s">
        <v>161</v>
      </c>
      <c r="H41" s="3"/>
      <c r="I41" s="6" t="s">
        <v>162</v>
      </c>
      <c r="J41" s="6"/>
      <c r="K41" s="6" t="s">
        <v>163</v>
      </c>
      <c r="L41" s="6"/>
      <c r="M41" s="6" t="s">
        <v>164</v>
      </c>
      <c r="N41" s="6"/>
      <c r="O41" s="3" t="s">
        <v>165</v>
      </c>
    </row>
    <row r="42" spans="1:15" ht="24" customHeight="1">
      <c r="B42" s="1"/>
      <c r="D42" s="1"/>
      <c r="E42" s="1"/>
      <c r="F42" s="1"/>
      <c r="G42" s="16" t="s">
        <v>188</v>
      </c>
      <c r="H42" s="15"/>
      <c r="I42" s="17"/>
      <c r="J42" s="17"/>
      <c r="K42" s="17"/>
      <c r="L42" s="17"/>
      <c r="M42" s="17" t="s">
        <v>167</v>
      </c>
      <c r="N42" s="17"/>
      <c r="O42" s="16" t="s">
        <v>189</v>
      </c>
    </row>
    <row r="43" spans="1:15" ht="24" customHeight="1">
      <c r="B43" s="1" t="s">
        <v>169</v>
      </c>
      <c r="D43" s="1"/>
      <c r="E43" s="1"/>
      <c r="F43" s="1"/>
      <c r="G43" s="18"/>
      <c r="H43" s="3"/>
      <c r="I43" s="6"/>
      <c r="J43" s="6"/>
      <c r="K43" s="6"/>
      <c r="L43" s="6"/>
      <c r="M43" s="6"/>
      <c r="N43" s="6"/>
      <c r="O43" s="18"/>
    </row>
    <row r="44" spans="1:15" ht="24" customHeight="1">
      <c r="B44" s="1"/>
      <c r="C44" s="2" t="s">
        <v>170</v>
      </c>
      <c r="D44" s="1"/>
      <c r="E44" s="1"/>
      <c r="F44" s="1"/>
      <c r="G44" s="19">
        <v>75299990</v>
      </c>
      <c r="H44" s="1"/>
      <c r="I44" s="2">
        <v>0</v>
      </c>
      <c r="K44" s="2">
        <v>0</v>
      </c>
      <c r="M44" s="2">
        <v>0</v>
      </c>
      <c r="N44" s="6"/>
      <c r="O44" s="19">
        <f>SUM(G44:M44)</f>
        <v>75299990</v>
      </c>
    </row>
    <row r="45" spans="1:15" ht="24" customHeight="1">
      <c r="B45" s="1"/>
      <c r="C45" s="2" t="s">
        <v>171</v>
      </c>
      <c r="D45" s="1"/>
      <c r="E45" s="1"/>
      <c r="F45" s="1"/>
      <c r="G45" s="19">
        <v>43559750</v>
      </c>
      <c r="H45" s="1"/>
      <c r="I45" s="2">
        <v>0</v>
      </c>
      <c r="K45" s="2">
        <v>0</v>
      </c>
      <c r="M45" s="2">
        <v>0</v>
      </c>
      <c r="N45" s="6"/>
      <c r="O45" s="19">
        <f>SUM(G45:M45)</f>
        <v>43559750</v>
      </c>
    </row>
    <row r="46" spans="1:15" ht="24" customHeight="1">
      <c r="B46" s="1"/>
      <c r="C46" s="2" t="s">
        <v>172</v>
      </c>
      <c r="D46" s="1"/>
      <c r="E46" s="1"/>
      <c r="F46" s="1"/>
      <c r="G46" s="19"/>
      <c r="H46" s="1"/>
      <c r="N46" s="6"/>
      <c r="O46" s="19">
        <f>G46+I46+K46+M46</f>
        <v>0</v>
      </c>
    </row>
    <row r="47" spans="1:15" ht="24" customHeight="1">
      <c r="B47" s="1"/>
      <c r="C47" s="2" t="s">
        <v>173</v>
      </c>
      <c r="D47" s="1"/>
      <c r="E47" s="1"/>
      <c r="F47" s="1"/>
      <c r="G47" s="19">
        <v>2441636.0499999998</v>
      </c>
      <c r="H47" s="1"/>
      <c r="I47" s="2">
        <v>1112730.94</v>
      </c>
      <c r="K47" s="2">
        <v>0</v>
      </c>
      <c r="M47" s="2">
        <v>0</v>
      </c>
      <c r="N47" s="6"/>
      <c r="O47" s="19">
        <f>G47+I47+K47+M47</f>
        <v>3554366.9899999998</v>
      </c>
    </row>
    <row r="48" spans="1:15" ht="24" customHeight="1">
      <c r="B48" s="1"/>
      <c r="C48" s="2" t="s">
        <v>174</v>
      </c>
      <c r="D48" s="1"/>
      <c r="E48" s="1"/>
      <c r="F48" s="1"/>
      <c r="G48" s="19">
        <v>1560900</v>
      </c>
      <c r="H48" s="1"/>
      <c r="I48" s="2">
        <v>0</v>
      </c>
      <c r="K48" s="2">
        <v>0</v>
      </c>
      <c r="M48" s="2">
        <v>0</v>
      </c>
      <c r="N48" s="6"/>
      <c r="O48" s="19">
        <f>G48+I48+K48+M48</f>
        <v>1560900</v>
      </c>
    </row>
    <row r="49" spans="2:15" ht="24" customHeight="1">
      <c r="B49" s="1"/>
      <c r="C49" s="2" t="s">
        <v>175</v>
      </c>
      <c r="D49" s="1"/>
      <c r="E49" s="1"/>
      <c r="F49" s="1"/>
      <c r="G49" s="19">
        <v>5915444.8100000005</v>
      </c>
      <c r="H49" s="1"/>
      <c r="I49" s="2">
        <v>1226440.72</v>
      </c>
      <c r="K49" s="2">
        <v>-4578556.08</v>
      </c>
      <c r="M49" s="2">
        <v>0</v>
      </c>
      <c r="N49" s="6"/>
      <c r="O49" s="19">
        <f>SUM(G49:M49)</f>
        <v>2563329.4500000002</v>
      </c>
    </row>
    <row r="50" spans="2:15" ht="24" customHeight="1">
      <c r="B50" s="1"/>
      <c r="C50" s="2" t="s">
        <v>176</v>
      </c>
      <c r="D50" s="1"/>
      <c r="E50" s="1"/>
      <c r="F50" s="1"/>
      <c r="G50" s="19">
        <v>3516172.03</v>
      </c>
      <c r="H50" s="1"/>
      <c r="I50" s="2">
        <v>2028231.95</v>
      </c>
      <c r="K50" s="2">
        <v>-2541568.21</v>
      </c>
      <c r="M50" s="2">
        <v>0</v>
      </c>
      <c r="N50" s="6"/>
      <c r="O50" s="19">
        <f>SUM(G50:M50)</f>
        <v>3002835.7699999996</v>
      </c>
    </row>
    <row r="51" spans="2:15" ht="24" customHeight="1">
      <c r="C51" s="1" t="s">
        <v>177</v>
      </c>
      <c r="D51" s="1"/>
      <c r="E51" s="1"/>
      <c r="F51" s="1"/>
      <c r="G51" s="19">
        <v>7424684.5199999996</v>
      </c>
      <c r="H51" s="1"/>
      <c r="I51" s="2">
        <v>2417991.38</v>
      </c>
      <c r="K51" s="2">
        <v>-2653711.58</v>
      </c>
      <c r="M51" s="2">
        <v>0</v>
      </c>
      <c r="O51" s="19">
        <f>SUM(G51:M51)</f>
        <v>7188964.3199999984</v>
      </c>
    </row>
    <row r="52" spans="2:15" ht="24" customHeight="1">
      <c r="C52" s="1" t="s">
        <v>178</v>
      </c>
      <c r="D52" s="1"/>
      <c r="E52" s="1"/>
      <c r="F52" s="1"/>
      <c r="G52" s="19">
        <v>2171747.66</v>
      </c>
      <c r="H52" s="1"/>
      <c r="I52" s="2">
        <v>6200000</v>
      </c>
      <c r="K52" s="2">
        <v>0</v>
      </c>
      <c r="M52" s="2">
        <v>0</v>
      </c>
      <c r="O52" s="19">
        <f>SUM(G52:M52)</f>
        <v>8371747.6600000001</v>
      </c>
    </row>
    <row r="53" spans="2:15" ht="24" customHeight="1">
      <c r="B53" s="1"/>
      <c r="D53" s="1" t="s">
        <v>179</v>
      </c>
      <c r="E53" s="1"/>
      <c r="F53" s="1"/>
      <c r="G53" s="20">
        <f>SUM(G44:G52)</f>
        <v>141890325.06999999</v>
      </c>
      <c r="H53" s="1"/>
      <c r="I53" s="20">
        <f>SUM(I44:I52)</f>
        <v>12985394.99</v>
      </c>
      <c r="K53" s="20">
        <f>SUM(K44:K52)</f>
        <v>-9773835.870000001</v>
      </c>
      <c r="L53" s="19"/>
      <c r="M53" s="20">
        <f>SUM(M44:M52)</f>
        <v>0</v>
      </c>
      <c r="O53" s="20">
        <f>SUM(O44:O52)</f>
        <v>145101884.19</v>
      </c>
    </row>
    <row r="54" spans="2:15" ht="24" customHeight="1">
      <c r="B54" s="1" t="s">
        <v>180</v>
      </c>
      <c r="D54" s="1"/>
      <c r="E54" s="1"/>
      <c r="F54" s="1"/>
      <c r="G54" s="18"/>
      <c r="H54" s="3"/>
      <c r="I54" s="6"/>
      <c r="J54" s="6"/>
      <c r="K54" s="6"/>
      <c r="L54" s="6"/>
      <c r="M54" s="6"/>
      <c r="N54" s="6"/>
      <c r="O54" s="18"/>
    </row>
    <row r="55" spans="2:15" ht="24" customHeight="1">
      <c r="B55" s="1"/>
      <c r="C55" s="2" t="s">
        <v>171</v>
      </c>
      <c r="D55" s="1"/>
      <c r="E55" s="1"/>
      <c r="F55" s="1"/>
      <c r="G55" s="19">
        <v>1676752.02</v>
      </c>
      <c r="H55" s="1"/>
      <c r="I55" s="2">
        <v>2177987.4900000002</v>
      </c>
      <c r="K55" s="2">
        <v>0</v>
      </c>
      <c r="M55" s="2">
        <v>0</v>
      </c>
      <c r="N55" s="6"/>
      <c r="O55" s="19">
        <f t="shared" ref="O55:O62" si="2">SUM(G55:M55)</f>
        <v>3854739.5100000002</v>
      </c>
    </row>
    <row r="56" spans="2:15" ht="24" customHeight="1">
      <c r="B56" s="1"/>
      <c r="C56" s="2" t="s">
        <v>172</v>
      </c>
      <c r="D56" s="1"/>
      <c r="E56" s="1"/>
      <c r="F56" s="1"/>
      <c r="G56" s="19"/>
      <c r="H56" s="1"/>
      <c r="N56" s="6"/>
      <c r="O56" s="19">
        <f t="shared" si="2"/>
        <v>0</v>
      </c>
    </row>
    <row r="57" spans="2:15" ht="24" customHeight="1">
      <c r="B57" s="1"/>
      <c r="C57" s="2" t="s">
        <v>173</v>
      </c>
      <c r="D57" s="1"/>
      <c r="E57" s="1"/>
      <c r="F57" s="1"/>
      <c r="G57" s="19">
        <v>54691.74</v>
      </c>
      <c r="H57" s="1"/>
      <c r="I57" s="2">
        <v>156199.91</v>
      </c>
      <c r="K57" s="2">
        <v>0</v>
      </c>
      <c r="M57" s="2">
        <v>0</v>
      </c>
      <c r="N57" s="6"/>
      <c r="O57" s="19">
        <f t="shared" si="2"/>
        <v>210891.65</v>
      </c>
    </row>
    <row r="58" spans="2:15" ht="24" customHeight="1">
      <c r="B58" s="1"/>
      <c r="C58" s="2" t="s">
        <v>174</v>
      </c>
      <c r="D58" s="1"/>
      <c r="E58" s="1"/>
      <c r="F58" s="1"/>
      <c r="G58" s="2">
        <v>60083.96</v>
      </c>
      <c r="H58" s="1"/>
      <c r="I58" s="2">
        <v>78045.009999999995</v>
      </c>
      <c r="K58" s="2">
        <v>0</v>
      </c>
      <c r="M58" s="2">
        <v>0</v>
      </c>
      <c r="N58" s="6"/>
      <c r="O58" s="19">
        <f t="shared" si="2"/>
        <v>138128.97</v>
      </c>
    </row>
    <row r="59" spans="2:15" ht="24" customHeight="1">
      <c r="B59" s="1"/>
      <c r="C59" s="2" t="s">
        <v>181</v>
      </c>
      <c r="D59" s="1"/>
      <c r="E59" s="1"/>
      <c r="F59" s="1"/>
      <c r="G59" s="19">
        <v>1807775.83</v>
      </c>
      <c r="H59" s="1"/>
      <c r="I59" s="2">
        <v>580681.31999999995</v>
      </c>
      <c r="K59" s="2">
        <v>-1838201.84</v>
      </c>
      <c r="M59" s="2">
        <v>0</v>
      </c>
      <c r="N59" s="6"/>
      <c r="O59" s="19">
        <f t="shared" si="2"/>
        <v>550255.30999999982</v>
      </c>
    </row>
    <row r="60" spans="2:15" ht="24" customHeight="1">
      <c r="B60" s="1"/>
      <c r="C60" s="2" t="s">
        <v>176</v>
      </c>
      <c r="D60" s="1"/>
      <c r="E60" s="1"/>
      <c r="F60" s="1"/>
      <c r="G60" s="19">
        <v>1155336.95</v>
      </c>
      <c r="H60" s="1"/>
      <c r="I60" s="2">
        <v>454272.93</v>
      </c>
      <c r="K60" s="2">
        <v>-1034314.76</v>
      </c>
      <c r="M60" s="2">
        <v>0</v>
      </c>
      <c r="N60" s="6"/>
      <c r="O60" s="19">
        <f t="shared" si="2"/>
        <v>575295.11999999988</v>
      </c>
    </row>
    <row r="61" spans="2:15" ht="24" customHeight="1">
      <c r="C61" s="1" t="s">
        <v>177</v>
      </c>
      <c r="D61" s="1"/>
      <c r="E61" s="1"/>
      <c r="F61" s="1"/>
      <c r="G61" s="19">
        <v>1799089.1099999999</v>
      </c>
      <c r="H61" s="1"/>
      <c r="I61" s="2">
        <v>1330005.32</v>
      </c>
      <c r="K61" s="2">
        <v>-1063522.68</v>
      </c>
      <c r="M61" s="2">
        <v>0</v>
      </c>
      <c r="O61" s="19">
        <f t="shared" si="2"/>
        <v>2065571.7499999998</v>
      </c>
    </row>
    <row r="62" spans="2:15" ht="24" customHeight="1">
      <c r="C62" s="1" t="s">
        <v>178</v>
      </c>
      <c r="D62" s="1"/>
      <c r="E62" s="1"/>
      <c r="F62" s="1"/>
      <c r="G62" s="19">
        <v>441473.13</v>
      </c>
      <c r="H62" s="1"/>
      <c r="I62" s="2">
        <v>1300650.8400000001</v>
      </c>
      <c r="K62" s="2">
        <v>0</v>
      </c>
      <c r="M62" s="2">
        <v>0</v>
      </c>
      <c r="O62" s="19">
        <f t="shared" si="2"/>
        <v>1742123.9700000002</v>
      </c>
    </row>
    <row r="63" spans="2:15" ht="24" customHeight="1">
      <c r="B63" s="1"/>
      <c r="D63" s="1" t="s">
        <v>179</v>
      </c>
      <c r="E63" s="1"/>
      <c r="F63" s="1"/>
      <c r="G63" s="20">
        <f>SUM(G55:G62)</f>
        <v>6995202.7399999993</v>
      </c>
      <c r="H63" s="1"/>
      <c r="I63" s="20">
        <f>SUM(I55:I62)</f>
        <v>6077842.8200000003</v>
      </c>
      <c r="K63" s="20">
        <f>SUM(K55:K62)</f>
        <v>-3936039.2800000003</v>
      </c>
      <c r="L63" s="19"/>
      <c r="M63" s="20">
        <f>SUM(M55:M62)</f>
        <v>0</v>
      </c>
      <c r="O63" s="20">
        <f>SUM(O55:O62)</f>
        <v>9137006.2799999993</v>
      </c>
    </row>
    <row r="64" spans="2:15" ht="24" customHeight="1" thickBot="1">
      <c r="B64" s="1" t="s">
        <v>182</v>
      </c>
      <c r="D64" s="1"/>
      <c r="E64" s="1"/>
      <c r="F64" s="1"/>
      <c r="G64" s="21">
        <f>SUM(G53-G63)</f>
        <v>134895122.32999998</v>
      </c>
      <c r="H64" s="1"/>
      <c r="O64" s="21">
        <f>SUM(O53-O63)</f>
        <v>135964877.91</v>
      </c>
    </row>
    <row r="65" spans="1:15" ht="23.25" customHeight="1" thickTop="1">
      <c r="B65" s="1"/>
      <c r="D65" s="1"/>
      <c r="E65" s="1"/>
      <c r="F65" s="1"/>
      <c r="G65" s="19"/>
      <c r="H65" s="1"/>
      <c r="O65" s="19"/>
    </row>
    <row r="66" spans="1:15" ht="22.5" customHeight="1">
      <c r="B66" s="1"/>
      <c r="D66" s="1"/>
      <c r="E66" s="1"/>
      <c r="F66" s="1"/>
      <c r="G66" s="19"/>
      <c r="H66" s="1"/>
      <c r="O66" s="19"/>
    </row>
    <row r="67" spans="1:15" ht="23.25" customHeight="1">
      <c r="B67" s="1"/>
      <c r="D67" s="1"/>
      <c r="E67" s="1"/>
      <c r="F67" s="1"/>
      <c r="G67" s="19"/>
      <c r="H67" s="1"/>
      <c r="O67" s="19"/>
    </row>
    <row r="68" spans="1:15" ht="24" customHeight="1">
      <c r="B68" s="1"/>
      <c r="D68" s="1"/>
      <c r="E68" s="1"/>
      <c r="F68" s="1"/>
      <c r="G68" s="19"/>
      <c r="H68" s="1"/>
      <c r="O68" s="19"/>
    </row>
    <row r="69" spans="1:15" ht="22.5" customHeight="1">
      <c r="B69" s="1"/>
      <c r="D69" s="1"/>
      <c r="E69" s="1"/>
      <c r="F69" s="1"/>
      <c r="G69" s="19"/>
      <c r="H69" s="1"/>
      <c r="O69" s="19"/>
    </row>
    <row r="70" spans="1:15" ht="24.6" customHeight="1">
      <c r="B70" s="4" t="s">
        <v>183</v>
      </c>
      <c r="C70" s="1"/>
      <c r="E70" s="1"/>
      <c r="F70" s="1"/>
      <c r="G70" s="1"/>
      <c r="H70" s="1"/>
      <c r="I70" s="1"/>
      <c r="J70" s="1"/>
      <c r="K70" s="1"/>
      <c r="L70" s="1"/>
      <c r="M70" s="1"/>
    </row>
    <row r="71" spans="1:15" ht="24.6" customHeight="1">
      <c r="A71" s="1"/>
      <c r="B71" s="1"/>
      <c r="C71" s="1" t="s">
        <v>184</v>
      </c>
      <c r="D71" s="1"/>
      <c r="E71" s="1"/>
      <c r="F71" s="1"/>
      <c r="G71" s="1"/>
      <c r="H71" s="1"/>
      <c r="I71" s="1"/>
      <c r="J71" s="1"/>
      <c r="K71" s="1"/>
      <c r="L71" s="1"/>
      <c r="M71" s="1"/>
    </row>
  </sheetData>
  <mergeCells count="6">
    <mergeCell ref="A1:O1"/>
    <mergeCell ref="I40:M40"/>
    <mergeCell ref="G39:O39"/>
    <mergeCell ref="A36:O36"/>
    <mergeCell ref="G3:O3"/>
    <mergeCell ref="I4:M4"/>
  </mergeCells>
  <pageMargins left="0.43307086614173229" right="0.19685039370078741" top="0.59055118110236227" bottom="0.19685039370078741" header="0.39370078740157483" footer="0.39370078740157483"/>
  <pageSetup paperSize="9" scale="95" orientation="portrait" horizontalDpi="180" verticalDpi="180" r:id="rId1"/>
  <headerFooter alignWithMargins="0">
    <oddHeader>&amp;L&amp;10บริษัท เจ เอส แอล โกลบอล มีเดีย จำกัด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2"/>
  <sheetViews>
    <sheetView workbookViewId="0">
      <selection activeCell="M9" sqref="A1:M9"/>
    </sheetView>
  </sheetViews>
  <sheetFormatPr defaultRowHeight="23.25"/>
  <cols>
    <col min="7" max="7" width="13.140625" bestFit="1" customWidth="1"/>
    <col min="11" max="11" width="13.42578125" bestFit="1" customWidth="1"/>
    <col min="13" max="13" width="13.42578125" bestFit="1" customWidth="1"/>
  </cols>
  <sheetData>
    <row r="1" spans="1:13">
      <c r="A1" s="1" t="s">
        <v>190</v>
      </c>
      <c r="B1" s="1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12" t="s">
        <v>191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1"/>
      <c r="B3" s="12"/>
      <c r="C3" s="6"/>
      <c r="D3" s="6"/>
      <c r="E3" s="12"/>
      <c r="F3" s="12"/>
      <c r="G3" s="12"/>
      <c r="H3" s="14"/>
      <c r="I3" s="13"/>
      <c r="J3" s="2"/>
      <c r="K3" s="12"/>
      <c r="L3" s="3"/>
      <c r="M3" s="22" t="s">
        <v>192</v>
      </c>
    </row>
    <row r="4" spans="1:13">
      <c r="A4" s="1"/>
      <c r="B4" s="12"/>
      <c r="C4" s="6"/>
      <c r="D4" s="6"/>
      <c r="E4" s="22"/>
      <c r="F4" s="22"/>
      <c r="G4" s="22"/>
      <c r="H4" s="22"/>
      <c r="I4" s="22" t="s">
        <v>193</v>
      </c>
      <c r="J4" s="24"/>
      <c r="K4" s="24"/>
      <c r="L4" s="22" t="s">
        <v>194</v>
      </c>
      <c r="M4" s="25"/>
    </row>
    <row r="5" spans="1:13">
      <c r="A5" s="1"/>
      <c r="B5" s="12"/>
      <c r="C5" s="6"/>
      <c r="D5" s="6"/>
      <c r="E5" s="22" t="s">
        <v>195</v>
      </c>
      <c r="F5" s="25"/>
      <c r="G5" s="22" t="s">
        <v>196</v>
      </c>
      <c r="H5" s="24"/>
      <c r="I5" s="27" t="s">
        <v>197</v>
      </c>
      <c r="J5" s="24"/>
      <c r="K5" s="22" t="s">
        <v>198</v>
      </c>
      <c r="L5" s="25"/>
      <c r="M5" s="2"/>
    </row>
    <row r="6" spans="1:13">
      <c r="A6" s="1"/>
      <c r="B6" s="12"/>
      <c r="C6" s="6"/>
      <c r="D6" s="6"/>
      <c r="E6" s="23"/>
      <c r="F6" s="23"/>
      <c r="G6" s="23" t="s">
        <v>199</v>
      </c>
      <c r="H6" s="23"/>
      <c r="I6" s="28" t="s">
        <v>200</v>
      </c>
      <c r="J6" s="23"/>
      <c r="K6" s="23" t="s">
        <v>201</v>
      </c>
      <c r="L6" s="23"/>
      <c r="M6" s="10"/>
    </row>
    <row r="7" spans="1:13">
      <c r="A7" s="4" t="s">
        <v>202</v>
      </c>
      <c r="B7" s="2"/>
      <c r="C7" s="1"/>
      <c r="D7" s="1"/>
      <c r="E7" s="3" t="s">
        <v>203</v>
      </c>
      <c r="F7" s="1"/>
      <c r="G7" s="1">
        <v>277000</v>
      </c>
      <c r="H7" s="1"/>
      <c r="I7" s="3" t="s">
        <v>204</v>
      </c>
      <c r="J7" s="1"/>
      <c r="K7" s="1">
        <v>116997</v>
      </c>
      <c r="L7" s="1"/>
      <c r="M7" s="1">
        <v>116997</v>
      </c>
    </row>
    <row r="8" spans="1:13">
      <c r="A8" s="2" t="s">
        <v>205</v>
      </c>
      <c r="B8" s="6"/>
      <c r="C8" s="8"/>
      <c r="D8" s="6"/>
      <c r="E8" s="6" t="s">
        <v>206</v>
      </c>
      <c r="F8" s="6"/>
      <c r="G8" s="2">
        <v>10000000</v>
      </c>
      <c r="H8" s="6"/>
      <c r="I8" s="5" t="s">
        <v>207</v>
      </c>
      <c r="J8" s="6"/>
      <c r="K8" s="9">
        <v>0</v>
      </c>
      <c r="L8" s="6"/>
      <c r="M8" s="9">
        <v>2000000</v>
      </c>
    </row>
    <row r="9" spans="1:13" ht="24" thickBot="1">
      <c r="A9" s="6"/>
      <c r="B9" s="2"/>
      <c r="C9" s="8" t="s">
        <v>208</v>
      </c>
      <c r="D9" s="6"/>
      <c r="E9" s="6"/>
      <c r="F9" s="6"/>
      <c r="G9" s="6"/>
      <c r="H9" s="6"/>
      <c r="I9" s="6"/>
      <c r="J9" s="6"/>
      <c r="K9" s="26">
        <f>SUM(K7:K8)</f>
        <v>116997</v>
      </c>
      <c r="L9" s="6"/>
      <c r="M9" s="26">
        <f>SUM(M7:M8)</f>
        <v>2116997</v>
      </c>
    </row>
    <row r="10" spans="1:13" ht="24" thickTop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2" spans="1:13">
      <c r="A12" s="1" t="s">
        <v>209</v>
      </c>
      <c r="B12" s="12"/>
      <c r="C12" s="1"/>
      <c r="D12" s="6"/>
      <c r="E12" s="6"/>
      <c r="F12" s="6"/>
      <c r="G12" s="6"/>
      <c r="H12" s="6"/>
      <c r="I12" s="6"/>
      <c r="J12" s="6"/>
      <c r="K12" s="9"/>
      <c r="L12" s="6"/>
      <c r="M12" s="9"/>
    </row>
    <row r="13" spans="1:13">
      <c r="A13" s="1"/>
      <c r="B13" s="12" t="s">
        <v>210</v>
      </c>
      <c r="C13" s="1"/>
      <c r="D13" s="4"/>
      <c r="E13" s="1"/>
      <c r="F13" s="1"/>
      <c r="G13" s="1"/>
      <c r="H13" s="1"/>
      <c r="I13" s="1"/>
      <c r="J13" s="1"/>
      <c r="K13" s="1"/>
      <c r="L13" s="13"/>
      <c r="M13" s="1"/>
    </row>
    <row r="14" spans="1:13">
      <c r="A14" s="4"/>
      <c r="B14" s="1"/>
      <c r="C14" s="12"/>
      <c r="D14" s="12"/>
      <c r="E14" s="12"/>
      <c r="F14" s="12"/>
      <c r="G14" s="12"/>
      <c r="H14" s="14"/>
      <c r="I14" s="13"/>
      <c r="J14" s="2"/>
      <c r="K14" s="12"/>
      <c r="L14" s="3"/>
      <c r="M14" s="22" t="s">
        <v>192</v>
      </c>
    </row>
    <row r="15" spans="1:13">
      <c r="A15" s="4"/>
      <c r="B15" s="1"/>
      <c r="C15" s="12"/>
      <c r="D15" s="12"/>
      <c r="E15" s="22"/>
      <c r="F15" s="22"/>
      <c r="G15" s="22"/>
      <c r="H15" s="22"/>
      <c r="I15" s="22" t="s">
        <v>193</v>
      </c>
      <c r="J15" s="24"/>
      <c r="K15" s="24"/>
      <c r="L15" s="22" t="s">
        <v>194</v>
      </c>
      <c r="M15" s="25"/>
    </row>
    <row r="16" spans="1:13">
      <c r="A16" s="1"/>
      <c r="B16" s="4"/>
      <c r="C16" s="2"/>
      <c r="D16" s="1"/>
      <c r="E16" s="22" t="s">
        <v>195</v>
      </c>
      <c r="F16" s="25"/>
      <c r="G16" s="22" t="s">
        <v>196</v>
      </c>
      <c r="H16" s="24"/>
      <c r="I16" s="27" t="s">
        <v>197</v>
      </c>
      <c r="J16" s="24"/>
      <c r="K16" s="22" t="s">
        <v>198</v>
      </c>
      <c r="L16" s="25"/>
      <c r="M16" s="2"/>
    </row>
    <row r="17" spans="1:13">
      <c r="A17" s="1"/>
      <c r="B17" s="4"/>
      <c r="C17" s="2"/>
      <c r="D17" s="1"/>
      <c r="E17" s="23"/>
      <c r="F17" s="23"/>
      <c r="G17" s="23" t="s">
        <v>199</v>
      </c>
      <c r="H17" s="23"/>
      <c r="I17" s="28" t="s">
        <v>200</v>
      </c>
      <c r="J17" s="23"/>
      <c r="K17" s="23" t="s">
        <v>201</v>
      </c>
      <c r="L17" s="23"/>
      <c r="M17" s="10"/>
    </row>
    <row r="18" spans="1:13">
      <c r="A18" s="25" t="s">
        <v>211</v>
      </c>
      <c r="B18" s="4"/>
      <c r="C18" s="2"/>
      <c r="D18" s="1"/>
      <c r="E18" s="1"/>
      <c r="F18" s="1"/>
      <c r="G18" s="3"/>
      <c r="H18" s="13"/>
      <c r="I18" s="14"/>
      <c r="J18" s="2"/>
      <c r="K18" s="1"/>
      <c r="L18" s="2"/>
      <c r="M18" s="1"/>
    </row>
    <row r="19" spans="1:13">
      <c r="A19" s="2" t="s">
        <v>212</v>
      </c>
      <c r="B19" s="2"/>
      <c r="C19" s="4"/>
      <c r="D19" s="1"/>
      <c r="E19" s="3" t="s">
        <v>213</v>
      </c>
      <c r="F19" s="1"/>
      <c r="G19" s="1">
        <v>15000000</v>
      </c>
      <c r="H19" s="13"/>
      <c r="I19" s="14" t="s">
        <v>214</v>
      </c>
      <c r="J19" s="2"/>
      <c r="K19" s="1">
        <v>21424997</v>
      </c>
      <c r="L19" s="2"/>
      <c r="M19" s="1">
        <v>21424997</v>
      </c>
    </row>
    <row r="20" spans="1:13">
      <c r="A20" s="2" t="s">
        <v>215</v>
      </c>
      <c r="B20" s="2"/>
      <c r="C20" s="1"/>
      <c r="D20" s="4"/>
      <c r="E20" s="3" t="s">
        <v>216</v>
      </c>
      <c r="F20" s="1"/>
      <c r="G20" s="1">
        <v>21930000</v>
      </c>
      <c r="H20" s="1"/>
      <c r="I20" s="3" t="s">
        <v>217</v>
      </c>
      <c r="J20" s="1"/>
      <c r="K20" s="1">
        <v>5420943.6799999997</v>
      </c>
      <c r="L20" s="2"/>
      <c r="M20" s="1">
        <v>5420943.6799999997</v>
      </c>
    </row>
    <row r="21" spans="1:13">
      <c r="A21" s="4" t="s">
        <v>218</v>
      </c>
      <c r="B21" s="2"/>
      <c r="C21" s="1"/>
      <c r="D21" s="1"/>
      <c r="E21" s="3" t="s">
        <v>219</v>
      </c>
      <c r="F21" s="1"/>
      <c r="G21" s="1">
        <v>6800000</v>
      </c>
      <c r="H21" s="1"/>
      <c r="I21" s="3" t="s">
        <v>220</v>
      </c>
      <c r="J21" s="1"/>
      <c r="K21" s="1">
        <v>4683979.4800000004</v>
      </c>
      <c r="L21" s="1"/>
      <c r="M21" s="1">
        <v>843979.48</v>
      </c>
    </row>
    <row r="22" spans="1:13">
      <c r="A22" s="4" t="s">
        <v>221</v>
      </c>
      <c r="B22" s="2"/>
      <c r="C22" s="2"/>
      <c r="D22" s="2"/>
      <c r="E22" s="22" t="s">
        <v>222</v>
      </c>
      <c r="F22" s="22"/>
      <c r="G22" s="22">
        <v>10000000</v>
      </c>
      <c r="H22" s="22"/>
      <c r="I22" s="22" t="s">
        <v>223</v>
      </c>
      <c r="J22" s="25"/>
      <c r="K22" s="25">
        <v>7000000</v>
      </c>
      <c r="L22" s="25"/>
      <c r="M22" s="2">
        <v>0</v>
      </c>
    </row>
    <row r="23" spans="1:13">
      <c r="A23" s="2" t="s">
        <v>224</v>
      </c>
      <c r="B23" s="2"/>
      <c r="C23" s="2"/>
      <c r="D23" s="2"/>
      <c r="E23" s="6" t="s">
        <v>225</v>
      </c>
      <c r="F23" s="2"/>
      <c r="G23" s="2">
        <v>1000000</v>
      </c>
      <c r="H23" s="2"/>
      <c r="I23" s="6" t="s">
        <v>226</v>
      </c>
      <c r="J23" s="2"/>
      <c r="K23" s="2">
        <v>599700</v>
      </c>
      <c r="L23" s="2"/>
      <c r="M23" s="2">
        <v>599700</v>
      </c>
    </row>
    <row r="24" spans="1:13">
      <c r="A24" s="4" t="s">
        <v>227</v>
      </c>
      <c r="B24" s="6"/>
      <c r="C24" s="2"/>
      <c r="D24" s="2"/>
      <c r="E24" s="6" t="s">
        <v>228</v>
      </c>
      <c r="F24" s="2"/>
      <c r="G24" s="2">
        <v>10000000</v>
      </c>
      <c r="H24" s="2"/>
      <c r="I24" s="6" t="s">
        <v>229</v>
      </c>
      <c r="J24" s="2"/>
      <c r="K24" s="2">
        <v>3840988</v>
      </c>
      <c r="L24" s="2"/>
      <c r="M24" s="2">
        <v>3840988</v>
      </c>
    </row>
    <row r="25" spans="1:13">
      <c r="A25" s="4" t="s">
        <v>230</v>
      </c>
      <c r="B25" s="6"/>
      <c r="C25" s="2"/>
      <c r="D25" s="2"/>
      <c r="E25" s="6" t="s">
        <v>231</v>
      </c>
      <c r="F25" s="2"/>
      <c r="G25" s="2">
        <v>1000000</v>
      </c>
      <c r="H25" s="2"/>
      <c r="I25" s="6" t="s">
        <v>232</v>
      </c>
      <c r="J25" s="2"/>
      <c r="K25" s="2">
        <v>3844871.7</v>
      </c>
      <c r="L25" s="2"/>
      <c r="M25" s="2">
        <v>3844871.7</v>
      </c>
    </row>
    <row r="26" spans="1:13">
      <c r="A26" s="4" t="s">
        <v>233</v>
      </c>
      <c r="B26" s="6"/>
      <c r="C26" s="2"/>
      <c r="D26" s="6"/>
      <c r="E26" s="6" t="s">
        <v>234</v>
      </c>
      <c r="F26" s="6"/>
      <c r="G26" s="6">
        <v>18450000</v>
      </c>
      <c r="H26" s="6"/>
      <c r="I26" s="6" t="s">
        <v>235</v>
      </c>
      <c r="J26" s="6"/>
      <c r="K26" s="1">
        <v>5244995</v>
      </c>
      <c r="L26" s="1"/>
      <c r="M26" s="1">
        <v>5244995</v>
      </c>
    </row>
    <row r="27" spans="1:13">
      <c r="A27" s="4" t="s">
        <v>236</v>
      </c>
      <c r="B27" s="6"/>
      <c r="C27" s="2"/>
      <c r="D27" s="6"/>
      <c r="E27" s="6" t="s">
        <v>203</v>
      </c>
      <c r="F27" s="6"/>
      <c r="G27" s="6">
        <v>2000000</v>
      </c>
      <c r="H27" s="6"/>
      <c r="I27" s="6" t="s">
        <v>237</v>
      </c>
      <c r="J27" s="6"/>
      <c r="K27" s="1">
        <v>724151.72</v>
      </c>
      <c r="L27" s="1"/>
      <c r="M27" s="1">
        <v>724151.72</v>
      </c>
    </row>
    <row r="28" spans="1:13">
      <c r="A28" s="12" t="s">
        <v>238</v>
      </c>
      <c r="B28" s="2"/>
      <c r="C28" s="1"/>
      <c r="D28" s="2"/>
      <c r="E28" s="3" t="s">
        <v>216</v>
      </c>
      <c r="F28" s="1"/>
      <c r="G28" s="1">
        <v>5000000</v>
      </c>
      <c r="H28" s="13"/>
      <c r="I28" s="14" t="s">
        <v>239</v>
      </c>
      <c r="J28" s="2"/>
      <c r="K28" s="2">
        <v>8641867.0800000001</v>
      </c>
      <c r="L28" s="2"/>
      <c r="M28" s="2">
        <v>8641867.0800000001</v>
      </c>
    </row>
    <row r="29" spans="1:13">
      <c r="A29" s="2" t="s">
        <v>240</v>
      </c>
      <c r="B29" s="6"/>
      <c r="C29" s="8"/>
      <c r="D29" s="6"/>
      <c r="E29" s="6" t="s">
        <v>241</v>
      </c>
      <c r="F29" s="6"/>
      <c r="G29" s="6">
        <v>1000000</v>
      </c>
      <c r="H29" s="6"/>
      <c r="I29" s="6" t="s">
        <v>242</v>
      </c>
      <c r="J29" s="6"/>
      <c r="K29" s="9">
        <v>499700</v>
      </c>
      <c r="L29" s="6"/>
      <c r="M29" s="9">
        <v>499700</v>
      </c>
    </row>
    <row r="30" spans="1:13">
      <c r="A30" s="6"/>
      <c r="B30" s="2" t="s">
        <v>243</v>
      </c>
      <c r="C30" s="8"/>
      <c r="D30" s="6"/>
      <c r="E30" s="6"/>
      <c r="F30" s="6"/>
      <c r="G30" s="6"/>
      <c r="H30" s="6"/>
      <c r="I30" s="6"/>
      <c r="J30" s="6"/>
      <c r="K30" s="29">
        <v>-7674959.0800000001</v>
      </c>
      <c r="L30" s="6"/>
      <c r="M30" s="29">
        <v>-2000000</v>
      </c>
    </row>
    <row r="31" spans="1:13" ht="24" thickBot="1">
      <c r="A31" s="6"/>
      <c r="B31" s="6"/>
      <c r="C31" s="8" t="s">
        <v>208</v>
      </c>
      <c r="D31" s="6"/>
      <c r="E31" s="6"/>
      <c r="F31" s="6"/>
      <c r="G31" s="6"/>
      <c r="H31" s="6"/>
      <c r="I31" s="6"/>
      <c r="J31" s="6"/>
      <c r="K31" s="26">
        <f>SUM(K19:K30)</f>
        <v>54251234.579999998</v>
      </c>
      <c r="L31" s="6"/>
      <c r="M31" s="26">
        <f>SUM(M19:M30)</f>
        <v>49086193.659999996</v>
      </c>
    </row>
    <row r="32" spans="1:13" ht="24" thickTop="1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70"/>
  <sheetViews>
    <sheetView workbookViewId="0">
      <selection activeCell="A3" sqref="A3:C11"/>
    </sheetView>
  </sheetViews>
  <sheetFormatPr defaultColWidth="9.140625" defaultRowHeight="24" customHeight="1"/>
  <cols>
    <col min="1" max="1" width="2.5703125" style="31" customWidth="1"/>
    <col min="2" max="2" width="7.5703125" style="31" customWidth="1"/>
    <col min="3" max="5" width="8.5703125" style="31" customWidth="1"/>
    <col min="6" max="6" width="15" style="31" customWidth="1"/>
    <col min="7" max="7" width="5.5703125" style="31" customWidth="1"/>
    <col min="8" max="8" width="14.42578125" style="31" customWidth="1"/>
    <col min="9" max="9" width="0.5703125" style="31" customWidth="1"/>
    <col min="10" max="10" width="15.5703125" style="24" customWidth="1"/>
    <col min="11" max="11" width="0.5703125" style="31" customWidth="1"/>
    <col min="12" max="12" width="13.140625" style="24" customWidth="1"/>
    <col min="13" max="13" width="0.5703125" style="31" customWidth="1"/>
    <col min="14" max="14" width="13" style="31" customWidth="1"/>
    <col min="15" max="15" width="1.140625" style="31" customWidth="1"/>
    <col min="16" max="16" width="11.42578125" style="31" bestFit="1" customWidth="1"/>
    <col min="17" max="16384" width="9.140625" style="31"/>
  </cols>
  <sheetData>
    <row r="1" spans="1:14" ht="24" customHeight="1">
      <c r="A1" s="268" t="s">
        <v>156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</row>
    <row r="2" spans="1:14" ht="15" customHeight="1">
      <c r="A2" s="25"/>
      <c r="C2" s="25"/>
      <c r="D2" s="33"/>
      <c r="E2" s="25"/>
      <c r="F2" s="25"/>
      <c r="G2" s="25"/>
      <c r="H2" s="25"/>
      <c r="I2" s="25"/>
      <c r="J2" s="25"/>
      <c r="L2" s="25"/>
    </row>
    <row r="3" spans="1:14" ht="24" customHeight="1">
      <c r="A3" s="33" t="s">
        <v>244</v>
      </c>
      <c r="B3" s="25"/>
      <c r="C3" s="25"/>
      <c r="D3" s="25"/>
      <c r="E3" s="25"/>
      <c r="F3" s="25"/>
      <c r="G3" s="25"/>
      <c r="H3" s="25"/>
      <c r="I3" s="25"/>
      <c r="L3" s="25"/>
    </row>
    <row r="4" spans="1:14" ht="24" customHeight="1">
      <c r="A4" s="33"/>
      <c r="B4" s="34" t="s">
        <v>245</v>
      </c>
      <c r="C4" s="25"/>
      <c r="D4" s="25"/>
      <c r="E4" s="25"/>
      <c r="F4" s="25"/>
      <c r="G4" s="25"/>
      <c r="H4" s="25"/>
      <c r="I4" s="25"/>
      <c r="L4" s="25"/>
    </row>
    <row r="5" spans="1:14" ht="24" customHeight="1">
      <c r="A5" s="25"/>
      <c r="B5" s="25" t="s">
        <v>246</v>
      </c>
      <c r="C5" s="25"/>
      <c r="D5" s="25"/>
      <c r="E5" s="25"/>
      <c r="F5" s="25"/>
      <c r="G5" s="25"/>
      <c r="H5" s="25"/>
      <c r="I5" s="25"/>
      <c r="K5" s="24"/>
    </row>
    <row r="6" spans="1:14" ht="24" customHeight="1">
      <c r="A6" s="25"/>
      <c r="B6" s="25" t="s">
        <v>247</v>
      </c>
      <c r="C6" s="25"/>
      <c r="D6" s="25"/>
      <c r="E6" s="25"/>
      <c r="F6" s="25"/>
      <c r="G6" s="25"/>
      <c r="H6" s="25"/>
      <c r="I6" s="25"/>
    </row>
    <row r="7" spans="1:14" ht="24" customHeight="1">
      <c r="A7" s="25"/>
      <c r="B7" s="31" t="s">
        <v>248</v>
      </c>
      <c r="C7" s="25"/>
      <c r="D7" s="25"/>
      <c r="E7" s="25"/>
      <c r="F7" s="25"/>
      <c r="G7" s="35"/>
      <c r="H7" s="25"/>
      <c r="I7" s="25"/>
    </row>
    <row r="8" spans="1:14" ht="24" customHeight="1">
      <c r="A8" s="25"/>
      <c r="B8" s="31" t="s">
        <v>249</v>
      </c>
      <c r="C8" s="25"/>
      <c r="D8" s="25"/>
      <c r="E8" s="36"/>
      <c r="F8" s="24"/>
      <c r="G8" s="24"/>
      <c r="H8" s="24"/>
      <c r="I8" s="30"/>
      <c r="J8" s="37"/>
      <c r="K8" s="38"/>
      <c r="L8" s="39"/>
      <c r="N8" s="37"/>
    </row>
    <row r="9" spans="1:14" ht="24" customHeight="1">
      <c r="A9" s="25"/>
      <c r="B9" s="34" t="s">
        <v>250</v>
      </c>
      <c r="C9" s="25"/>
      <c r="D9" s="25"/>
      <c r="E9" s="36"/>
      <c r="F9" s="24"/>
      <c r="G9" s="24"/>
      <c r="H9" s="24"/>
      <c r="I9" s="30"/>
      <c r="J9" s="37"/>
      <c r="K9" s="38"/>
      <c r="L9" s="39"/>
      <c r="N9" s="37"/>
    </row>
    <row r="10" spans="1:14" ht="24" customHeight="1">
      <c r="A10" s="25"/>
      <c r="B10" s="25" t="s">
        <v>251</v>
      </c>
      <c r="C10" s="25"/>
      <c r="D10" s="40"/>
      <c r="E10" s="41"/>
      <c r="F10" s="24"/>
      <c r="G10" s="35"/>
      <c r="H10" s="24"/>
      <c r="I10" s="25"/>
      <c r="K10" s="38"/>
      <c r="L10" s="39"/>
      <c r="N10" s="37"/>
    </row>
    <row r="11" spans="1:14" ht="24" customHeight="1">
      <c r="A11" s="25"/>
      <c r="B11" s="25" t="s">
        <v>252</v>
      </c>
      <c r="C11" s="25"/>
      <c r="D11" s="25"/>
      <c r="E11" s="36"/>
      <c r="F11" s="24"/>
      <c r="G11" s="24"/>
      <c r="H11" s="24"/>
      <c r="I11" s="30"/>
      <c r="J11" s="37"/>
      <c r="K11" s="38"/>
      <c r="L11" s="39"/>
      <c r="N11" s="37"/>
    </row>
    <row r="12" spans="1:14" ht="24" customHeight="1">
      <c r="A12" s="25"/>
      <c r="D12" s="25"/>
      <c r="E12" s="25"/>
      <c r="F12" s="25"/>
      <c r="G12" s="25"/>
      <c r="H12" s="25"/>
      <c r="I12" s="25"/>
      <c r="K12" s="24"/>
      <c r="N12" s="37"/>
    </row>
    <row r="13" spans="1:14" ht="24" customHeight="1">
      <c r="A13" s="25"/>
      <c r="E13" s="25"/>
      <c r="F13" s="25"/>
      <c r="G13" s="25"/>
      <c r="H13" s="25"/>
      <c r="I13" s="25"/>
      <c r="N13" s="37"/>
    </row>
    <row r="14" spans="1:14" ht="24" customHeight="1">
      <c r="A14" s="25"/>
      <c r="E14" s="25"/>
      <c r="F14" s="25"/>
      <c r="G14" s="35"/>
      <c r="H14" s="25"/>
      <c r="I14" s="25"/>
      <c r="N14" s="37"/>
    </row>
    <row r="15" spans="1:14" ht="24" customHeight="1">
      <c r="A15" s="25"/>
      <c r="F15" s="24"/>
      <c r="G15" s="35"/>
      <c r="H15" s="24"/>
      <c r="L15" s="31"/>
    </row>
    <row r="16" spans="1:14" ht="24" customHeight="1">
      <c r="A16" s="7" t="s">
        <v>253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4" ht="24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 t="e">
        <f>+#REF!</f>
        <v>#REF!</v>
      </c>
      <c r="L17" s="7"/>
      <c r="M17" s="7"/>
    </row>
    <row r="18" spans="1:14" ht="24" customHeight="1">
      <c r="A18" s="7"/>
      <c r="B18" s="7"/>
      <c r="C18" s="7" t="s">
        <v>254</v>
      </c>
      <c r="D18" s="7"/>
      <c r="E18" s="7"/>
      <c r="F18" s="7"/>
      <c r="G18" s="7"/>
      <c r="H18" s="7"/>
      <c r="I18" s="7"/>
      <c r="J18" s="7"/>
      <c r="K18" s="7">
        <v>57695976.020000003</v>
      </c>
      <c r="L18" s="7"/>
      <c r="M18" s="7">
        <v>65444360.07</v>
      </c>
    </row>
    <row r="19" spans="1:14" ht="24" customHeight="1">
      <c r="A19" s="7"/>
      <c r="B19" s="7"/>
      <c r="C19" s="7" t="s">
        <v>255</v>
      </c>
      <c r="D19" s="7"/>
      <c r="E19" s="7"/>
      <c r="F19" s="7"/>
      <c r="G19" s="7"/>
      <c r="H19" s="7"/>
      <c r="I19" s="7"/>
      <c r="J19" s="7"/>
      <c r="K19" s="7">
        <v>-11381117.41</v>
      </c>
      <c r="L19" s="7"/>
      <c r="M19" s="7">
        <v>-15062855.43</v>
      </c>
    </row>
    <row r="20" spans="1:14" ht="24" customHeight="1" thickBot="1">
      <c r="A20" s="7"/>
      <c r="B20" s="7"/>
      <c r="C20" s="7" t="s">
        <v>256</v>
      </c>
      <c r="D20" s="7"/>
      <c r="E20" s="7"/>
      <c r="F20" s="7"/>
      <c r="G20" s="7"/>
      <c r="H20" s="7"/>
      <c r="I20" s="7"/>
      <c r="J20" s="7"/>
      <c r="L20" s="11">
        <f>SUM(K18:K19)</f>
        <v>46314858.609999999</v>
      </c>
      <c r="N20" s="11">
        <f>SUM(M18:M19)</f>
        <v>50381504.640000001</v>
      </c>
    </row>
    <row r="21" spans="1:14" ht="24" customHeight="1" thickTop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4" ht="24" customHeight="1">
      <c r="A22" s="7"/>
      <c r="B22" s="32" t="s">
        <v>257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4" ht="24" customHeight="1">
      <c r="A23" s="7"/>
      <c r="B23" s="32" t="s">
        <v>258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4" ht="23.25">
      <c r="A24" s="7"/>
      <c r="B24" s="32" t="s">
        <v>259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4" ht="24" customHeight="1">
      <c r="A25" s="7"/>
      <c r="B25" s="32" t="s">
        <v>260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34" spans="1:14" ht="14.25" customHeight="1"/>
    <row r="35" spans="1:14" s="42" customFormat="1" ht="24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s="42" customFormat="1" ht="24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14" s="44" customFormat="1" ht="24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spans="1:14" s="44" customFormat="1" ht="24" customHeight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s="47" customFormat="1" ht="24" customHeight="1">
      <c r="A39" s="25"/>
      <c r="B39" s="33"/>
      <c r="C39" s="25"/>
      <c r="D39" s="33"/>
      <c r="E39" s="25"/>
      <c r="F39" s="25"/>
      <c r="G39" s="25"/>
      <c r="H39" s="46"/>
      <c r="I39" s="46"/>
      <c r="J39" s="46"/>
      <c r="K39" s="46"/>
      <c r="L39" s="25"/>
    </row>
    <row r="40" spans="1:14" s="30" customFormat="1" ht="24" customHeight="1">
      <c r="A40" s="25"/>
      <c r="B40" s="48"/>
      <c r="C40" s="25"/>
      <c r="D40" s="33"/>
      <c r="E40" s="25"/>
      <c r="F40" s="25"/>
      <c r="G40" s="25"/>
      <c r="H40" s="46"/>
      <c r="I40" s="46"/>
      <c r="J40" s="46"/>
      <c r="K40" s="46"/>
      <c r="L40" s="25"/>
    </row>
    <row r="41" spans="1:14" ht="24" customHeight="1">
      <c r="A41" s="25"/>
      <c r="B41" s="48"/>
      <c r="C41" s="25"/>
      <c r="D41" s="33"/>
      <c r="E41" s="25"/>
      <c r="F41" s="25"/>
      <c r="G41" s="25"/>
      <c r="H41" s="46"/>
      <c r="I41" s="46"/>
      <c r="J41" s="46"/>
      <c r="K41" s="46"/>
      <c r="L41" s="25"/>
    </row>
    <row r="42" spans="1:14" ht="24" customHeight="1">
      <c r="A42" s="25"/>
      <c r="B42" s="33"/>
      <c r="C42" s="25"/>
      <c r="D42" s="33"/>
      <c r="E42" s="25"/>
      <c r="F42" s="25"/>
      <c r="G42" s="25"/>
      <c r="H42" s="46"/>
      <c r="I42" s="46"/>
      <c r="J42" s="46"/>
      <c r="K42" s="46"/>
      <c r="L42" s="46"/>
    </row>
    <row r="43" spans="1:14" ht="24" customHeight="1">
      <c r="A43" s="25"/>
      <c r="B43" s="33"/>
      <c r="C43" s="25"/>
      <c r="D43" s="33"/>
      <c r="E43" s="25"/>
      <c r="F43" s="25"/>
      <c r="G43" s="25"/>
      <c r="H43" s="46"/>
      <c r="I43" s="46"/>
      <c r="J43" s="46"/>
      <c r="K43" s="46"/>
      <c r="L43" s="46"/>
    </row>
    <row r="44" spans="1:14" ht="24" customHeight="1">
      <c r="A44" s="25"/>
      <c r="B44" s="33"/>
      <c r="C44" s="49"/>
      <c r="D44" s="33"/>
      <c r="E44" s="25"/>
      <c r="F44" s="25"/>
      <c r="G44" s="25"/>
      <c r="H44" s="46"/>
      <c r="I44" s="46"/>
      <c r="J44" s="46"/>
      <c r="K44" s="46"/>
      <c r="L44" s="46"/>
    </row>
    <row r="45" spans="1:14" ht="24" customHeight="1">
      <c r="A45" s="25"/>
      <c r="B45" s="33"/>
      <c r="C45" s="25"/>
      <c r="D45" s="33"/>
      <c r="E45" s="25"/>
      <c r="F45" s="25"/>
      <c r="G45" s="25"/>
      <c r="H45" s="46"/>
      <c r="I45" s="46"/>
      <c r="J45" s="46"/>
      <c r="K45" s="46"/>
      <c r="L45" s="46"/>
    </row>
    <row r="46" spans="1:14" s="30" customFormat="1" ht="24" customHeight="1">
      <c r="A46" s="25"/>
      <c r="B46" s="33"/>
      <c r="C46" s="25"/>
      <c r="D46" s="33"/>
      <c r="E46" s="25"/>
      <c r="F46" s="25"/>
      <c r="G46" s="25"/>
      <c r="H46" s="46"/>
      <c r="I46" s="46"/>
      <c r="J46" s="46"/>
      <c r="K46" s="46"/>
      <c r="L46" s="46"/>
    </row>
    <row r="47" spans="1:14" s="30" customFormat="1" ht="24" customHeight="1">
      <c r="A47" s="25"/>
      <c r="B47" s="33"/>
      <c r="C47" s="25"/>
      <c r="D47" s="33"/>
      <c r="E47" s="25"/>
      <c r="F47" s="25"/>
      <c r="G47" s="25"/>
      <c r="H47" s="46"/>
      <c r="I47" s="46"/>
      <c r="J47" s="46"/>
      <c r="K47" s="46"/>
      <c r="L47" s="46"/>
    </row>
    <row r="48" spans="1:14" ht="24" customHeight="1">
      <c r="A48" s="25"/>
      <c r="C48" s="25"/>
      <c r="D48" s="33"/>
      <c r="E48" s="25"/>
      <c r="F48" s="25"/>
      <c r="G48" s="25"/>
      <c r="H48" s="25"/>
      <c r="I48" s="25"/>
      <c r="J48" s="25"/>
      <c r="L48" s="25"/>
    </row>
    <row r="49" spans="1:14" ht="24" customHeight="1">
      <c r="A49" s="25"/>
      <c r="C49" s="25"/>
      <c r="D49" s="33"/>
      <c r="E49" s="25"/>
      <c r="F49" s="25"/>
      <c r="G49" s="25"/>
      <c r="H49" s="25"/>
      <c r="I49" s="25"/>
      <c r="J49" s="25"/>
      <c r="L49" s="25"/>
    </row>
    <row r="50" spans="1:14" ht="24" customHeight="1">
      <c r="A50" s="25"/>
      <c r="C50" s="25"/>
      <c r="D50" s="33"/>
      <c r="E50" s="25"/>
      <c r="F50" s="25"/>
      <c r="G50" s="25"/>
      <c r="H50" s="25"/>
      <c r="I50" s="25"/>
      <c r="J50" s="25"/>
      <c r="L50" s="25"/>
    </row>
    <row r="51" spans="1:14" ht="24" customHeight="1">
      <c r="A51" s="25"/>
      <c r="C51" s="25"/>
      <c r="D51" s="33"/>
      <c r="E51" s="25"/>
      <c r="F51" s="25"/>
      <c r="G51" s="25"/>
      <c r="H51" s="25"/>
      <c r="I51" s="25"/>
      <c r="J51" s="25"/>
      <c r="L51" s="25"/>
    </row>
    <row r="52" spans="1:14" ht="24" customHeight="1">
      <c r="A52" s="25"/>
      <c r="C52" s="25"/>
      <c r="D52" s="33"/>
      <c r="E52" s="25"/>
      <c r="F52" s="25"/>
      <c r="G52" s="25"/>
      <c r="H52" s="25"/>
      <c r="I52" s="25"/>
      <c r="J52" s="25"/>
      <c r="L52" s="25"/>
    </row>
    <row r="53" spans="1:14" ht="24" customHeight="1">
      <c r="A53" s="25"/>
      <c r="C53" s="25"/>
      <c r="D53" s="33"/>
      <c r="E53" s="25"/>
      <c r="F53" s="25"/>
      <c r="G53" s="25"/>
      <c r="H53" s="25"/>
      <c r="I53" s="25"/>
      <c r="J53" s="25"/>
      <c r="L53" s="25"/>
    </row>
    <row r="54" spans="1:14" ht="24" customHeight="1">
      <c r="A54" s="25"/>
      <c r="C54" s="25"/>
      <c r="D54" s="25"/>
      <c r="F54" s="24"/>
      <c r="G54" s="35"/>
      <c r="H54" s="24"/>
      <c r="L54" s="31"/>
    </row>
    <row r="55" spans="1:14" ht="24" customHeight="1">
      <c r="A55" s="25"/>
      <c r="C55" s="25"/>
      <c r="D55" s="25"/>
      <c r="F55" s="24"/>
      <c r="G55" s="35"/>
      <c r="H55" s="24"/>
      <c r="L55" s="31"/>
    </row>
    <row r="56" spans="1:14" ht="24" customHeight="1">
      <c r="A56" s="25"/>
      <c r="C56" s="25"/>
      <c r="D56" s="33"/>
      <c r="E56" s="25"/>
      <c r="F56" s="25"/>
      <c r="G56" s="25"/>
      <c r="H56" s="25"/>
      <c r="I56" s="25"/>
      <c r="J56" s="25"/>
      <c r="L56" s="25"/>
    </row>
    <row r="57" spans="1:14" ht="24" customHeight="1">
      <c r="A57" s="25"/>
      <c r="C57" s="25"/>
      <c r="D57" s="33"/>
      <c r="E57" s="25"/>
      <c r="F57" s="25"/>
      <c r="G57" s="25"/>
      <c r="H57" s="25"/>
      <c r="I57" s="25"/>
      <c r="J57" s="25"/>
      <c r="L57" s="25"/>
    </row>
    <row r="58" spans="1:14" ht="24" customHeight="1">
      <c r="A58" s="25"/>
      <c r="C58" s="25"/>
      <c r="D58" s="33"/>
      <c r="E58" s="25"/>
      <c r="F58" s="25"/>
      <c r="G58" s="25"/>
      <c r="H58" s="25"/>
      <c r="I58" s="25"/>
      <c r="J58" s="25"/>
      <c r="L58" s="25"/>
    </row>
    <row r="59" spans="1:14" ht="24" customHeight="1">
      <c r="A59" s="25"/>
      <c r="C59" s="25"/>
      <c r="D59" s="33"/>
      <c r="E59" s="25"/>
      <c r="F59" s="25"/>
      <c r="G59" s="25"/>
      <c r="H59" s="25"/>
      <c r="I59" s="25"/>
      <c r="J59" s="25"/>
      <c r="L59" s="25"/>
    </row>
    <row r="60" spans="1:14" ht="24" customHeight="1">
      <c r="A60" s="25"/>
      <c r="C60" s="25"/>
      <c r="D60" s="33"/>
      <c r="E60" s="25"/>
      <c r="F60" s="25"/>
      <c r="G60" s="25"/>
      <c r="H60" s="25"/>
      <c r="I60" s="25"/>
      <c r="J60" s="25"/>
      <c r="L60" s="25"/>
    </row>
    <row r="61" spans="1:14" s="53" customFormat="1" ht="24" customHeight="1">
      <c r="A61" s="50"/>
      <c r="B61" s="50"/>
      <c r="C61" s="43"/>
      <c r="D61" s="43"/>
      <c r="E61" s="43"/>
      <c r="F61" s="43"/>
      <c r="G61" s="43"/>
      <c r="H61" s="43"/>
      <c r="I61" s="43"/>
      <c r="J61" s="51"/>
      <c r="K61" s="51"/>
      <c r="L61" s="51"/>
      <c r="M61" s="43"/>
      <c r="N61" s="52"/>
    </row>
    <row r="62" spans="1:14" s="53" customFormat="1" ht="24" customHeight="1">
      <c r="B62" s="50"/>
      <c r="C62" s="43"/>
      <c r="D62" s="43"/>
      <c r="E62" s="43"/>
      <c r="F62" s="43"/>
      <c r="G62" s="43"/>
      <c r="H62" s="43"/>
      <c r="I62" s="43"/>
      <c r="J62" s="51"/>
      <c r="K62" s="51"/>
      <c r="L62" s="51"/>
      <c r="M62" s="43"/>
      <c r="N62" s="52"/>
    </row>
    <row r="63" spans="1:14" s="53" customFormat="1" ht="24" customHeight="1">
      <c r="A63" s="43"/>
      <c r="B63" s="51"/>
      <c r="C63" s="43"/>
      <c r="D63" s="43"/>
      <c r="E63" s="43"/>
      <c r="F63" s="43"/>
      <c r="G63" s="43"/>
      <c r="H63" s="43"/>
      <c r="I63" s="43"/>
      <c r="J63" s="51"/>
      <c r="K63" s="51"/>
      <c r="L63" s="51"/>
      <c r="M63" s="43"/>
      <c r="N63" s="52"/>
    </row>
    <row r="64" spans="1:14" s="53" customFormat="1" ht="24" customHeight="1">
      <c r="L64" s="51"/>
      <c r="N64" s="51"/>
    </row>
    <row r="65" spans="1:14" s="53" customFormat="1" ht="24" customHeight="1">
      <c r="B65" s="50"/>
      <c r="L65" s="51"/>
      <c r="N65" s="51"/>
    </row>
    <row r="66" spans="1:14" s="53" customFormat="1" ht="24" customHeight="1">
      <c r="B66" s="50"/>
      <c r="L66" s="51"/>
      <c r="N66" s="51"/>
    </row>
    <row r="67" spans="1:14" s="53" customFormat="1" ht="24" customHeight="1">
      <c r="B67" s="50"/>
      <c r="L67" s="51"/>
      <c r="N67" s="51"/>
    </row>
    <row r="68" spans="1:14" s="53" customFormat="1" ht="24" customHeight="1">
      <c r="B68" s="50"/>
      <c r="L68" s="51"/>
      <c r="N68" s="51"/>
    </row>
    <row r="69" spans="1:14" s="42" customFormat="1" ht="24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4" s="42" customFormat="1" ht="24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</sheetData>
  <mergeCells count="1">
    <mergeCell ref="A1:L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772A05A996D8408005D1C7E7811A27" ma:contentTypeVersion="18" ma:contentTypeDescription="Create a new document." ma:contentTypeScope="" ma:versionID="eb8ced93a82c92d847c03bfb87e4ddf1">
  <xsd:schema xmlns:xsd="http://www.w3.org/2001/XMLSchema" xmlns:xs="http://www.w3.org/2001/XMLSchema" xmlns:p="http://schemas.microsoft.com/office/2006/metadata/properties" xmlns:ns2="fe608f9b-26b2-47cd-b6df-de16f9707fc5" xmlns:ns3="38e4d373-3646-4561-872a-1c54aa9e145b" targetNamespace="http://schemas.microsoft.com/office/2006/metadata/properties" ma:root="true" ma:fieldsID="c58573b84b4c0db34ec7d130870303a2" ns2:_="" ns3:_="">
    <xsd:import namespace="fe608f9b-26b2-47cd-b6df-de16f9707fc5"/>
    <xsd:import namespace="38e4d373-3646-4561-872a-1c54aa9e145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Preparer_x0020_Sign_x002d_off0" minOccurs="0"/>
                <xsd:element ref="ns2:Reviewer_x0020_Sign_x002d_off0" minOccurs="0"/>
                <xsd:element ref="ns2:Preparer_x0020_Sign_x002d_off1" minOccurs="0"/>
                <xsd:element ref="ns2:Reviewer_x0020_Sign_x002d_off1" minOccurs="0"/>
                <xsd:element ref="ns2:Preparer_x0020_Sign_x002d_off2" minOccurs="0"/>
                <xsd:element ref="ns2:Reviewer_x0020_Sign_x002d_off2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608f9b-26b2-47cd-b6df-de16f9707fc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Preparer_x0020_Sign_x002d_off0" ma:index="10" nillable="true" ma:displayName="Preparer Sign-off" ma:internalName="Preparer_x0020_Sign_x002d_off0">
      <xsd:simpleType>
        <xsd:restriction base="dms:Text"/>
      </xsd:simpleType>
    </xsd:element>
    <xsd:element name="Reviewer_x0020_Sign_x002d_off0" ma:index="11" nillable="true" ma:displayName="Reviewer Sign-off" ma:internalName="Reviewer_x0020_Sign_x002d_off0">
      <xsd:simpleType>
        <xsd:restriction base="dms:Text"/>
      </xsd:simpleType>
    </xsd:element>
    <xsd:element name="Preparer_x0020_Sign_x002d_off1" ma:index="12" nillable="true" ma:displayName="Preparer Sign-off" ma:internalName="Preparer_x0020_Sign_x002d_off1">
      <xsd:simpleType>
        <xsd:restriction base="dms:Text"/>
      </xsd:simpleType>
    </xsd:element>
    <xsd:element name="Reviewer_x0020_Sign_x002d_off1" ma:index="13" nillable="true" ma:displayName="Reviewer Sign-off" ma:internalName="Reviewer_x0020_Sign_x002d_off1">
      <xsd:simpleType>
        <xsd:restriction base="dms:Text"/>
      </xsd:simpleType>
    </xsd:element>
    <xsd:element name="Preparer_x0020_Sign_x002d_off2" ma:index="14" nillable="true" ma:displayName="Preparer Sign-off" ma:internalName="Preparer_x0020_Sign_x002d_off2">
      <xsd:simpleType>
        <xsd:restriction base="dms:Text"/>
      </xsd:simpleType>
    </xsd:element>
    <xsd:element name="Reviewer_x0020_Sign_x002d_off2" ma:index="15" nillable="true" ma:displayName="Reviewer Sign-off" ma:internalName="Reviewer_x0020_Sign_x002d_off2">
      <xsd:simpleType>
        <xsd:restriction base="dms:Text"/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e4d373-3646-4561-872a-1c54aa9e145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de751cb-0666-444c-98a4-408f7f5709f6}" ma:internalName="TaxCatchAll" ma:showField="CatchAllData" ma:web="38e4d373-3646-4561-872a-1c54aa9e1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0 xmlns="fe608f9b-26b2-47cd-b6df-de16f9707fc5" xsi:nil="true"/>
    <Preparer_x0020_Sign_x002d_off xmlns="fe608f9b-26b2-47cd-b6df-de16f9707fc5" xsi:nil="true"/>
    <Reviewer_x0020_Sign_x002d_off0 xmlns="fe608f9b-26b2-47cd-b6df-de16f9707fc5" xsi:nil="true"/>
    <Preparer_x0020_Sign_x002d_off2 xmlns="fe608f9b-26b2-47cd-b6df-de16f9707fc5" xsi:nil="true"/>
    <Reviewer_x0020_Sign_x002d_off xmlns="fe608f9b-26b2-47cd-b6df-de16f9707fc5" xsi:nil="true"/>
    <Reviewer_x0020_Sign_x002d_off1 xmlns="fe608f9b-26b2-47cd-b6df-de16f9707fc5" xsi:nil="true"/>
    <lcf76f155ced4ddcb4097134ff3c332f xmlns="fe608f9b-26b2-47cd-b6df-de16f9707fc5">
      <Terms xmlns="http://schemas.microsoft.com/office/infopath/2007/PartnerControls"/>
    </lcf76f155ced4ddcb4097134ff3c332f>
    <TaxCatchAll xmlns="38e4d373-3646-4561-872a-1c54aa9e145b" xsi:nil="true"/>
    <Preparer_x0020_Sign_x002d_off1 xmlns="fe608f9b-26b2-47cd-b6df-de16f9707fc5" xsi:nil="true"/>
    <Reviewer_x0020_Sign_x002d_off2 xmlns="fe608f9b-26b2-47cd-b6df-de16f9707fc5" xsi:nil="true"/>
  </documentManagement>
</p:properties>
</file>

<file path=customXml/itemProps1.xml><?xml version="1.0" encoding="utf-8"?>
<ds:datastoreItem xmlns:ds="http://schemas.openxmlformats.org/officeDocument/2006/customXml" ds:itemID="{AC8D60C4-C8B2-43F4-AC4E-BAF6A00F5E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608f9b-26b2-47cd-b6df-de16f9707fc5"/>
    <ds:schemaRef ds:uri="38e4d373-3646-4561-872a-1c54aa9e14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B6AADB-9C87-45B2-A842-CE17EC98AF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B580C9-D45A-4991-8AE2-1351E9336B22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38e4d373-3646-4561-872a-1c54aa9e145b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fe608f9b-26b2-47cd-b6df-de16f9707fc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งบการเงิน</vt:lpstr>
      <vt:lpstr>งบกำไรขาดทุน</vt:lpstr>
      <vt:lpstr>ส่วนเปลี่ยนแปลงรวม</vt:lpstr>
      <vt:lpstr>ส่วนเปลี่ยนแปลงเฉพาะบริษัท</vt:lpstr>
      <vt:lpstr>งบกระแสเงินสด</vt:lpstr>
      <vt:lpstr>Note FA</vt:lpstr>
      <vt:lpstr>Sheet1</vt:lpstr>
      <vt:lpstr>เงินกู้ระยะยาว2</vt:lpstr>
      <vt:lpstr>'Note FA'!Print_Area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</dc:creator>
  <cp:keywords/>
  <dc:description/>
  <cp:lastModifiedBy>User2 Lastname</cp:lastModifiedBy>
  <cp:revision/>
  <cp:lastPrinted>2025-02-20T02:59:26Z</cp:lastPrinted>
  <dcterms:created xsi:type="dcterms:W3CDTF">2003-05-23T04:50:59Z</dcterms:created>
  <dcterms:modified xsi:type="dcterms:W3CDTF">2025-02-20T02:59:27Z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0x01010033772A05A996D8408005D1C7E7811A27</vt:lpwstr>
  </property>
  <property fmtid="{D5CDD505-2E9C-101B-9397-08002B2CF9AE}" pid="3" name="MediaServiceImageTags">
    <vt:lpwstr/>
  </property>
</Properties>
</file>