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sia Network International Company Limited\Asia Network International_Dec 2024\"/>
    </mc:Choice>
  </mc:AlternateContent>
  <xr:revisionPtr revIDLastSave="0" documentId="13_ncr:1_{20189A81-7121-4DAA-BFE4-3ACD62AD93ED}" xr6:coauthVersionLast="47" xr6:coauthVersionMax="47" xr10:uidLastSave="{00000000-0000-0000-0000-000000000000}"/>
  <bookViews>
    <workbookView xWindow="-120" yWindow="-120" windowWidth="21840" windowHeight="13020" tabRatio="693" activeTab="5" xr2:uid="{F25B9D77-FCB6-42CA-B5E9-C35E132238A1}"/>
  </bookViews>
  <sheets>
    <sheet name="BS6-8" sheetId="1" r:id="rId1"/>
    <sheet name="PL9-10" sheetId="2" r:id="rId2"/>
    <sheet name="11E Conso FY23" sheetId="8" r:id="rId3"/>
    <sheet name="12E Conso FY24" sheetId="3" r:id="rId4"/>
    <sheet name="13PE ANI" sheetId="5" r:id="rId5"/>
    <sheet name="14-15 CF" sheetId="6" r:id="rId6"/>
  </sheets>
  <definedNames>
    <definedName name="_xlnm.Print_Area" localSheetId="2">'11E Conso FY23'!$A$1:$AA$37</definedName>
    <definedName name="_xlnm.Print_Area" localSheetId="3">'12E Conso FY24'!$A$1:$Y$36</definedName>
    <definedName name="_xlnm.Print_Area" localSheetId="4">'13PE ANI'!$A$1:$Q$50</definedName>
    <definedName name="_xlnm.Print_Area" localSheetId="5">'14-15 CF'!$A$1:$M$114</definedName>
    <definedName name="_xlnm.Print_Area" localSheetId="0">'BS6-8'!$A$1:$M$139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4" i="6" l="1"/>
  <c r="I94" i="6"/>
  <c r="M77" i="6"/>
  <c r="I77" i="6"/>
  <c r="M26" i="6"/>
  <c r="M40" i="6" s="1"/>
  <c r="M43" i="6" s="1"/>
  <c r="I26" i="6"/>
  <c r="I40" i="6" s="1"/>
  <c r="I43" i="6" s="1"/>
  <c r="N28" i="2"/>
  <c r="N31" i="2" s="1"/>
  <c r="N34" i="2" s="1"/>
  <c r="J28" i="2"/>
  <c r="J31" i="2" s="1"/>
  <c r="J34" i="2" s="1"/>
  <c r="N80" i="2"/>
  <c r="J80" i="2"/>
  <c r="N74" i="2"/>
  <c r="J74" i="2"/>
  <c r="N51" i="2"/>
  <c r="J51" i="2"/>
  <c r="N44" i="2"/>
  <c r="J44" i="2"/>
  <c r="N25" i="2"/>
  <c r="J25" i="2"/>
  <c r="N14" i="2"/>
  <c r="J14" i="2"/>
  <c r="M120" i="1"/>
  <c r="M123" i="1" s="1"/>
  <c r="I120" i="1"/>
  <c r="I123" i="1" s="1"/>
  <c r="M79" i="1"/>
  <c r="I79" i="1"/>
  <c r="M69" i="1"/>
  <c r="I69" i="1"/>
  <c r="M34" i="1"/>
  <c r="M20" i="1"/>
  <c r="M36" i="1" s="1"/>
  <c r="K20" i="1"/>
  <c r="I34" i="1"/>
  <c r="I20" i="1"/>
  <c r="O28" i="5"/>
  <c r="O27" i="5"/>
  <c r="W21" i="3"/>
  <c r="Q21" i="3"/>
  <c r="O21" i="3"/>
  <c r="J53" i="2" l="1"/>
  <c r="J55" i="2" s="1"/>
  <c r="N53" i="2"/>
  <c r="N55" i="2" s="1"/>
  <c r="I125" i="1"/>
  <c r="I81" i="1"/>
  <c r="M81" i="1"/>
  <c r="M125" i="1" s="1"/>
  <c r="I36" i="1"/>
  <c r="I96" i="6"/>
  <c r="I100" i="6" s="1"/>
  <c r="M96" i="6"/>
  <c r="M100" i="6" s="1"/>
  <c r="M19" i="3"/>
  <c r="G94" i="6" l="1"/>
  <c r="Q23" i="3" l="1"/>
  <c r="O23" i="3"/>
  <c r="K23" i="3"/>
  <c r="I23" i="3"/>
  <c r="G23" i="3"/>
  <c r="S14" i="3"/>
  <c r="U14" i="3" s="1"/>
  <c r="Y14" i="3" s="1"/>
  <c r="S20" i="3" l="1"/>
  <c r="U20" i="3" s="1"/>
  <c r="L44" i="2"/>
  <c r="H44" i="2"/>
  <c r="H51" i="2"/>
  <c r="L51" i="2"/>
  <c r="L53" i="2" l="1"/>
  <c r="H53" i="2"/>
  <c r="A35" i="8"/>
  <c r="A34" i="8"/>
  <c r="U28" i="8"/>
  <c r="W28" i="8" s="1"/>
  <c r="AA28" i="8" s="1"/>
  <c r="U27" i="8"/>
  <c r="W27" i="8" s="1"/>
  <c r="AA27" i="8" s="1"/>
  <c r="U26" i="8"/>
  <c r="W26" i="8" s="1"/>
  <c r="AA26" i="8" s="1"/>
  <c r="U25" i="8"/>
  <c r="W25" i="8" s="1"/>
  <c r="AA25" i="8" s="1"/>
  <c r="U24" i="8"/>
  <c r="W24" i="8" s="1"/>
  <c r="AA24" i="8" s="1"/>
  <c r="U23" i="8"/>
  <c r="W23" i="8" s="1"/>
  <c r="AA23" i="8" s="1"/>
  <c r="U22" i="8"/>
  <c r="W22" i="8" s="1"/>
  <c r="AA22" i="8" s="1"/>
  <c r="Y19" i="8"/>
  <c r="Y30" i="8" s="1"/>
  <c r="S19" i="8"/>
  <c r="S30" i="8" s="1"/>
  <c r="Q19" i="8"/>
  <c r="Q30" i="8" s="1"/>
  <c r="O19" i="8"/>
  <c r="O30" i="8" s="1"/>
  <c r="M19" i="8"/>
  <c r="M30" i="8" s="1"/>
  <c r="K19" i="8"/>
  <c r="K30" i="8" s="1"/>
  <c r="I19" i="8"/>
  <c r="I30" i="8" s="1"/>
  <c r="G19" i="8"/>
  <c r="G30" i="8" s="1"/>
  <c r="U16" i="8"/>
  <c r="W16" i="8" s="1"/>
  <c r="AA16" i="8" s="1"/>
  <c r="U14" i="8"/>
  <c r="W14" i="8" s="1"/>
  <c r="AA14" i="8" s="1"/>
  <c r="AA19" i="8" l="1"/>
  <c r="AA30" i="8" s="1"/>
  <c r="W19" i="8"/>
  <c r="W30" i="8" s="1"/>
  <c r="Y20" i="3"/>
  <c r="U19" i="8"/>
  <c r="U30" i="8" s="1"/>
  <c r="Q27" i="5" l="1"/>
  <c r="S17" i="3"/>
  <c r="U17" i="3" s="1"/>
  <c r="S18" i="3"/>
  <c r="S19" i="3"/>
  <c r="U19" i="3" s="1"/>
  <c r="U18" i="3" l="1"/>
  <c r="Y18" i="3" s="1"/>
  <c r="W23" i="3"/>
  <c r="Y19" i="3" l="1"/>
  <c r="Y17" i="3"/>
  <c r="K69" i="1"/>
  <c r="G69" i="1"/>
  <c r="K79" i="1"/>
  <c r="G79" i="1"/>
  <c r="M31" i="5" l="1"/>
  <c r="K31" i="5"/>
  <c r="I31" i="5"/>
  <c r="G31" i="5"/>
  <c r="Q28" i="5"/>
  <c r="Q24" i="5"/>
  <c r="A50" i="5" l="1"/>
  <c r="A110" i="2"/>
  <c r="A139" i="1"/>
  <c r="A93" i="1"/>
  <c r="A54" i="6" s="1"/>
  <c r="K94" i="6"/>
  <c r="K77" i="6"/>
  <c r="G77" i="6"/>
  <c r="Q18" i="5"/>
  <c r="Q17" i="5"/>
  <c r="Q16" i="5"/>
  <c r="A34" i="3"/>
  <c r="A33" i="3"/>
  <c r="A107" i="2"/>
  <c r="A106" i="2"/>
  <c r="A64" i="2"/>
  <c r="A61" i="2"/>
  <c r="A37" i="8" s="1"/>
  <c r="A59" i="2"/>
  <c r="A58" i="2"/>
  <c r="L25" i="2"/>
  <c r="H25" i="2"/>
  <c r="L14" i="2"/>
  <c r="H14" i="2"/>
  <c r="K34" i="1"/>
  <c r="G34" i="1"/>
  <c r="G20" i="1"/>
  <c r="A114" i="6" l="1"/>
  <c r="H28" i="2"/>
  <c r="H31" i="2" s="1"/>
  <c r="G10" i="6" s="1"/>
  <c r="G36" i="1"/>
  <c r="G81" i="1"/>
  <c r="K36" i="1"/>
  <c r="K81" i="1"/>
  <c r="K22" i="5"/>
  <c r="Q15" i="5"/>
  <c r="I22" i="5"/>
  <c r="S21" i="3"/>
  <c r="A36" i="3"/>
  <c r="L28" i="2"/>
  <c r="L31" i="2" s="1"/>
  <c r="M22" i="5"/>
  <c r="G22" i="5"/>
  <c r="Q12" i="5"/>
  <c r="S23" i="3" l="1"/>
  <c r="K26" i="6"/>
  <c r="K40" i="6" s="1"/>
  <c r="K43" i="6" s="1"/>
  <c r="K96" i="6" s="1"/>
  <c r="K100" i="6" s="1"/>
  <c r="H34" i="2"/>
  <c r="H71" i="2" s="1"/>
  <c r="M21" i="3" s="1"/>
  <c r="M23" i="3" s="1"/>
  <c r="G26" i="6"/>
  <c r="G40" i="6" s="1"/>
  <c r="L34" i="2"/>
  <c r="L71" i="2" s="1"/>
  <c r="G120" i="1" l="1"/>
  <c r="G123" i="1" s="1"/>
  <c r="G125" i="1" s="1"/>
  <c r="U21" i="3"/>
  <c r="G43" i="6"/>
  <c r="G96" i="6" s="1"/>
  <c r="L55" i="2"/>
  <c r="L77" i="2" s="1"/>
  <c r="H55" i="2"/>
  <c r="H77" i="2" s="1"/>
  <c r="H74" i="2"/>
  <c r="G100" i="6" l="1"/>
  <c r="L80" i="2"/>
  <c r="O29" i="5"/>
  <c r="L74" i="2"/>
  <c r="H80" i="2"/>
  <c r="U23" i="3"/>
  <c r="Q20" i="5"/>
  <c r="Q22" i="5" s="1"/>
  <c r="O22" i="5"/>
  <c r="O31" i="5" l="1"/>
  <c r="Q29" i="5"/>
  <c r="Q31" i="5" s="1"/>
  <c r="Y21" i="3"/>
  <c r="Y23" i="3" s="1"/>
  <c r="K120" i="1" l="1"/>
  <c r="K123" i="1" s="1"/>
  <c r="K125" i="1" s="1"/>
</calcChain>
</file>

<file path=xl/sharedStrings.xml><?xml version="1.0" encoding="utf-8"?>
<sst xmlns="http://schemas.openxmlformats.org/spreadsheetml/2006/main" count="488" uniqueCount="225">
  <si>
    <t>งบการเงินรวม</t>
  </si>
  <si>
    <t>งบการเงินเฉพาะกิจการ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</si>
  <si>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</si>
  <si>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</si>
  <si>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</si>
  <si>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</si>
  <si>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</si>
  <si>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</si>
  <si>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</si>
  <si>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</si>
  <si>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</si>
  <si>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</si>
  <si>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</si>
  <si>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</si>
  <si>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อุปกรณ์ - สุทธิ</t>
  </si>
  <si>
    <t>สินทรัพย์สิทธิการใช้ - สุทธิ</t>
  </si>
  <si>
    <t>สินทรัพย์ไม่มีตัวตน - สุทธิ</t>
  </si>
  <si>
    <t>ค่าความนิยม</t>
  </si>
  <si>
    <t>เงินประกันสัญญา</t>
  </si>
  <si>
    <t>รวมสินทรัพย์ไม่หมุนเวียน</t>
  </si>
  <si>
    <t>รวมสินทรัพย์</t>
  </si>
  <si>
    <t xml:space="preserve">กรรมการ  __________________________________________         กรรมการ  _________________________________________ </t>
  </si>
  <si>
    <t xml:space="preserve">       (นายวิรัช นอบน้อมธรรม)                                                            (นายโธมัส เทย์ เงียน ชอง)</t>
  </si>
  <si>
    <t>หนี้สินและส่วนของเจ้าของ</t>
  </si>
  <si>
    <t>หนี้สินหมุนเวียน</t>
  </si>
  <si>
    <t>ส่วนของหนี้สินตามสัญญาเช่า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</si>
  <si>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</si>
  <si>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</si>
  <si>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</si>
  <si>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</si>
  <si>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</si>
  <si>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</si>
  <si>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</si>
  <si>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</si>
  <si>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</si>
  <si>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</si>
  <si>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</si>
  <si>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</si>
  <si>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</si>
  <si>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ทุนที่ออกและชำระแล้ว</t>
  </si>
  <si>
    <t xml:space="preserve">ส่วนเกินมูลค่าหุ้นสามัญ 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</si>
  <si>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</si>
  <si>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</si>
  <si>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</si>
  <si>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</si>
  <si>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</si>
  <si>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</si>
  <si>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</si>
  <si>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</si>
  <si>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</si>
  <si>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</si>
  <si>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รายได้จากการให้บริการ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</si>
  <si>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</si>
  <si>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</si>
  <si>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</si>
  <si>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</si>
  <si>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</si>
  <si>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กำไร (ขาดทุน) อื่น - สุทธิ</t>
  </si>
  <si>
    <t>ต้นทุนทางการเงิน</t>
  </si>
  <si>
    <t>รวมค่าใช้จ่าย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</si>
  <si>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</si>
  <si>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</si>
  <si>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รวมรายการที่จะจัดประเภทรายการใหม่ไปยัง</t>
  </si>
  <si>
    <t xml:space="preserve">    กำไรหรือขาดทุนในภายหลัง</t>
  </si>
  <si>
    <t>กำไร (ขาดทุน) เบ็ดเสร็จรวมสำหรับปี</t>
  </si>
  <si>
    <t>ส่วนของส่วนได้เสียที่ไม่มีอำนาจควบคุม</t>
  </si>
  <si>
    <t>กำไรต่อหุ้น</t>
  </si>
  <si>
    <t>ส่วนเกิน</t>
  </si>
  <si>
    <t>จัดสรรแล้ว</t>
  </si>
  <si>
    <t>ผลต่างของอัตรา</t>
  </si>
  <si>
    <t>ส่วนแบ่งกำไรขาดทุน</t>
  </si>
  <si>
    <t>รวม</t>
  </si>
  <si>
    <t xml:space="preserve"> ทุนที่ออก</t>
  </si>
  <si>
    <t>มูลค่าหุ้น</t>
  </si>
  <si>
    <t>หุ้นสามัญรอ</t>
  </si>
  <si>
    <t>- สำรอง</t>
  </si>
  <si>
    <t>แลกเปลี่ยนจากการ</t>
  </si>
  <si>
    <t>ส่วนของผู้เป็นเจ้าของ</t>
  </si>
  <si>
    <t>ส่วนได้เสียที่ไม่มี</t>
  </si>
  <si>
    <t>และชำระแล้ว</t>
  </si>
  <si>
    <t>สามัญ</t>
  </si>
  <si>
    <t>ออกจำหน่าย</t>
  </si>
  <si>
    <t>ตามกฎหมาย</t>
  </si>
  <si>
    <t>แปลงค่างบการเงิน</t>
  </si>
  <si>
    <t>ของบริษัท</t>
  </si>
  <si>
    <t>อำนาจควบคุม</t>
  </si>
  <si>
    <t>- ตามที่รายงานไว้เดิม</t>
  </si>
  <si>
    <t>ผลกระทบจากการปันส่วนต้นทุนในการซื้อ</t>
  </si>
  <si>
    <t>การเปลี่ยนแปลงในส่วนของผู้ถือหุ้น</t>
  </si>
  <si>
    <t>เงินปันผลจ่าย</t>
  </si>
  <si>
    <t>เงินปันผลจ่ายของบริษัทย่อย</t>
  </si>
  <si>
    <t>สำรองตามกฏหมาย</t>
  </si>
  <si>
    <t>กำไรเบ็ดเสร็จรวมสำหรับปี</t>
  </si>
  <si>
    <t>การเพิ่มทุนหุ้นสามัญ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</si>
  <si>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</si>
  <si>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</si>
  <si>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</si>
  <si>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</si>
  <si>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รายได้ดอกเบี้ย</t>
  </si>
  <si>
    <t>รายได้เงินปันผล</t>
  </si>
  <si>
    <t>การเปลี่ยนแปลงของเงินทุนหมุนเวียน</t>
  </si>
  <si>
    <t>สินทรัพย์ดำเนินงานลดลง (เพิ่มขึ้น)</t>
  </si>
  <si>
    <t>สินทรัพย์ไม่หมุนเวียนอื่น</t>
  </si>
  <si>
    <t>หนี้สินดำเนินงานเพิ่มขึ้น (ลดลง)</t>
  </si>
  <si>
    <t>จ่ายผลประโยชน์พนักงาน</t>
  </si>
  <si>
    <t>กระแสเงินสดจากการดำเนินงาน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</si>
  <si>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</si>
  <si>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</si>
  <si>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</si>
  <si>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</si>
  <si>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เงินสดรับจากการจำหน่ายอุปกรณ์</t>
  </si>
  <si>
    <t>เงินสดจ่ายเพื่อซื้ออุปกรณ์และสินทรัพย์ไม่มีตัวตน</t>
  </si>
  <si>
    <t>เงินสดรับคืนจากเงินให้กู้ยืมระยะสั้นแก่กิจการที่เกี่ยวข้องกัน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</si>
  <si>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</si>
  <si>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เงินสดรับจากเงินปันผลจากบริษัทย่อย</t>
  </si>
  <si>
    <t>เงินสดจ่ายดอกเบี้ย</t>
  </si>
  <si>
    <t>เงินสดจ่ายหนี้สินตามสัญญาเช่า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</si>
  <si>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</si>
  <si>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</si>
  <si>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เงินสดจ่ายเงินปันผลแก่ผู้ถือหุ้นเดิมของบริษัทย่อย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</si>
  <si>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</si>
  <si>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</si>
  <si>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</si>
  <si>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การได้มาของเงินลงทุนในบริษัทย่อยจากการออกหุ้นสามัญ</t>
  </si>
  <si>
    <t>เงินปันผลค้างจ่าย</t>
  </si>
  <si>
    <t>ขาดทุนจากการจำหน่ายและตัดจำหน่ายอุปกรณ์</t>
  </si>
  <si>
    <t>กระแสเงินสดจากกิจกรรมจัดหาเงิน</t>
  </si>
  <si>
    <t>ของเงินทุนหมุนเวียน</t>
  </si>
  <si>
    <t>เงินปันผลค้างรับ</t>
  </si>
  <si>
    <t>การเพิ่มขึ้นของสินทรัพย์สิทธิการใช้ระหว่างปี</t>
  </si>
  <si>
    <t>การเพิ่มขึ้นจากการซื้อบริษัทย่อย</t>
  </si>
  <si>
    <t>พ.ศ. 2566</t>
  </si>
  <si>
    <t>ยอดยกมา ณ วันที่ 1 มกราคม พ.ศ. 2566</t>
  </si>
  <si>
    <t>สำหรับปี พ.ศ. 2566</t>
  </si>
  <si>
    <t>ยอดคงเหลือ ณ วันที่ 31 ธันวาคม พ.ศ. 2566</t>
  </si>
  <si>
    <t>ส่วนของเงินกู้ยืมระยะยาวจากสถาบันการเงิน</t>
  </si>
  <si>
    <t>บริษัท เอเชีย เน็ตเวิร์ค อินเตอร์เนชั่นแนล จำกัด (มหาชน)</t>
  </si>
  <si>
    <t>เงินกู้ยืมระยะยาวจากสถาบันการเงิน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</si>
  <si>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</si>
  <si>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เงินกู้ยืมระยะสั้นจากสถาบันการเงิน</t>
  </si>
  <si>
    <t>หุ้นสามัญ จำนวน 1,848,000,000 หุ้น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</si>
  <si>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</si>
  <si>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</si>
  <si>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</si>
  <si>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เงินสดจ่ายเงินปันผล</t>
  </si>
  <si>
    <t>เงินสดจ่ายเงินปันผลแก่ส่วนได้เสียที่ไม่มีอำนาจควบคุม</t>
  </si>
  <si>
    <t>มูลค่าที่ตราไว้หุ้นละ 0.50 บาท</t>
  </si>
  <si>
    <t>มูลค่าที่ชำระแล้วหุ้นละ 0.50 บาท</t>
  </si>
  <si>
    <t>ขาดทุนจากการขายเงินลงทุนในการร่วมค้า</t>
  </si>
  <si>
    <t>ต้นทุนการให้บริการ</t>
  </si>
  <si>
    <t>ค่าใช้จ่ายในการให้บริการ</t>
  </si>
  <si>
    <t>กำไรต่อหุ้นขั้นพื้นฐาน</t>
  </si>
  <si>
    <t>(กำไร) ขาดทุนจากอัตราแลกเปลี่ยนเงินตราต่างประเทศ</t>
  </si>
  <si>
    <t>กำไร (ขาดทุน) จากการดำเนินงานก่อนการเปลี่ยนแปลง</t>
  </si>
  <si>
    <t>กำไรก่อนส่วนแบ่งกำไรจากเงินลงทุน</t>
  </si>
  <si>
    <t>กำไรก่อนภาษีเงินได้</t>
  </si>
  <si>
    <t>กำไรสุทธิสำหรับปี</t>
  </si>
  <si>
    <t>การแบ่งปันกำไร</t>
  </si>
  <si>
    <t>การแบ่งปันกำไรเบ็ดเสร็จรวม</t>
  </si>
  <si>
    <t>กำไรขาดทุนเบ็ดเสร็จอื่นสำหรับปี - สุทธิจากภาษี</t>
  </si>
  <si>
    <t>ค่าใช้จ่ายในการออกหุ้นสุทธิจากภาษี</t>
  </si>
  <si>
    <t xml:space="preserve">       (นายวิรัช นอบน้อมธรรม)                                                          (นายโธมัส เทย์ เงียน ชอง)</t>
  </si>
  <si>
    <t xml:space="preserve">       (นายวิรัช นอบน้อมธรรม)                                                       (นายโธมัส เทย์ เงียน ชอง)</t>
  </si>
  <si>
    <t xml:space="preserve">           (นายวิรัช นอบน้อมธรรม)                                                            (นายโธมัส เทย์ เงียน ชอง)</t>
  </si>
  <si>
    <t>หุ้นสามัญ</t>
  </si>
  <si>
    <t>รอออกจำหน่าย</t>
  </si>
  <si>
    <t xml:space="preserve">        (นายวิรัช นอบน้อมธรรม)                                                            (นายโธมัส เทย์ เงียน ชอง)</t>
  </si>
  <si>
    <t>รายได้ (ค่าใช้จ่าย) ภาษีเงินได้</t>
  </si>
  <si>
    <t>- ตามที่ปรับปรุงใหม่</t>
  </si>
  <si>
    <t>สินทรัพย์ภาษีเงินได้รอการตัดบัญชี - สุทธิ</t>
  </si>
  <si>
    <t>การได้มาของเงินลงทุนในบริษัทย่อยจากการแปลงหนี้เป็นทุน</t>
  </si>
  <si>
    <t>เงินสดจ่ายค่าใช้จ่ายเกี่ยวกับการจัดจำหน่ายหุ้น</t>
  </si>
  <si>
    <t>เงินสดรับจากการเพิ่มทุนของบริษัท</t>
  </si>
  <si>
    <t>กำไรสะสม</t>
  </si>
  <si>
    <t>ณ วันที่ 31 ธันวาคม พ.ศ. 2567</t>
  </si>
  <si>
    <t>พ.ศ. 2567</t>
  </si>
  <si>
    <t>สำหรับปีสิ้นสุดวันที่ 31 ธันวาคม พ.ศ. 2567</t>
  </si>
  <si>
    <t>ยอดยกมา ณ วันที่ 1 มกราคม พ.ศ. 2567</t>
  </si>
  <si>
    <t>สำหรับปี พ.ศ. 2567</t>
  </si>
  <si>
    <t>ยอดคงเหลือ ณ วันที่ 31 ธันวาคม พ.ศ. 2567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</si>
  <si>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</si>
  <si>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</si>
  <si>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</si>
  <si>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</si>
  <si>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</si>
  <si>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</si>
  <si>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</si>
  <si>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ในการร่วมค้าและภาษีเงินได้</t>
  </si>
  <si>
    <t>ส่วนแบ่งกำไรจากเงินลงทุนในการร่วมค้า</t>
  </si>
  <si>
    <t>ส่วนแบ่งกำไรขาดทุนเบ็ดเสร็จอื่นของการร่วมค้า</t>
  </si>
  <si>
    <t>รายการที่จะจัดประเภทใหม่ไปยังกำไรหรือขาดทุนในภายหลัง</t>
  </si>
  <si>
    <t>เบ็ดเสร็จอื่นของ</t>
  </si>
  <si>
    <t>ลูกหนี้การค้าและลูกหนี้หมุนเวียนอื่น</t>
  </si>
  <si>
    <t>เงินสดจ่ายสำหรับสินทรัพย์ทางการเงินที่วัดมูลค่า</t>
  </si>
  <si>
    <t>เงินสดลดลงจากการขายเงินลงทุนในบริษัทย่อย</t>
  </si>
  <si>
    <t>-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</si>
  <si>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</si>
  <si>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</si>
  <si>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</si>
  <si>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</si>
  <si>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</si>
  <si>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</si>
  <si>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>กำไรหรือขาดทุนในภายหลัง</t>
  </si>
  <si>
    <t>สำรองตามกฏหมายของบริษัทย่อย</t>
  </si>
  <si>
    <t>เงินสดรับจากการจำหน่ายเงินลงทุนในบริษัทย่อย และการร่วมค้า</t>
  </si>
  <si>
    <t>เงินสดจ่ายคืนเงินกู้ยืมระยะสั้นจากสถาบันการเงิน</t>
  </si>
  <si>
    <t>ภาษีเงินได้นิติบุคคลค้างจ่าย</t>
  </si>
  <si>
    <t>กลับรายการ (การด้อยค่า) ของสินทรัพย์ทางการเงิน</t>
  </si>
  <si>
    <t>การได้มาของเงินลงทุนในบริษัทย่อยจากการแปลงเงินปันผลค้างจ่ายเป็นทุน</t>
  </si>
  <si>
    <t>14, 32.1</t>
  </si>
  <si>
    <t>14,15</t>
  </si>
  <si>
    <t>กำไรจากการเปลี่ยนแปลงมูลค่ายุติธรรมของตราสารอนุพันธ์</t>
  </si>
  <si>
    <t>เงินสดจ่ายเงินลงทุนในบริษัทย่อย และการร่วมค้า</t>
  </si>
  <si>
    <t>ขาดทุนจากอัตราแลกเปลี่ยนของเงินสดและรายการเทียบเท่าเงินสด</t>
  </si>
  <si>
    <t>เงินสดรับจากสินทรัพย์ทางการเงินที่วัดมูลค่าด้วยวิธีราคาทุนตัดจำหน่าย</t>
  </si>
  <si>
    <t>กำไรขาดทุนเบ็ดเสร็จอื่น</t>
  </si>
  <si>
    <t>องค์ประกอบอื่นของส่วนของผู้ถือหุ้น</t>
  </si>
  <si>
    <t>การร่วมค้า</t>
  </si>
  <si>
    <t>(กลับรายการ) การด้อยค่าของสินทรัพย์ทางการเงิน</t>
  </si>
  <si>
    <t>เงินสดสุทธิ (ใช้ไปใน) ได้มาจากกิจกรรมลงทุน</t>
  </si>
  <si>
    <t>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</si>
  <si>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</si>
  <si>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>กำไรจากการยกเลิกและเปลี่ยนแปลงสัญญาเช่า</t>
  </si>
  <si>
    <t>เงินสดจ่ายเจ้าหนี้กิจการที่เกี่ยวข้องกันสำหรับการซื้อเงินลงทุน</t>
  </si>
  <si>
    <t>หมายเหตุประกอบงบการเงินรวมและงบการเงินเฉพาะกิจการในหน้า 16 ถึง 70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</si>
</sst>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#,##0;\ \(#,##0\);\-"/>
    <numFmt numFmtId="167" formatCode="_(#,##0_);\(#,##0\);_(&quot;-&quot;??_)"/>
    <numFmt numFmtId="168" formatCode="#,##0.0000;\(#,##0.0000\);\-"/>
    <numFmt numFmtId="169" formatCode="#,##0.0000"/>
    <numFmt numFmtId="170" formatCode="#,##0.00;\(#,##0.00\);\-"/>
    <numFmt numFmtId="171" formatCode="#,##0.000;\(#,##0.000\);\-"/>
    <numFmt numFmtId="172" formatCode="_(* #,##0.00_);_(* \(#,##0.00\);_(* &quot;-&quot;??_);_(@_)"/>
    <numFmt numFmtId="173" formatCode="#,##0.0;\(#,##0.0\)"/>
  </numFmts>
  <fonts count="1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0"/>
      <name val="Cordia New"/>
      <family val="2"/>
    </font>
    <font>
      <i/>
      <sz val="13"/>
      <name val="Browallia New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">
    <xf numFmtId="0" fontId="0" fillId="0" borderId="0"/>
    <xf numFmtId="172" fontId="9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9" fillId="0" borderId="0"/>
    <xf numFmtId="0" fontId="2" fillId="0" borderId="0"/>
    <xf numFmtId="0" fontId="9" fillId="0" borderId="0"/>
    <xf numFmtId="0" fontId="2" fillId="0" borderId="0"/>
    <xf numFmtId="0" fontId="7" fillId="0" borderId="0"/>
    <xf numFmtId="0" fontId="9" fillId="0" borderId="0"/>
    <xf numFmtId="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2" fillId="0" borderId="0"/>
    <xf numFmtId="0" fontId="7" fillId="0" borderId="0"/>
    <xf numFmtId="9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37">
    <xf numFmtId="0" fontId="0" fillId="0" borderId="0" xfId="0"/>
    <xf numFmtId="165" fontId="4" fillId="0" borderId="0" xfId="5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/>
    </xf>
    <xf numFmtId="165" fontId="3" fillId="0" borderId="1" xfId="5" applyNumberFormat="1" applyFont="1" applyFill="1" applyBorder="1" applyAlignment="1">
      <alignment horizontal="right" vertical="center"/>
    </xf>
    <xf numFmtId="165" fontId="4" fillId="0" borderId="1" xfId="8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4" fillId="0" borderId="0" xfId="8" applyNumberFormat="1" applyFont="1" applyFill="1" applyAlignment="1">
      <alignment vertical="center"/>
    </xf>
    <xf numFmtId="166" fontId="4" fillId="0" borderId="0" xfId="15" applyNumberFormat="1" applyFont="1" applyFill="1" applyBorder="1" applyAlignment="1">
      <alignment horizontal="right" vertical="center"/>
    </xf>
    <xf numFmtId="166" fontId="4" fillId="0" borderId="0" xfId="8" applyNumberFormat="1" applyFont="1" applyFill="1" applyBorder="1" applyAlignment="1">
      <alignment vertical="center"/>
    </xf>
    <xf numFmtId="166" fontId="4" fillId="0" borderId="0" xfId="16" applyNumberFormat="1" applyFont="1" applyFill="1" applyBorder="1" applyAlignment="1">
      <alignment vertical="center"/>
    </xf>
    <xf numFmtId="166" fontId="4" fillId="0" borderId="1" xfId="15" applyNumberFormat="1" applyFont="1" applyFill="1" applyBorder="1" applyAlignment="1">
      <alignment horizontal="right" vertical="center"/>
    </xf>
    <xf numFmtId="166" fontId="4" fillId="0" borderId="1" xfId="8" applyNumberFormat="1" applyFont="1" applyFill="1" applyBorder="1" applyAlignment="1">
      <alignment horizontal="right" vertical="center"/>
    </xf>
    <xf numFmtId="166" fontId="4" fillId="0" borderId="5" xfId="8" applyNumberFormat="1" applyFont="1" applyFill="1" applyBorder="1" applyAlignment="1">
      <alignment vertical="center"/>
    </xf>
    <xf numFmtId="166" fontId="4" fillId="0" borderId="1" xfId="8" applyNumberFormat="1" applyFont="1" applyFill="1" applyBorder="1" applyAlignment="1">
      <alignment vertical="center"/>
    </xf>
    <xf numFmtId="9" fontId="4" fillId="0" borderId="0" xfId="7" applyFont="1" applyFill="1" applyBorder="1" applyAlignment="1">
      <alignment horizontal="left" vertical="center"/>
    </xf>
    <xf numFmtId="165" fontId="4" fillId="0" borderId="3" xfId="5" applyNumberFormat="1" applyFont="1" applyFill="1" applyBorder="1" applyAlignment="1">
      <alignment horizontal="right" vertical="center"/>
    </xf>
    <xf numFmtId="165" fontId="4" fillId="0" borderId="1" xfId="5" applyNumberFormat="1" applyFont="1" applyFill="1" applyBorder="1" applyAlignment="1">
      <alignment horizontal="right" vertical="center"/>
    </xf>
    <xf numFmtId="165" fontId="4" fillId="0" borderId="5" xfId="5" applyNumberFormat="1" applyFont="1" applyFill="1" applyBorder="1" applyAlignment="1">
      <alignment horizontal="right" vertical="center"/>
    </xf>
    <xf numFmtId="165" fontId="4" fillId="0" borderId="0" xfId="8" quotePrefix="1" applyNumberFormat="1" applyFont="1" applyFill="1" applyBorder="1" applyAlignment="1">
      <alignment horizontal="right" vertical="center"/>
    </xf>
    <xf numFmtId="165" fontId="4" fillId="0" borderId="1" xfId="8" quotePrefix="1" applyNumberFormat="1" applyFont="1" applyFill="1" applyBorder="1" applyAlignment="1">
      <alignment horizontal="right" vertical="center"/>
    </xf>
    <xf numFmtId="165" fontId="4" fillId="0" borderId="0" xfId="8" applyNumberFormat="1" applyFont="1" applyFill="1" applyBorder="1" applyAlignment="1">
      <alignment horizontal="center" vertical="center"/>
    </xf>
    <xf numFmtId="165" fontId="4" fillId="0" borderId="0" xfId="8" applyNumberFormat="1" applyFont="1" applyFill="1" applyBorder="1" applyAlignment="1">
      <alignment vertical="center"/>
    </xf>
    <xf numFmtId="169" fontId="4" fillId="0" borderId="0" xfId="8" applyNumberFormat="1" applyFont="1" applyFill="1" applyBorder="1" applyAlignment="1">
      <alignment vertical="center"/>
    </xf>
    <xf numFmtId="172" fontId="4" fillId="0" borderId="0" xfId="1" applyFont="1" applyFill="1" applyBorder="1" applyAlignment="1">
      <alignment vertical="center"/>
    </xf>
    <xf numFmtId="164" fontId="3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centerContinuous" vertical="center"/>
    </xf>
    <xf numFmtId="0" fontId="4" fillId="0" borderId="0" xfId="2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Continuous"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Continuous" vertical="center"/>
    </xf>
    <xf numFmtId="164" fontId="3" fillId="0" borderId="0" xfId="2" applyNumberFormat="1" applyFont="1" applyAlignment="1">
      <alignment horizontal="center" vertical="center"/>
    </xf>
    <xf numFmtId="0" fontId="3" fillId="0" borderId="0" xfId="2" applyFont="1" applyAlignment="1" applyProtection="1">
      <alignment horizontal="right" vertical="center" wrapText="1"/>
      <protection locked="0"/>
    </xf>
    <xf numFmtId="0" fontId="3" fillId="0" borderId="0" xfId="2" applyFont="1" applyAlignment="1" applyProtection="1">
      <alignment horizontal="right" vertical="center"/>
      <protection locked="0"/>
    </xf>
    <xf numFmtId="0" fontId="4" fillId="0" borderId="0" xfId="2" applyFont="1" applyAlignment="1">
      <alignment horizontal="center" vertical="center"/>
    </xf>
    <xf numFmtId="0" fontId="3" fillId="0" borderId="2" xfId="2" applyFont="1" applyBorder="1" applyAlignment="1">
      <alignment horizontal="right" vertical="center"/>
    </xf>
    <xf numFmtId="0" fontId="3" fillId="0" borderId="0" xfId="2" applyFont="1" applyAlignment="1">
      <alignment horizontal="right" vertical="center"/>
    </xf>
    <xf numFmtId="0" fontId="3" fillId="0" borderId="0" xfId="3" applyFont="1" applyAlignment="1">
      <alignment horizontal="left" vertical="center"/>
    </xf>
    <xf numFmtId="0" fontId="3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4" fillId="0" borderId="0" xfId="3" applyFont="1" applyAlignment="1">
      <alignment horizontal="left" vertical="center"/>
    </xf>
    <xf numFmtId="164" fontId="4" fillId="0" borderId="0" xfId="4" applyNumberFormat="1" applyFont="1" applyAlignment="1">
      <alignment horizontal="center" vertical="center"/>
    </xf>
    <xf numFmtId="165" fontId="4" fillId="0" borderId="0" xfId="4" applyNumberFormat="1" applyFont="1" applyAlignment="1">
      <alignment horizontal="right" vertical="center"/>
    </xf>
    <xf numFmtId="0" fontId="4" fillId="0" borderId="0" xfId="0" applyFont="1"/>
    <xf numFmtId="164" fontId="4" fillId="0" borderId="0" xfId="4" applyNumberFormat="1" applyFont="1" applyAlignment="1">
      <alignment vertical="center"/>
    </xf>
    <xf numFmtId="0" fontId="4" fillId="0" borderId="0" xfId="6" applyFont="1" applyAlignment="1">
      <alignment horizontal="left" vertical="center"/>
    </xf>
    <xf numFmtId="165" fontId="3" fillId="0" borderId="0" xfId="2" applyNumberFormat="1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0" fontId="4" fillId="0" borderId="0" xfId="3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0" fontId="4" fillId="0" borderId="0" xfId="3" applyFont="1" applyAlignment="1">
      <alignment horizontal="centerContinuous" vertical="center"/>
    </xf>
    <xf numFmtId="165" fontId="3" fillId="0" borderId="0" xfId="2" applyNumberFormat="1" applyFont="1" applyAlignment="1">
      <alignment horizontal="centerContinuous" vertical="center"/>
    </xf>
    <xf numFmtId="165" fontId="3" fillId="0" borderId="0" xfId="2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/>
    </xf>
    <xf numFmtId="173" fontId="4" fillId="0" borderId="0" xfId="0" quotePrefix="1" applyNumberFormat="1" applyFont="1" applyAlignment="1">
      <alignment horizontal="center" vertical="center"/>
    </xf>
    <xf numFmtId="165" fontId="3" fillId="0" borderId="0" xfId="2" quotePrefix="1" applyNumberFormat="1" applyFont="1" applyAlignment="1">
      <alignment horizontal="right" vertical="center"/>
    </xf>
    <xf numFmtId="165" fontId="4" fillId="0" borderId="1" xfId="2" quotePrefix="1" applyNumberFormat="1" applyFont="1" applyBorder="1" applyAlignment="1">
      <alignment horizontal="right" vertical="center"/>
    </xf>
    <xf numFmtId="0" fontId="4" fillId="0" borderId="0" xfId="9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left" vertical="center"/>
    </xf>
    <xf numFmtId="164" fontId="4" fillId="0" borderId="0" xfId="2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165" fontId="3" fillId="0" borderId="0" xfId="4" applyNumberFormat="1" applyFont="1" applyAlignment="1">
      <alignment horizontal="center" vertical="center"/>
    </xf>
    <xf numFmtId="165" fontId="3" fillId="0" borderId="1" xfId="4" applyNumberFormat="1" applyFont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5" fontId="3" fillId="0" borderId="1" xfId="4" applyNumberFormat="1" applyFont="1" applyBorder="1" applyAlignment="1">
      <alignment horizontal="center" vertical="center"/>
    </xf>
    <xf numFmtId="0" fontId="4" fillId="0" borderId="0" xfId="12" applyFont="1" applyAlignment="1">
      <alignment vertical="center"/>
    </xf>
    <xf numFmtId="0" fontId="4" fillId="0" borderId="0" xfId="12" applyFont="1" applyAlignment="1">
      <alignment horizontal="center" vertical="center"/>
    </xf>
    <xf numFmtId="166" fontId="4" fillId="0" borderId="0" xfId="12" applyNumberFormat="1" applyFont="1" applyAlignment="1">
      <alignment horizontal="right" vertical="center"/>
    </xf>
    <xf numFmtId="166" fontId="4" fillId="0" borderId="0" xfId="12" applyNumberFormat="1" applyFont="1" applyAlignment="1">
      <alignment vertical="center"/>
    </xf>
    <xf numFmtId="0" fontId="4" fillId="0" borderId="0" xfId="12" applyFont="1" applyAlignment="1">
      <alignment horizontal="centerContinuous" vertical="center"/>
    </xf>
    <xf numFmtId="166" fontId="4" fillId="0" borderId="0" xfId="12" applyNumberFormat="1" applyFont="1" applyAlignment="1">
      <alignment horizontal="centerContinuous" vertical="center"/>
    </xf>
    <xf numFmtId="0" fontId="3" fillId="0" borderId="1" xfId="3" applyFont="1" applyBorder="1" applyAlignment="1">
      <alignment horizontal="left" vertical="center"/>
    </xf>
    <xf numFmtId="0" fontId="4" fillId="0" borderId="1" xfId="12" applyFont="1" applyBorder="1" applyAlignment="1">
      <alignment horizontal="centerContinuous" vertical="center"/>
    </xf>
    <xf numFmtId="0" fontId="4" fillId="0" borderId="1" xfId="12" applyFont="1" applyBorder="1" applyAlignment="1">
      <alignment horizontal="center" vertical="center"/>
    </xf>
    <xf numFmtId="166" fontId="4" fillId="0" borderId="1" xfId="12" applyNumberFormat="1" applyFont="1" applyBorder="1" applyAlignment="1">
      <alignment horizontal="right" vertical="center"/>
    </xf>
    <xf numFmtId="166" fontId="4" fillId="0" borderId="1" xfId="12" applyNumberFormat="1" applyFont="1" applyBorder="1" applyAlignment="1">
      <alignment horizontal="centerContinuous" vertical="center"/>
    </xf>
    <xf numFmtId="0" fontId="3" fillId="0" borderId="0" xfId="12" applyFont="1" applyAlignment="1">
      <alignment horizontal="left" vertical="center"/>
    </xf>
    <xf numFmtId="0" fontId="3" fillId="0" borderId="0" xfId="12" applyFont="1" applyAlignment="1">
      <alignment horizontal="center" vertical="center"/>
    </xf>
    <xf numFmtId="0" fontId="3" fillId="0" borderId="0" xfId="12" applyFont="1" applyAlignment="1">
      <alignment horizontal="centerContinuous" vertical="center"/>
    </xf>
    <xf numFmtId="166" fontId="3" fillId="0" borderId="1" xfId="12" applyNumberFormat="1" applyFont="1" applyBorder="1" applyAlignment="1">
      <alignment horizontal="center" vertical="center"/>
    </xf>
    <xf numFmtId="166" fontId="3" fillId="0" borderId="0" xfId="12" applyNumberFormat="1" applyFont="1" applyAlignment="1">
      <alignment horizontal="center" vertical="center"/>
    </xf>
    <xf numFmtId="166" fontId="3" fillId="0" borderId="0" xfId="3" applyNumberFormat="1" applyFont="1" applyAlignment="1">
      <alignment horizontal="right" vertical="center" wrapText="1"/>
    </xf>
    <xf numFmtId="0" fontId="3" fillId="0" borderId="1" xfId="12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 wrapText="1"/>
    </xf>
    <xf numFmtId="166" fontId="4" fillId="0" borderId="0" xfId="12" applyNumberFormat="1" applyFont="1" applyAlignment="1">
      <alignment horizontal="center" vertical="center"/>
    </xf>
    <xf numFmtId="0" fontId="3" fillId="0" borderId="0" xfId="12" applyFont="1" applyAlignment="1">
      <alignment vertical="center"/>
    </xf>
    <xf numFmtId="166" fontId="3" fillId="0" borderId="0" xfId="12" applyNumberFormat="1" applyFont="1" applyAlignment="1">
      <alignment horizontal="right" vertical="center"/>
    </xf>
    <xf numFmtId="0" fontId="4" fillId="0" borderId="0" xfId="3" quotePrefix="1" applyFont="1" applyAlignment="1">
      <alignment vertical="center"/>
    </xf>
    <xf numFmtId="164" fontId="3" fillId="0" borderId="0" xfId="12" applyNumberFormat="1" applyFont="1" applyAlignment="1">
      <alignment vertical="center"/>
    </xf>
    <xf numFmtId="0" fontId="4" fillId="0" borderId="0" xfId="12" quotePrefix="1" applyFont="1" applyAlignment="1">
      <alignment vertical="center"/>
    </xf>
    <xf numFmtId="164" fontId="4" fillId="0" borderId="0" xfId="12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4" fillId="0" borderId="0" xfId="3" quotePrefix="1" applyNumberFormat="1" applyFont="1" applyAlignment="1">
      <alignment vertical="center"/>
    </xf>
    <xf numFmtId="164" fontId="4" fillId="0" borderId="0" xfId="12" applyNumberFormat="1" applyFont="1" applyAlignment="1">
      <alignment horizontal="left" vertical="center"/>
    </xf>
    <xf numFmtId="0" fontId="4" fillId="0" borderId="1" xfId="12" applyFont="1" applyBorder="1" applyAlignment="1">
      <alignment horizontal="left" vertical="center"/>
    </xf>
    <xf numFmtId="0" fontId="3" fillId="0" borderId="1" xfId="12" applyFont="1" applyBorder="1" applyAlignment="1">
      <alignment vertical="center"/>
    </xf>
    <xf numFmtId="0" fontId="4" fillId="0" borderId="1" xfId="12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6" fontId="4" fillId="0" borderId="0" xfId="17" applyNumberFormat="1" applyFont="1" applyAlignment="1">
      <alignment vertical="center"/>
    </xf>
    <xf numFmtId="164" fontId="4" fillId="0" borderId="0" xfId="17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18" applyFont="1" applyAlignment="1">
      <alignment vertical="center"/>
    </xf>
    <xf numFmtId="0" fontId="4" fillId="0" borderId="0" xfId="18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166" fontId="4" fillId="0" borderId="1" xfId="12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3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quotePrefix="1" applyNumberFormat="1" applyFont="1" applyAlignment="1">
      <alignment horizontal="right" vertical="center"/>
    </xf>
    <xf numFmtId="166" fontId="3" fillId="0" borderId="0" xfId="13" applyNumberFormat="1" applyFont="1" applyAlignment="1">
      <alignment vertical="center"/>
    </xf>
    <xf numFmtId="15" fontId="3" fillId="0" borderId="0" xfId="12" quotePrefix="1" applyNumberFormat="1" applyFont="1" applyAlignment="1">
      <alignment vertical="center"/>
    </xf>
    <xf numFmtId="15" fontId="3" fillId="0" borderId="0" xfId="12" quotePrefix="1" applyNumberFormat="1" applyFont="1" applyAlignment="1">
      <alignment horizontal="center" vertical="center"/>
    </xf>
    <xf numFmtId="166" fontId="3" fillId="0" borderId="0" xfId="13" applyNumberFormat="1" applyFont="1" applyAlignment="1">
      <alignment horizontal="right" vertical="center"/>
    </xf>
    <xf numFmtId="15" fontId="3" fillId="0" borderId="1" xfId="12" quotePrefix="1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" fontId="3" fillId="0" borderId="0" xfId="12" quotePrefix="1" applyNumberFormat="1" applyFont="1" applyAlignment="1">
      <alignment horizontal="center" vertical="center"/>
    </xf>
    <xf numFmtId="15" fontId="3" fillId="0" borderId="0" xfId="3" quotePrefix="1" applyNumberFormat="1" applyFont="1" applyAlignment="1">
      <alignment vertical="center"/>
    </xf>
    <xf numFmtId="15" fontId="4" fillId="0" borderId="0" xfId="12" quotePrefix="1" applyNumberFormat="1" applyFont="1" applyAlignment="1">
      <alignment vertical="center"/>
    </xf>
    <xf numFmtId="1" fontId="4" fillId="0" borderId="0" xfId="12" quotePrefix="1" applyNumberFormat="1" applyFont="1" applyAlignment="1">
      <alignment horizontal="center" vertical="center"/>
    </xf>
    <xf numFmtId="15" fontId="4" fillId="0" borderId="0" xfId="3" quotePrefix="1" applyNumberFormat="1" applyFont="1" applyAlignment="1">
      <alignment vertical="center"/>
    </xf>
    <xf numFmtId="15" fontId="4" fillId="0" borderId="0" xfId="3" quotePrefix="1" applyNumberFormat="1" applyFont="1" applyAlignment="1">
      <alignment horizontal="left" vertical="center"/>
    </xf>
    <xf numFmtId="2" fontId="3" fillId="0" borderId="0" xfId="12" quotePrefix="1" applyNumberFormat="1" applyFont="1" applyAlignment="1">
      <alignment horizontal="center" vertical="center"/>
    </xf>
    <xf numFmtId="2" fontId="4" fillId="0" borderId="0" xfId="12" applyNumberFormat="1" applyFont="1" applyAlignment="1">
      <alignment horizontal="center" vertical="center"/>
    </xf>
    <xf numFmtId="166" fontId="4" fillId="0" borderId="5" xfId="12" applyNumberFormat="1" applyFont="1" applyBorder="1" applyAlignment="1">
      <alignment horizontal="right" vertical="center"/>
    </xf>
    <xf numFmtId="0" fontId="4" fillId="0" borderId="1" xfId="12" applyFont="1" applyBorder="1" applyAlignment="1">
      <alignment vertical="center" wrapText="1"/>
    </xf>
    <xf numFmtId="0" fontId="4" fillId="0" borderId="1" xfId="12" applyFont="1" applyBorder="1" applyAlignment="1">
      <alignment horizontal="center" vertical="center" wrapText="1"/>
    </xf>
    <xf numFmtId="0" fontId="5" fillId="0" borderId="0" xfId="12" applyFont="1" applyAlignment="1">
      <alignment vertical="center"/>
    </xf>
    <xf numFmtId="0" fontId="6" fillId="0" borderId="0" xfId="12" applyFont="1" applyAlignment="1">
      <alignment vertical="center"/>
    </xf>
    <xf numFmtId="166" fontId="6" fillId="0" borderId="0" xfId="12" applyNumberFormat="1" applyFont="1" applyAlignment="1">
      <alignment horizontal="right" vertical="center"/>
    </xf>
    <xf numFmtId="166" fontId="6" fillId="0" borderId="0" xfId="12" applyNumberFormat="1" applyFont="1" applyAlignment="1">
      <alignment vertical="center"/>
    </xf>
    <xf numFmtId="166" fontId="6" fillId="0" borderId="3" xfId="12" applyNumberFormat="1" applyFont="1" applyBorder="1" applyAlignment="1">
      <alignment vertical="center"/>
    </xf>
    <xf numFmtId="0" fontId="6" fillId="0" borderId="3" xfId="0" applyFont="1" applyBorder="1"/>
    <xf numFmtId="166" fontId="5" fillId="0" borderId="4" xfId="12" applyNumberFormat="1" applyFont="1" applyBorder="1" applyAlignment="1">
      <alignment horizontal="centerContinuous" vertical="center"/>
    </xf>
    <xf numFmtId="166" fontId="5" fillId="0" borderId="1" xfId="12" applyNumberFormat="1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66" fontId="5" fillId="0" borderId="3" xfId="12" applyNumberFormat="1" applyFont="1" applyBorder="1" applyAlignment="1">
      <alignment horizontal="centerContinuous" vertical="center"/>
    </xf>
    <xf numFmtId="166" fontId="5" fillId="0" borderId="0" xfId="12" applyNumberFormat="1" applyFont="1" applyAlignment="1">
      <alignment vertical="center"/>
    </xf>
    <xf numFmtId="166" fontId="5" fillId="0" borderId="0" xfId="12" applyNumberFormat="1" applyFont="1" applyAlignment="1">
      <alignment horizontal="center" vertical="center"/>
    </xf>
    <xf numFmtId="0" fontId="6" fillId="0" borderId="0" xfId="0" applyFont="1"/>
    <xf numFmtId="166" fontId="5" fillId="0" borderId="0" xfId="3" applyNumberFormat="1" applyFont="1" applyAlignment="1">
      <alignment horizontal="right" vertical="center"/>
    </xf>
    <xf numFmtId="166" fontId="5" fillId="0" borderId="0" xfId="3" applyNumberFormat="1" applyFont="1" applyAlignment="1">
      <alignment vertical="center" wrapText="1"/>
    </xf>
    <xf numFmtId="166" fontId="6" fillId="0" borderId="0" xfId="3" applyNumberFormat="1" applyFont="1" applyAlignment="1">
      <alignment vertical="center" wrapText="1"/>
    </xf>
    <xf numFmtId="166" fontId="5" fillId="0" borderId="0" xfId="3" applyNumberFormat="1" applyFont="1" applyAlignment="1">
      <alignment vertical="center"/>
    </xf>
    <xf numFmtId="166" fontId="5" fillId="0" borderId="1" xfId="3" applyNumberFormat="1" applyFont="1" applyBorder="1" applyAlignment="1">
      <alignment horizontal="centerContinuous" vertical="center"/>
    </xf>
    <xf numFmtId="166" fontId="6" fillId="0" borderId="0" xfId="3" applyNumberFormat="1" applyFont="1" applyAlignment="1">
      <alignment horizontal="center" vertical="center" wrapText="1"/>
    </xf>
    <xf numFmtId="166" fontId="5" fillId="0" borderId="1" xfId="3" applyNumberFormat="1" applyFont="1" applyBorder="1" applyAlignment="1">
      <alignment horizontal="right" vertical="center" wrapText="1"/>
    </xf>
    <xf numFmtId="15" fontId="5" fillId="0" borderId="0" xfId="12" quotePrefix="1" applyNumberFormat="1" applyFont="1" applyAlignment="1">
      <alignment vertical="center"/>
    </xf>
    <xf numFmtId="166" fontId="5" fillId="0" borderId="0" xfId="3" applyNumberFormat="1" applyFont="1" applyAlignment="1">
      <alignment horizontal="right" vertical="center" wrapText="1"/>
    </xf>
    <xf numFmtId="166" fontId="5" fillId="0" borderId="0" xfId="3" quotePrefix="1" applyNumberFormat="1" applyFont="1" applyAlignment="1">
      <alignment horizontal="right" vertical="center"/>
    </xf>
    <xf numFmtId="166" fontId="5" fillId="0" borderId="0" xfId="3" applyNumberFormat="1" applyFont="1" applyAlignment="1">
      <alignment horizontal="center" vertical="center" wrapText="1"/>
    </xf>
    <xf numFmtId="166" fontId="5" fillId="0" borderId="0" xfId="13" applyNumberFormat="1" applyFont="1" applyAlignment="1">
      <alignment horizontal="right" vertical="center"/>
    </xf>
    <xf numFmtId="166" fontId="5" fillId="0" borderId="1" xfId="3" applyNumberFormat="1" applyFont="1" applyBorder="1" applyAlignment="1">
      <alignment horizontal="center" vertical="center"/>
    </xf>
    <xf numFmtId="0" fontId="5" fillId="0" borderId="0" xfId="12" applyFont="1" applyAlignment="1">
      <alignment horizontal="center" vertical="center"/>
    </xf>
    <xf numFmtId="166" fontId="5" fillId="0" borderId="0" xfId="3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5" fontId="5" fillId="0" borderId="0" xfId="0" quotePrefix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12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15" fontId="5" fillId="0" borderId="0" xfId="3" quotePrefix="1" applyNumberFormat="1" applyFont="1" applyAlignment="1">
      <alignment vertical="center"/>
    </xf>
    <xf numFmtId="167" fontId="6" fillId="0" borderId="0" xfId="12" applyNumberFormat="1" applyFont="1" applyAlignment="1">
      <alignment horizontal="center" vertical="center"/>
    </xf>
    <xf numFmtId="15" fontId="6" fillId="0" borderId="0" xfId="3" quotePrefix="1" applyNumberFormat="1" applyFont="1" applyAlignment="1">
      <alignment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/>
    </xf>
    <xf numFmtId="166" fontId="6" fillId="0" borderId="5" xfId="12" applyNumberFormat="1" applyFont="1" applyBorder="1" applyAlignment="1">
      <alignment horizontal="right" vertical="center"/>
    </xf>
    <xf numFmtId="0" fontId="4" fillId="0" borderId="1" xfId="0" applyFont="1" applyBorder="1"/>
    <xf numFmtId="0" fontId="5" fillId="0" borderId="0" xfId="14" applyFont="1" applyAlignment="1">
      <alignment vertical="center"/>
    </xf>
    <xf numFmtId="15" fontId="5" fillId="0" borderId="0" xfId="14" quotePrefix="1" applyNumberFormat="1" applyFont="1" applyAlignment="1">
      <alignment vertical="center"/>
    </xf>
    <xf numFmtId="0" fontId="6" fillId="0" borderId="0" xfId="14" applyFont="1" applyAlignment="1">
      <alignment vertical="center"/>
    </xf>
    <xf numFmtId="15" fontId="6" fillId="0" borderId="0" xfId="14" quotePrefix="1" applyNumberFormat="1" applyFont="1" applyAlignment="1">
      <alignment vertical="center"/>
    </xf>
    <xf numFmtId="15" fontId="6" fillId="0" borderId="0" xfId="12" quotePrefix="1" applyNumberFormat="1" applyFont="1" applyAlignment="1">
      <alignment vertical="center"/>
    </xf>
    <xf numFmtId="166" fontId="6" fillId="0" borderId="1" xfId="12" applyNumberFormat="1" applyFont="1" applyBorder="1" applyAlignment="1">
      <alignment vertical="center"/>
    </xf>
    <xf numFmtId="0" fontId="4" fillId="0" borderId="0" xfId="2" applyFont="1" applyAlignment="1">
      <alignment horizontal="centerContinuous" vertical="center"/>
    </xf>
    <xf numFmtId="166" fontId="4" fillId="0" borderId="0" xfId="2" applyNumberFormat="1" applyFont="1" applyAlignment="1">
      <alignment horizontal="centerContinuous" vertical="center"/>
    </xf>
    <xf numFmtId="0" fontId="4" fillId="0" borderId="1" xfId="2" applyFont="1" applyBorder="1" applyAlignment="1">
      <alignment horizontal="centerContinuous" vertical="center"/>
    </xf>
    <xf numFmtId="166" fontId="4" fillId="0" borderId="1" xfId="2" applyNumberFormat="1" applyFont="1" applyBorder="1" applyAlignment="1">
      <alignment horizontal="centerContinuous" vertical="center"/>
    </xf>
    <xf numFmtId="164" fontId="3" fillId="0" borderId="0" xfId="3" applyNumberFormat="1" applyFont="1" applyAlignment="1">
      <alignment horizontal="right" vertical="center" wrapText="1"/>
    </xf>
    <xf numFmtId="164" fontId="3" fillId="0" borderId="1" xfId="3" applyNumberFormat="1" applyFont="1" applyBorder="1" applyAlignment="1">
      <alignment horizontal="right" vertical="center" wrapText="1"/>
    </xf>
    <xf numFmtId="165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vertical="center"/>
    </xf>
    <xf numFmtId="165" fontId="4" fillId="0" borderId="1" xfId="6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 wrapText="1"/>
    </xf>
    <xf numFmtId="165" fontId="4" fillId="0" borderId="1" xfId="2" applyNumberFormat="1" applyFont="1" applyBorder="1" applyAlignment="1">
      <alignment horizontal="right" vertical="center"/>
    </xf>
    <xf numFmtId="165" fontId="4" fillId="0" borderId="0" xfId="6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7" fontId="4" fillId="0" borderId="1" xfId="6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horizontal="right" vertical="center" wrapText="1"/>
    </xf>
    <xf numFmtId="165" fontId="4" fillId="0" borderId="0" xfId="10" applyNumberFormat="1" applyFont="1" applyAlignment="1">
      <alignment horizontal="right"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0" fontId="11" fillId="0" borderId="0" xfId="3" applyFont="1" applyAlignment="1">
      <alignment vertical="center"/>
    </xf>
    <xf numFmtId="37" fontId="11" fillId="0" borderId="0" xfId="11" applyNumberFormat="1" applyFont="1" applyAlignment="1">
      <alignment vertical="center"/>
    </xf>
    <xf numFmtId="37" fontId="4" fillId="0" borderId="0" xfId="11" applyNumberFormat="1" applyFont="1" applyAlignment="1">
      <alignment vertical="center"/>
    </xf>
    <xf numFmtId="165" fontId="4" fillId="0" borderId="5" xfId="10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vertical="center"/>
    </xf>
    <xf numFmtId="166" fontId="4" fillId="0" borderId="0" xfId="2" applyNumberFormat="1" applyFont="1" applyAlignment="1">
      <alignment vertical="center"/>
    </xf>
    <xf numFmtId="165" fontId="4" fillId="0" borderId="1" xfId="10" applyNumberFormat="1" applyFont="1" applyBorder="1" applyAlignment="1">
      <alignment horizontal="right" vertical="center"/>
    </xf>
    <xf numFmtId="165" fontId="4" fillId="0" borderId="5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168" fontId="4" fillId="0" borderId="5" xfId="2" applyNumberFormat="1" applyFont="1" applyBorder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168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68" fontId="4" fillId="0" borderId="0" xfId="10" applyNumberFormat="1" applyFont="1" applyAlignment="1">
      <alignment horizontal="right" vertical="center"/>
    </xf>
    <xf numFmtId="170" fontId="4" fillId="0" borderId="0" xfId="10" applyNumberFormat="1" applyFont="1" applyAlignment="1">
      <alignment horizontal="right" vertical="center"/>
    </xf>
    <xf numFmtId="171" fontId="4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166" fontId="4" fillId="0" borderId="1" xfId="12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2" xfId="2" applyNumberFormat="1" applyFont="1" applyBorder="1" applyAlignment="1">
      <alignment horizontal="center" vertical="center"/>
    </xf>
    <xf numFmtId="166" fontId="5" fillId="0" borderId="1" xfId="12" applyNumberFormat="1" applyFont="1" applyBorder="1" applyAlignment="1">
      <alignment horizontal="center" vertical="center"/>
    </xf>
    <xf numFmtId="166" fontId="5" fillId="0" borderId="1" xfId="3" applyNumberFormat="1" applyFont="1" applyBorder="1" applyAlignment="1">
      <alignment horizontal="center" vertical="center" wrapText="1"/>
    </xf>
    <xf numFmtId="166" fontId="5" fillId="0" borderId="4" xfId="12" applyNumberFormat="1" applyFont="1" applyBorder="1" applyAlignment="1">
      <alignment horizontal="center" vertical="center"/>
    </xf>
    <xf numFmtId="166" fontId="3" fillId="0" borderId="1" xfId="12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</cellXfs>
  <cellStyles count="37">
    <cellStyle name="Comma" xfId="1" builtinId="3"/>
    <cellStyle name="Comma 10" xfId="26" xr:uid="{0963D4D5-6DB8-4EE7-BCA0-DDF1AD57093F}"/>
    <cellStyle name="Comma 10 4" xfId="34" xr:uid="{108F32AE-9C87-488A-BB4C-AD3B80ECA9BB}"/>
    <cellStyle name="Comma 2" xfId="8" xr:uid="{DBA22A13-AE52-429F-BB4E-D13EA7F771D1}"/>
    <cellStyle name="Comma 2 14 2" xfId="24" xr:uid="{E2B3B4A3-73E2-47C9-BBF5-3198E9AC8E59}"/>
    <cellStyle name="Comma 2 2" xfId="16" xr:uid="{F092D26A-EB9E-4E2F-843E-1EE3B9742C6C}"/>
    <cellStyle name="Comma 2 2 2" xfId="31" xr:uid="{5660B934-B02B-4BA1-9BC9-BF06202EA096}"/>
    <cellStyle name="Comma 2 2 2 2 2 12" xfId="28" xr:uid="{7EFA3268-B327-4DF2-832D-1AB610C9E8C2}"/>
    <cellStyle name="Comma 2 3" xfId="29" xr:uid="{1F47F9B6-213A-4110-A0E9-D17EA92D50FF}"/>
    <cellStyle name="Comma 3" xfId="32" xr:uid="{B715E35E-B5C3-4C2D-82FF-51D72EEBAFBB}"/>
    <cellStyle name="Comma 4" xfId="22" xr:uid="{DCA7CD94-41B9-4434-A863-23106667432E}"/>
    <cellStyle name="Comma 5" xfId="36" xr:uid="{5F937173-1ED3-455F-8BDD-278FEF68CE70}"/>
    <cellStyle name="Comma_Akara 2010 2" xfId="5" xr:uid="{0018F07A-A256-4E51-8B1E-A47623BCAC28}"/>
    <cellStyle name="Comma_Akara_3 years FS_Eng_v 19 March" xfId="15" xr:uid="{88038837-BF6A-413F-8BD2-DFB76DA66B4A}"/>
    <cellStyle name="Normal" xfId="0" builtinId="0"/>
    <cellStyle name="Normal 2" xfId="19" xr:uid="{0F664933-E1B5-432A-BA72-87CA4EB69BA3}"/>
    <cellStyle name="Normal 2 15" xfId="2" xr:uid="{B1F345CC-FFF4-419E-9B0B-6C1492A22292}"/>
    <cellStyle name="Normal 2 2" xfId="11" xr:uid="{8A03D559-BE16-44F1-ADC8-1F110D1A8A62}"/>
    <cellStyle name="Normal 2 2 2" xfId="13" xr:uid="{C81FDE65-3859-4240-9E6B-48605E476352}"/>
    <cellStyle name="Normal 2 2 3" xfId="27" xr:uid="{DCAAE7D9-8A34-4CC9-AAF2-942891278CF7}"/>
    <cellStyle name="Normal 2 3" xfId="14" xr:uid="{669F0563-D8AA-4B3D-BC61-C0F3AA713A86}"/>
    <cellStyle name="Normal 2 4" xfId="25" xr:uid="{33ED48FF-2D73-4BAE-BAF6-D50AAFAFF5DB}"/>
    <cellStyle name="Normal 3" xfId="12" xr:uid="{6568EDC5-5760-4A69-9754-D566CA100758}"/>
    <cellStyle name="Normal 3 2" xfId="17" xr:uid="{B82326DC-EA4B-4F06-8A70-DDE1B64C8475}"/>
    <cellStyle name="Normal 3 4" xfId="18" xr:uid="{0610A8B6-EF63-4AA3-B753-13564609DA79}"/>
    <cellStyle name="Normal 4" xfId="30" xr:uid="{51EC5684-B572-4078-9BAE-DA2D83D56E0A}"/>
    <cellStyle name="Normal 4 3" xfId="9" xr:uid="{437F0443-BCFA-4FE4-BFF6-0256E0CB3E2A}"/>
    <cellStyle name="Normal 5" xfId="21" xr:uid="{EF4FC7D6-9390-4D77-9DD4-41B3D6806601}"/>
    <cellStyle name="Normal 50 3" xfId="33" xr:uid="{110B65D8-23E0-453C-BBDF-2B3E6E8EDEDF}"/>
    <cellStyle name="Normal_Akara 2010" xfId="4" xr:uid="{36AE2809-DAB8-4451-A44F-B8F3F0945F8C}"/>
    <cellStyle name="Normal_Akara_3 years FS_Eng_v 19 March" xfId="6" xr:uid="{541F2E91-E3CC-4506-BDA0-926FF046D5DE}"/>
    <cellStyle name="Normal_Akara_June Eng09" xfId="3" xr:uid="{B7BFE792-F58F-49AE-B5F4-3BE86D79DF8C}"/>
    <cellStyle name="Normal_SPRCstatement01-Eng" xfId="10" xr:uid="{DC4F0A5F-7F73-4D7C-9403-7DF39DDBBA08}"/>
    <cellStyle name="Percent 2" xfId="7" xr:uid="{A30B9C11-218F-40E5-9A2F-4E9D6D83851D}"/>
    <cellStyle name="Percent 3" xfId="23" xr:uid="{255A5CA0-538A-4FBB-8C77-D0486AA026AC}"/>
    <cellStyle name="Percent 4" xfId="35" xr:uid="{1C033F05-E831-4689-A0B3-97B526278B7C}"/>
    <cellStyle name="Percent 5" xfId="20" xr:uid="{F34AA2D5-56C1-4EEA-AC2C-ADB0C6A7582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A064E-AEF2-42B0-A6EE-B02CEF30FD62}">
  <dimension ref="A1:M139"/>
  <sheetViews>
    <sheetView zoomScaleNormal="100" zoomScaleSheetLayoutView="100" workbookViewId="0">
      <selection activeCell="R6" sqref="R6"/>
    </sheetView>
  </sheetViews>
  <sheetFormatPr defaultColWidth="8" defaultRowHeight="20.100000000000001" customHeight="1"/>
  <cols>
    <col min="1" max="3" width="1.140625" style="32" customWidth="1"/>
    <col min="4" max="4" width="31.85546875" style="32" customWidth="1"/>
    <col min="5" max="5" width="7.7109375" style="32" customWidth="1"/>
    <col min="6" max="6" width="0.7109375" style="32" customWidth="1"/>
    <col min="7" max="7" width="13.7109375" style="32" bestFit="1" customWidth="1"/>
    <col min="8" max="8" width="0.7109375" style="32" customWidth="1"/>
    <col min="9" max="9" width="13.140625" style="32" bestFit="1" customWidth="1"/>
    <col min="10" max="10" width="0.7109375" style="32" customWidth="1"/>
    <col min="11" max="11" width="12.5703125" style="74" bestFit="1" customWidth="1"/>
    <col min="12" max="12" width="0.7109375" style="74" customWidth="1"/>
    <col min="13" max="13" width="12.85546875" style="74" customWidth="1"/>
    <col min="14" max="14" width="8" style="32" customWidth="1"/>
    <col min="15" max="16384" width="8" style="32"/>
  </cols>
  <sheetData>
    <row r="1" spans="1:13" ht="21.75" customHeight="1">
      <c r="A1" s="27" t="s">
        <v>136</v>
      </c>
      <c r="B1" s="28"/>
      <c r="C1" s="29"/>
      <c r="D1" s="29"/>
      <c r="E1" s="30"/>
      <c r="F1" s="29"/>
      <c r="G1" s="29"/>
      <c r="H1" s="29"/>
      <c r="I1" s="29"/>
      <c r="J1" s="29"/>
      <c r="K1" s="31"/>
      <c r="L1" s="31"/>
      <c r="M1" s="31"/>
    </row>
    <row r="2" spans="1:13" ht="21.75" customHeight="1">
      <c r="A2" s="27" t="s">
        <v>180</v>
      </c>
      <c r="B2" s="28"/>
      <c r="C2" s="29"/>
      <c r="D2" s="29"/>
      <c r="E2" s="30"/>
      <c r="F2" s="29"/>
      <c r="G2" s="29"/>
      <c r="H2" s="29"/>
      <c r="I2" s="29"/>
      <c r="J2" s="29"/>
      <c r="K2" s="31"/>
      <c r="L2" s="31"/>
      <c r="M2" s="31"/>
    </row>
    <row r="3" spans="1:13" ht="21.75" customHeight="1">
      <c r="A3" s="33" t="s">
        <v>174</v>
      </c>
      <c r="B3" s="34"/>
      <c r="C3" s="35"/>
      <c r="D3" s="35"/>
      <c r="E3" s="36"/>
      <c r="F3" s="35"/>
      <c r="G3" s="35"/>
      <c r="H3" s="35"/>
      <c r="I3" s="35"/>
      <c r="J3" s="35"/>
      <c r="K3" s="37"/>
      <c r="L3" s="37"/>
      <c r="M3" s="37"/>
    </row>
    <row r="4" spans="1:13" ht="18.95" customHeight="1">
      <c r="A4" s="28"/>
      <c r="B4" s="28"/>
      <c r="C4" s="29"/>
      <c r="D4" s="29"/>
      <c r="E4" s="30"/>
      <c r="F4" s="29"/>
      <c r="G4" s="29"/>
      <c r="H4" s="29"/>
      <c r="I4" s="29"/>
      <c r="J4" s="29"/>
      <c r="K4" s="31"/>
      <c r="L4" s="31"/>
      <c r="M4" s="31"/>
    </row>
    <row r="5" spans="1:13" ht="18.95" customHeight="1">
      <c r="A5" s="28"/>
      <c r="B5" s="28"/>
      <c r="C5" s="29"/>
      <c r="D5" s="29"/>
      <c r="E5" s="30"/>
      <c r="F5" s="29"/>
      <c r="G5" s="230" t="s">
        <v>0</v>
      </c>
      <c r="H5" s="230"/>
      <c r="I5" s="230"/>
      <c r="J5" s="38"/>
      <c r="K5" s="231" t="s">
        <v>1</v>
      </c>
      <c r="L5" s="231"/>
      <c r="M5" s="231"/>
    </row>
    <row r="6" spans="1:13" ht="18.95" customHeight="1">
      <c r="A6" s="28"/>
      <c r="B6" s="28"/>
      <c r="C6" s="29"/>
      <c r="D6" s="29"/>
      <c r="E6" s="30"/>
      <c r="F6" s="29"/>
      <c r="G6" s="39" t="s">
        <v>2</v>
      </c>
      <c r="H6" s="38"/>
      <c r="I6" s="39" t="s">
        <v>2</v>
      </c>
      <c r="J6" s="38"/>
      <c r="K6" s="39" t="s">
        <v>2</v>
      </c>
      <c r="L6" s="38"/>
      <c r="M6" s="39" t="s">
        <v>2</v>
      </c>
    </row>
    <row r="7" spans="1:13" ht="18.95" customHeight="1">
      <c r="A7" s="28"/>
      <c r="B7" s="28"/>
      <c r="C7" s="29"/>
      <c r="D7" s="29"/>
      <c r="E7" s="30"/>
      <c r="F7" s="29"/>
      <c r="G7" s="40" t="s">
        <v>175</v>
      </c>
      <c r="H7" s="40"/>
      <c r="I7" s="40" t="s">
        <v>131</v>
      </c>
      <c r="J7" s="40"/>
      <c r="K7" s="40" t="s">
        <v>175</v>
      </c>
      <c r="L7" s="40"/>
      <c r="M7" s="40" t="s">
        <v>131</v>
      </c>
    </row>
    <row r="8" spans="1:13" ht="18.95" customHeight="1">
      <c r="A8" s="41"/>
      <c r="B8" s="41"/>
      <c r="C8" s="41"/>
      <c r="D8" s="41"/>
      <c r="E8" s="36" t="s">
        <v>3</v>
      </c>
      <c r="F8" s="41"/>
      <c r="G8" s="42" t="s">
        <v>4</v>
      </c>
      <c r="H8" s="43"/>
      <c r="I8" s="42" t="s">
        <v>4</v>
      </c>
      <c r="J8" s="43"/>
      <c r="K8" s="42" t="s">
        <v>4</v>
      </c>
      <c r="L8" s="43"/>
      <c r="M8" s="42" t="s">
        <v>4</v>
      </c>
    </row>
    <row r="9" spans="1:13" ht="18.95" customHeight="1">
      <c r="A9" s="44" t="s">
        <v>5</v>
      </c>
      <c r="B9" s="45"/>
      <c r="E9" s="41"/>
      <c r="K9" s="46"/>
      <c r="L9" s="46"/>
      <c r="M9" s="46"/>
    </row>
    <row r="10" spans="1:13" ht="6" customHeight="1">
      <c r="A10" s="47"/>
      <c r="B10" s="45"/>
      <c r="E10" s="41"/>
      <c r="K10" s="46"/>
      <c r="L10" s="46"/>
      <c r="M10" s="46"/>
    </row>
    <row r="11" spans="1:13" ht="18.95" customHeight="1">
      <c r="A11" s="44" t="s">
        <v>6</v>
      </c>
      <c r="B11" s="45"/>
      <c r="E11" s="41"/>
      <c r="K11" s="46"/>
      <c r="L11" s="46"/>
      <c r="M11" s="46"/>
    </row>
    <row r="12" spans="1:13" ht="6" customHeight="1">
      <c r="B12" s="45"/>
      <c r="E12" s="41"/>
      <c r="K12" s="46"/>
      <c r="L12" s="46"/>
      <c r="M12" s="46"/>
    </row>
    <row r="13" spans="1:13" ht="18.95" customHeight="1">
      <c r="A13" s="47" t="s">
        <v>7</v>
      </c>
      <c r="B13" s="45"/>
      <c r="E13" s="41">
        <v>9</v>
      </c>
      <c r="F13" s="48"/>
      <c r="G13" s="2">
        <v>1178952473</v>
      </c>
      <c r="H13" s="49"/>
      <c r="I13" s="2">
        <v>1365839888</v>
      </c>
      <c r="J13" s="49"/>
      <c r="K13" s="2">
        <v>85877453</v>
      </c>
      <c r="L13" s="2"/>
      <c r="M13" s="2">
        <v>382324817</v>
      </c>
    </row>
    <row r="14" spans="1:13" ht="18.95" customHeight="1">
      <c r="A14" s="47" t="s">
        <v>183</v>
      </c>
      <c r="B14" s="45"/>
      <c r="C14" s="50"/>
      <c r="E14" s="41"/>
      <c r="F14" s="48"/>
      <c r="G14" s="2"/>
      <c r="H14" s="49"/>
      <c r="I14" s="2"/>
      <c r="J14" s="49"/>
      <c r="K14" s="2"/>
      <c r="L14" s="2"/>
      <c r="M14" s="2"/>
    </row>
    <row r="15" spans="1:13" ht="18.95" customHeight="1">
      <c r="A15" s="44"/>
      <c r="B15" s="32" t="s">
        <v>184</v>
      </c>
      <c r="C15" s="50"/>
      <c r="E15" s="41">
        <v>10</v>
      </c>
      <c r="F15" s="48"/>
      <c r="G15" s="2">
        <v>50934915</v>
      </c>
      <c r="H15" s="49"/>
      <c r="I15" s="2">
        <v>58661242</v>
      </c>
      <c r="J15" s="49"/>
      <c r="K15" s="2">
        <v>0</v>
      </c>
      <c r="L15" s="2"/>
      <c r="M15" s="2">
        <v>0</v>
      </c>
    </row>
    <row r="16" spans="1:13" ht="18.95" customHeight="1">
      <c r="A16" s="47" t="s">
        <v>185</v>
      </c>
      <c r="E16" s="41">
        <v>11</v>
      </c>
      <c r="F16" s="48"/>
      <c r="G16" s="2">
        <v>632264225</v>
      </c>
      <c r="H16" s="49"/>
      <c r="I16" s="2">
        <v>593757946</v>
      </c>
      <c r="J16" s="49"/>
      <c r="K16" s="2">
        <v>127702793</v>
      </c>
      <c r="L16" s="2"/>
      <c r="M16" s="2">
        <v>507506994</v>
      </c>
    </row>
    <row r="17" spans="1:13" ht="18.95" customHeight="1">
      <c r="A17" s="32" t="s">
        <v>8</v>
      </c>
      <c r="B17" s="51"/>
      <c r="E17" s="41">
        <v>32.299999999999997</v>
      </c>
      <c r="F17" s="48"/>
      <c r="G17" s="2">
        <v>0</v>
      </c>
      <c r="I17" s="2">
        <v>0</v>
      </c>
      <c r="K17" s="2">
        <v>10000000</v>
      </c>
      <c r="L17" s="49"/>
      <c r="M17" s="2">
        <v>24200000</v>
      </c>
    </row>
    <row r="18" spans="1:13" ht="18.95" customHeight="1">
      <c r="A18" s="47" t="s">
        <v>9</v>
      </c>
      <c r="E18" s="41">
        <v>13</v>
      </c>
      <c r="F18" s="48"/>
      <c r="G18" s="2">
        <v>66548088</v>
      </c>
      <c r="H18" s="49"/>
      <c r="I18" s="2">
        <v>59371654</v>
      </c>
      <c r="J18" s="49"/>
      <c r="K18" s="2">
        <v>8864252</v>
      </c>
      <c r="L18" s="2"/>
      <c r="M18" s="2">
        <v>10028699</v>
      </c>
    </row>
    <row r="19" spans="1:13" ht="6" customHeight="1">
      <c r="E19" s="48"/>
      <c r="F19" s="48"/>
      <c r="G19" s="18"/>
      <c r="H19" s="1"/>
      <c r="I19" s="18"/>
      <c r="J19" s="1"/>
      <c r="K19" s="18"/>
      <c r="L19" s="1"/>
      <c r="M19" s="18"/>
    </row>
    <row r="20" spans="1:13" ht="18.95" customHeight="1">
      <c r="A20" s="44" t="s">
        <v>10</v>
      </c>
      <c r="E20" s="48"/>
      <c r="F20" s="48"/>
      <c r="G20" s="19">
        <f>SUM(G13:G19)</f>
        <v>1928699701</v>
      </c>
      <c r="H20" s="2"/>
      <c r="I20" s="19">
        <f>SUM(I13:I19)</f>
        <v>2077630730</v>
      </c>
      <c r="J20" s="2"/>
      <c r="K20" s="19">
        <f>SUM(K13:K19)</f>
        <v>232444498</v>
      </c>
      <c r="L20" s="2"/>
      <c r="M20" s="19">
        <f>SUM(M13:M19)</f>
        <v>924060510</v>
      </c>
    </row>
    <row r="21" spans="1:13" ht="18.95" customHeight="1">
      <c r="E21" s="48"/>
      <c r="F21" s="48"/>
      <c r="G21" s="2"/>
      <c r="H21" s="2"/>
      <c r="I21" s="2"/>
      <c r="J21" s="2"/>
      <c r="K21" s="2"/>
      <c r="L21" s="2"/>
      <c r="M21" s="2"/>
    </row>
    <row r="22" spans="1:13" ht="18.95" customHeight="1">
      <c r="A22" s="44" t="s">
        <v>11</v>
      </c>
      <c r="E22" s="48"/>
      <c r="F22" s="48"/>
      <c r="G22" s="2"/>
      <c r="H22" s="2"/>
      <c r="I22" s="2"/>
      <c r="J22" s="2"/>
      <c r="K22" s="2"/>
      <c r="L22" s="2"/>
      <c r="M22" s="2"/>
    </row>
    <row r="23" spans="1:13" ht="6" customHeight="1">
      <c r="E23" s="48"/>
      <c r="F23" s="48"/>
      <c r="G23" s="2"/>
      <c r="H23" s="2"/>
      <c r="I23" s="2"/>
      <c r="J23" s="2"/>
      <c r="K23" s="2"/>
      <c r="L23" s="2"/>
      <c r="M23" s="2"/>
    </row>
    <row r="24" spans="1:13" ht="18.95" customHeight="1">
      <c r="A24" s="52" t="s">
        <v>12</v>
      </c>
      <c r="E24" s="48">
        <v>14</v>
      </c>
      <c r="F24" s="48"/>
      <c r="G24" s="2">
        <v>0</v>
      </c>
      <c r="I24" s="2">
        <v>0</v>
      </c>
      <c r="K24" s="2">
        <v>7549955181</v>
      </c>
      <c r="L24" s="32"/>
      <c r="M24" s="2">
        <v>6942957153</v>
      </c>
    </row>
    <row r="25" spans="1:13" ht="18.95" customHeight="1">
      <c r="A25" s="52" t="s">
        <v>13</v>
      </c>
      <c r="E25" s="41">
        <v>15</v>
      </c>
      <c r="F25" s="48"/>
      <c r="G25" s="2">
        <v>48296416</v>
      </c>
      <c r="I25" s="2">
        <v>36896624</v>
      </c>
      <c r="K25" s="2">
        <v>0</v>
      </c>
      <c r="L25" s="32"/>
      <c r="M25" s="2">
        <v>0</v>
      </c>
    </row>
    <row r="26" spans="1:13" ht="18.95" customHeight="1">
      <c r="A26" s="52" t="s">
        <v>14</v>
      </c>
      <c r="E26" s="48"/>
      <c r="F26" s="48"/>
      <c r="G26" s="2">
        <v>6733273</v>
      </c>
      <c r="I26" s="2">
        <v>4037778</v>
      </c>
      <c r="K26" s="2">
        <v>138350</v>
      </c>
      <c r="L26" s="32"/>
      <c r="M26" s="2">
        <v>92559</v>
      </c>
    </row>
    <row r="27" spans="1:13" ht="18.95" customHeight="1">
      <c r="A27" s="52" t="s">
        <v>15</v>
      </c>
      <c r="E27" s="48">
        <v>16</v>
      </c>
      <c r="F27" s="48"/>
      <c r="G27" s="2">
        <v>28208722</v>
      </c>
      <c r="I27" s="2">
        <v>15416603</v>
      </c>
      <c r="K27" s="2">
        <v>371489</v>
      </c>
      <c r="L27" s="32"/>
      <c r="M27" s="2">
        <v>498857</v>
      </c>
    </row>
    <row r="28" spans="1:13" ht="18.95" customHeight="1">
      <c r="A28" s="52" t="s">
        <v>16</v>
      </c>
      <c r="B28" s="51"/>
      <c r="E28" s="48">
        <v>17</v>
      </c>
      <c r="F28" s="48"/>
      <c r="G28" s="2">
        <v>294680070</v>
      </c>
      <c r="I28" s="2">
        <v>404527895</v>
      </c>
      <c r="K28" s="2">
        <v>0</v>
      </c>
      <c r="L28" s="32"/>
      <c r="M28" s="2">
        <v>0</v>
      </c>
    </row>
    <row r="29" spans="1:13" ht="18.95" customHeight="1">
      <c r="A29" s="52" t="s">
        <v>17</v>
      </c>
      <c r="B29" s="51"/>
      <c r="E29" s="48">
        <v>18</v>
      </c>
      <c r="F29" s="48"/>
      <c r="G29" s="2">
        <v>7644104053</v>
      </c>
      <c r="I29" s="2">
        <v>7644104053</v>
      </c>
      <c r="K29" s="2">
        <v>0</v>
      </c>
      <c r="L29" s="32"/>
      <c r="M29" s="2">
        <v>0</v>
      </c>
    </row>
    <row r="30" spans="1:13" ht="18.95" customHeight="1">
      <c r="A30" s="52" t="s">
        <v>169</v>
      </c>
      <c r="B30" s="51"/>
      <c r="E30" s="48">
        <v>19</v>
      </c>
      <c r="F30" s="48"/>
      <c r="G30" s="2">
        <v>3768464</v>
      </c>
      <c r="I30" s="2">
        <v>454004</v>
      </c>
      <c r="K30" s="2">
        <v>3768278</v>
      </c>
      <c r="L30" s="32"/>
      <c r="M30" s="2">
        <v>432410</v>
      </c>
    </row>
    <row r="31" spans="1:13" ht="18.95" customHeight="1">
      <c r="A31" s="32" t="s">
        <v>18</v>
      </c>
      <c r="E31" s="48"/>
      <c r="F31" s="48"/>
      <c r="G31" s="2">
        <v>15082692</v>
      </c>
      <c r="H31" s="2"/>
      <c r="I31" s="2">
        <v>15860586</v>
      </c>
      <c r="J31" s="2"/>
      <c r="K31" s="2">
        <v>0</v>
      </c>
      <c r="L31" s="53"/>
      <c r="M31" s="2">
        <v>0</v>
      </c>
    </row>
    <row r="32" spans="1:13" ht="18.95" customHeight="1">
      <c r="A32" s="17" t="s">
        <v>102</v>
      </c>
      <c r="B32" s="17"/>
      <c r="C32" s="17"/>
      <c r="D32" s="17"/>
      <c r="E32" s="48"/>
      <c r="F32" s="48"/>
      <c r="G32" s="19">
        <v>91251205</v>
      </c>
      <c r="H32" s="2"/>
      <c r="I32" s="19">
        <v>81000233</v>
      </c>
      <c r="J32" s="2"/>
      <c r="K32" s="19">
        <v>20579542</v>
      </c>
      <c r="L32" s="53"/>
      <c r="M32" s="19">
        <v>19276033</v>
      </c>
    </row>
    <row r="33" spans="1:13" ht="6" customHeight="1">
      <c r="A33" s="17"/>
      <c r="E33" s="48"/>
      <c r="F33" s="48"/>
      <c r="G33" s="18"/>
      <c r="I33" s="18"/>
      <c r="K33" s="18"/>
      <c r="L33" s="32"/>
      <c r="M33" s="18"/>
    </row>
    <row r="34" spans="1:13" ht="18.95" customHeight="1">
      <c r="A34" s="44" t="s">
        <v>19</v>
      </c>
      <c r="E34" s="48"/>
      <c r="F34" s="48"/>
      <c r="G34" s="19">
        <f>SUM(G24:G33)</f>
        <v>8132124895</v>
      </c>
      <c r="I34" s="19">
        <f>SUM(I24:I33)</f>
        <v>8202297776</v>
      </c>
      <c r="K34" s="19">
        <f>SUM(K24:K33)</f>
        <v>7574812840</v>
      </c>
      <c r="L34" s="32"/>
      <c r="M34" s="19">
        <f>SUM(M24:M33)</f>
        <v>6963257012</v>
      </c>
    </row>
    <row r="35" spans="1:13" ht="6" customHeight="1">
      <c r="A35" s="44"/>
      <c r="E35" s="48"/>
      <c r="F35" s="48"/>
      <c r="G35" s="1"/>
      <c r="I35" s="1"/>
      <c r="K35" s="1"/>
      <c r="L35" s="32"/>
      <c r="M35" s="1"/>
    </row>
    <row r="36" spans="1:13" ht="18.95" customHeight="1" thickBot="1">
      <c r="A36" s="44" t="s">
        <v>20</v>
      </c>
      <c r="E36" s="54"/>
      <c r="F36" s="54"/>
      <c r="G36" s="20">
        <f>+G20+G34</f>
        <v>10060824596</v>
      </c>
      <c r="I36" s="20">
        <f>+I20+I34</f>
        <v>10279928506</v>
      </c>
      <c r="K36" s="20">
        <f>+K20+K34</f>
        <v>7807257338</v>
      </c>
      <c r="L36" s="32"/>
      <c r="M36" s="20">
        <f>+M20+M34</f>
        <v>7887317522</v>
      </c>
    </row>
    <row r="37" spans="1:13" ht="18.95" customHeight="1" thickTop="1">
      <c r="A37" s="44"/>
      <c r="E37" s="54"/>
      <c r="F37" s="54"/>
      <c r="G37" s="1"/>
      <c r="I37" s="1"/>
      <c r="K37" s="1"/>
      <c r="L37" s="32"/>
      <c r="M37" s="1"/>
    </row>
    <row r="38" spans="1:13" ht="18.95" customHeight="1">
      <c r="A38" s="44"/>
      <c r="E38" s="54"/>
      <c r="F38" s="54"/>
      <c r="G38" s="1"/>
      <c r="I38" s="1"/>
      <c r="K38" s="1"/>
      <c r="L38" s="32"/>
      <c r="M38" s="1"/>
    </row>
    <row r="39" spans="1:13" ht="18.95" customHeight="1">
      <c r="A39" s="44"/>
      <c r="E39" s="54"/>
      <c r="F39" s="54"/>
      <c r="G39" s="1"/>
      <c r="I39" s="1"/>
      <c r="K39" s="1"/>
      <c r="L39" s="32"/>
      <c r="M39" s="1"/>
    </row>
    <row r="40" spans="1:13" ht="18.95" customHeight="1">
      <c r="A40" s="44"/>
      <c r="E40" s="54"/>
      <c r="F40" s="54"/>
      <c r="G40" s="1"/>
      <c r="I40" s="1"/>
      <c r="K40" s="1"/>
      <c r="L40" s="32"/>
      <c r="M40" s="1"/>
    </row>
    <row r="41" spans="1:13" ht="18.95" customHeight="1">
      <c r="A41" s="44"/>
      <c r="E41" s="54"/>
      <c r="F41" s="54"/>
      <c r="G41" s="1"/>
      <c r="I41" s="1"/>
      <c r="K41" s="1"/>
      <c r="L41" s="32"/>
      <c r="M41" s="1"/>
    </row>
    <row r="42" spans="1:13" ht="18.95" customHeight="1">
      <c r="A42" s="44"/>
      <c r="E42" s="54"/>
      <c r="F42" s="54"/>
      <c r="G42" s="1"/>
      <c r="I42" s="1"/>
      <c r="K42" s="1"/>
      <c r="L42" s="32"/>
      <c r="M42" s="1"/>
    </row>
    <row r="43" spans="1:13" ht="18.95" customHeight="1">
      <c r="A43" s="228" t="s">
        <v>21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</row>
    <row r="44" spans="1:13" ht="18.95" customHeight="1">
      <c r="A44" s="228" t="s">
        <v>161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</row>
    <row r="45" spans="1:13" ht="18.95" customHeight="1">
      <c r="A45" s="55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</row>
    <row r="46" spans="1:13" ht="3.75" customHeight="1">
      <c r="A46" s="44"/>
      <c r="E46" s="54"/>
      <c r="F46" s="54"/>
      <c r="G46" s="1"/>
      <c r="I46" s="1"/>
      <c r="K46" s="1"/>
      <c r="L46" s="32"/>
      <c r="M46" s="1"/>
    </row>
    <row r="47" spans="1:13" ht="21.95" customHeight="1">
      <c r="A47" s="57" t="s">
        <v>224</v>
      </c>
      <c r="B47" s="58"/>
      <c r="C47" s="58"/>
      <c r="D47" s="58"/>
      <c r="E47" s="59"/>
      <c r="F47" s="59"/>
      <c r="G47" s="59"/>
      <c r="H47" s="59"/>
      <c r="I47" s="59"/>
      <c r="J47" s="59"/>
      <c r="K47" s="60"/>
      <c r="L47" s="60"/>
      <c r="M47" s="60"/>
    </row>
    <row r="48" spans="1:13" ht="21.75" customHeight="1">
      <c r="A48" s="27" t="s">
        <v>136</v>
      </c>
      <c r="B48" s="28"/>
      <c r="C48" s="29"/>
      <c r="D48" s="29"/>
      <c r="E48" s="30"/>
      <c r="F48" s="29"/>
      <c r="G48" s="29"/>
      <c r="H48" s="29"/>
      <c r="I48" s="29"/>
      <c r="J48" s="29"/>
      <c r="K48" s="31"/>
      <c r="L48" s="31"/>
      <c r="M48" s="31"/>
    </row>
    <row r="49" spans="1:13" ht="21.75" customHeight="1">
      <c r="A49" s="27" t="s">
        <v>181</v>
      </c>
      <c r="B49" s="28"/>
      <c r="C49" s="29"/>
      <c r="D49" s="29"/>
      <c r="E49" s="30"/>
      <c r="F49" s="29"/>
      <c r="G49" s="29"/>
      <c r="H49" s="29"/>
      <c r="I49" s="29"/>
      <c r="J49" s="29"/>
      <c r="K49" s="31"/>
      <c r="L49" s="31"/>
      <c r="M49" s="31"/>
    </row>
    <row r="50" spans="1:13" ht="21.75" customHeight="1">
      <c r="A50" s="33" t="s">
        <v>174</v>
      </c>
      <c r="B50" s="34"/>
      <c r="C50" s="35"/>
      <c r="D50" s="35"/>
      <c r="E50" s="36"/>
      <c r="F50" s="35"/>
      <c r="G50" s="35"/>
      <c r="H50" s="35"/>
      <c r="I50" s="35"/>
      <c r="J50" s="35"/>
      <c r="K50" s="37"/>
      <c r="L50" s="37"/>
      <c r="M50" s="37"/>
    </row>
    <row r="51" spans="1:13" ht="18.95" customHeight="1">
      <c r="A51" s="28"/>
      <c r="B51" s="28"/>
      <c r="C51" s="29"/>
      <c r="D51" s="29"/>
      <c r="E51" s="30"/>
      <c r="F51" s="29"/>
      <c r="G51" s="29"/>
      <c r="H51" s="29"/>
      <c r="I51" s="29"/>
      <c r="J51" s="29"/>
      <c r="K51" s="31"/>
      <c r="L51" s="31"/>
      <c r="M51" s="31"/>
    </row>
    <row r="52" spans="1:13" ht="18.95" customHeight="1">
      <c r="A52" s="28"/>
      <c r="B52" s="28"/>
      <c r="C52" s="29"/>
      <c r="D52" s="29"/>
      <c r="E52" s="30"/>
      <c r="F52" s="29"/>
      <c r="G52" s="230" t="s">
        <v>0</v>
      </c>
      <c r="H52" s="230"/>
      <c r="I52" s="230"/>
      <c r="J52" s="38"/>
      <c r="K52" s="231" t="s">
        <v>1</v>
      </c>
      <c r="L52" s="231"/>
      <c r="M52" s="231"/>
    </row>
    <row r="53" spans="1:13" ht="18.95" customHeight="1">
      <c r="A53" s="28"/>
      <c r="B53" s="28"/>
      <c r="C53" s="29"/>
      <c r="D53" s="29"/>
      <c r="E53" s="30"/>
      <c r="F53" s="29"/>
      <c r="G53" s="39" t="s">
        <v>2</v>
      </c>
      <c r="H53" s="38"/>
      <c r="I53" s="39" t="s">
        <v>2</v>
      </c>
      <c r="J53" s="38"/>
      <c r="K53" s="39" t="s">
        <v>2</v>
      </c>
      <c r="L53" s="38"/>
      <c r="M53" s="39" t="s">
        <v>2</v>
      </c>
    </row>
    <row r="54" spans="1:13" ht="18.95" customHeight="1">
      <c r="A54" s="28"/>
      <c r="B54" s="28"/>
      <c r="C54" s="29"/>
      <c r="D54" s="29"/>
      <c r="E54" s="30"/>
      <c r="F54" s="29"/>
      <c r="G54" s="40" t="s">
        <v>175</v>
      </c>
      <c r="H54" s="40"/>
      <c r="I54" s="40" t="s">
        <v>131</v>
      </c>
      <c r="J54" s="40"/>
      <c r="K54" s="40" t="s">
        <v>175</v>
      </c>
      <c r="L54" s="40"/>
      <c r="M54" s="40" t="s">
        <v>131</v>
      </c>
    </row>
    <row r="55" spans="1:13" ht="18.95" customHeight="1">
      <c r="A55" s="41"/>
      <c r="B55" s="41"/>
      <c r="C55" s="41"/>
      <c r="D55" s="41"/>
      <c r="E55" s="36" t="s">
        <v>3</v>
      </c>
      <c r="F55" s="41"/>
      <c r="G55" s="42" t="s">
        <v>4</v>
      </c>
      <c r="H55" s="43"/>
      <c r="I55" s="42" t="s">
        <v>4</v>
      </c>
      <c r="J55" s="43"/>
      <c r="K55" s="42" t="s">
        <v>4</v>
      </c>
      <c r="L55" s="43"/>
      <c r="M55" s="42" t="s">
        <v>4</v>
      </c>
    </row>
    <row r="56" spans="1:13" ht="18.95" customHeight="1">
      <c r="A56" s="44" t="s">
        <v>23</v>
      </c>
      <c r="B56" s="61"/>
      <c r="C56" s="61"/>
      <c r="D56" s="62"/>
      <c r="E56" s="63"/>
      <c r="F56" s="62"/>
      <c r="G56" s="62"/>
      <c r="H56" s="62"/>
      <c r="I56" s="62"/>
      <c r="J56" s="62"/>
      <c r="K56" s="62"/>
      <c r="L56" s="62"/>
      <c r="M56" s="62"/>
    </row>
    <row r="57" spans="1:13" ht="6" customHeight="1">
      <c r="A57" s="47"/>
      <c r="B57" s="47"/>
      <c r="C57" s="64"/>
      <c r="D57" s="65"/>
      <c r="E57" s="53"/>
      <c r="F57" s="65"/>
      <c r="G57" s="65"/>
      <c r="H57" s="65"/>
      <c r="I57" s="65"/>
      <c r="J57" s="65"/>
      <c r="K57" s="66"/>
      <c r="L57" s="66"/>
      <c r="M57" s="66"/>
    </row>
    <row r="58" spans="1:13" ht="18.95" customHeight="1">
      <c r="A58" s="44" t="s">
        <v>24</v>
      </c>
      <c r="B58" s="61"/>
      <c r="C58" s="61"/>
      <c r="D58" s="62"/>
      <c r="E58" s="53"/>
      <c r="F58" s="53"/>
      <c r="G58" s="53"/>
      <c r="H58" s="53"/>
      <c r="I58" s="53"/>
      <c r="J58" s="53"/>
      <c r="K58" s="53"/>
      <c r="L58" s="53"/>
      <c r="M58" s="53"/>
    </row>
    <row r="59" spans="1:13" ht="6" customHeight="1">
      <c r="A59" s="47"/>
      <c r="B59" s="61"/>
      <c r="C59" s="61"/>
      <c r="D59" s="62"/>
      <c r="E59" s="53"/>
      <c r="F59" s="53"/>
      <c r="G59" s="63"/>
      <c r="H59" s="53"/>
      <c r="I59" s="63"/>
      <c r="J59" s="53"/>
      <c r="K59" s="53"/>
      <c r="L59" s="53"/>
      <c r="M59" s="53"/>
    </row>
    <row r="60" spans="1:13" ht="18.95" customHeight="1">
      <c r="A60" s="47" t="s">
        <v>139</v>
      </c>
      <c r="B60" s="61"/>
      <c r="C60" s="61"/>
      <c r="D60" s="62"/>
      <c r="E60" s="41">
        <v>20.100000000000001</v>
      </c>
      <c r="F60" s="67"/>
      <c r="G60" s="1">
        <v>100000000</v>
      </c>
      <c r="H60" s="2"/>
      <c r="I60" s="1">
        <v>140000000</v>
      </c>
      <c r="J60" s="2"/>
      <c r="K60" s="1">
        <v>100000000</v>
      </c>
      <c r="L60" s="63"/>
      <c r="M60" s="1">
        <v>140000000</v>
      </c>
    </row>
    <row r="61" spans="1:13" ht="18.95" customHeight="1">
      <c r="A61" s="47" t="s">
        <v>186</v>
      </c>
      <c r="B61" s="61"/>
      <c r="C61" s="61"/>
      <c r="D61" s="62"/>
      <c r="E61" s="41">
        <v>21</v>
      </c>
      <c r="F61" s="67"/>
      <c r="G61" s="1">
        <v>829504678</v>
      </c>
      <c r="H61" s="2"/>
      <c r="I61" s="1">
        <v>1193764145</v>
      </c>
      <c r="J61" s="2"/>
      <c r="K61" s="1">
        <v>13189581</v>
      </c>
      <c r="L61" s="21"/>
      <c r="M61" s="1">
        <v>21607111</v>
      </c>
    </row>
    <row r="62" spans="1:13" ht="19.350000000000001" customHeight="1">
      <c r="A62" s="47" t="s">
        <v>135</v>
      </c>
      <c r="B62" s="61"/>
      <c r="C62" s="61"/>
      <c r="D62" s="62"/>
      <c r="E62" s="41"/>
      <c r="F62" s="67"/>
      <c r="G62" s="1"/>
      <c r="H62" s="2"/>
      <c r="I62" s="1"/>
      <c r="J62" s="2"/>
      <c r="K62" s="1"/>
      <c r="L62" s="2"/>
      <c r="M62" s="1"/>
    </row>
    <row r="63" spans="1:13" ht="19.350000000000001" customHeight="1">
      <c r="A63" s="47"/>
      <c r="B63" s="61" t="s">
        <v>26</v>
      </c>
      <c r="C63" s="61"/>
      <c r="D63" s="62"/>
      <c r="E63" s="68">
        <v>20.2</v>
      </c>
      <c r="F63" s="67"/>
      <c r="G63" s="1">
        <v>270000000</v>
      </c>
      <c r="H63" s="2"/>
      <c r="I63" s="1">
        <v>220000000</v>
      </c>
      <c r="J63" s="2"/>
      <c r="K63" s="1">
        <v>270000000</v>
      </c>
      <c r="L63" s="2"/>
      <c r="M63" s="1">
        <v>220000000</v>
      </c>
    </row>
    <row r="64" spans="1:13" ht="18.95" customHeight="1">
      <c r="A64" s="47" t="s">
        <v>25</v>
      </c>
      <c r="B64" s="61"/>
      <c r="C64" s="61"/>
      <c r="D64" s="62"/>
      <c r="E64" s="41"/>
      <c r="F64" s="67"/>
      <c r="G64" s="1"/>
      <c r="H64" s="2"/>
      <c r="I64" s="1"/>
      <c r="J64" s="2"/>
      <c r="K64" s="1"/>
      <c r="L64" s="21"/>
      <c r="M64" s="1"/>
    </row>
    <row r="65" spans="1:13" ht="18.95" customHeight="1">
      <c r="A65" s="47"/>
      <c r="B65" s="61" t="s">
        <v>26</v>
      </c>
      <c r="C65" s="61"/>
      <c r="D65" s="62"/>
      <c r="E65" s="41">
        <v>16</v>
      </c>
      <c r="F65" s="67"/>
      <c r="G65" s="1">
        <v>12951296</v>
      </c>
      <c r="H65" s="2"/>
      <c r="I65" s="1">
        <v>10818603</v>
      </c>
      <c r="J65" s="2"/>
      <c r="K65" s="1">
        <v>131026</v>
      </c>
      <c r="L65" s="63"/>
      <c r="M65" s="1">
        <v>383589</v>
      </c>
    </row>
    <row r="66" spans="1:13" ht="18.95" customHeight="1">
      <c r="A66" s="47" t="s">
        <v>206</v>
      </c>
      <c r="B66" s="61"/>
      <c r="C66" s="61"/>
      <c r="D66" s="62"/>
      <c r="E66" s="41"/>
      <c r="G66" s="1">
        <v>161793469</v>
      </c>
      <c r="H66" s="2"/>
      <c r="I66" s="1">
        <v>227415606</v>
      </c>
      <c r="J66" s="2"/>
      <c r="K66" s="1">
        <v>0</v>
      </c>
      <c r="L66" s="2"/>
      <c r="M66" s="1">
        <v>0</v>
      </c>
    </row>
    <row r="67" spans="1:13" ht="18.95" customHeight="1">
      <c r="A67" s="47" t="s">
        <v>27</v>
      </c>
      <c r="B67" s="47"/>
      <c r="C67" s="47"/>
      <c r="D67" s="47"/>
      <c r="E67" s="41">
        <v>22</v>
      </c>
      <c r="F67" s="67"/>
      <c r="G67" s="22">
        <v>22125129</v>
      </c>
      <c r="H67" s="2"/>
      <c r="I67" s="22">
        <v>7688723</v>
      </c>
      <c r="J67" s="2"/>
      <c r="K67" s="22">
        <v>16879875</v>
      </c>
      <c r="L67" s="53"/>
      <c r="M67" s="22">
        <v>2569459</v>
      </c>
    </row>
    <row r="68" spans="1:13" ht="6" customHeight="1">
      <c r="D68" s="62"/>
      <c r="E68" s="41"/>
      <c r="F68" s="67"/>
      <c r="G68" s="69"/>
      <c r="H68" s="2"/>
      <c r="I68" s="69"/>
      <c r="J68" s="2"/>
      <c r="K68" s="69"/>
      <c r="L68" s="53"/>
      <c r="M68" s="69"/>
    </row>
    <row r="69" spans="1:13" ht="18.95" customHeight="1">
      <c r="A69" s="44" t="s">
        <v>28</v>
      </c>
      <c r="D69" s="62"/>
      <c r="E69" s="41"/>
      <c r="F69" s="67"/>
      <c r="G69" s="70">
        <f>SUM(G60:G67)</f>
        <v>1396374572</v>
      </c>
      <c r="H69" s="2"/>
      <c r="I69" s="70">
        <f>SUM(I60:I67)</f>
        <v>1799687077</v>
      </c>
      <c r="J69" s="2"/>
      <c r="K69" s="70">
        <f>SUM(K60:K67)</f>
        <v>400200482</v>
      </c>
      <c r="L69" s="53"/>
      <c r="M69" s="70">
        <f>SUM(M60:M67)</f>
        <v>384560159</v>
      </c>
    </row>
    <row r="70" spans="1:13" ht="18.95" customHeight="1">
      <c r="D70" s="62"/>
      <c r="E70" s="41"/>
      <c r="F70" s="67"/>
      <c r="G70" s="2"/>
      <c r="H70" s="2"/>
      <c r="I70" s="2"/>
      <c r="J70" s="2"/>
      <c r="K70" s="2"/>
      <c r="L70" s="53"/>
      <c r="M70" s="2"/>
    </row>
    <row r="71" spans="1:13" ht="18.95" customHeight="1">
      <c r="A71" s="44" t="s">
        <v>29</v>
      </c>
      <c r="D71" s="62"/>
      <c r="E71" s="41"/>
      <c r="F71" s="67"/>
      <c r="G71" s="2"/>
      <c r="H71" s="2"/>
      <c r="I71" s="2"/>
      <c r="J71" s="2"/>
      <c r="K71" s="1"/>
      <c r="L71" s="53"/>
      <c r="M71" s="1"/>
    </row>
    <row r="72" spans="1:13" ht="6" customHeight="1">
      <c r="A72" s="44"/>
      <c r="D72" s="62"/>
      <c r="E72" s="41"/>
      <c r="F72" s="67"/>
      <c r="G72" s="2"/>
      <c r="H72" s="2"/>
      <c r="I72" s="2"/>
      <c r="J72" s="2"/>
      <c r="K72" s="1"/>
      <c r="L72" s="53"/>
      <c r="M72" s="1"/>
    </row>
    <row r="73" spans="1:13" ht="19.350000000000001" customHeight="1">
      <c r="A73" s="71" t="s">
        <v>137</v>
      </c>
      <c r="B73" s="61"/>
      <c r="C73" s="61"/>
      <c r="D73" s="61"/>
      <c r="E73" s="41">
        <v>20.2</v>
      </c>
      <c r="F73" s="67"/>
      <c r="G73" s="2">
        <v>705000000</v>
      </c>
      <c r="H73" s="2"/>
      <c r="I73" s="2">
        <v>725000000</v>
      </c>
      <c r="J73" s="2"/>
      <c r="K73" s="2">
        <v>705000000</v>
      </c>
      <c r="L73" s="63"/>
      <c r="M73" s="1">
        <v>725000000</v>
      </c>
    </row>
    <row r="74" spans="1:13" ht="18.95" customHeight="1">
      <c r="A74" s="71" t="s">
        <v>30</v>
      </c>
      <c r="B74" s="61"/>
      <c r="C74" s="61"/>
      <c r="D74" s="61"/>
      <c r="E74" s="41">
        <v>16</v>
      </c>
      <c r="F74" s="67"/>
      <c r="G74" s="2">
        <v>14806609</v>
      </c>
      <c r="H74" s="2"/>
      <c r="I74" s="2">
        <v>5424569</v>
      </c>
      <c r="J74" s="2"/>
      <c r="K74" s="1">
        <v>252563</v>
      </c>
      <c r="L74" s="63"/>
      <c r="M74" s="1">
        <v>116492</v>
      </c>
    </row>
    <row r="75" spans="1:13" ht="18.95" customHeight="1">
      <c r="A75" s="47" t="s">
        <v>31</v>
      </c>
      <c r="B75" s="47"/>
      <c r="C75" s="61"/>
      <c r="D75" s="62"/>
      <c r="E75" s="41">
        <v>23</v>
      </c>
      <c r="F75" s="67"/>
      <c r="G75" s="2">
        <v>6411782</v>
      </c>
      <c r="H75" s="2"/>
      <c r="I75" s="2">
        <v>4567391</v>
      </c>
      <c r="J75" s="2"/>
      <c r="K75" s="2">
        <v>2671262</v>
      </c>
      <c r="L75" s="53"/>
      <c r="M75" s="2">
        <v>2160822</v>
      </c>
    </row>
    <row r="76" spans="1:13" ht="18.95" customHeight="1">
      <c r="A76" s="71" t="s">
        <v>32</v>
      </c>
      <c r="B76" s="47"/>
      <c r="C76" s="61"/>
      <c r="D76" s="62"/>
      <c r="E76" s="41">
        <v>19</v>
      </c>
      <c r="F76" s="67"/>
      <c r="G76" s="2">
        <v>53664445</v>
      </c>
      <c r="H76" s="2"/>
      <c r="I76" s="2">
        <v>74605744</v>
      </c>
      <c r="J76" s="2"/>
      <c r="K76" s="2">
        <v>0</v>
      </c>
      <c r="L76" s="53"/>
      <c r="M76" s="2">
        <v>0</v>
      </c>
    </row>
    <row r="77" spans="1:13" ht="18.95" customHeight="1">
      <c r="A77" s="47" t="s">
        <v>33</v>
      </c>
      <c r="B77" s="47"/>
      <c r="C77" s="61"/>
      <c r="D77" s="62"/>
      <c r="E77" s="41"/>
      <c r="F77" s="67"/>
      <c r="G77" s="19">
        <v>300000</v>
      </c>
      <c r="H77" s="2"/>
      <c r="I77" s="19">
        <v>300000</v>
      </c>
      <c r="J77" s="2"/>
      <c r="K77" s="2">
        <v>300000</v>
      </c>
      <c r="L77" s="53"/>
      <c r="M77" s="2">
        <v>300000</v>
      </c>
    </row>
    <row r="78" spans="1:13" ht="6" customHeight="1">
      <c r="D78" s="62"/>
      <c r="E78" s="41"/>
      <c r="F78" s="67"/>
      <c r="G78" s="2"/>
      <c r="H78" s="2"/>
      <c r="I78" s="2"/>
      <c r="J78" s="2"/>
      <c r="K78" s="18"/>
      <c r="L78" s="72"/>
      <c r="M78" s="18"/>
    </row>
    <row r="79" spans="1:13" ht="18.95" customHeight="1">
      <c r="A79" s="44" t="s">
        <v>34</v>
      </c>
      <c r="D79" s="62"/>
      <c r="E79" s="67"/>
      <c r="F79" s="67"/>
      <c r="G79" s="19">
        <f>SUM(G73:G78)</f>
        <v>780182836</v>
      </c>
      <c r="H79" s="2"/>
      <c r="I79" s="19">
        <f>SUM(I73:I78)</f>
        <v>809897704</v>
      </c>
      <c r="J79" s="2"/>
      <c r="K79" s="19">
        <f>SUM(K73:K78)</f>
        <v>708223825</v>
      </c>
      <c r="L79" s="53"/>
      <c r="M79" s="19">
        <f>SUM(M73:M78)</f>
        <v>727577314</v>
      </c>
    </row>
    <row r="80" spans="1:13" ht="6" customHeight="1">
      <c r="A80" s="44"/>
      <c r="D80" s="62"/>
      <c r="E80" s="67"/>
      <c r="F80" s="67"/>
      <c r="G80" s="1"/>
      <c r="H80" s="2"/>
      <c r="I80" s="1"/>
      <c r="J80" s="2"/>
      <c r="K80" s="1"/>
      <c r="L80" s="53"/>
      <c r="M80" s="1"/>
    </row>
    <row r="81" spans="1:13" ht="18.95" customHeight="1">
      <c r="A81" s="44" t="s">
        <v>35</v>
      </c>
      <c r="B81" s="61"/>
      <c r="C81" s="61"/>
      <c r="D81" s="62"/>
      <c r="E81" s="67"/>
      <c r="F81" s="67"/>
      <c r="G81" s="19">
        <f>+G69+G79</f>
        <v>2176557408</v>
      </c>
      <c r="H81" s="2"/>
      <c r="I81" s="19">
        <f>+I69+I79</f>
        <v>2609584781</v>
      </c>
      <c r="J81" s="2"/>
      <c r="K81" s="19">
        <f>+K69+K79</f>
        <v>1108424307</v>
      </c>
      <c r="L81" s="53"/>
      <c r="M81" s="19">
        <f>+M69+M79</f>
        <v>1112137473</v>
      </c>
    </row>
    <row r="82" spans="1:13" ht="18.95" customHeight="1">
      <c r="A82" s="44"/>
      <c r="B82" s="61"/>
      <c r="C82" s="61"/>
      <c r="D82" s="62"/>
      <c r="E82" s="67"/>
      <c r="F82" s="67"/>
      <c r="G82" s="1"/>
      <c r="H82" s="2"/>
      <c r="I82" s="1"/>
      <c r="J82" s="2"/>
      <c r="K82" s="1"/>
      <c r="L82" s="53"/>
      <c r="M82" s="1"/>
    </row>
    <row r="83" spans="1:13" ht="18.95" customHeight="1">
      <c r="A83" s="44"/>
      <c r="B83" s="61"/>
      <c r="C83" s="61"/>
      <c r="D83" s="62"/>
      <c r="E83" s="67"/>
      <c r="F83" s="67"/>
      <c r="G83" s="1"/>
      <c r="H83" s="2"/>
      <c r="I83" s="1"/>
      <c r="J83" s="2"/>
      <c r="K83" s="1"/>
      <c r="L83" s="53"/>
      <c r="M83" s="1"/>
    </row>
    <row r="84" spans="1:13" ht="18.95" customHeight="1">
      <c r="A84" s="44"/>
      <c r="B84" s="61"/>
      <c r="C84" s="61"/>
      <c r="D84" s="62"/>
      <c r="E84" s="67"/>
      <c r="F84" s="67"/>
      <c r="G84" s="1"/>
      <c r="H84" s="2"/>
      <c r="I84" s="1"/>
      <c r="J84" s="2"/>
      <c r="K84" s="1"/>
      <c r="L84" s="53"/>
      <c r="M84" s="1"/>
    </row>
    <row r="85" spans="1:13" ht="18.95" customHeight="1">
      <c r="A85" s="44"/>
      <c r="B85" s="61"/>
      <c r="C85" s="61"/>
      <c r="D85" s="62"/>
      <c r="E85" s="67"/>
      <c r="F85" s="67"/>
      <c r="G85" s="1"/>
      <c r="H85" s="2"/>
      <c r="I85" s="1"/>
      <c r="J85" s="2"/>
      <c r="K85" s="1"/>
      <c r="L85" s="53"/>
      <c r="M85" s="1"/>
    </row>
    <row r="86" spans="1:13" ht="18.95" customHeight="1">
      <c r="A86" s="44"/>
      <c r="B86" s="61"/>
      <c r="C86" s="61"/>
      <c r="D86" s="62"/>
      <c r="E86" s="67"/>
      <c r="F86" s="67"/>
      <c r="G86" s="1"/>
      <c r="H86" s="2"/>
      <c r="I86" s="1"/>
      <c r="J86" s="2"/>
      <c r="K86" s="1"/>
      <c r="L86" s="53"/>
      <c r="M86" s="1"/>
    </row>
    <row r="87" spans="1:13" ht="18.95" customHeight="1">
      <c r="A87" s="44"/>
      <c r="B87" s="61"/>
      <c r="C87" s="61"/>
      <c r="D87" s="62"/>
      <c r="E87" s="67"/>
      <c r="F87" s="67"/>
      <c r="G87" s="1"/>
      <c r="H87" s="2"/>
      <c r="I87" s="1"/>
      <c r="J87" s="2"/>
      <c r="K87" s="1"/>
      <c r="L87" s="53"/>
      <c r="M87" s="1"/>
    </row>
    <row r="88" spans="1:13" ht="18.95" customHeight="1">
      <c r="A88" s="44"/>
      <c r="B88" s="61"/>
      <c r="C88" s="61"/>
      <c r="D88" s="62"/>
      <c r="E88" s="67"/>
      <c r="F88" s="67"/>
      <c r="G88" s="1"/>
      <c r="H88" s="2"/>
      <c r="I88" s="1"/>
      <c r="J88" s="2"/>
      <c r="K88" s="1"/>
      <c r="L88" s="53"/>
      <c r="M88" s="1"/>
    </row>
    <row r="89" spans="1:13" ht="18.95" customHeight="1">
      <c r="A89" s="44"/>
      <c r="B89" s="61"/>
      <c r="C89" s="61"/>
      <c r="D89" s="62"/>
      <c r="E89" s="67"/>
      <c r="F89" s="67"/>
      <c r="G89" s="1"/>
      <c r="H89" s="2"/>
      <c r="I89" s="1"/>
      <c r="J89" s="2"/>
      <c r="K89" s="1"/>
      <c r="L89" s="53"/>
      <c r="M89" s="1"/>
    </row>
    <row r="90" spans="1:13" ht="21.75" customHeight="1">
      <c r="A90" s="228" t="s">
        <v>21</v>
      </c>
      <c r="B90" s="228"/>
      <c r="C90" s="228"/>
      <c r="D90" s="228"/>
      <c r="E90" s="228"/>
      <c r="F90" s="228"/>
      <c r="G90" s="228"/>
      <c r="H90" s="228"/>
      <c r="I90" s="228"/>
      <c r="J90" s="228"/>
      <c r="K90" s="228"/>
      <c r="L90" s="228"/>
      <c r="M90" s="228"/>
    </row>
    <row r="91" spans="1:13" ht="21.75" customHeight="1">
      <c r="A91" s="228" t="s">
        <v>162</v>
      </c>
      <c r="B91" s="229"/>
      <c r="C91" s="229"/>
      <c r="D91" s="229"/>
      <c r="E91" s="229"/>
      <c r="F91" s="229"/>
      <c r="G91" s="229"/>
      <c r="H91" s="229"/>
      <c r="I91" s="229"/>
      <c r="J91" s="229"/>
      <c r="K91" s="229"/>
      <c r="L91" s="229"/>
      <c r="M91" s="229"/>
    </row>
    <row r="92" spans="1:13" ht="18.75" customHeight="1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</row>
    <row r="93" spans="1:13" ht="21.95" customHeight="1">
      <c r="A93" s="57" t="str">
        <f>A47</f>
        <v>หมายเหตุประกอบงบการเงินรวมและงบการเงินเฉพาะกิจการในหน้า 16 ถึง 70 เป็นส่วนหนึ่งของงบการเงินนี้</v>
      </c>
      <c r="B93" s="58"/>
      <c r="C93" s="58"/>
      <c r="D93" s="58"/>
      <c r="E93" s="59"/>
      <c r="F93" s="59"/>
      <c r="G93" s="59"/>
      <c r="H93" s="59"/>
      <c r="I93" s="59"/>
      <c r="J93" s="59"/>
      <c r="K93" s="60"/>
      <c r="L93" s="60"/>
      <c r="M93" s="60"/>
    </row>
    <row r="94" spans="1:13" ht="21.75" customHeight="1">
      <c r="A94" s="27" t="s">
        <v>136</v>
      </c>
      <c r="B94" s="28"/>
      <c r="C94" s="29"/>
      <c r="D94" s="29"/>
      <c r="E94" s="30"/>
      <c r="F94" s="29"/>
      <c r="G94" s="29"/>
      <c r="H94" s="29"/>
      <c r="I94" s="29"/>
      <c r="J94" s="29"/>
      <c r="K94" s="31"/>
      <c r="L94" s="31"/>
      <c r="M94" s="31"/>
    </row>
    <row r="95" spans="1:13" ht="21.75" customHeight="1">
      <c r="A95" s="27" t="s">
        <v>181</v>
      </c>
      <c r="B95" s="28"/>
      <c r="C95" s="29"/>
      <c r="D95" s="29"/>
      <c r="E95" s="30"/>
      <c r="F95" s="29"/>
      <c r="G95" s="29"/>
      <c r="H95" s="29"/>
      <c r="I95" s="29"/>
      <c r="J95" s="29"/>
      <c r="K95" s="31"/>
      <c r="L95" s="31"/>
      <c r="M95" s="31"/>
    </row>
    <row r="96" spans="1:13" ht="21.75" customHeight="1">
      <c r="A96" s="73" t="s">
        <v>174</v>
      </c>
      <c r="B96" s="34"/>
      <c r="C96" s="35"/>
      <c r="D96" s="35"/>
      <c r="E96" s="36"/>
      <c r="F96" s="35"/>
      <c r="G96" s="35"/>
      <c r="H96" s="35"/>
      <c r="I96" s="35"/>
      <c r="J96" s="35"/>
      <c r="K96" s="37"/>
      <c r="L96" s="37"/>
      <c r="M96" s="37"/>
    </row>
    <row r="97" spans="1:13" ht="18.95" customHeight="1">
      <c r="A97" s="28"/>
      <c r="B97" s="28"/>
      <c r="C97" s="29"/>
      <c r="D97" s="29"/>
      <c r="E97" s="30"/>
      <c r="F97" s="29"/>
      <c r="G97" s="29"/>
      <c r="H97" s="29"/>
      <c r="I97" s="29"/>
      <c r="J97" s="29"/>
      <c r="K97" s="31"/>
      <c r="L97" s="31"/>
      <c r="M97" s="31"/>
    </row>
    <row r="98" spans="1:13" ht="18.95" customHeight="1">
      <c r="A98" s="28"/>
      <c r="B98" s="28"/>
      <c r="C98" s="29"/>
      <c r="D98" s="29"/>
      <c r="E98" s="30"/>
      <c r="F98" s="29"/>
      <c r="G98" s="230" t="s">
        <v>0</v>
      </c>
      <c r="H98" s="230"/>
      <c r="I98" s="230"/>
      <c r="J98" s="38"/>
      <c r="K98" s="231" t="s">
        <v>1</v>
      </c>
      <c r="L98" s="231"/>
      <c r="M98" s="231"/>
    </row>
    <row r="99" spans="1:13" ht="18.95" customHeight="1">
      <c r="A99" s="28"/>
      <c r="B99" s="28"/>
      <c r="C99" s="29"/>
      <c r="D99" s="29"/>
      <c r="E99" s="30"/>
      <c r="F99" s="29"/>
      <c r="G99" s="39" t="s">
        <v>2</v>
      </c>
      <c r="H99" s="38"/>
      <c r="I99" s="39" t="s">
        <v>2</v>
      </c>
      <c r="J99" s="38"/>
      <c r="K99" s="39" t="s">
        <v>2</v>
      </c>
      <c r="L99" s="38"/>
      <c r="M99" s="39" t="s">
        <v>2</v>
      </c>
    </row>
    <row r="100" spans="1:13" ht="18.95" customHeight="1">
      <c r="A100" s="28"/>
      <c r="B100" s="28"/>
      <c r="C100" s="29"/>
      <c r="D100" s="29"/>
      <c r="E100" s="30"/>
      <c r="F100" s="29"/>
      <c r="G100" s="40" t="s">
        <v>175</v>
      </c>
      <c r="H100" s="40"/>
      <c r="I100" s="40" t="s">
        <v>131</v>
      </c>
      <c r="J100" s="40"/>
      <c r="K100" s="40" t="s">
        <v>175</v>
      </c>
      <c r="L100" s="40"/>
      <c r="M100" s="40" t="s">
        <v>131</v>
      </c>
    </row>
    <row r="101" spans="1:13" ht="18.95" customHeight="1">
      <c r="A101" s="41"/>
      <c r="B101" s="41"/>
      <c r="C101" s="41"/>
      <c r="D101" s="41"/>
      <c r="E101" s="36" t="s">
        <v>3</v>
      </c>
      <c r="F101" s="41"/>
      <c r="G101" s="42" t="s">
        <v>4</v>
      </c>
      <c r="H101" s="43"/>
      <c r="I101" s="42" t="s">
        <v>4</v>
      </c>
      <c r="J101" s="43"/>
      <c r="K101" s="42" t="s">
        <v>4</v>
      </c>
      <c r="L101" s="43"/>
      <c r="M101" s="42" t="s">
        <v>4</v>
      </c>
    </row>
    <row r="102" spans="1:13" ht="18.95" customHeight="1">
      <c r="A102" s="44" t="s">
        <v>138</v>
      </c>
      <c r="B102" s="61"/>
      <c r="C102" s="61"/>
      <c r="D102" s="62"/>
      <c r="E102" s="63"/>
      <c r="F102" s="62"/>
      <c r="G102" s="62"/>
      <c r="H102" s="62"/>
      <c r="I102" s="62"/>
      <c r="J102" s="62"/>
      <c r="K102" s="62"/>
      <c r="L102" s="62"/>
      <c r="M102" s="62"/>
    </row>
    <row r="103" spans="1:13" ht="6" customHeight="1">
      <c r="A103" s="47"/>
      <c r="B103" s="47"/>
      <c r="C103" s="64"/>
      <c r="D103" s="65"/>
      <c r="E103" s="53"/>
      <c r="F103" s="65"/>
      <c r="G103" s="65"/>
      <c r="H103" s="65"/>
      <c r="I103" s="65"/>
      <c r="J103" s="65"/>
      <c r="K103" s="66"/>
      <c r="L103" s="66"/>
      <c r="M103" s="66"/>
    </row>
    <row r="104" spans="1:13" ht="18.95" customHeight="1">
      <c r="A104" s="44" t="s">
        <v>36</v>
      </c>
      <c r="B104" s="61"/>
      <c r="C104" s="61"/>
      <c r="D104" s="62"/>
      <c r="E104" s="67"/>
      <c r="F104" s="67"/>
      <c r="G104" s="2"/>
      <c r="H104" s="2"/>
      <c r="I104" s="2"/>
      <c r="J104" s="2"/>
      <c r="K104" s="2"/>
      <c r="L104" s="53"/>
      <c r="M104" s="2"/>
    </row>
    <row r="105" spans="1:13" ht="6" customHeight="1">
      <c r="B105" s="61"/>
      <c r="C105" s="61"/>
      <c r="D105" s="62"/>
      <c r="E105" s="67"/>
      <c r="F105" s="67"/>
      <c r="G105" s="2"/>
      <c r="H105" s="2"/>
      <c r="I105" s="2"/>
      <c r="J105" s="2"/>
      <c r="K105" s="2"/>
      <c r="L105" s="53"/>
      <c r="M105" s="2"/>
    </row>
    <row r="106" spans="1:13" ht="18.95" customHeight="1">
      <c r="A106" s="47" t="s">
        <v>37</v>
      </c>
      <c r="B106" s="61"/>
      <c r="C106" s="61"/>
      <c r="D106" s="62"/>
      <c r="E106" s="67">
        <v>24</v>
      </c>
      <c r="F106" s="67"/>
      <c r="G106" s="2"/>
      <c r="H106" s="2"/>
      <c r="I106" s="2"/>
      <c r="J106" s="2"/>
      <c r="K106" s="2"/>
      <c r="L106" s="53"/>
      <c r="M106" s="2"/>
    </row>
    <row r="107" spans="1:13" ht="18.95" customHeight="1">
      <c r="A107" s="61"/>
      <c r="B107" s="47" t="s">
        <v>38</v>
      </c>
      <c r="C107" s="61"/>
      <c r="D107" s="62"/>
      <c r="E107" s="67"/>
      <c r="F107" s="67"/>
      <c r="G107" s="1"/>
      <c r="H107" s="1"/>
      <c r="I107" s="1"/>
      <c r="J107" s="1"/>
      <c r="K107" s="1"/>
      <c r="L107" s="53"/>
      <c r="M107" s="1"/>
    </row>
    <row r="108" spans="1:13" ht="18.95" customHeight="1">
      <c r="A108" s="61"/>
      <c r="B108" s="47"/>
      <c r="C108" s="32" t="s">
        <v>140</v>
      </c>
      <c r="D108" s="62"/>
      <c r="E108" s="67"/>
      <c r="F108" s="67"/>
      <c r="G108" s="1"/>
      <c r="H108" s="1"/>
      <c r="I108" s="1"/>
      <c r="J108" s="1"/>
      <c r="K108" s="1"/>
      <c r="L108" s="53"/>
      <c r="M108" s="1"/>
    </row>
    <row r="109" spans="1:13" ht="18.95" customHeight="1" thickBot="1">
      <c r="A109" s="61"/>
      <c r="B109" s="47"/>
      <c r="C109" s="61"/>
      <c r="D109" s="62" t="s">
        <v>146</v>
      </c>
      <c r="E109" s="67"/>
      <c r="F109" s="67"/>
      <c r="G109" s="20">
        <v>924000000</v>
      </c>
      <c r="H109" s="1"/>
      <c r="I109" s="20">
        <v>924000000</v>
      </c>
      <c r="J109" s="1"/>
      <c r="K109" s="20">
        <v>924000000</v>
      </c>
      <c r="L109" s="53"/>
      <c r="M109" s="20">
        <v>924000000</v>
      </c>
    </row>
    <row r="110" spans="1:13" ht="6" customHeight="1" thickTop="1">
      <c r="B110" s="61"/>
      <c r="C110" s="61"/>
      <c r="D110" s="62"/>
      <c r="E110" s="67"/>
      <c r="F110" s="67"/>
      <c r="G110" s="2"/>
      <c r="H110" s="2"/>
      <c r="I110" s="2"/>
      <c r="J110" s="2"/>
      <c r="K110" s="2"/>
      <c r="L110" s="53"/>
      <c r="M110" s="2"/>
    </row>
    <row r="111" spans="1:13" ht="18.95" customHeight="1">
      <c r="B111" s="47" t="s">
        <v>39</v>
      </c>
      <c r="D111" s="62"/>
      <c r="E111" s="67"/>
      <c r="F111" s="67"/>
      <c r="G111" s="2"/>
      <c r="H111" s="2"/>
      <c r="I111" s="2"/>
      <c r="J111" s="2"/>
      <c r="K111" s="2"/>
      <c r="L111" s="23"/>
      <c r="M111" s="2"/>
    </row>
    <row r="112" spans="1:13" ht="18.95" customHeight="1">
      <c r="C112" s="32" t="s">
        <v>140</v>
      </c>
      <c r="D112" s="62"/>
      <c r="E112" s="67"/>
      <c r="F112" s="67"/>
      <c r="G112" s="2"/>
      <c r="H112" s="2"/>
      <c r="I112" s="2"/>
      <c r="J112" s="2"/>
      <c r="K112" s="2"/>
      <c r="L112" s="23"/>
      <c r="M112" s="2"/>
    </row>
    <row r="113" spans="1:13" ht="18.95" customHeight="1">
      <c r="B113" s="47"/>
      <c r="D113" s="61" t="s">
        <v>147</v>
      </c>
      <c r="E113" s="67"/>
      <c r="F113" s="67"/>
      <c r="G113" s="1">
        <v>924000000</v>
      </c>
      <c r="H113" s="2"/>
      <c r="I113" s="2">
        <v>924000000</v>
      </c>
      <c r="J113" s="2"/>
      <c r="K113" s="2">
        <v>924000000</v>
      </c>
      <c r="L113" s="23"/>
      <c r="M113" s="2">
        <v>924000000</v>
      </c>
    </row>
    <row r="114" spans="1:13" ht="18.95" customHeight="1">
      <c r="A114" s="32" t="s">
        <v>40</v>
      </c>
      <c r="B114" s="47"/>
      <c r="D114" s="61"/>
      <c r="E114" s="67">
        <v>24</v>
      </c>
      <c r="F114" s="67"/>
      <c r="G114" s="1">
        <v>5650789665</v>
      </c>
      <c r="H114" s="23"/>
      <c r="I114" s="1">
        <v>5650789665</v>
      </c>
      <c r="J114" s="1"/>
      <c r="K114" s="2">
        <v>5650789665</v>
      </c>
      <c r="L114" s="1"/>
      <c r="M114" s="2">
        <v>5650789665</v>
      </c>
    </row>
    <row r="115" spans="1:13" ht="18.95" customHeight="1">
      <c r="A115" s="47" t="s">
        <v>173</v>
      </c>
      <c r="B115" s="61"/>
      <c r="C115" s="47"/>
      <c r="D115" s="62"/>
      <c r="E115" s="67"/>
      <c r="F115" s="67"/>
      <c r="G115" s="1"/>
      <c r="H115" s="2"/>
      <c r="I115" s="1"/>
      <c r="K115" s="2"/>
      <c r="M115" s="2"/>
    </row>
    <row r="116" spans="1:13" ht="18.95" customHeight="1">
      <c r="A116" s="47"/>
      <c r="B116" s="47" t="s">
        <v>42</v>
      </c>
      <c r="C116" s="62"/>
      <c r="E116" s="67">
        <v>26</v>
      </c>
      <c r="F116" s="67"/>
      <c r="G116" s="1">
        <v>77775713</v>
      </c>
      <c r="H116" s="2"/>
      <c r="I116" s="1">
        <v>55500000</v>
      </c>
      <c r="J116" s="1"/>
      <c r="K116" s="2">
        <v>75000000</v>
      </c>
      <c r="L116" s="1"/>
      <c r="M116" s="2">
        <v>55000000</v>
      </c>
    </row>
    <row r="117" spans="1:13" ht="18.95" customHeight="1">
      <c r="A117" s="61"/>
      <c r="B117" s="61" t="s">
        <v>43</v>
      </c>
      <c r="C117" s="62"/>
      <c r="E117" s="67"/>
      <c r="F117" s="67"/>
      <c r="G117" s="1">
        <v>1281616775</v>
      </c>
      <c r="H117" s="1"/>
      <c r="I117" s="1">
        <v>1102255063</v>
      </c>
      <c r="J117" s="1"/>
      <c r="K117" s="2">
        <v>49043366</v>
      </c>
      <c r="L117" s="1"/>
      <c r="M117" s="2">
        <v>145390384</v>
      </c>
    </row>
    <row r="118" spans="1:13" ht="18.95" customHeight="1">
      <c r="A118" s="61" t="s">
        <v>44</v>
      </c>
      <c r="B118" s="47"/>
      <c r="D118" s="62"/>
      <c r="E118" s="67"/>
      <c r="F118" s="67"/>
      <c r="G118" s="19">
        <v>-152096804</v>
      </c>
      <c r="H118" s="1"/>
      <c r="I118" s="19">
        <v>-127182870</v>
      </c>
      <c r="J118" s="53"/>
      <c r="K118" s="19">
        <v>0</v>
      </c>
      <c r="L118" s="24"/>
      <c r="M118" s="19">
        <v>0</v>
      </c>
    </row>
    <row r="119" spans="1:13" ht="6" customHeight="1">
      <c r="A119" s="61"/>
      <c r="D119" s="63"/>
      <c r="E119" s="67"/>
      <c r="F119" s="67"/>
      <c r="G119" s="2"/>
      <c r="H119" s="2"/>
      <c r="I119" s="2"/>
      <c r="J119" s="53"/>
      <c r="K119" s="2"/>
      <c r="L119" s="53"/>
      <c r="M119" s="2"/>
    </row>
    <row r="120" spans="1:13" ht="18.95" customHeight="1">
      <c r="A120" s="75" t="s">
        <v>45</v>
      </c>
      <c r="D120" s="63"/>
      <c r="E120" s="67"/>
      <c r="F120" s="67"/>
      <c r="G120" s="2">
        <f>SUM(G113:G118)</f>
        <v>7782085349</v>
      </c>
      <c r="H120" s="2"/>
      <c r="I120" s="2">
        <f>SUM(I113:I118)</f>
        <v>7605361858</v>
      </c>
      <c r="J120" s="53"/>
      <c r="K120" s="2">
        <f>SUM(K113:K118)</f>
        <v>6698833031</v>
      </c>
      <c r="L120" s="24"/>
      <c r="M120" s="2">
        <f>SUM(M113:M118)</f>
        <v>6775180049</v>
      </c>
    </row>
    <row r="121" spans="1:13" ht="18.95" customHeight="1">
      <c r="A121" s="47" t="s">
        <v>46</v>
      </c>
      <c r="B121" s="47"/>
      <c r="C121" s="61"/>
      <c r="D121" s="62"/>
      <c r="E121" s="67"/>
      <c r="F121" s="67"/>
      <c r="G121" s="19">
        <v>102181839</v>
      </c>
      <c r="H121" s="2"/>
      <c r="I121" s="19">
        <v>64981867</v>
      </c>
      <c r="J121" s="2"/>
      <c r="K121" s="19">
        <v>0</v>
      </c>
      <c r="L121" s="63"/>
      <c r="M121" s="19">
        <v>0</v>
      </c>
    </row>
    <row r="122" spans="1:13" ht="6" customHeight="1">
      <c r="A122" s="47"/>
      <c r="B122" s="61"/>
      <c r="C122" s="61"/>
      <c r="D122" s="62"/>
      <c r="E122" s="67"/>
      <c r="F122" s="67"/>
      <c r="G122" s="2"/>
      <c r="H122" s="2"/>
      <c r="I122" s="2"/>
      <c r="J122" s="2"/>
      <c r="K122" s="2"/>
      <c r="L122" s="24"/>
      <c r="M122" s="2"/>
    </row>
    <row r="123" spans="1:13" ht="18.95" customHeight="1">
      <c r="A123" s="44" t="s">
        <v>47</v>
      </c>
      <c r="B123" s="47"/>
      <c r="C123" s="61"/>
      <c r="D123" s="62"/>
      <c r="E123" s="67"/>
      <c r="F123" s="67"/>
      <c r="G123" s="19">
        <f>SUM(G120:G121)</f>
        <v>7884267188</v>
      </c>
      <c r="H123" s="2"/>
      <c r="I123" s="19">
        <f>SUM(I120:I121)</f>
        <v>7670343725</v>
      </c>
      <c r="J123" s="2"/>
      <c r="K123" s="19">
        <f>SUM(K120:K121)</f>
        <v>6698833031</v>
      </c>
      <c r="L123" s="53"/>
      <c r="M123" s="19">
        <f>SUM(M120:M121)</f>
        <v>6775180049</v>
      </c>
    </row>
    <row r="124" spans="1:13" ht="18.95" customHeight="1">
      <c r="A124" s="44"/>
      <c r="B124" s="47"/>
      <c r="C124" s="61"/>
      <c r="D124" s="62"/>
      <c r="E124" s="67"/>
      <c r="F124" s="67"/>
      <c r="G124" s="1"/>
      <c r="H124" s="2"/>
      <c r="I124" s="1"/>
      <c r="J124" s="2"/>
      <c r="K124" s="1"/>
      <c r="L124" s="53"/>
      <c r="M124" s="1"/>
    </row>
    <row r="125" spans="1:13" ht="18.95" customHeight="1" thickBot="1">
      <c r="A125" s="44" t="s">
        <v>48</v>
      </c>
      <c r="B125" s="61"/>
      <c r="C125" s="61"/>
      <c r="D125" s="62"/>
      <c r="E125" s="76"/>
      <c r="F125" s="76"/>
      <c r="G125" s="20">
        <f>+G81+G123</f>
        <v>10060824596</v>
      </c>
      <c r="H125" s="2"/>
      <c r="I125" s="20">
        <f>+I81+I123</f>
        <v>10279928506</v>
      </c>
      <c r="J125" s="2"/>
      <c r="K125" s="20">
        <f>+K81+K123</f>
        <v>7807257338</v>
      </c>
      <c r="L125" s="24"/>
      <c r="M125" s="20">
        <f>+M81+M123</f>
        <v>7887317522</v>
      </c>
    </row>
    <row r="126" spans="1:13" ht="18.95" customHeight="1" thickTop="1">
      <c r="A126" s="44"/>
      <c r="B126" s="61"/>
      <c r="C126" s="61"/>
      <c r="D126" s="62"/>
      <c r="E126" s="76"/>
      <c r="F126" s="76"/>
      <c r="G126" s="1"/>
      <c r="H126" s="1"/>
      <c r="I126" s="1"/>
      <c r="J126" s="1"/>
      <c r="K126" s="1"/>
      <c r="L126" s="1"/>
      <c r="M126" s="1"/>
    </row>
    <row r="127" spans="1:13" ht="18.95" customHeight="1">
      <c r="A127" s="44"/>
      <c r="B127" s="61"/>
      <c r="C127" s="61"/>
      <c r="D127" s="62"/>
      <c r="E127" s="76"/>
      <c r="F127" s="76"/>
      <c r="G127" s="1"/>
      <c r="H127" s="1"/>
      <c r="I127" s="1"/>
      <c r="J127" s="1"/>
      <c r="K127" s="1"/>
      <c r="L127" s="1"/>
      <c r="M127" s="1"/>
    </row>
    <row r="128" spans="1:13" ht="18.95" customHeight="1">
      <c r="A128" s="44"/>
      <c r="B128" s="61"/>
      <c r="C128" s="61"/>
      <c r="D128" s="62"/>
      <c r="E128" s="76"/>
      <c r="F128" s="76"/>
      <c r="G128" s="1"/>
      <c r="H128" s="1"/>
      <c r="I128" s="1"/>
      <c r="J128" s="1"/>
      <c r="K128" s="1"/>
      <c r="L128" s="1"/>
      <c r="M128" s="1"/>
    </row>
    <row r="129" spans="1:13" ht="18.95" customHeight="1">
      <c r="A129" s="44"/>
      <c r="B129" s="61"/>
      <c r="C129" s="61"/>
      <c r="D129" s="62"/>
      <c r="E129" s="76"/>
      <c r="F129" s="76"/>
      <c r="G129" s="1"/>
      <c r="H129" s="1"/>
      <c r="I129" s="1"/>
      <c r="J129" s="1"/>
      <c r="K129" s="1"/>
      <c r="L129" s="1"/>
      <c r="M129" s="1"/>
    </row>
    <row r="130" spans="1:13" ht="18.75">
      <c r="A130" s="44"/>
      <c r="B130" s="61"/>
      <c r="C130" s="61"/>
      <c r="D130" s="62"/>
      <c r="E130" s="76"/>
      <c r="F130" s="76"/>
      <c r="G130" s="1"/>
      <c r="H130" s="1"/>
      <c r="I130" s="1"/>
      <c r="J130" s="1"/>
      <c r="K130" s="1"/>
      <c r="L130" s="1"/>
      <c r="M130" s="1"/>
    </row>
    <row r="131" spans="1:13" ht="18.95" customHeight="1">
      <c r="A131" s="44"/>
      <c r="B131" s="61"/>
      <c r="C131" s="61"/>
      <c r="D131" s="62"/>
      <c r="E131" s="76"/>
      <c r="F131" s="76"/>
      <c r="G131" s="1"/>
      <c r="H131" s="1"/>
      <c r="I131" s="1"/>
      <c r="J131" s="1"/>
      <c r="K131" s="1"/>
      <c r="L131" s="1"/>
      <c r="M131" s="1"/>
    </row>
    <row r="132" spans="1:13" ht="17.25" customHeight="1">
      <c r="K132" s="32"/>
      <c r="L132" s="32"/>
      <c r="M132" s="32"/>
    </row>
    <row r="133" spans="1:13" ht="18.95" customHeight="1">
      <c r="K133" s="32"/>
      <c r="L133" s="32"/>
      <c r="M133" s="32"/>
    </row>
    <row r="134" spans="1:13" ht="18.95" customHeight="1">
      <c r="A134" s="55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</row>
    <row r="135" spans="1:13" ht="18.95" customHeight="1">
      <c r="A135" s="228" t="s">
        <v>21</v>
      </c>
      <c r="B135" s="228"/>
      <c r="C135" s="228"/>
      <c r="D135" s="228"/>
      <c r="E135" s="228"/>
      <c r="F135" s="228"/>
      <c r="G135" s="228"/>
      <c r="H135" s="228"/>
      <c r="I135" s="228"/>
      <c r="J135" s="228"/>
      <c r="K135" s="228"/>
      <c r="L135" s="228"/>
      <c r="M135" s="228"/>
    </row>
    <row r="136" spans="1:13" ht="18.95" customHeight="1">
      <c r="A136" s="228" t="s">
        <v>163</v>
      </c>
      <c r="B136" s="229"/>
      <c r="C136" s="229"/>
      <c r="D136" s="229"/>
      <c r="E136" s="229"/>
      <c r="F136" s="229"/>
      <c r="G136" s="229"/>
      <c r="H136" s="229"/>
      <c r="I136" s="229"/>
      <c r="J136" s="229"/>
      <c r="K136" s="229"/>
      <c r="L136" s="229"/>
      <c r="M136" s="229"/>
    </row>
    <row r="137" spans="1:13" ht="18.95" customHeight="1">
      <c r="A137" s="55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</row>
    <row r="138" spans="1:13" ht="12.75" customHeight="1">
      <c r="A138" s="55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</row>
    <row r="139" spans="1:13" ht="21.95" customHeight="1">
      <c r="A139" s="58" t="str">
        <f>A47</f>
        <v>หมายเหตุประกอบงบการเงินรวมและงบการเงินเฉพาะกิจการในหน้า 16 ถึง 70 เป็นส่วนหนึ่งของงบการเงินนี้</v>
      </c>
      <c r="B139" s="77"/>
      <c r="C139" s="77"/>
      <c r="D139" s="78"/>
      <c r="E139" s="79"/>
      <c r="F139" s="79"/>
      <c r="G139" s="3"/>
      <c r="H139" s="3"/>
      <c r="I139" s="3"/>
      <c r="J139" s="3"/>
      <c r="K139" s="3"/>
      <c r="L139" s="4"/>
      <c r="M139" s="3"/>
    </row>
  </sheetData>
  <mergeCells count="12">
    <mergeCell ref="A136:M136"/>
    <mergeCell ref="G5:I5"/>
    <mergeCell ref="K5:M5"/>
    <mergeCell ref="A43:M43"/>
    <mergeCell ref="A44:M44"/>
    <mergeCell ref="G52:I52"/>
    <mergeCell ref="K52:M52"/>
    <mergeCell ref="A90:M90"/>
    <mergeCell ref="A91:M91"/>
    <mergeCell ref="G98:I98"/>
    <mergeCell ref="K98:M98"/>
    <mergeCell ref="A135:M135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847D5-AB20-4448-B52F-6CAB91B135D3}">
  <dimension ref="A1:N110"/>
  <sheetViews>
    <sheetView zoomScaleNormal="100" zoomScaleSheetLayoutView="115" zoomScalePageLayoutView="85" workbookViewId="0">
      <selection activeCell="E4" sqref="E4"/>
    </sheetView>
  </sheetViews>
  <sheetFormatPr defaultColWidth="9.42578125" defaultRowHeight="18.95" customHeight="1"/>
  <cols>
    <col min="1" max="4" width="1.5703125" style="32" customWidth="1"/>
    <col min="5" max="5" width="51.5703125" style="32" customWidth="1"/>
    <col min="6" max="6" width="8.140625" style="41" customWidth="1"/>
    <col min="7" max="7" width="0.85546875" style="32" customWidth="1"/>
    <col min="8" max="8" width="13.7109375" style="32" customWidth="1"/>
    <col min="9" max="9" width="1.140625" style="32" customWidth="1"/>
    <col min="10" max="10" width="13.7109375" style="32" bestFit="1" customWidth="1"/>
    <col min="11" max="11" width="0.85546875" style="32" customWidth="1"/>
    <col min="12" max="12" width="12.7109375" style="213" customWidth="1"/>
    <col min="13" max="13" width="0.85546875" style="213" customWidth="1"/>
    <col min="14" max="14" width="12.7109375" style="213" customWidth="1"/>
    <col min="15" max="15" width="9.42578125" style="32" customWidth="1"/>
    <col min="16" max="16384" width="9.42578125" style="32"/>
  </cols>
  <sheetData>
    <row r="1" spans="1:14" ht="21.75" customHeight="1">
      <c r="A1" s="27" t="s">
        <v>136</v>
      </c>
      <c r="B1" s="28"/>
      <c r="C1" s="190"/>
      <c r="D1" s="190"/>
      <c r="E1" s="190"/>
      <c r="G1" s="190"/>
      <c r="H1" s="190"/>
      <c r="I1" s="190"/>
      <c r="J1" s="190"/>
      <c r="K1" s="190"/>
      <c r="L1" s="191"/>
      <c r="M1" s="191"/>
      <c r="N1" s="191"/>
    </row>
    <row r="2" spans="1:14" ht="21.75" customHeight="1">
      <c r="A2" s="44" t="s">
        <v>49</v>
      </c>
      <c r="B2" s="28"/>
      <c r="C2" s="190"/>
      <c r="D2" s="190"/>
      <c r="E2" s="190"/>
      <c r="G2" s="190"/>
      <c r="H2" s="190"/>
      <c r="I2" s="190"/>
      <c r="J2" s="190"/>
      <c r="K2" s="190"/>
      <c r="L2" s="191"/>
      <c r="M2" s="191"/>
      <c r="N2" s="191"/>
    </row>
    <row r="3" spans="1:14" ht="21.75" customHeight="1">
      <c r="A3" s="86" t="s">
        <v>176</v>
      </c>
      <c r="B3" s="34"/>
      <c r="C3" s="192"/>
      <c r="D3" s="192"/>
      <c r="E3" s="192"/>
      <c r="F3" s="59"/>
      <c r="G3" s="192"/>
      <c r="H3" s="192"/>
      <c r="I3" s="192"/>
      <c r="J3" s="192"/>
      <c r="K3" s="192"/>
      <c r="L3" s="193"/>
      <c r="M3" s="193"/>
      <c r="N3" s="193"/>
    </row>
    <row r="4" spans="1:14" ht="17.25" customHeight="1">
      <c r="A4" s="28"/>
      <c r="B4" s="28"/>
      <c r="C4" s="190"/>
      <c r="D4" s="190"/>
      <c r="E4" s="190"/>
      <c r="G4" s="190"/>
      <c r="H4" s="190"/>
      <c r="I4" s="190"/>
      <c r="J4" s="190"/>
      <c r="K4" s="190"/>
      <c r="L4" s="191"/>
      <c r="M4" s="191"/>
      <c r="N4" s="191"/>
    </row>
    <row r="5" spans="1:14" ht="20.100000000000001" customHeight="1">
      <c r="A5" s="190"/>
      <c r="B5" s="190"/>
      <c r="C5" s="190"/>
      <c r="D5" s="190"/>
      <c r="E5" s="190"/>
      <c r="F5" s="30"/>
      <c r="G5" s="29"/>
      <c r="H5" s="230" t="s">
        <v>0</v>
      </c>
      <c r="I5" s="230"/>
      <c r="J5" s="230"/>
      <c r="K5" s="27"/>
      <c r="L5" s="230" t="s">
        <v>1</v>
      </c>
      <c r="M5" s="230"/>
      <c r="N5" s="230"/>
    </row>
    <row r="6" spans="1:14" ht="20.100000000000001" customHeight="1">
      <c r="G6" s="30"/>
      <c r="H6" s="194" t="s">
        <v>175</v>
      </c>
      <c r="I6" s="30"/>
      <c r="J6" s="194" t="s">
        <v>131</v>
      </c>
      <c r="K6" s="38"/>
      <c r="L6" s="194" t="s">
        <v>175</v>
      </c>
      <c r="M6" s="30"/>
      <c r="N6" s="194" t="s">
        <v>131</v>
      </c>
    </row>
    <row r="7" spans="1:14" ht="20.100000000000001" customHeight="1">
      <c r="F7" s="36" t="s">
        <v>3</v>
      </c>
      <c r="G7" s="41"/>
      <c r="H7" s="195" t="s">
        <v>4</v>
      </c>
      <c r="I7" s="41"/>
      <c r="J7" s="195" t="s">
        <v>4</v>
      </c>
      <c r="K7" s="38"/>
      <c r="L7" s="195" t="s">
        <v>4</v>
      </c>
      <c r="M7" s="41"/>
      <c r="N7" s="195" t="s">
        <v>4</v>
      </c>
    </row>
    <row r="8" spans="1:14" ht="20.100000000000001" customHeight="1">
      <c r="A8" s="45" t="s">
        <v>50</v>
      </c>
      <c r="F8" s="30"/>
      <c r="G8" s="41"/>
      <c r="H8" s="196"/>
      <c r="I8" s="41"/>
      <c r="J8" s="194"/>
      <c r="K8" s="38"/>
      <c r="L8" s="196"/>
      <c r="M8" s="41"/>
      <c r="N8" s="194"/>
    </row>
    <row r="9" spans="1:14" ht="6" customHeight="1">
      <c r="F9" s="30"/>
      <c r="G9" s="41"/>
      <c r="H9" s="194"/>
      <c r="I9" s="41"/>
      <c r="J9" s="194"/>
      <c r="K9" s="38"/>
      <c r="L9" s="194"/>
      <c r="M9" s="41"/>
      <c r="N9" s="194"/>
    </row>
    <row r="10" spans="1:14" ht="20.100000000000001" customHeight="1">
      <c r="A10" s="47" t="s">
        <v>51</v>
      </c>
      <c r="B10" s="61"/>
      <c r="C10" s="61"/>
      <c r="D10" s="61"/>
      <c r="H10" s="196">
        <v>8426897952</v>
      </c>
      <c r="I10" s="62"/>
      <c r="J10" s="196">
        <v>5904841232</v>
      </c>
      <c r="K10" s="197"/>
      <c r="L10" s="196">
        <v>55593982</v>
      </c>
      <c r="M10" s="197"/>
      <c r="N10" s="196">
        <v>62210983</v>
      </c>
    </row>
    <row r="11" spans="1:14" ht="20.100000000000001" customHeight="1">
      <c r="A11" s="47" t="s">
        <v>52</v>
      </c>
      <c r="B11" s="61"/>
      <c r="C11" s="61"/>
      <c r="D11" s="61"/>
      <c r="F11" s="41" t="s">
        <v>209</v>
      </c>
      <c r="H11" s="196">
        <v>0</v>
      </c>
      <c r="I11" s="62"/>
      <c r="J11" s="196">
        <v>0</v>
      </c>
      <c r="K11" s="197"/>
      <c r="L11" s="196">
        <v>448495500</v>
      </c>
      <c r="M11" s="197"/>
      <c r="N11" s="196">
        <v>765000911</v>
      </c>
    </row>
    <row r="12" spans="1:14" ht="20.100000000000001" customHeight="1">
      <c r="A12" s="47" t="s">
        <v>53</v>
      </c>
      <c r="B12" s="61"/>
      <c r="C12" s="61"/>
      <c r="D12" s="61"/>
      <c r="F12" s="41">
        <v>27</v>
      </c>
      <c r="H12" s="198">
        <v>24606129</v>
      </c>
      <c r="I12" s="62"/>
      <c r="J12" s="198">
        <v>25273732</v>
      </c>
      <c r="K12" s="197"/>
      <c r="L12" s="198">
        <v>40053798</v>
      </c>
      <c r="M12" s="197"/>
      <c r="N12" s="198">
        <v>133789151</v>
      </c>
    </row>
    <row r="13" spans="1:14" ht="6" customHeight="1">
      <c r="F13" s="30"/>
      <c r="G13" s="41"/>
      <c r="H13" s="199"/>
      <c r="I13" s="41"/>
      <c r="J13" s="199"/>
      <c r="K13" s="38"/>
      <c r="L13" s="199"/>
      <c r="M13" s="38"/>
      <c r="N13" s="199"/>
    </row>
    <row r="14" spans="1:14" ht="20.100000000000001" customHeight="1">
      <c r="A14" s="44" t="s">
        <v>54</v>
      </c>
      <c r="B14" s="61"/>
      <c r="C14" s="61"/>
      <c r="D14" s="61"/>
      <c r="H14" s="200">
        <f>SUM(H10:H13)</f>
        <v>8451504081</v>
      </c>
      <c r="I14" s="62"/>
      <c r="J14" s="200">
        <f>SUM(J10:J13)</f>
        <v>5930114964</v>
      </c>
      <c r="K14" s="62"/>
      <c r="L14" s="200">
        <f>SUM(L10:L13)</f>
        <v>544143280</v>
      </c>
      <c r="M14" s="62"/>
      <c r="N14" s="200">
        <f>SUM(N10:N13)</f>
        <v>961001045</v>
      </c>
    </row>
    <row r="15" spans="1:14" ht="12" customHeight="1">
      <c r="F15" s="30"/>
      <c r="G15" s="41"/>
      <c r="H15" s="199"/>
      <c r="I15" s="41"/>
      <c r="J15" s="199"/>
      <c r="K15" s="38"/>
      <c r="L15" s="199"/>
      <c r="M15" s="38"/>
      <c r="N15" s="199"/>
    </row>
    <row r="16" spans="1:14" ht="20.100000000000001" customHeight="1">
      <c r="A16" s="44" t="s">
        <v>55</v>
      </c>
      <c r="B16" s="61"/>
      <c r="C16" s="61"/>
      <c r="D16" s="61"/>
      <c r="H16" s="72"/>
      <c r="I16" s="62"/>
      <c r="J16" s="72"/>
      <c r="K16" s="62"/>
      <c r="L16" s="72"/>
      <c r="M16" s="62"/>
      <c r="N16" s="72"/>
    </row>
    <row r="17" spans="1:14" ht="6" customHeight="1">
      <c r="A17" s="44"/>
      <c r="B17" s="61"/>
      <c r="C17" s="61"/>
      <c r="D17" s="61"/>
      <c r="H17" s="72"/>
      <c r="I17" s="62"/>
      <c r="J17" s="72"/>
      <c r="K17" s="62"/>
      <c r="L17" s="72"/>
      <c r="M17" s="62"/>
      <c r="N17" s="72"/>
    </row>
    <row r="18" spans="1:14" ht="20.100000000000001" customHeight="1">
      <c r="A18" s="47" t="s">
        <v>149</v>
      </c>
      <c r="B18" s="61"/>
      <c r="C18" s="61"/>
      <c r="D18" s="61"/>
      <c r="H18" s="72">
        <v>-6840039982</v>
      </c>
      <c r="I18" s="62"/>
      <c r="J18" s="72">
        <v>-4321774703</v>
      </c>
      <c r="K18" s="62"/>
      <c r="L18" s="72">
        <v>-46833945</v>
      </c>
      <c r="M18" s="62"/>
      <c r="N18" s="72">
        <v>-52039113</v>
      </c>
    </row>
    <row r="19" spans="1:14" ht="20.100000000000001" customHeight="1">
      <c r="A19" s="47" t="s">
        <v>150</v>
      </c>
      <c r="G19" s="41"/>
      <c r="H19" s="72">
        <v>-24599275</v>
      </c>
      <c r="I19" s="63"/>
      <c r="J19" s="72">
        <v>-19975717</v>
      </c>
      <c r="K19" s="201"/>
      <c r="L19" s="72">
        <v>-124589</v>
      </c>
      <c r="M19" s="197"/>
      <c r="N19" s="72">
        <v>-562897</v>
      </c>
    </row>
    <row r="20" spans="1:14" ht="20.100000000000001" customHeight="1">
      <c r="A20" s="47" t="s">
        <v>56</v>
      </c>
      <c r="B20" s="61"/>
      <c r="C20" s="61"/>
      <c r="D20" s="61"/>
      <c r="H20" s="72">
        <v>-570960283</v>
      </c>
      <c r="I20" s="62"/>
      <c r="J20" s="72">
        <v>-511035889</v>
      </c>
      <c r="K20" s="197"/>
      <c r="L20" s="72">
        <v>-42417228</v>
      </c>
      <c r="M20" s="197"/>
      <c r="N20" s="72">
        <v>-73782199</v>
      </c>
    </row>
    <row r="21" spans="1:14" ht="20.100000000000001" customHeight="1">
      <c r="A21" s="47" t="s">
        <v>207</v>
      </c>
      <c r="B21" s="61"/>
      <c r="C21" s="61"/>
      <c r="D21" s="61"/>
      <c r="H21" s="72">
        <v>-17479838</v>
      </c>
      <c r="I21" s="62"/>
      <c r="J21" s="72">
        <v>542835</v>
      </c>
      <c r="K21" s="197"/>
      <c r="L21" s="72">
        <v>-16158025</v>
      </c>
      <c r="M21" s="197"/>
      <c r="N21" s="72">
        <v>0</v>
      </c>
    </row>
    <row r="22" spans="1:14" ht="20.100000000000001" customHeight="1">
      <c r="A22" s="32" t="s">
        <v>57</v>
      </c>
      <c r="G22" s="41"/>
      <c r="H22" s="72">
        <v>-18795635</v>
      </c>
      <c r="I22" s="41"/>
      <c r="J22" s="72">
        <v>27552031</v>
      </c>
      <c r="K22" s="202"/>
      <c r="L22" s="72">
        <v>-2489635</v>
      </c>
      <c r="M22" s="202"/>
      <c r="N22" s="72">
        <v>-1278727</v>
      </c>
    </row>
    <row r="23" spans="1:14" ht="20.100000000000001" customHeight="1">
      <c r="A23" s="47" t="s">
        <v>58</v>
      </c>
      <c r="B23" s="61"/>
      <c r="C23" s="61"/>
      <c r="D23" s="61"/>
      <c r="F23" s="41">
        <v>28</v>
      </c>
      <c r="G23" s="41"/>
      <c r="H23" s="200">
        <v>-55097504</v>
      </c>
      <c r="I23" s="63"/>
      <c r="J23" s="200">
        <v>-57045774</v>
      </c>
      <c r="K23" s="201"/>
      <c r="L23" s="200">
        <v>-53659970</v>
      </c>
      <c r="M23" s="63"/>
      <c r="N23" s="200">
        <v>-54916260</v>
      </c>
    </row>
    <row r="24" spans="1:14" ht="6" customHeight="1">
      <c r="A24" s="47"/>
      <c r="B24" s="61"/>
      <c r="C24" s="61"/>
      <c r="D24" s="61"/>
      <c r="G24" s="41"/>
      <c r="H24" s="72"/>
      <c r="I24" s="63"/>
      <c r="J24" s="72"/>
      <c r="K24" s="201"/>
      <c r="L24" s="72"/>
      <c r="M24" s="63"/>
      <c r="N24" s="72"/>
    </row>
    <row r="25" spans="1:14" ht="20.100000000000001" customHeight="1">
      <c r="A25" s="44" t="s">
        <v>59</v>
      </c>
      <c r="B25" s="61"/>
      <c r="C25" s="61"/>
      <c r="D25" s="61"/>
      <c r="G25" s="41"/>
      <c r="H25" s="203">
        <f>SUM(H18:H24)</f>
        <v>-7526972517</v>
      </c>
      <c r="I25" s="63"/>
      <c r="J25" s="203">
        <f>SUM(J18:J24)</f>
        <v>-4881737217</v>
      </c>
      <c r="K25" s="201"/>
      <c r="L25" s="203">
        <f>SUM(L18:L24)</f>
        <v>-161683392</v>
      </c>
      <c r="M25" s="63"/>
      <c r="N25" s="203">
        <f>SUM(N18:N24)</f>
        <v>-182579196</v>
      </c>
    </row>
    <row r="26" spans="1:14" ht="12" customHeight="1">
      <c r="A26" s="47"/>
      <c r="B26" s="61"/>
      <c r="C26" s="61"/>
      <c r="D26" s="61"/>
      <c r="G26" s="41"/>
      <c r="H26" s="196"/>
      <c r="I26" s="63"/>
      <c r="J26" s="196"/>
      <c r="K26" s="201"/>
      <c r="L26" s="196"/>
      <c r="M26" s="63"/>
      <c r="N26" s="196"/>
    </row>
    <row r="27" spans="1:14" ht="20.100000000000001" customHeight="1">
      <c r="A27" s="44" t="s">
        <v>154</v>
      </c>
      <c r="B27" s="44"/>
      <c r="C27" s="44"/>
      <c r="D27" s="44"/>
      <c r="E27" s="44"/>
      <c r="G27" s="41"/>
      <c r="H27" s="196"/>
      <c r="I27" s="63"/>
      <c r="J27" s="196"/>
      <c r="K27" s="201"/>
      <c r="L27" s="196"/>
      <c r="M27" s="63"/>
      <c r="N27" s="196"/>
    </row>
    <row r="28" spans="1:14" ht="20.100000000000001" customHeight="1">
      <c r="A28" s="44"/>
      <c r="B28" s="75" t="s">
        <v>187</v>
      </c>
      <c r="C28" s="44"/>
      <c r="D28" s="44"/>
      <c r="E28" s="44"/>
      <c r="G28" s="41"/>
      <c r="H28" s="196">
        <f>SUM(H14,H25)</f>
        <v>924531564</v>
      </c>
      <c r="I28" s="63"/>
      <c r="J28" s="196">
        <f>SUM(J14,J25)</f>
        <v>1048377747</v>
      </c>
      <c r="K28" s="201"/>
      <c r="L28" s="196">
        <f>SUM(L14,L25)</f>
        <v>382459888</v>
      </c>
      <c r="M28" s="63"/>
      <c r="N28" s="196">
        <f>SUM(N14,N25)</f>
        <v>778421849</v>
      </c>
    </row>
    <row r="29" spans="1:14" ht="20.100000000000001" customHeight="1">
      <c r="A29" s="47" t="s">
        <v>188</v>
      </c>
      <c r="B29" s="61"/>
      <c r="C29" s="61"/>
      <c r="D29" s="61"/>
      <c r="F29" s="41">
        <v>15</v>
      </c>
      <c r="G29" s="41"/>
      <c r="H29" s="198">
        <v>10672990</v>
      </c>
      <c r="I29" s="63"/>
      <c r="J29" s="198">
        <v>4914303</v>
      </c>
      <c r="K29" s="201"/>
      <c r="L29" s="198">
        <v>0</v>
      </c>
      <c r="M29" s="63"/>
      <c r="N29" s="198">
        <v>0</v>
      </c>
    </row>
    <row r="30" spans="1:14" ht="6" customHeight="1">
      <c r="G30" s="41"/>
      <c r="H30" s="199"/>
      <c r="I30" s="41"/>
      <c r="J30" s="199"/>
      <c r="K30" s="38"/>
      <c r="L30" s="199"/>
      <c r="M30" s="38"/>
      <c r="N30" s="199"/>
    </row>
    <row r="31" spans="1:14" ht="20.100000000000001" customHeight="1">
      <c r="A31" s="44" t="s">
        <v>155</v>
      </c>
      <c r="B31" s="61"/>
      <c r="C31" s="61"/>
      <c r="D31" s="61"/>
      <c r="G31" s="41"/>
      <c r="H31" s="196">
        <f>SUM(H28:H29)</f>
        <v>935204554</v>
      </c>
      <c r="I31" s="63"/>
      <c r="J31" s="196">
        <f>SUM(J28:J29)</f>
        <v>1053292050</v>
      </c>
      <c r="K31" s="201"/>
      <c r="L31" s="196">
        <f>SUM(L28:L29)</f>
        <v>382459888</v>
      </c>
      <c r="M31" s="63"/>
      <c r="N31" s="196">
        <f>SUM(N28:N29)</f>
        <v>778421849</v>
      </c>
    </row>
    <row r="32" spans="1:14" ht="20.100000000000001" customHeight="1">
      <c r="A32" s="47" t="s">
        <v>167</v>
      </c>
      <c r="B32" s="61"/>
      <c r="C32" s="61"/>
      <c r="D32" s="61"/>
      <c r="F32" s="41">
        <v>30</v>
      </c>
      <c r="G32" s="41"/>
      <c r="H32" s="198">
        <v>-199592094</v>
      </c>
      <c r="I32" s="63"/>
      <c r="J32" s="198">
        <v>-219597878</v>
      </c>
      <c r="K32" s="201"/>
      <c r="L32" s="198">
        <v>3299928</v>
      </c>
      <c r="M32" s="63"/>
      <c r="N32" s="198">
        <v>-1673957</v>
      </c>
    </row>
    <row r="33" spans="1:14" ht="6" customHeight="1">
      <c r="G33" s="41"/>
      <c r="H33" s="204"/>
      <c r="I33" s="205"/>
      <c r="J33" s="204"/>
      <c r="K33" s="38"/>
      <c r="L33" s="204"/>
      <c r="M33" s="202"/>
      <c r="N33" s="204"/>
    </row>
    <row r="34" spans="1:14" ht="20.100000000000001" customHeight="1">
      <c r="A34" s="44" t="s">
        <v>156</v>
      </c>
      <c r="B34" s="44"/>
      <c r="C34" s="75"/>
      <c r="D34" s="75"/>
      <c r="G34" s="41"/>
      <c r="H34" s="72">
        <f>SUM(H31:H32)</f>
        <v>735612460</v>
      </c>
      <c r="I34" s="63"/>
      <c r="J34" s="72">
        <f>SUM(J31:J32)</f>
        <v>833694172</v>
      </c>
      <c r="K34" s="62"/>
      <c r="L34" s="72">
        <f>SUM(L31:L32)</f>
        <v>385759816</v>
      </c>
      <c r="M34" s="62"/>
      <c r="N34" s="72">
        <f>SUM(N31:N32)</f>
        <v>776747892</v>
      </c>
    </row>
    <row r="35" spans="1:14" ht="6" customHeight="1">
      <c r="G35" s="41"/>
      <c r="H35" s="204"/>
      <c r="I35" s="205"/>
      <c r="J35" s="204"/>
      <c r="K35" s="38"/>
      <c r="L35" s="204"/>
      <c r="M35" s="202"/>
      <c r="N35" s="204"/>
    </row>
    <row r="36" spans="1:14" ht="20.100000000000001" customHeight="1">
      <c r="A36" s="45" t="s">
        <v>60</v>
      </c>
      <c r="B36" s="75"/>
      <c r="C36" s="61"/>
      <c r="D36" s="61"/>
      <c r="G36" s="41"/>
      <c r="J36" s="62"/>
      <c r="L36" s="32"/>
      <c r="M36" s="32"/>
      <c r="N36" s="32"/>
    </row>
    <row r="37" spans="1:14" s="206" customFormat="1" ht="20.100000000000001" customHeight="1">
      <c r="B37" s="32" t="s">
        <v>196</v>
      </c>
      <c r="C37" s="61"/>
      <c r="D37" s="61"/>
      <c r="E37" s="32"/>
      <c r="F37" s="207"/>
      <c r="G37" s="207"/>
      <c r="H37" s="62"/>
    </row>
    <row r="38" spans="1:14" s="206" customFormat="1" ht="20.100000000000001" customHeight="1">
      <c r="B38" s="32"/>
      <c r="C38" s="61" t="s">
        <v>197</v>
      </c>
      <c r="D38" s="61"/>
      <c r="E38" s="32"/>
      <c r="F38" s="207"/>
      <c r="G38" s="207"/>
    </row>
    <row r="39" spans="1:14" s="206" customFormat="1" ht="20.100000000000001" customHeight="1">
      <c r="A39" s="32"/>
      <c r="B39" s="61"/>
      <c r="D39" s="32" t="s">
        <v>198</v>
      </c>
      <c r="F39" s="41">
        <v>23</v>
      </c>
      <c r="G39" s="207"/>
      <c r="H39" s="196">
        <v>-982623</v>
      </c>
      <c r="I39" s="196"/>
      <c r="J39" s="196" t="s">
        <v>195</v>
      </c>
      <c r="K39" s="196"/>
      <c r="L39" s="196">
        <v>-179699</v>
      </c>
      <c r="M39" s="196"/>
      <c r="N39" s="196" t="s">
        <v>195</v>
      </c>
    </row>
    <row r="40" spans="1:14" s="206" customFormat="1" ht="20.100000000000001" customHeight="1">
      <c r="A40" s="32"/>
      <c r="B40" s="61"/>
      <c r="D40" s="32" t="s">
        <v>199</v>
      </c>
      <c r="F40" s="207"/>
      <c r="G40" s="207"/>
      <c r="H40" s="196"/>
      <c r="I40" s="196"/>
      <c r="J40" s="196"/>
      <c r="K40" s="196"/>
      <c r="L40" s="196"/>
      <c r="M40" s="196"/>
      <c r="N40" s="196"/>
    </row>
    <row r="41" spans="1:14" s="206" customFormat="1" ht="20.100000000000001" customHeight="1">
      <c r="A41" s="32"/>
      <c r="B41" s="61"/>
      <c r="D41" s="32" t="s">
        <v>200</v>
      </c>
      <c r="F41" s="207"/>
      <c r="G41" s="207"/>
      <c r="H41" s="198">
        <v>196525</v>
      </c>
      <c r="I41" s="196"/>
      <c r="J41" s="198" t="s">
        <v>195</v>
      </c>
      <c r="K41" s="196"/>
      <c r="L41" s="198">
        <v>35940</v>
      </c>
      <c r="M41" s="196"/>
      <c r="N41" s="198" t="s">
        <v>195</v>
      </c>
    </row>
    <row r="42" spans="1:14" ht="6" customHeight="1">
      <c r="G42" s="41"/>
      <c r="H42" s="196"/>
      <c r="I42" s="196"/>
      <c r="J42" s="196"/>
      <c r="K42" s="196"/>
      <c r="L42" s="196"/>
      <c r="M42" s="196"/>
      <c r="N42" s="196"/>
    </row>
    <row r="43" spans="1:14" s="206" customFormat="1" ht="20.100000000000001" customHeight="1">
      <c r="A43" s="208"/>
      <c r="B43" s="61" t="s">
        <v>201</v>
      </c>
      <c r="C43" s="61"/>
      <c r="E43" s="32"/>
      <c r="F43" s="207"/>
      <c r="G43" s="207"/>
      <c r="H43" s="196"/>
      <c r="I43" s="196"/>
      <c r="J43" s="196"/>
      <c r="K43" s="196"/>
      <c r="L43" s="196"/>
      <c r="M43" s="196"/>
      <c r="N43" s="196"/>
    </row>
    <row r="44" spans="1:14" s="206" customFormat="1" ht="20.100000000000001" customHeight="1">
      <c r="A44" s="208"/>
      <c r="B44" s="61"/>
      <c r="C44" s="32" t="s">
        <v>202</v>
      </c>
      <c r="F44" s="207"/>
      <c r="G44" s="207"/>
      <c r="H44" s="198">
        <f>SUM(H39:H43)</f>
        <v>-786098</v>
      </c>
      <c r="I44" s="32"/>
      <c r="J44" s="198">
        <f>SUM(J39:J43)</f>
        <v>0</v>
      </c>
      <c r="K44" s="32"/>
      <c r="L44" s="198">
        <f>SUM(L39:L43)</f>
        <v>-143759</v>
      </c>
      <c r="M44" s="63"/>
      <c r="N44" s="198">
        <f>SUM(N39:N43)</f>
        <v>0</v>
      </c>
    </row>
    <row r="45" spans="1:14" ht="5.0999999999999996" customHeight="1">
      <c r="G45" s="41"/>
      <c r="H45" s="204"/>
      <c r="I45" s="205"/>
      <c r="J45" s="204"/>
      <c r="K45" s="38"/>
      <c r="L45" s="204"/>
      <c r="M45" s="202"/>
      <c r="N45" s="204"/>
    </row>
    <row r="46" spans="1:14" s="206" customFormat="1" ht="20.100000000000001" customHeight="1">
      <c r="A46" s="208"/>
      <c r="B46" s="32" t="s">
        <v>190</v>
      </c>
      <c r="C46" s="61"/>
      <c r="D46" s="61"/>
      <c r="E46" s="32"/>
      <c r="F46" s="207"/>
      <c r="G46" s="207"/>
    </row>
    <row r="47" spans="1:14" ht="20.100000000000001" customHeight="1">
      <c r="A47" s="61"/>
      <c r="C47" s="61" t="s">
        <v>61</v>
      </c>
      <c r="D47" s="61"/>
      <c r="E47" s="61"/>
      <c r="G47" s="41"/>
      <c r="H47" s="196">
        <v>-27442805</v>
      </c>
      <c r="J47" s="196">
        <v>-112373159</v>
      </c>
      <c r="L47" s="196">
        <v>0</v>
      </c>
      <c r="M47" s="63"/>
      <c r="N47" s="196">
        <v>0</v>
      </c>
    </row>
    <row r="48" spans="1:14" ht="20.100000000000001" customHeight="1">
      <c r="A48" s="61"/>
      <c r="C48" s="61" t="s">
        <v>189</v>
      </c>
      <c r="D48" s="61"/>
      <c r="E48" s="61"/>
      <c r="G48" s="41"/>
      <c r="H48" s="198">
        <v>-1169058</v>
      </c>
      <c r="J48" s="198">
        <v>3404792</v>
      </c>
      <c r="L48" s="198">
        <v>0</v>
      </c>
      <c r="M48" s="63"/>
      <c r="N48" s="198">
        <v>0</v>
      </c>
    </row>
    <row r="49" spans="1:14" ht="5.0999999999999996" customHeight="1">
      <c r="A49" s="61"/>
      <c r="C49" s="61"/>
      <c r="D49" s="61"/>
      <c r="E49" s="61"/>
      <c r="G49" s="41"/>
      <c r="H49" s="196"/>
      <c r="J49" s="196"/>
      <c r="L49" s="196"/>
      <c r="M49" s="63"/>
      <c r="N49" s="196"/>
    </row>
    <row r="50" spans="1:14" ht="20.100000000000001" customHeight="1">
      <c r="A50" s="61"/>
      <c r="B50" s="61" t="s">
        <v>62</v>
      </c>
      <c r="G50" s="41"/>
      <c r="L50" s="32"/>
      <c r="M50" s="32"/>
      <c r="N50" s="32"/>
    </row>
    <row r="51" spans="1:14" ht="20.100000000000001" customHeight="1">
      <c r="A51" s="209"/>
      <c r="B51" s="32" t="s">
        <v>63</v>
      </c>
      <c r="G51" s="41"/>
      <c r="H51" s="198">
        <f>SUM(H47:H48)</f>
        <v>-28611863</v>
      </c>
      <c r="I51" s="63"/>
      <c r="J51" s="198">
        <f>SUM(J47:J48)</f>
        <v>-108968367</v>
      </c>
      <c r="K51" s="201"/>
      <c r="L51" s="198">
        <f>SUM(L47:L47)</f>
        <v>0</v>
      </c>
      <c r="M51" s="63"/>
      <c r="N51" s="198">
        <f>SUM(N47:N48)</f>
        <v>0</v>
      </c>
    </row>
    <row r="52" spans="1:14" ht="5.0999999999999996" customHeight="1">
      <c r="A52" s="209"/>
      <c r="B52" s="209"/>
      <c r="C52" s="45"/>
      <c r="D52" s="45"/>
      <c r="G52" s="41"/>
      <c r="H52" s="196"/>
      <c r="I52" s="63"/>
      <c r="J52" s="196"/>
      <c r="K52" s="201"/>
      <c r="L52" s="196"/>
      <c r="M52" s="63"/>
      <c r="N52" s="196"/>
    </row>
    <row r="53" spans="1:14" ht="20.100000000000001" customHeight="1">
      <c r="A53" s="210" t="s">
        <v>159</v>
      </c>
      <c r="B53" s="210"/>
      <c r="C53" s="61"/>
      <c r="D53" s="61"/>
      <c r="G53" s="41"/>
      <c r="H53" s="78">
        <f>H51+H44</f>
        <v>-29397961</v>
      </c>
      <c r="J53" s="78">
        <f>J51+J44</f>
        <v>-108968367</v>
      </c>
      <c r="L53" s="78">
        <f>L51+L44</f>
        <v>-143759</v>
      </c>
      <c r="M53" s="32"/>
      <c r="N53" s="78">
        <f>N51+N44</f>
        <v>0</v>
      </c>
    </row>
    <row r="54" spans="1:14" ht="5.0999999999999996" customHeight="1">
      <c r="A54" s="209"/>
      <c r="B54" s="209"/>
      <c r="C54" s="61"/>
      <c r="D54" s="61"/>
      <c r="G54" s="41"/>
      <c r="L54" s="32"/>
      <c r="M54" s="32"/>
      <c r="N54" s="32"/>
    </row>
    <row r="55" spans="1:14" ht="20.100000000000001" customHeight="1" thickBot="1">
      <c r="A55" s="45" t="s">
        <v>92</v>
      </c>
      <c r="B55" s="61"/>
      <c r="C55" s="61"/>
      <c r="D55" s="61"/>
      <c r="G55" s="41"/>
      <c r="H55" s="211">
        <f>SUM(H34,H53)</f>
        <v>706214499</v>
      </c>
      <c r="I55" s="63"/>
      <c r="J55" s="211">
        <f>SUM(J34,J53)</f>
        <v>724725805</v>
      </c>
      <c r="K55" s="63"/>
      <c r="L55" s="211">
        <f>SUM(L34,L53)</f>
        <v>385616057</v>
      </c>
      <c r="M55" s="62"/>
      <c r="N55" s="211">
        <f>SUM(N34,N53)</f>
        <v>776747892</v>
      </c>
    </row>
    <row r="56" spans="1:14" ht="24.75" customHeight="1" thickTop="1">
      <c r="A56" s="45"/>
      <c r="B56" s="61"/>
      <c r="C56" s="61"/>
      <c r="D56" s="61"/>
      <c r="G56" s="41"/>
      <c r="H56" s="205"/>
      <c r="I56" s="63"/>
      <c r="J56" s="205"/>
      <c r="K56" s="63"/>
      <c r="L56" s="205"/>
      <c r="M56" s="62"/>
      <c r="N56" s="205"/>
    </row>
    <row r="57" spans="1:14" ht="6.75" customHeight="1">
      <c r="A57" s="45"/>
      <c r="B57" s="61"/>
      <c r="C57" s="61"/>
      <c r="D57" s="61"/>
      <c r="G57" s="41"/>
      <c r="H57" s="205"/>
      <c r="I57" s="63"/>
      <c r="J57" s="205"/>
      <c r="K57" s="63"/>
      <c r="L57" s="205"/>
      <c r="M57" s="62"/>
      <c r="N57" s="205"/>
    </row>
    <row r="58" spans="1:14" ht="21" customHeight="1">
      <c r="A58" s="228" t="str">
        <f>'BS6-8'!A43:M43</f>
        <v xml:space="preserve">กรรมการ  __________________________________________         กรรมการ  _________________________________________ </v>
      </c>
      <c r="B58" s="228"/>
      <c r="C58" s="228"/>
      <c r="D58" s="228"/>
      <c r="E58" s="228"/>
      <c r="F58" s="228"/>
      <c r="G58" s="228"/>
      <c r="H58" s="228"/>
      <c r="I58" s="228"/>
      <c r="J58" s="228"/>
      <c r="K58" s="228"/>
      <c r="L58" s="228"/>
      <c r="M58" s="228"/>
      <c r="N58" s="228"/>
    </row>
    <row r="59" spans="1:14" ht="21" customHeight="1">
      <c r="A59" s="228" t="str">
        <f>'BS6-8'!A44:M44</f>
        <v xml:space="preserve">       (นายวิรัช นอบน้อมธรรม)                                                          (นายโธมัส เทย์ เงียน ชอง)</v>
      </c>
      <c r="B59" s="229"/>
      <c r="C59" s="229"/>
      <c r="D59" s="229"/>
      <c r="E59" s="229"/>
      <c r="F59" s="229"/>
      <c r="G59" s="229"/>
      <c r="H59" s="229"/>
      <c r="I59" s="229"/>
      <c r="J59" s="229"/>
      <c r="K59" s="229"/>
      <c r="L59" s="229"/>
      <c r="M59" s="229"/>
      <c r="N59" s="229"/>
    </row>
    <row r="60" spans="1:14" ht="3" customHeight="1">
      <c r="A60" s="55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</row>
    <row r="61" spans="1:14" ht="21.75" customHeight="1">
      <c r="A61" s="58" t="str">
        <f>'BS6-8'!A47</f>
        <v>หมายเหตุประกอบงบการเงินรวมและงบการเงินเฉพาะกิจการในหน้า 16 ถึง 70 เป็นส่วนหนึ่งของงบการเงินนี้</v>
      </c>
      <c r="B61" s="58"/>
      <c r="C61" s="58"/>
      <c r="D61" s="58"/>
      <c r="E61" s="58"/>
      <c r="F61" s="59"/>
      <c r="G61" s="58"/>
      <c r="H61" s="58"/>
      <c r="I61" s="58"/>
      <c r="J61" s="58"/>
      <c r="K61" s="58"/>
      <c r="L61" s="212"/>
      <c r="M61" s="212"/>
      <c r="N61" s="212"/>
    </row>
    <row r="62" spans="1:14" ht="21.75" customHeight="1">
      <c r="A62" s="27" t="s">
        <v>136</v>
      </c>
      <c r="B62" s="28"/>
      <c r="C62" s="190"/>
      <c r="D62" s="190"/>
      <c r="E62" s="190"/>
      <c r="G62" s="190"/>
      <c r="H62" s="190"/>
      <c r="I62" s="190"/>
      <c r="J62" s="190"/>
      <c r="K62" s="190"/>
      <c r="L62" s="191"/>
      <c r="M62" s="191"/>
      <c r="N62" s="191"/>
    </row>
    <row r="63" spans="1:14" ht="21.75" customHeight="1">
      <c r="A63" s="44" t="s">
        <v>49</v>
      </c>
      <c r="B63" s="28"/>
      <c r="C63" s="190"/>
      <c r="D63" s="190"/>
      <c r="E63" s="190"/>
      <c r="G63" s="190"/>
      <c r="H63" s="190"/>
      <c r="I63" s="190"/>
      <c r="J63" s="190"/>
      <c r="K63" s="190"/>
      <c r="L63" s="191"/>
      <c r="M63" s="191"/>
      <c r="N63" s="191"/>
    </row>
    <row r="64" spans="1:14" ht="21.75" customHeight="1">
      <c r="A64" s="86" t="str">
        <f>+A3</f>
        <v>สำหรับปีสิ้นสุดวันที่ 31 ธันวาคม พ.ศ. 2567</v>
      </c>
      <c r="B64" s="34"/>
      <c r="C64" s="192"/>
      <c r="D64" s="192"/>
      <c r="E64" s="192"/>
      <c r="F64" s="59"/>
      <c r="G64" s="192"/>
      <c r="H64" s="192"/>
      <c r="I64" s="192"/>
      <c r="J64" s="192"/>
      <c r="K64" s="192"/>
      <c r="L64" s="193"/>
      <c r="M64" s="193"/>
      <c r="N64" s="193"/>
    </row>
    <row r="65" spans="1:14" ht="21.75" customHeight="1">
      <c r="A65" s="28"/>
      <c r="B65" s="28"/>
      <c r="C65" s="190"/>
      <c r="D65" s="190"/>
      <c r="E65" s="190"/>
      <c r="G65" s="190"/>
      <c r="H65" s="190"/>
      <c r="I65" s="190"/>
      <c r="J65" s="190"/>
      <c r="K65" s="190"/>
      <c r="L65" s="191"/>
      <c r="M65" s="191"/>
      <c r="N65" s="191"/>
    </row>
    <row r="66" spans="1:14" ht="21.75" customHeight="1">
      <c r="A66" s="190"/>
      <c r="B66" s="190"/>
      <c r="C66" s="190"/>
      <c r="D66" s="190"/>
      <c r="E66" s="190"/>
      <c r="F66" s="30"/>
      <c r="G66" s="29"/>
      <c r="H66" s="230" t="s">
        <v>0</v>
      </c>
      <c r="I66" s="230"/>
      <c r="J66" s="230"/>
      <c r="K66" s="27"/>
      <c r="L66" s="230" t="s">
        <v>1</v>
      </c>
      <c r="M66" s="230"/>
      <c r="N66" s="230"/>
    </row>
    <row r="67" spans="1:14" ht="21.75" customHeight="1">
      <c r="G67" s="30"/>
      <c r="H67" s="194" t="s">
        <v>175</v>
      </c>
      <c r="I67" s="30"/>
      <c r="J67" s="194" t="s">
        <v>131</v>
      </c>
      <c r="K67" s="38"/>
      <c r="L67" s="194" t="s">
        <v>175</v>
      </c>
      <c r="M67" s="30"/>
      <c r="N67" s="194" t="s">
        <v>131</v>
      </c>
    </row>
    <row r="68" spans="1:14" ht="21.75" customHeight="1">
      <c r="F68" s="36" t="s">
        <v>3</v>
      </c>
      <c r="G68" s="41"/>
      <c r="H68" s="195" t="s">
        <v>4</v>
      </c>
      <c r="I68" s="41"/>
      <c r="J68" s="195" t="s">
        <v>4</v>
      </c>
      <c r="K68" s="38"/>
      <c r="L68" s="195" t="s">
        <v>4</v>
      </c>
      <c r="M68" s="41"/>
      <c r="N68" s="195" t="s">
        <v>4</v>
      </c>
    </row>
    <row r="69" spans="1:14" ht="21.75" customHeight="1">
      <c r="F69" s="30"/>
      <c r="G69" s="41"/>
      <c r="H69" s="194"/>
      <c r="I69" s="41"/>
      <c r="J69" s="194"/>
      <c r="K69" s="38"/>
      <c r="L69" s="199"/>
      <c r="M69" s="38"/>
      <c r="N69" s="199"/>
    </row>
    <row r="70" spans="1:14" ht="21.75" customHeight="1">
      <c r="A70" s="44" t="s">
        <v>157</v>
      </c>
      <c r="G70" s="41"/>
      <c r="H70" s="41"/>
      <c r="I70" s="41"/>
      <c r="J70" s="41"/>
      <c r="K70" s="41"/>
    </row>
    <row r="71" spans="1:14" ht="21.75" customHeight="1">
      <c r="A71" s="47" t="s">
        <v>45</v>
      </c>
      <c r="G71" s="41"/>
      <c r="H71" s="62">
        <f>H34-H72</f>
        <v>664386598</v>
      </c>
      <c r="I71" s="62"/>
      <c r="J71" s="62">
        <v>802956356</v>
      </c>
      <c r="K71" s="62"/>
      <c r="L71" s="62">
        <f>L34-L72</f>
        <v>385759816</v>
      </c>
      <c r="M71" s="62"/>
      <c r="N71" s="62">
        <v>776747892</v>
      </c>
    </row>
    <row r="72" spans="1:14" ht="21.75" customHeight="1">
      <c r="A72" s="47" t="s">
        <v>65</v>
      </c>
      <c r="B72" s="75"/>
      <c r="H72" s="214">
        <v>71225862</v>
      </c>
      <c r="J72" s="214">
        <v>30737816</v>
      </c>
      <c r="L72" s="214">
        <v>0</v>
      </c>
      <c r="M72" s="32"/>
      <c r="N72" s="214">
        <v>0</v>
      </c>
    </row>
    <row r="73" spans="1:14" ht="6" customHeight="1">
      <c r="F73" s="30"/>
      <c r="G73" s="41"/>
      <c r="H73" s="194"/>
      <c r="I73" s="41"/>
      <c r="J73" s="194"/>
      <c r="K73" s="38"/>
      <c r="L73" s="194"/>
      <c r="M73" s="38"/>
      <c r="N73" s="194"/>
    </row>
    <row r="74" spans="1:14" ht="21.75" customHeight="1" thickBot="1">
      <c r="G74" s="41"/>
      <c r="H74" s="215">
        <f>SUM(H71:H73)</f>
        <v>735612460</v>
      </c>
      <c r="I74" s="216"/>
      <c r="J74" s="215">
        <f>SUM(J71:J73)</f>
        <v>833694172</v>
      </c>
      <c r="K74" s="216"/>
      <c r="L74" s="215">
        <f>SUM(L71:L73)</f>
        <v>385759816</v>
      </c>
      <c r="M74" s="217"/>
      <c r="N74" s="215">
        <f>SUM(N71:N73)</f>
        <v>776747892</v>
      </c>
    </row>
    <row r="75" spans="1:14" ht="21.75" customHeight="1" thickTop="1">
      <c r="B75" s="47"/>
      <c r="C75" s="61"/>
      <c r="D75" s="61"/>
      <c r="G75" s="41"/>
      <c r="H75" s="62"/>
      <c r="I75" s="63"/>
      <c r="J75" s="62"/>
      <c r="K75" s="63"/>
      <c r="L75" s="62"/>
      <c r="M75" s="62"/>
      <c r="N75" s="62"/>
    </row>
    <row r="76" spans="1:14" ht="21.75" customHeight="1">
      <c r="A76" s="44" t="s">
        <v>158</v>
      </c>
      <c r="B76" s="47"/>
      <c r="C76" s="75"/>
      <c r="D76" s="75"/>
      <c r="L76" s="32"/>
      <c r="M76" s="32"/>
      <c r="N76" s="32"/>
    </row>
    <row r="77" spans="1:14" ht="21.75" customHeight="1">
      <c r="A77" s="47" t="s">
        <v>45</v>
      </c>
      <c r="B77" s="75"/>
      <c r="H77" s="62">
        <f>H55-H78</f>
        <v>638686566</v>
      </c>
      <c r="J77" s="62">
        <v>694967973</v>
      </c>
      <c r="L77" s="62">
        <f>L55-L78</f>
        <v>385616057</v>
      </c>
      <c r="M77" s="32"/>
      <c r="N77" s="62">
        <v>776747892</v>
      </c>
    </row>
    <row r="78" spans="1:14" ht="21.75" customHeight="1">
      <c r="A78" s="47" t="s">
        <v>65</v>
      </c>
      <c r="B78" s="75"/>
      <c r="H78" s="214">
        <v>67527933</v>
      </c>
      <c r="J78" s="214">
        <v>29757832</v>
      </c>
      <c r="L78" s="214">
        <v>0</v>
      </c>
      <c r="M78" s="32"/>
      <c r="N78" s="214">
        <v>0</v>
      </c>
    </row>
    <row r="79" spans="1:14" ht="6" customHeight="1">
      <c r="F79" s="30"/>
      <c r="G79" s="41"/>
      <c r="H79" s="194"/>
      <c r="I79" s="41"/>
      <c r="J79" s="194"/>
      <c r="K79" s="38"/>
      <c r="L79" s="194"/>
      <c r="M79" s="38"/>
      <c r="N79" s="194"/>
    </row>
    <row r="80" spans="1:14" ht="21.75" customHeight="1" thickBot="1">
      <c r="G80" s="41"/>
      <c r="H80" s="215">
        <f>SUM(H77:H79)</f>
        <v>706214499</v>
      </c>
      <c r="I80" s="216"/>
      <c r="J80" s="215">
        <f>SUM(J77:J79)</f>
        <v>724725805</v>
      </c>
      <c r="K80" s="216"/>
      <c r="L80" s="215">
        <f>SUM(L77:L79)</f>
        <v>385616057</v>
      </c>
      <c r="M80" s="217"/>
      <c r="N80" s="215">
        <f>SUM(N77:N79)</f>
        <v>776747892</v>
      </c>
    </row>
    <row r="81" spans="1:14" ht="21.75" customHeight="1" thickTop="1">
      <c r="G81" s="41"/>
      <c r="H81" s="72"/>
      <c r="I81" s="216"/>
      <c r="J81" s="72"/>
      <c r="K81" s="216"/>
      <c r="L81" s="72"/>
      <c r="M81" s="217"/>
      <c r="N81" s="72"/>
    </row>
    <row r="82" spans="1:14" ht="21.75" customHeight="1">
      <c r="A82" s="44" t="s">
        <v>66</v>
      </c>
      <c r="B82" s="47"/>
      <c r="C82" s="61"/>
      <c r="D82" s="61"/>
      <c r="L82" s="32"/>
      <c r="M82" s="32"/>
      <c r="N82" s="32"/>
    </row>
    <row r="83" spans="1:14" ht="6" customHeight="1">
      <c r="F83" s="30"/>
      <c r="G83" s="41"/>
      <c r="H83" s="199"/>
      <c r="I83" s="41"/>
      <c r="J83" s="199"/>
      <c r="K83" s="38"/>
      <c r="L83" s="199"/>
      <c r="M83" s="38"/>
      <c r="N83" s="199"/>
    </row>
    <row r="84" spans="1:14" ht="21.75" customHeight="1" thickBot="1">
      <c r="A84" s="47" t="s">
        <v>151</v>
      </c>
      <c r="B84" s="218"/>
      <c r="F84" s="41">
        <v>31</v>
      </c>
      <c r="H84" s="219">
        <v>0.35949999999999999</v>
      </c>
      <c r="I84" s="220"/>
      <c r="J84" s="219">
        <v>0.60840000000000005</v>
      </c>
      <c r="K84" s="221"/>
      <c r="L84" s="219">
        <v>0.2087</v>
      </c>
      <c r="M84" s="221"/>
      <c r="N84" s="219">
        <v>0.58850000000000002</v>
      </c>
    </row>
    <row r="85" spans="1:14" ht="21.75" customHeight="1" thickTop="1">
      <c r="A85" s="47"/>
      <c r="G85" s="41"/>
      <c r="H85" s="25"/>
      <c r="I85" s="220"/>
      <c r="J85" s="25"/>
      <c r="K85" s="220"/>
      <c r="L85" s="25"/>
      <c r="M85" s="222"/>
      <c r="N85" s="25"/>
    </row>
    <row r="86" spans="1:14" ht="21.75" customHeight="1">
      <c r="A86" s="47"/>
      <c r="B86" s="47"/>
      <c r="H86" s="223"/>
      <c r="I86" s="220"/>
      <c r="J86" s="223"/>
      <c r="K86" s="220"/>
      <c r="L86" s="223"/>
      <c r="M86" s="220"/>
      <c r="N86" s="223"/>
    </row>
    <row r="87" spans="1:14" ht="21.75" customHeight="1">
      <c r="A87" s="47"/>
      <c r="B87" s="47"/>
      <c r="L87" s="32"/>
      <c r="M87" s="32"/>
      <c r="N87" s="32"/>
    </row>
    <row r="88" spans="1:14" ht="21.75" customHeight="1">
      <c r="A88" s="47"/>
      <c r="B88" s="47"/>
      <c r="L88" s="32"/>
      <c r="M88" s="32"/>
      <c r="N88" s="32"/>
    </row>
    <row r="89" spans="1:14" ht="21.75" customHeight="1">
      <c r="A89" s="47"/>
      <c r="B89" s="47"/>
      <c r="H89" s="224"/>
      <c r="I89" s="225"/>
      <c r="J89" s="224"/>
      <c r="K89" s="226"/>
      <c r="L89" s="224"/>
      <c r="M89" s="225"/>
      <c r="N89" s="224"/>
    </row>
    <row r="90" spans="1:14" ht="21.75" customHeight="1">
      <c r="A90" s="47"/>
      <c r="B90" s="47"/>
      <c r="H90" s="224"/>
      <c r="I90" s="225"/>
      <c r="J90" s="224"/>
      <c r="K90" s="226"/>
      <c r="L90" s="224"/>
      <c r="M90" s="225"/>
      <c r="N90" s="224"/>
    </row>
    <row r="91" spans="1:14" ht="21.75" customHeight="1">
      <c r="A91" s="47"/>
      <c r="B91" s="47"/>
      <c r="H91" s="224"/>
      <c r="I91" s="225"/>
      <c r="J91" s="224"/>
      <c r="K91" s="226"/>
      <c r="L91" s="224"/>
      <c r="M91" s="225"/>
      <c r="N91" s="224"/>
    </row>
    <row r="92" spans="1:14" ht="21.75" customHeight="1">
      <c r="A92" s="47"/>
      <c r="B92" s="47"/>
      <c r="H92" s="224"/>
      <c r="I92" s="225"/>
      <c r="J92" s="224"/>
      <c r="K92" s="226"/>
      <c r="L92" s="224"/>
      <c r="M92" s="225"/>
      <c r="N92" s="224"/>
    </row>
    <row r="93" spans="1:14" ht="21.75" customHeight="1">
      <c r="A93" s="47"/>
      <c r="B93" s="47"/>
      <c r="H93" s="224"/>
      <c r="I93" s="225"/>
      <c r="J93" s="224"/>
      <c r="K93" s="226"/>
      <c r="L93" s="224"/>
      <c r="M93" s="225"/>
      <c r="N93" s="224"/>
    </row>
    <row r="94" spans="1:14" ht="21.75" customHeight="1">
      <c r="A94" s="47"/>
      <c r="B94" s="47"/>
      <c r="H94" s="224"/>
      <c r="I94" s="225"/>
      <c r="J94" s="224"/>
      <c r="K94" s="226"/>
      <c r="L94" s="224"/>
      <c r="M94" s="225"/>
      <c r="N94" s="224"/>
    </row>
    <row r="95" spans="1:14" ht="21.75" customHeight="1">
      <c r="A95" s="47"/>
      <c r="B95" s="47"/>
      <c r="H95" s="224"/>
      <c r="I95" s="225"/>
      <c r="J95" s="224"/>
      <c r="K95" s="226"/>
      <c r="L95" s="224"/>
      <c r="M95" s="225"/>
      <c r="N95" s="224"/>
    </row>
    <row r="96" spans="1:14" ht="21.75" customHeight="1">
      <c r="A96" s="47"/>
      <c r="B96" s="47"/>
      <c r="H96" s="224"/>
      <c r="I96" s="225"/>
      <c r="J96" s="224"/>
      <c r="K96" s="226"/>
      <c r="L96" s="224"/>
      <c r="M96" s="225"/>
      <c r="N96" s="224"/>
    </row>
    <row r="97" spans="1:14" ht="21.75" customHeight="1">
      <c r="A97" s="47"/>
      <c r="B97" s="47"/>
      <c r="H97" s="224"/>
      <c r="I97" s="225"/>
      <c r="J97" s="224"/>
      <c r="K97" s="226"/>
      <c r="L97" s="224"/>
      <c r="M97" s="225"/>
      <c r="N97" s="224"/>
    </row>
    <row r="98" spans="1:14" ht="21.75" customHeight="1">
      <c r="A98" s="47"/>
      <c r="B98" s="47"/>
      <c r="H98" s="224"/>
      <c r="I98" s="225"/>
      <c r="J98" s="224"/>
      <c r="K98" s="226"/>
      <c r="L98" s="224"/>
      <c r="M98" s="225"/>
      <c r="N98" s="224"/>
    </row>
    <row r="99" spans="1:14" ht="21.75" customHeight="1">
      <c r="A99" s="47"/>
      <c r="B99" s="47"/>
      <c r="H99" s="224"/>
      <c r="I99" s="225"/>
      <c r="J99" s="224"/>
      <c r="K99" s="226"/>
      <c r="L99" s="224"/>
      <c r="M99" s="225"/>
      <c r="N99" s="224"/>
    </row>
    <row r="100" spans="1:14" ht="21.75" customHeight="1">
      <c r="A100" s="47"/>
      <c r="B100" s="47"/>
      <c r="H100" s="224"/>
      <c r="I100" s="225"/>
      <c r="J100" s="224"/>
      <c r="K100" s="226"/>
      <c r="L100" s="224"/>
      <c r="M100" s="225"/>
      <c r="N100" s="224"/>
    </row>
    <row r="101" spans="1:14" ht="21.75" customHeight="1">
      <c r="A101" s="47"/>
      <c r="B101" s="47"/>
      <c r="H101" s="224"/>
      <c r="I101" s="225"/>
      <c r="J101" s="224"/>
      <c r="K101" s="226"/>
      <c r="L101" s="224"/>
      <c r="M101" s="225"/>
      <c r="N101" s="224"/>
    </row>
    <row r="102" spans="1:14" ht="21.75" customHeight="1">
      <c r="A102" s="47"/>
      <c r="B102" s="47"/>
      <c r="H102" s="224"/>
      <c r="I102" s="225"/>
      <c r="J102" s="224"/>
      <c r="K102" s="226"/>
      <c r="L102" s="224"/>
      <c r="M102" s="225"/>
      <c r="N102" s="224"/>
    </row>
    <row r="103" spans="1:14" ht="21.75" customHeight="1">
      <c r="A103" s="47"/>
      <c r="B103" s="47"/>
      <c r="H103" s="224"/>
      <c r="I103" s="225"/>
      <c r="J103" s="224"/>
      <c r="K103" s="226"/>
      <c r="L103" s="224"/>
      <c r="M103" s="225"/>
      <c r="N103" s="224"/>
    </row>
    <row r="104" spans="1:14" ht="21.75" customHeight="1">
      <c r="A104" s="47"/>
      <c r="B104" s="47"/>
      <c r="H104" s="224"/>
      <c r="I104" s="225"/>
      <c r="J104" s="224"/>
      <c r="K104" s="226"/>
      <c r="L104" s="224"/>
      <c r="M104" s="225"/>
      <c r="N104" s="224"/>
    </row>
    <row r="105" spans="1:14" ht="21.75" customHeight="1">
      <c r="A105" s="47"/>
      <c r="B105" s="47"/>
      <c r="H105" s="224"/>
      <c r="I105" s="225"/>
      <c r="J105" s="224"/>
      <c r="K105" s="226"/>
      <c r="L105" s="224"/>
      <c r="M105" s="225"/>
      <c r="N105" s="224"/>
    </row>
    <row r="106" spans="1:14" ht="21.75" customHeight="1">
      <c r="A106" s="228" t="str">
        <f>'BS6-8'!A43:M43</f>
        <v xml:space="preserve">กรรมการ  __________________________________________         กรรมการ  _________________________________________ </v>
      </c>
      <c r="B106" s="228"/>
      <c r="C106" s="228"/>
      <c r="D106" s="228"/>
      <c r="E106" s="228"/>
      <c r="F106" s="228"/>
      <c r="G106" s="228"/>
      <c r="H106" s="228"/>
      <c r="I106" s="228"/>
      <c r="J106" s="228"/>
      <c r="K106" s="228"/>
      <c r="L106" s="228"/>
      <c r="M106" s="228"/>
      <c r="N106" s="228"/>
    </row>
    <row r="107" spans="1:14" ht="21.75" customHeight="1">
      <c r="A107" s="228" t="str">
        <f>'BS6-8'!A44:M44</f>
        <v xml:space="preserve">       (นายวิรัช นอบน้อมธรรม)                                                          (นายโธมัส เทย์ เงียน ชอง)</v>
      </c>
      <c r="B107" s="229"/>
      <c r="C107" s="229"/>
      <c r="D107" s="229"/>
      <c r="E107" s="229"/>
      <c r="F107" s="229"/>
      <c r="G107" s="229"/>
      <c r="H107" s="229"/>
      <c r="I107" s="229"/>
      <c r="J107" s="229"/>
      <c r="K107" s="229"/>
      <c r="L107" s="229"/>
      <c r="M107" s="229"/>
      <c r="N107" s="229"/>
    </row>
    <row r="108" spans="1:14" ht="21.75" customHeight="1">
      <c r="A108" s="47"/>
      <c r="B108" s="47"/>
      <c r="H108" s="224"/>
      <c r="I108" s="225"/>
      <c r="J108" s="224"/>
      <c r="K108" s="226"/>
      <c r="L108" s="224"/>
      <c r="M108" s="225"/>
      <c r="N108" s="224"/>
    </row>
    <row r="109" spans="1:14" ht="19.5" customHeight="1">
      <c r="A109" s="47"/>
      <c r="B109" s="47"/>
      <c r="H109" s="224"/>
      <c r="I109" s="225"/>
      <c r="J109" s="224"/>
      <c r="K109" s="226"/>
      <c r="L109" s="224"/>
      <c r="M109" s="225"/>
      <c r="N109" s="224"/>
    </row>
    <row r="110" spans="1:14" ht="21.75" customHeight="1">
      <c r="A110" s="58" t="str">
        <f>'BS6-8'!A47</f>
        <v>หมายเหตุประกอบงบการเงินรวมและงบการเงินเฉพาะกิจการในหน้า 16 ถึง 70 เป็นส่วนหนึ่งของงบการเงินนี้</v>
      </c>
      <c r="B110" s="58"/>
      <c r="C110" s="58"/>
      <c r="D110" s="58"/>
      <c r="E110" s="58"/>
      <c r="F110" s="59"/>
      <c r="G110" s="58"/>
      <c r="H110" s="58"/>
      <c r="I110" s="58"/>
      <c r="J110" s="58"/>
      <c r="K110" s="58"/>
      <c r="L110" s="212"/>
      <c r="M110" s="212"/>
      <c r="N110" s="212"/>
    </row>
  </sheetData>
  <mergeCells count="8">
    <mergeCell ref="A106:N106"/>
    <mergeCell ref="A107:N107"/>
    <mergeCell ref="H5:J5"/>
    <mergeCell ref="L5:N5"/>
    <mergeCell ref="A58:N58"/>
    <mergeCell ref="A59:N59"/>
    <mergeCell ref="H66:J66"/>
    <mergeCell ref="L66:N66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6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680C1-AA8E-4779-8360-3F642F303767}">
  <dimension ref="A1:AA37"/>
  <sheetViews>
    <sheetView zoomScaleNormal="100" zoomScaleSheetLayoutView="112" workbookViewId="0">
      <selection activeCell="F5" sqref="F5"/>
    </sheetView>
  </sheetViews>
  <sheetFormatPr defaultRowHeight="16.5" customHeight="1"/>
  <cols>
    <col min="1" max="3" width="1.140625" style="80" customWidth="1"/>
    <col min="4" max="4" width="27.85546875" style="80" customWidth="1"/>
    <col min="5" max="5" width="7.5703125" style="80" customWidth="1"/>
    <col min="6" max="6" width="0.7109375" style="80" customWidth="1"/>
    <col min="7" max="7" width="11.140625" style="82" customWidth="1"/>
    <col min="8" max="8" width="0.7109375" style="82" customWidth="1"/>
    <col min="9" max="9" width="11.140625" style="82" customWidth="1"/>
    <col min="10" max="10" width="0.7109375" style="82" customWidth="1"/>
    <col min="11" max="11" width="11.42578125" style="82" customWidth="1"/>
    <col min="12" max="12" width="0.7109375" style="83" customWidth="1"/>
    <col min="13" max="13" width="11.42578125" style="82" customWidth="1"/>
    <col min="14" max="14" width="0.7109375" style="83" customWidth="1"/>
    <col min="15" max="15" width="11.7109375" style="82" customWidth="1"/>
    <col min="16" max="16" width="0.7109375" style="83" customWidth="1"/>
    <col min="17" max="17" width="15.42578125" style="82" customWidth="1"/>
    <col min="18" max="18" width="0.7109375" style="83" customWidth="1"/>
    <col min="19" max="19" width="15.85546875" style="83" customWidth="1"/>
    <col min="20" max="20" width="0.7109375" style="83" customWidth="1"/>
    <col min="21" max="21" width="11.5703125" style="83" customWidth="1"/>
    <col min="22" max="22" width="0.7109375" style="50" customWidth="1"/>
    <col min="23" max="23" width="16.5703125" style="83" customWidth="1"/>
    <col min="24" max="24" width="0.7109375" style="83" customWidth="1"/>
    <col min="25" max="25" width="12.5703125" style="82" customWidth="1"/>
    <col min="26" max="26" width="0.7109375" style="83" customWidth="1"/>
    <col min="27" max="27" width="12.7109375" style="82" customWidth="1"/>
    <col min="28" max="214" width="9.140625" style="80"/>
    <col min="215" max="217" width="1.140625" style="80" customWidth="1"/>
    <col min="218" max="218" width="25.140625" style="80" customWidth="1"/>
    <col min="219" max="219" width="6" style="80" customWidth="1"/>
    <col min="220" max="220" width="0.5703125" style="80" customWidth="1"/>
    <col min="221" max="221" width="8.42578125" style="80" customWidth="1"/>
    <col min="222" max="222" width="0.5703125" style="80" customWidth="1"/>
    <col min="223" max="223" width="8" style="80" customWidth="1"/>
    <col min="224" max="224" width="0.5703125" style="80" customWidth="1"/>
    <col min="225" max="225" width="9.42578125" style="80" bestFit="1" customWidth="1"/>
    <col min="226" max="226" width="0.5703125" style="80" customWidth="1"/>
    <col min="227" max="227" width="11" style="80" customWidth="1"/>
    <col min="228" max="228" width="0.5703125" style="80" customWidth="1"/>
    <col min="229" max="229" width="10" style="80" customWidth="1"/>
    <col min="230" max="230" width="0.5703125" style="80" customWidth="1"/>
    <col min="231" max="231" width="13.5703125" style="80" customWidth="1"/>
    <col min="232" max="232" width="0.5703125" style="80" customWidth="1"/>
    <col min="233" max="233" width="10.42578125" style="80" customWidth="1"/>
    <col min="234" max="234" width="0.5703125" style="80" customWidth="1"/>
    <col min="235" max="235" width="10" style="80" customWidth="1"/>
    <col min="236" max="236" width="0.5703125" style="80" customWidth="1"/>
    <col min="237" max="237" width="10.5703125" style="80" customWidth="1"/>
    <col min="238" max="238" width="10.7109375" style="80" bestFit="1" customWidth="1"/>
    <col min="239" max="470" width="9.140625" style="80"/>
    <col min="471" max="473" width="1.140625" style="80" customWidth="1"/>
    <col min="474" max="474" width="25.140625" style="80" customWidth="1"/>
    <col min="475" max="475" width="6" style="80" customWidth="1"/>
    <col min="476" max="476" width="0.5703125" style="80" customWidth="1"/>
    <col min="477" max="477" width="8.42578125" style="80" customWidth="1"/>
    <col min="478" max="478" width="0.5703125" style="80" customWidth="1"/>
    <col min="479" max="479" width="8" style="80" customWidth="1"/>
    <col min="480" max="480" width="0.5703125" style="80" customWidth="1"/>
    <col min="481" max="481" width="9.42578125" style="80" bestFit="1" customWidth="1"/>
    <col min="482" max="482" width="0.5703125" style="80" customWidth="1"/>
    <col min="483" max="483" width="11" style="80" customWidth="1"/>
    <col min="484" max="484" width="0.5703125" style="80" customWidth="1"/>
    <col min="485" max="485" width="10" style="80" customWidth="1"/>
    <col min="486" max="486" width="0.5703125" style="80" customWidth="1"/>
    <col min="487" max="487" width="13.5703125" style="80" customWidth="1"/>
    <col min="488" max="488" width="0.5703125" style="80" customWidth="1"/>
    <col min="489" max="489" width="10.42578125" style="80" customWidth="1"/>
    <col min="490" max="490" width="0.5703125" style="80" customWidth="1"/>
    <col min="491" max="491" width="10" style="80" customWidth="1"/>
    <col min="492" max="492" width="0.5703125" style="80" customWidth="1"/>
    <col min="493" max="493" width="10.5703125" style="80" customWidth="1"/>
    <col min="494" max="494" width="10.7109375" style="80" bestFit="1" customWidth="1"/>
    <col min="495" max="726" width="9.140625" style="80"/>
    <col min="727" max="729" width="1.140625" style="80" customWidth="1"/>
    <col min="730" max="730" width="25.140625" style="80" customWidth="1"/>
    <col min="731" max="731" width="6" style="80" customWidth="1"/>
    <col min="732" max="732" width="0.5703125" style="80" customWidth="1"/>
    <col min="733" max="733" width="8.42578125" style="80" customWidth="1"/>
    <col min="734" max="734" width="0.5703125" style="80" customWidth="1"/>
    <col min="735" max="735" width="8" style="80" customWidth="1"/>
    <col min="736" max="736" width="0.5703125" style="80" customWidth="1"/>
    <col min="737" max="737" width="9.42578125" style="80" bestFit="1" customWidth="1"/>
    <col min="738" max="738" width="0.5703125" style="80" customWidth="1"/>
    <col min="739" max="739" width="11" style="80" customWidth="1"/>
    <col min="740" max="740" width="0.5703125" style="80" customWidth="1"/>
    <col min="741" max="741" width="10" style="80" customWidth="1"/>
    <col min="742" max="742" width="0.5703125" style="80" customWidth="1"/>
    <col min="743" max="743" width="13.5703125" style="80" customWidth="1"/>
    <col min="744" max="744" width="0.5703125" style="80" customWidth="1"/>
    <col min="745" max="745" width="10.42578125" style="80" customWidth="1"/>
    <col min="746" max="746" width="0.5703125" style="80" customWidth="1"/>
    <col min="747" max="747" width="10" style="80" customWidth="1"/>
    <col min="748" max="748" width="0.5703125" style="80" customWidth="1"/>
    <col min="749" max="749" width="10.5703125" style="80" customWidth="1"/>
    <col min="750" max="750" width="10.7109375" style="80" bestFit="1" customWidth="1"/>
    <col min="751" max="982" width="9.140625" style="80"/>
    <col min="983" max="985" width="1.140625" style="80" customWidth="1"/>
    <col min="986" max="986" width="25.140625" style="80" customWidth="1"/>
    <col min="987" max="987" width="6" style="80" customWidth="1"/>
    <col min="988" max="988" width="0.5703125" style="80" customWidth="1"/>
    <col min="989" max="989" width="8.42578125" style="80" customWidth="1"/>
    <col min="990" max="990" width="0.5703125" style="80" customWidth="1"/>
    <col min="991" max="991" width="8" style="80" customWidth="1"/>
    <col min="992" max="992" width="0.5703125" style="80" customWidth="1"/>
    <col min="993" max="993" width="9.42578125" style="80" bestFit="1" customWidth="1"/>
    <col min="994" max="994" width="0.5703125" style="80" customWidth="1"/>
    <col min="995" max="995" width="11" style="80" customWidth="1"/>
    <col min="996" max="996" width="0.5703125" style="80" customWidth="1"/>
    <col min="997" max="997" width="10" style="80" customWidth="1"/>
    <col min="998" max="998" width="0.5703125" style="80" customWidth="1"/>
    <col min="999" max="999" width="13.5703125" style="80" customWidth="1"/>
    <col min="1000" max="1000" width="0.5703125" style="80" customWidth="1"/>
    <col min="1001" max="1001" width="10.42578125" style="80" customWidth="1"/>
    <col min="1002" max="1002" width="0.5703125" style="80" customWidth="1"/>
    <col min="1003" max="1003" width="10" style="80" customWidth="1"/>
    <col min="1004" max="1004" width="0.5703125" style="80" customWidth="1"/>
    <col min="1005" max="1005" width="10.5703125" style="80" customWidth="1"/>
    <col min="1006" max="1006" width="10.7109375" style="80" bestFit="1" customWidth="1"/>
    <col min="1007" max="1238" width="9.140625" style="80"/>
    <col min="1239" max="1241" width="1.140625" style="80" customWidth="1"/>
    <col min="1242" max="1242" width="25.140625" style="80" customWidth="1"/>
    <col min="1243" max="1243" width="6" style="80" customWidth="1"/>
    <col min="1244" max="1244" width="0.5703125" style="80" customWidth="1"/>
    <col min="1245" max="1245" width="8.42578125" style="80" customWidth="1"/>
    <col min="1246" max="1246" width="0.5703125" style="80" customWidth="1"/>
    <col min="1247" max="1247" width="8" style="80" customWidth="1"/>
    <col min="1248" max="1248" width="0.5703125" style="80" customWidth="1"/>
    <col min="1249" max="1249" width="9.42578125" style="80" bestFit="1" customWidth="1"/>
    <col min="1250" max="1250" width="0.5703125" style="80" customWidth="1"/>
    <col min="1251" max="1251" width="11" style="80" customWidth="1"/>
    <col min="1252" max="1252" width="0.5703125" style="80" customWidth="1"/>
    <col min="1253" max="1253" width="10" style="80" customWidth="1"/>
    <col min="1254" max="1254" width="0.5703125" style="80" customWidth="1"/>
    <col min="1255" max="1255" width="13.5703125" style="80" customWidth="1"/>
    <col min="1256" max="1256" width="0.5703125" style="80" customWidth="1"/>
    <col min="1257" max="1257" width="10.42578125" style="80" customWidth="1"/>
    <col min="1258" max="1258" width="0.5703125" style="80" customWidth="1"/>
    <col min="1259" max="1259" width="10" style="80" customWidth="1"/>
    <col min="1260" max="1260" width="0.5703125" style="80" customWidth="1"/>
    <col min="1261" max="1261" width="10.5703125" style="80" customWidth="1"/>
    <col min="1262" max="1262" width="10.7109375" style="80" bestFit="1" customWidth="1"/>
    <col min="1263" max="1494" width="9.140625" style="80"/>
    <col min="1495" max="1497" width="1.140625" style="80" customWidth="1"/>
    <col min="1498" max="1498" width="25.140625" style="80" customWidth="1"/>
    <col min="1499" max="1499" width="6" style="80" customWidth="1"/>
    <col min="1500" max="1500" width="0.5703125" style="80" customWidth="1"/>
    <col min="1501" max="1501" width="8.42578125" style="80" customWidth="1"/>
    <col min="1502" max="1502" width="0.5703125" style="80" customWidth="1"/>
    <col min="1503" max="1503" width="8" style="80" customWidth="1"/>
    <col min="1504" max="1504" width="0.5703125" style="80" customWidth="1"/>
    <col min="1505" max="1505" width="9.42578125" style="80" bestFit="1" customWidth="1"/>
    <col min="1506" max="1506" width="0.5703125" style="80" customWidth="1"/>
    <col min="1507" max="1507" width="11" style="80" customWidth="1"/>
    <col min="1508" max="1508" width="0.5703125" style="80" customWidth="1"/>
    <col min="1509" max="1509" width="10" style="80" customWidth="1"/>
    <col min="1510" max="1510" width="0.5703125" style="80" customWidth="1"/>
    <col min="1511" max="1511" width="13.5703125" style="80" customWidth="1"/>
    <col min="1512" max="1512" width="0.5703125" style="80" customWidth="1"/>
    <col min="1513" max="1513" width="10.42578125" style="80" customWidth="1"/>
    <col min="1514" max="1514" width="0.5703125" style="80" customWidth="1"/>
    <col min="1515" max="1515" width="10" style="80" customWidth="1"/>
    <col min="1516" max="1516" width="0.5703125" style="80" customWidth="1"/>
    <col min="1517" max="1517" width="10.5703125" style="80" customWidth="1"/>
    <col min="1518" max="1518" width="10.7109375" style="80" bestFit="1" customWidth="1"/>
    <col min="1519" max="1750" width="9.140625" style="80"/>
    <col min="1751" max="1753" width="1.140625" style="80" customWidth="1"/>
    <col min="1754" max="1754" width="25.140625" style="80" customWidth="1"/>
    <col min="1755" max="1755" width="6" style="80" customWidth="1"/>
    <col min="1756" max="1756" width="0.5703125" style="80" customWidth="1"/>
    <col min="1757" max="1757" width="8.42578125" style="80" customWidth="1"/>
    <col min="1758" max="1758" width="0.5703125" style="80" customWidth="1"/>
    <col min="1759" max="1759" width="8" style="80" customWidth="1"/>
    <col min="1760" max="1760" width="0.5703125" style="80" customWidth="1"/>
    <col min="1761" max="1761" width="9.42578125" style="80" bestFit="1" customWidth="1"/>
    <col min="1762" max="1762" width="0.5703125" style="80" customWidth="1"/>
    <col min="1763" max="1763" width="11" style="80" customWidth="1"/>
    <col min="1764" max="1764" width="0.5703125" style="80" customWidth="1"/>
    <col min="1765" max="1765" width="10" style="80" customWidth="1"/>
    <col min="1766" max="1766" width="0.5703125" style="80" customWidth="1"/>
    <col min="1767" max="1767" width="13.5703125" style="80" customWidth="1"/>
    <col min="1768" max="1768" width="0.5703125" style="80" customWidth="1"/>
    <col min="1769" max="1769" width="10.42578125" style="80" customWidth="1"/>
    <col min="1770" max="1770" width="0.5703125" style="80" customWidth="1"/>
    <col min="1771" max="1771" width="10" style="80" customWidth="1"/>
    <col min="1772" max="1772" width="0.5703125" style="80" customWidth="1"/>
    <col min="1773" max="1773" width="10.5703125" style="80" customWidth="1"/>
    <col min="1774" max="1774" width="10.7109375" style="80" bestFit="1" customWidth="1"/>
    <col min="1775" max="2006" width="9.140625" style="80"/>
    <col min="2007" max="2009" width="1.140625" style="80" customWidth="1"/>
    <col min="2010" max="2010" width="25.140625" style="80" customWidth="1"/>
    <col min="2011" max="2011" width="6" style="80" customWidth="1"/>
    <col min="2012" max="2012" width="0.5703125" style="80" customWidth="1"/>
    <col min="2013" max="2013" width="8.42578125" style="80" customWidth="1"/>
    <col min="2014" max="2014" width="0.5703125" style="80" customWidth="1"/>
    <col min="2015" max="2015" width="8" style="80" customWidth="1"/>
    <col min="2016" max="2016" width="0.5703125" style="80" customWidth="1"/>
    <col min="2017" max="2017" width="9.42578125" style="80" bestFit="1" customWidth="1"/>
    <col min="2018" max="2018" width="0.5703125" style="80" customWidth="1"/>
    <col min="2019" max="2019" width="11" style="80" customWidth="1"/>
    <col min="2020" max="2020" width="0.5703125" style="80" customWidth="1"/>
    <col min="2021" max="2021" width="10" style="80" customWidth="1"/>
    <col min="2022" max="2022" width="0.5703125" style="80" customWidth="1"/>
    <col min="2023" max="2023" width="13.5703125" style="80" customWidth="1"/>
    <col min="2024" max="2024" width="0.5703125" style="80" customWidth="1"/>
    <col min="2025" max="2025" width="10.42578125" style="80" customWidth="1"/>
    <col min="2026" max="2026" width="0.5703125" style="80" customWidth="1"/>
    <col min="2027" max="2027" width="10" style="80" customWidth="1"/>
    <col min="2028" max="2028" width="0.5703125" style="80" customWidth="1"/>
    <col min="2029" max="2029" width="10.5703125" style="80" customWidth="1"/>
    <col min="2030" max="2030" width="10.7109375" style="80" bestFit="1" customWidth="1"/>
    <col min="2031" max="2262" width="9.140625" style="80"/>
    <col min="2263" max="2265" width="1.140625" style="80" customWidth="1"/>
    <col min="2266" max="2266" width="25.140625" style="80" customWidth="1"/>
    <col min="2267" max="2267" width="6" style="80" customWidth="1"/>
    <col min="2268" max="2268" width="0.5703125" style="80" customWidth="1"/>
    <col min="2269" max="2269" width="8.42578125" style="80" customWidth="1"/>
    <col min="2270" max="2270" width="0.5703125" style="80" customWidth="1"/>
    <col min="2271" max="2271" width="8" style="80" customWidth="1"/>
    <col min="2272" max="2272" width="0.5703125" style="80" customWidth="1"/>
    <col min="2273" max="2273" width="9.42578125" style="80" bestFit="1" customWidth="1"/>
    <col min="2274" max="2274" width="0.5703125" style="80" customWidth="1"/>
    <col min="2275" max="2275" width="11" style="80" customWidth="1"/>
    <col min="2276" max="2276" width="0.5703125" style="80" customWidth="1"/>
    <col min="2277" max="2277" width="10" style="80" customWidth="1"/>
    <col min="2278" max="2278" width="0.5703125" style="80" customWidth="1"/>
    <col min="2279" max="2279" width="13.5703125" style="80" customWidth="1"/>
    <col min="2280" max="2280" width="0.5703125" style="80" customWidth="1"/>
    <col min="2281" max="2281" width="10.42578125" style="80" customWidth="1"/>
    <col min="2282" max="2282" width="0.5703125" style="80" customWidth="1"/>
    <col min="2283" max="2283" width="10" style="80" customWidth="1"/>
    <col min="2284" max="2284" width="0.5703125" style="80" customWidth="1"/>
    <col min="2285" max="2285" width="10.5703125" style="80" customWidth="1"/>
    <col min="2286" max="2286" width="10.7109375" style="80" bestFit="1" customWidth="1"/>
    <col min="2287" max="2518" width="9.140625" style="80"/>
    <col min="2519" max="2521" width="1.140625" style="80" customWidth="1"/>
    <col min="2522" max="2522" width="25.140625" style="80" customWidth="1"/>
    <col min="2523" max="2523" width="6" style="80" customWidth="1"/>
    <col min="2524" max="2524" width="0.5703125" style="80" customWidth="1"/>
    <col min="2525" max="2525" width="8.42578125" style="80" customWidth="1"/>
    <col min="2526" max="2526" width="0.5703125" style="80" customWidth="1"/>
    <col min="2527" max="2527" width="8" style="80" customWidth="1"/>
    <col min="2528" max="2528" width="0.5703125" style="80" customWidth="1"/>
    <col min="2529" max="2529" width="9.42578125" style="80" bestFit="1" customWidth="1"/>
    <col min="2530" max="2530" width="0.5703125" style="80" customWidth="1"/>
    <col min="2531" max="2531" width="11" style="80" customWidth="1"/>
    <col min="2532" max="2532" width="0.5703125" style="80" customWidth="1"/>
    <col min="2533" max="2533" width="10" style="80" customWidth="1"/>
    <col min="2534" max="2534" width="0.5703125" style="80" customWidth="1"/>
    <col min="2535" max="2535" width="13.5703125" style="80" customWidth="1"/>
    <col min="2536" max="2536" width="0.5703125" style="80" customWidth="1"/>
    <col min="2537" max="2537" width="10.42578125" style="80" customWidth="1"/>
    <col min="2538" max="2538" width="0.5703125" style="80" customWidth="1"/>
    <col min="2539" max="2539" width="10" style="80" customWidth="1"/>
    <col min="2540" max="2540" width="0.5703125" style="80" customWidth="1"/>
    <col min="2541" max="2541" width="10.5703125" style="80" customWidth="1"/>
    <col min="2542" max="2542" width="10.7109375" style="80" bestFit="1" customWidth="1"/>
    <col min="2543" max="2774" width="9.140625" style="80"/>
    <col min="2775" max="2777" width="1.140625" style="80" customWidth="1"/>
    <col min="2778" max="2778" width="25.140625" style="80" customWidth="1"/>
    <col min="2779" max="2779" width="6" style="80" customWidth="1"/>
    <col min="2780" max="2780" width="0.5703125" style="80" customWidth="1"/>
    <col min="2781" max="2781" width="8.42578125" style="80" customWidth="1"/>
    <col min="2782" max="2782" width="0.5703125" style="80" customWidth="1"/>
    <col min="2783" max="2783" width="8" style="80" customWidth="1"/>
    <col min="2784" max="2784" width="0.5703125" style="80" customWidth="1"/>
    <col min="2785" max="2785" width="9.42578125" style="80" bestFit="1" customWidth="1"/>
    <col min="2786" max="2786" width="0.5703125" style="80" customWidth="1"/>
    <col min="2787" max="2787" width="11" style="80" customWidth="1"/>
    <col min="2788" max="2788" width="0.5703125" style="80" customWidth="1"/>
    <col min="2789" max="2789" width="10" style="80" customWidth="1"/>
    <col min="2790" max="2790" width="0.5703125" style="80" customWidth="1"/>
    <col min="2791" max="2791" width="13.5703125" style="80" customWidth="1"/>
    <col min="2792" max="2792" width="0.5703125" style="80" customWidth="1"/>
    <col min="2793" max="2793" width="10.42578125" style="80" customWidth="1"/>
    <col min="2794" max="2794" width="0.5703125" style="80" customWidth="1"/>
    <col min="2795" max="2795" width="10" style="80" customWidth="1"/>
    <col min="2796" max="2796" width="0.5703125" style="80" customWidth="1"/>
    <col min="2797" max="2797" width="10.5703125" style="80" customWidth="1"/>
    <col min="2798" max="2798" width="10.7109375" style="80" bestFit="1" customWidth="1"/>
    <col min="2799" max="3030" width="9.140625" style="80"/>
    <col min="3031" max="3033" width="1.140625" style="80" customWidth="1"/>
    <col min="3034" max="3034" width="25.140625" style="80" customWidth="1"/>
    <col min="3035" max="3035" width="6" style="80" customWidth="1"/>
    <col min="3036" max="3036" width="0.5703125" style="80" customWidth="1"/>
    <col min="3037" max="3037" width="8.42578125" style="80" customWidth="1"/>
    <col min="3038" max="3038" width="0.5703125" style="80" customWidth="1"/>
    <col min="3039" max="3039" width="8" style="80" customWidth="1"/>
    <col min="3040" max="3040" width="0.5703125" style="80" customWidth="1"/>
    <col min="3041" max="3041" width="9.42578125" style="80" bestFit="1" customWidth="1"/>
    <col min="3042" max="3042" width="0.5703125" style="80" customWidth="1"/>
    <col min="3043" max="3043" width="11" style="80" customWidth="1"/>
    <col min="3044" max="3044" width="0.5703125" style="80" customWidth="1"/>
    <col min="3045" max="3045" width="10" style="80" customWidth="1"/>
    <col min="3046" max="3046" width="0.5703125" style="80" customWidth="1"/>
    <col min="3047" max="3047" width="13.5703125" style="80" customWidth="1"/>
    <col min="3048" max="3048" width="0.5703125" style="80" customWidth="1"/>
    <col min="3049" max="3049" width="10.42578125" style="80" customWidth="1"/>
    <col min="3050" max="3050" width="0.5703125" style="80" customWidth="1"/>
    <col min="3051" max="3051" width="10" style="80" customWidth="1"/>
    <col min="3052" max="3052" width="0.5703125" style="80" customWidth="1"/>
    <col min="3053" max="3053" width="10.5703125" style="80" customWidth="1"/>
    <col min="3054" max="3054" width="10.7109375" style="80" bestFit="1" customWidth="1"/>
    <col min="3055" max="3286" width="9.140625" style="80"/>
    <col min="3287" max="3289" width="1.140625" style="80" customWidth="1"/>
    <col min="3290" max="3290" width="25.140625" style="80" customWidth="1"/>
    <col min="3291" max="3291" width="6" style="80" customWidth="1"/>
    <col min="3292" max="3292" width="0.5703125" style="80" customWidth="1"/>
    <col min="3293" max="3293" width="8.42578125" style="80" customWidth="1"/>
    <col min="3294" max="3294" width="0.5703125" style="80" customWidth="1"/>
    <col min="3295" max="3295" width="8" style="80" customWidth="1"/>
    <col min="3296" max="3296" width="0.5703125" style="80" customWidth="1"/>
    <col min="3297" max="3297" width="9.42578125" style="80" bestFit="1" customWidth="1"/>
    <col min="3298" max="3298" width="0.5703125" style="80" customWidth="1"/>
    <col min="3299" max="3299" width="11" style="80" customWidth="1"/>
    <col min="3300" max="3300" width="0.5703125" style="80" customWidth="1"/>
    <col min="3301" max="3301" width="10" style="80" customWidth="1"/>
    <col min="3302" max="3302" width="0.5703125" style="80" customWidth="1"/>
    <col min="3303" max="3303" width="13.5703125" style="80" customWidth="1"/>
    <col min="3304" max="3304" width="0.5703125" style="80" customWidth="1"/>
    <col min="3305" max="3305" width="10.42578125" style="80" customWidth="1"/>
    <col min="3306" max="3306" width="0.5703125" style="80" customWidth="1"/>
    <col min="3307" max="3307" width="10" style="80" customWidth="1"/>
    <col min="3308" max="3308" width="0.5703125" style="80" customWidth="1"/>
    <col min="3309" max="3309" width="10.5703125" style="80" customWidth="1"/>
    <col min="3310" max="3310" width="10.7109375" style="80" bestFit="1" customWidth="1"/>
    <col min="3311" max="3542" width="9.140625" style="80"/>
    <col min="3543" max="3545" width="1.140625" style="80" customWidth="1"/>
    <col min="3546" max="3546" width="25.140625" style="80" customWidth="1"/>
    <col min="3547" max="3547" width="6" style="80" customWidth="1"/>
    <col min="3548" max="3548" width="0.5703125" style="80" customWidth="1"/>
    <col min="3549" max="3549" width="8.42578125" style="80" customWidth="1"/>
    <col min="3550" max="3550" width="0.5703125" style="80" customWidth="1"/>
    <col min="3551" max="3551" width="8" style="80" customWidth="1"/>
    <col min="3552" max="3552" width="0.5703125" style="80" customWidth="1"/>
    <col min="3553" max="3553" width="9.42578125" style="80" bestFit="1" customWidth="1"/>
    <col min="3554" max="3554" width="0.5703125" style="80" customWidth="1"/>
    <col min="3555" max="3555" width="11" style="80" customWidth="1"/>
    <col min="3556" max="3556" width="0.5703125" style="80" customWidth="1"/>
    <col min="3557" max="3557" width="10" style="80" customWidth="1"/>
    <col min="3558" max="3558" width="0.5703125" style="80" customWidth="1"/>
    <col min="3559" max="3559" width="13.5703125" style="80" customWidth="1"/>
    <col min="3560" max="3560" width="0.5703125" style="80" customWidth="1"/>
    <col min="3561" max="3561" width="10.42578125" style="80" customWidth="1"/>
    <col min="3562" max="3562" width="0.5703125" style="80" customWidth="1"/>
    <col min="3563" max="3563" width="10" style="80" customWidth="1"/>
    <col min="3564" max="3564" width="0.5703125" style="80" customWidth="1"/>
    <col min="3565" max="3565" width="10.5703125" style="80" customWidth="1"/>
    <col min="3566" max="3566" width="10.7109375" style="80" bestFit="1" customWidth="1"/>
    <col min="3567" max="3798" width="9.140625" style="80"/>
    <col min="3799" max="3801" width="1.140625" style="80" customWidth="1"/>
    <col min="3802" max="3802" width="25.140625" style="80" customWidth="1"/>
    <col min="3803" max="3803" width="6" style="80" customWidth="1"/>
    <col min="3804" max="3804" width="0.5703125" style="80" customWidth="1"/>
    <col min="3805" max="3805" width="8.42578125" style="80" customWidth="1"/>
    <col min="3806" max="3806" width="0.5703125" style="80" customWidth="1"/>
    <col min="3807" max="3807" width="8" style="80" customWidth="1"/>
    <col min="3808" max="3808" width="0.5703125" style="80" customWidth="1"/>
    <col min="3809" max="3809" width="9.42578125" style="80" bestFit="1" customWidth="1"/>
    <col min="3810" max="3810" width="0.5703125" style="80" customWidth="1"/>
    <col min="3811" max="3811" width="11" style="80" customWidth="1"/>
    <col min="3812" max="3812" width="0.5703125" style="80" customWidth="1"/>
    <col min="3813" max="3813" width="10" style="80" customWidth="1"/>
    <col min="3814" max="3814" width="0.5703125" style="80" customWidth="1"/>
    <col min="3815" max="3815" width="13.5703125" style="80" customWidth="1"/>
    <col min="3816" max="3816" width="0.5703125" style="80" customWidth="1"/>
    <col min="3817" max="3817" width="10.42578125" style="80" customWidth="1"/>
    <col min="3818" max="3818" width="0.5703125" style="80" customWidth="1"/>
    <col min="3819" max="3819" width="10" style="80" customWidth="1"/>
    <col min="3820" max="3820" width="0.5703125" style="80" customWidth="1"/>
    <col min="3821" max="3821" width="10.5703125" style="80" customWidth="1"/>
    <col min="3822" max="3822" width="10.7109375" style="80" bestFit="1" customWidth="1"/>
    <col min="3823" max="4054" width="9.140625" style="80"/>
    <col min="4055" max="4057" width="1.140625" style="80" customWidth="1"/>
    <col min="4058" max="4058" width="25.140625" style="80" customWidth="1"/>
    <col min="4059" max="4059" width="6" style="80" customWidth="1"/>
    <col min="4060" max="4060" width="0.5703125" style="80" customWidth="1"/>
    <col min="4061" max="4061" width="8.42578125" style="80" customWidth="1"/>
    <col min="4062" max="4062" width="0.5703125" style="80" customWidth="1"/>
    <col min="4063" max="4063" width="8" style="80" customWidth="1"/>
    <col min="4064" max="4064" width="0.5703125" style="80" customWidth="1"/>
    <col min="4065" max="4065" width="9.42578125" style="80" bestFit="1" customWidth="1"/>
    <col min="4066" max="4066" width="0.5703125" style="80" customWidth="1"/>
    <col min="4067" max="4067" width="11" style="80" customWidth="1"/>
    <col min="4068" max="4068" width="0.5703125" style="80" customWidth="1"/>
    <col min="4069" max="4069" width="10" style="80" customWidth="1"/>
    <col min="4070" max="4070" width="0.5703125" style="80" customWidth="1"/>
    <col min="4071" max="4071" width="13.5703125" style="80" customWidth="1"/>
    <col min="4072" max="4072" width="0.5703125" style="80" customWidth="1"/>
    <col min="4073" max="4073" width="10.42578125" style="80" customWidth="1"/>
    <col min="4074" max="4074" width="0.5703125" style="80" customWidth="1"/>
    <col min="4075" max="4075" width="10" style="80" customWidth="1"/>
    <col min="4076" max="4076" width="0.5703125" style="80" customWidth="1"/>
    <col min="4077" max="4077" width="10.5703125" style="80" customWidth="1"/>
    <col min="4078" max="4078" width="10.7109375" style="80" bestFit="1" customWidth="1"/>
    <col min="4079" max="4310" width="9.140625" style="80"/>
    <col min="4311" max="4313" width="1.140625" style="80" customWidth="1"/>
    <col min="4314" max="4314" width="25.140625" style="80" customWidth="1"/>
    <col min="4315" max="4315" width="6" style="80" customWidth="1"/>
    <col min="4316" max="4316" width="0.5703125" style="80" customWidth="1"/>
    <col min="4317" max="4317" width="8.42578125" style="80" customWidth="1"/>
    <col min="4318" max="4318" width="0.5703125" style="80" customWidth="1"/>
    <col min="4319" max="4319" width="8" style="80" customWidth="1"/>
    <col min="4320" max="4320" width="0.5703125" style="80" customWidth="1"/>
    <col min="4321" max="4321" width="9.42578125" style="80" bestFit="1" customWidth="1"/>
    <col min="4322" max="4322" width="0.5703125" style="80" customWidth="1"/>
    <col min="4323" max="4323" width="11" style="80" customWidth="1"/>
    <col min="4324" max="4324" width="0.5703125" style="80" customWidth="1"/>
    <col min="4325" max="4325" width="10" style="80" customWidth="1"/>
    <col min="4326" max="4326" width="0.5703125" style="80" customWidth="1"/>
    <col min="4327" max="4327" width="13.5703125" style="80" customWidth="1"/>
    <col min="4328" max="4328" width="0.5703125" style="80" customWidth="1"/>
    <col min="4329" max="4329" width="10.42578125" style="80" customWidth="1"/>
    <col min="4330" max="4330" width="0.5703125" style="80" customWidth="1"/>
    <col min="4331" max="4331" width="10" style="80" customWidth="1"/>
    <col min="4332" max="4332" width="0.5703125" style="80" customWidth="1"/>
    <col min="4333" max="4333" width="10.5703125" style="80" customWidth="1"/>
    <col min="4334" max="4334" width="10.7109375" style="80" bestFit="1" customWidth="1"/>
    <col min="4335" max="4566" width="9.140625" style="80"/>
    <col min="4567" max="4569" width="1.140625" style="80" customWidth="1"/>
    <col min="4570" max="4570" width="25.140625" style="80" customWidth="1"/>
    <col min="4571" max="4571" width="6" style="80" customWidth="1"/>
    <col min="4572" max="4572" width="0.5703125" style="80" customWidth="1"/>
    <col min="4573" max="4573" width="8.42578125" style="80" customWidth="1"/>
    <col min="4574" max="4574" width="0.5703125" style="80" customWidth="1"/>
    <col min="4575" max="4575" width="8" style="80" customWidth="1"/>
    <col min="4576" max="4576" width="0.5703125" style="80" customWidth="1"/>
    <col min="4577" max="4577" width="9.42578125" style="80" bestFit="1" customWidth="1"/>
    <col min="4578" max="4578" width="0.5703125" style="80" customWidth="1"/>
    <col min="4579" max="4579" width="11" style="80" customWidth="1"/>
    <col min="4580" max="4580" width="0.5703125" style="80" customWidth="1"/>
    <col min="4581" max="4581" width="10" style="80" customWidth="1"/>
    <col min="4582" max="4582" width="0.5703125" style="80" customWidth="1"/>
    <col min="4583" max="4583" width="13.5703125" style="80" customWidth="1"/>
    <col min="4584" max="4584" width="0.5703125" style="80" customWidth="1"/>
    <col min="4585" max="4585" width="10.42578125" style="80" customWidth="1"/>
    <col min="4586" max="4586" width="0.5703125" style="80" customWidth="1"/>
    <col min="4587" max="4587" width="10" style="80" customWidth="1"/>
    <col min="4588" max="4588" width="0.5703125" style="80" customWidth="1"/>
    <col min="4589" max="4589" width="10.5703125" style="80" customWidth="1"/>
    <col min="4590" max="4590" width="10.7109375" style="80" bestFit="1" customWidth="1"/>
    <col min="4591" max="4822" width="9.140625" style="80"/>
    <col min="4823" max="4825" width="1.140625" style="80" customWidth="1"/>
    <col min="4826" max="4826" width="25.140625" style="80" customWidth="1"/>
    <col min="4827" max="4827" width="6" style="80" customWidth="1"/>
    <col min="4828" max="4828" width="0.5703125" style="80" customWidth="1"/>
    <col min="4829" max="4829" width="8.42578125" style="80" customWidth="1"/>
    <col min="4830" max="4830" width="0.5703125" style="80" customWidth="1"/>
    <col min="4831" max="4831" width="8" style="80" customWidth="1"/>
    <col min="4832" max="4832" width="0.5703125" style="80" customWidth="1"/>
    <col min="4833" max="4833" width="9.42578125" style="80" bestFit="1" customWidth="1"/>
    <col min="4834" max="4834" width="0.5703125" style="80" customWidth="1"/>
    <col min="4835" max="4835" width="11" style="80" customWidth="1"/>
    <col min="4836" max="4836" width="0.5703125" style="80" customWidth="1"/>
    <col min="4837" max="4837" width="10" style="80" customWidth="1"/>
    <col min="4838" max="4838" width="0.5703125" style="80" customWidth="1"/>
    <col min="4839" max="4839" width="13.5703125" style="80" customWidth="1"/>
    <col min="4840" max="4840" width="0.5703125" style="80" customWidth="1"/>
    <col min="4841" max="4841" width="10.42578125" style="80" customWidth="1"/>
    <col min="4842" max="4842" width="0.5703125" style="80" customWidth="1"/>
    <col min="4843" max="4843" width="10" style="80" customWidth="1"/>
    <col min="4844" max="4844" width="0.5703125" style="80" customWidth="1"/>
    <col min="4845" max="4845" width="10.5703125" style="80" customWidth="1"/>
    <col min="4846" max="4846" width="10.7109375" style="80" bestFit="1" customWidth="1"/>
    <col min="4847" max="5078" width="9.140625" style="80"/>
    <col min="5079" max="5081" width="1.140625" style="80" customWidth="1"/>
    <col min="5082" max="5082" width="25.140625" style="80" customWidth="1"/>
    <col min="5083" max="5083" width="6" style="80" customWidth="1"/>
    <col min="5084" max="5084" width="0.5703125" style="80" customWidth="1"/>
    <col min="5085" max="5085" width="8.42578125" style="80" customWidth="1"/>
    <col min="5086" max="5086" width="0.5703125" style="80" customWidth="1"/>
    <col min="5087" max="5087" width="8" style="80" customWidth="1"/>
    <col min="5088" max="5088" width="0.5703125" style="80" customWidth="1"/>
    <col min="5089" max="5089" width="9.42578125" style="80" bestFit="1" customWidth="1"/>
    <col min="5090" max="5090" width="0.5703125" style="80" customWidth="1"/>
    <col min="5091" max="5091" width="11" style="80" customWidth="1"/>
    <col min="5092" max="5092" width="0.5703125" style="80" customWidth="1"/>
    <col min="5093" max="5093" width="10" style="80" customWidth="1"/>
    <col min="5094" max="5094" width="0.5703125" style="80" customWidth="1"/>
    <col min="5095" max="5095" width="13.5703125" style="80" customWidth="1"/>
    <col min="5096" max="5096" width="0.5703125" style="80" customWidth="1"/>
    <col min="5097" max="5097" width="10.42578125" style="80" customWidth="1"/>
    <col min="5098" max="5098" width="0.5703125" style="80" customWidth="1"/>
    <col min="5099" max="5099" width="10" style="80" customWidth="1"/>
    <col min="5100" max="5100" width="0.5703125" style="80" customWidth="1"/>
    <col min="5101" max="5101" width="10.5703125" style="80" customWidth="1"/>
    <col min="5102" max="5102" width="10.7109375" style="80" bestFit="1" customWidth="1"/>
    <col min="5103" max="5334" width="9.140625" style="80"/>
    <col min="5335" max="5337" width="1.140625" style="80" customWidth="1"/>
    <col min="5338" max="5338" width="25.140625" style="80" customWidth="1"/>
    <col min="5339" max="5339" width="6" style="80" customWidth="1"/>
    <col min="5340" max="5340" width="0.5703125" style="80" customWidth="1"/>
    <col min="5341" max="5341" width="8.42578125" style="80" customWidth="1"/>
    <col min="5342" max="5342" width="0.5703125" style="80" customWidth="1"/>
    <col min="5343" max="5343" width="8" style="80" customWidth="1"/>
    <col min="5344" max="5344" width="0.5703125" style="80" customWidth="1"/>
    <col min="5345" max="5345" width="9.42578125" style="80" bestFit="1" customWidth="1"/>
    <col min="5346" max="5346" width="0.5703125" style="80" customWidth="1"/>
    <col min="5347" max="5347" width="11" style="80" customWidth="1"/>
    <col min="5348" max="5348" width="0.5703125" style="80" customWidth="1"/>
    <col min="5349" max="5349" width="10" style="80" customWidth="1"/>
    <col min="5350" max="5350" width="0.5703125" style="80" customWidth="1"/>
    <col min="5351" max="5351" width="13.5703125" style="80" customWidth="1"/>
    <col min="5352" max="5352" width="0.5703125" style="80" customWidth="1"/>
    <col min="5353" max="5353" width="10.42578125" style="80" customWidth="1"/>
    <col min="5354" max="5354" width="0.5703125" style="80" customWidth="1"/>
    <col min="5355" max="5355" width="10" style="80" customWidth="1"/>
    <col min="5356" max="5356" width="0.5703125" style="80" customWidth="1"/>
    <col min="5357" max="5357" width="10.5703125" style="80" customWidth="1"/>
    <col min="5358" max="5358" width="10.7109375" style="80" bestFit="1" customWidth="1"/>
    <col min="5359" max="5590" width="9.140625" style="80"/>
    <col min="5591" max="5593" width="1.140625" style="80" customWidth="1"/>
    <col min="5594" max="5594" width="25.140625" style="80" customWidth="1"/>
    <col min="5595" max="5595" width="6" style="80" customWidth="1"/>
    <col min="5596" max="5596" width="0.5703125" style="80" customWidth="1"/>
    <col min="5597" max="5597" width="8.42578125" style="80" customWidth="1"/>
    <col min="5598" max="5598" width="0.5703125" style="80" customWidth="1"/>
    <col min="5599" max="5599" width="8" style="80" customWidth="1"/>
    <col min="5600" max="5600" width="0.5703125" style="80" customWidth="1"/>
    <col min="5601" max="5601" width="9.42578125" style="80" bestFit="1" customWidth="1"/>
    <col min="5602" max="5602" width="0.5703125" style="80" customWidth="1"/>
    <col min="5603" max="5603" width="11" style="80" customWidth="1"/>
    <col min="5604" max="5604" width="0.5703125" style="80" customWidth="1"/>
    <col min="5605" max="5605" width="10" style="80" customWidth="1"/>
    <col min="5606" max="5606" width="0.5703125" style="80" customWidth="1"/>
    <col min="5607" max="5607" width="13.5703125" style="80" customWidth="1"/>
    <col min="5608" max="5608" width="0.5703125" style="80" customWidth="1"/>
    <col min="5609" max="5609" width="10.42578125" style="80" customWidth="1"/>
    <col min="5610" max="5610" width="0.5703125" style="80" customWidth="1"/>
    <col min="5611" max="5611" width="10" style="80" customWidth="1"/>
    <col min="5612" max="5612" width="0.5703125" style="80" customWidth="1"/>
    <col min="5613" max="5613" width="10.5703125" style="80" customWidth="1"/>
    <col min="5614" max="5614" width="10.7109375" style="80" bestFit="1" customWidth="1"/>
    <col min="5615" max="5846" width="9.140625" style="80"/>
    <col min="5847" max="5849" width="1.140625" style="80" customWidth="1"/>
    <col min="5850" max="5850" width="25.140625" style="80" customWidth="1"/>
    <col min="5851" max="5851" width="6" style="80" customWidth="1"/>
    <col min="5852" max="5852" width="0.5703125" style="80" customWidth="1"/>
    <col min="5853" max="5853" width="8.42578125" style="80" customWidth="1"/>
    <col min="5854" max="5854" width="0.5703125" style="80" customWidth="1"/>
    <col min="5855" max="5855" width="8" style="80" customWidth="1"/>
    <col min="5856" max="5856" width="0.5703125" style="80" customWidth="1"/>
    <col min="5857" max="5857" width="9.42578125" style="80" bestFit="1" customWidth="1"/>
    <col min="5858" max="5858" width="0.5703125" style="80" customWidth="1"/>
    <col min="5859" max="5859" width="11" style="80" customWidth="1"/>
    <col min="5860" max="5860" width="0.5703125" style="80" customWidth="1"/>
    <col min="5861" max="5861" width="10" style="80" customWidth="1"/>
    <col min="5862" max="5862" width="0.5703125" style="80" customWidth="1"/>
    <col min="5863" max="5863" width="13.5703125" style="80" customWidth="1"/>
    <col min="5864" max="5864" width="0.5703125" style="80" customWidth="1"/>
    <col min="5865" max="5865" width="10.42578125" style="80" customWidth="1"/>
    <col min="5866" max="5866" width="0.5703125" style="80" customWidth="1"/>
    <col min="5867" max="5867" width="10" style="80" customWidth="1"/>
    <col min="5868" max="5868" width="0.5703125" style="80" customWidth="1"/>
    <col min="5869" max="5869" width="10.5703125" style="80" customWidth="1"/>
    <col min="5870" max="5870" width="10.7109375" style="80" bestFit="1" customWidth="1"/>
    <col min="5871" max="6102" width="9.140625" style="80"/>
    <col min="6103" max="6105" width="1.140625" style="80" customWidth="1"/>
    <col min="6106" max="6106" width="25.140625" style="80" customWidth="1"/>
    <col min="6107" max="6107" width="6" style="80" customWidth="1"/>
    <col min="6108" max="6108" width="0.5703125" style="80" customWidth="1"/>
    <col min="6109" max="6109" width="8.42578125" style="80" customWidth="1"/>
    <col min="6110" max="6110" width="0.5703125" style="80" customWidth="1"/>
    <col min="6111" max="6111" width="8" style="80" customWidth="1"/>
    <col min="6112" max="6112" width="0.5703125" style="80" customWidth="1"/>
    <col min="6113" max="6113" width="9.42578125" style="80" bestFit="1" customWidth="1"/>
    <col min="6114" max="6114" width="0.5703125" style="80" customWidth="1"/>
    <col min="6115" max="6115" width="11" style="80" customWidth="1"/>
    <col min="6116" max="6116" width="0.5703125" style="80" customWidth="1"/>
    <col min="6117" max="6117" width="10" style="80" customWidth="1"/>
    <col min="6118" max="6118" width="0.5703125" style="80" customWidth="1"/>
    <col min="6119" max="6119" width="13.5703125" style="80" customWidth="1"/>
    <col min="6120" max="6120" width="0.5703125" style="80" customWidth="1"/>
    <col min="6121" max="6121" width="10.42578125" style="80" customWidth="1"/>
    <col min="6122" max="6122" width="0.5703125" style="80" customWidth="1"/>
    <col min="6123" max="6123" width="10" style="80" customWidth="1"/>
    <col min="6124" max="6124" width="0.5703125" style="80" customWidth="1"/>
    <col min="6125" max="6125" width="10.5703125" style="80" customWidth="1"/>
    <col min="6126" max="6126" width="10.7109375" style="80" bestFit="1" customWidth="1"/>
    <col min="6127" max="6358" width="9.140625" style="80"/>
    <col min="6359" max="6361" width="1.140625" style="80" customWidth="1"/>
    <col min="6362" max="6362" width="25.140625" style="80" customWidth="1"/>
    <col min="6363" max="6363" width="6" style="80" customWidth="1"/>
    <col min="6364" max="6364" width="0.5703125" style="80" customWidth="1"/>
    <col min="6365" max="6365" width="8.42578125" style="80" customWidth="1"/>
    <col min="6366" max="6366" width="0.5703125" style="80" customWidth="1"/>
    <col min="6367" max="6367" width="8" style="80" customWidth="1"/>
    <col min="6368" max="6368" width="0.5703125" style="80" customWidth="1"/>
    <col min="6369" max="6369" width="9.42578125" style="80" bestFit="1" customWidth="1"/>
    <col min="6370" max="6370" width="0.5703125" style="80" customWidth="1"/>
    <col min="6371" max="6371" width="11" style="80" customWidth="1"/>
    <col min="6372" max="6372" width="0.5703125" style="80" customWidth="1"/>
    <col min="6373" max="6373" width="10" style="80" customWidth="1"/>
    <col min="6374" max="6374" width="0.5703125" style="80" customWidth="1"/>
    <col min="6375" max="6375" width="13.5703125" style="80" customWidth="1"/>
    <col min="6376" max="6376" width="0.5703125" style="80" customWidth="1"/>
    <col min="6377" max="6377" width="10.42578125" style="80" customWidth="1"/>
    <col min="6378" max="6378" width="0.5703125" style="80" customWidth="1"/>
    <col min="6379" max="6379" width="10" style="80" customWidth="1"/>
    <col min="6380" max="6380" width="0.5703125" style="80" customWidth="1"/>
    <col min="6381" max="6381" width="10.5703125" style="80" customWidth="1"/>
    <col min="6382" max="6382" width="10.7109375" style="80" bestFit="1" customWidth="1"/>
    <col min="6383" max="6614" width="9.140625" style="80"/>
    <col min="6615" max="6617" width="1.140625" style="80" customWidth="1"/>
    <col min="6618" max="6618" width="25.140625" style="80" customWidth="1"/>
    <col min="6619" max="6619" width="6" style="80" customWidth="1"/>
    <col min="6620" max="6620" width="0.5703125" style="80" customWidth="1"/>
    <col min="6621" max="6621" width="8.42578125" style="80" customWidth="1"/>
    <col min="6622" max="6622" width="0.5703125" style="80" customWidth="1"/>
    <col min="6623" max="6623" width="8" style="80" customWidth="1"/>
    <col min="6624" max="6624" width="0.5703125" style="80" customWidth="1"/>
    <col min="6625" max="6625" width="9.42578125" style="80" bestFit="1" customWidth="1"/>
    <col min="6626" max="6626" width="0.5703125" style="80" customWidth="1"/>
    <col min="6627" max="6627" width="11" style="80" customWidth="1"/>
    <col min="6628" max="6628" width="0.5703125" style="80" customWidth="1"/>
    <col min="6629" max="6629" width="10" style="80" customWidth="1"/>
    <col min="6630" max="6630" width="0.5703125" style="80" customWidth="1"/>
    <col min="6631" max="6631" width="13.5703125" style="80" customWidth="1"/>
    <col min="6632" max="6632" width="0.5703125" style="80" customWidth="1"/>
    <col min="6633" max="6633" width="10.42578125" style="80" customWidth="1"/>
    <col min="6634" max="6634" width="0.5703125" style="80" customWidth="1"/>
    <col min="6635" max="6635" width="10" style="80" customWidth="1"/>
    <col min="6636" max="6636" width="0.5703125" style="80" customWidth="1"/>
    <col min="6637" max="6637" width="10.5703125" style="80" customWidth="1"/>
    <col min="6638" max="6638" width="10.7109375" style="80" bestFit="1" customWidth="1"/>
    <col min="6639" max="6870" width="9.140625" style="80"/>
    <col min="6871" max="6873" width="1.140625" style="80" customWidth="1"/>
    <col min="6874" max="6874" width="25.140625" style="80" customWidth="1"/>
    <col min="6875" max="6875" width="6" style="80" customWidth="1"/>
    <col min="6876" max="6876" width="0.5703125" style="80" customWidth="1"/>
    <col min="6877" max="6877" width="8.42578125" style="80" customWidth="1"/>
    <col min="6878" max="6878" width="0.5703125" style="80" customWidth="1"/>
    <col min="6879" max="6879" width="8" style="80" customWidth="1"/>
    <col min="6880" max="6880" width="0.5703125" style="80" customWidth="1"/>
    <col min="6881" max="6881" width="9.42578125" style="80" bestFit="1" customWidth="1"/>
    <col min="6882" max="6882" width="0.5703125" style="80" customWidth="1"/>
    <col min="6883" max="6883" width="11" style="80" customWidth="1"/>
    <col min="6884" max="6884" width="0.5703125" style="80" customWidth="1"/>
    <col min="6885" max="6885" width="10" style="80" customWidth="1"/>
    <col min="6886" max="6886" width="0.5703125" style="80" customWidth="1"/>
    <col min="6887" max="6887" width="13.5703125" style="80" customWidth="1"/>
    <col min="6888" max="6888" width="0.5703125" style="80" customWidth="1"/>
    <col min="6889" max="6889" width="10.42578125" style="80" customWidth="1"/>
    <col min="6890" max="6890" width="0.5703125" style="80" customWidth="1"/>
    <col min="6891" max="6891" width="10" style="80" customWidth="1"/>
    <col min="6892" max="6892" width="0.5703125" style="80" customWidth="1"/>
    <col min="6893" max="6893" width="10.5703125" style="80" customWidth="1"/>
    <col min="6894" max="6894" width="10.7109375" style="80" bestFit="1" customWidth="1"/>
    <col min="6895" max="7126" width="9.140625" style="80"/>
    <col min="7127" max="7129" width="1.140625" style="80" customWidth="1"/>
    <col min="7130" max="7130" width="25.140625" style="80" customWidth="1"/>
    <col min="7131" max="7131" width="6" style="80" customWidth="1"/>
    <col min="7132" max="7132" width="0.5703125" style="80" customWidth="1"/>
    <col min="7133" max="7133" width="8.42578125" style="80" customWidth="1"/>
    <col min="7134" max="7134" width="0.5703125" style="80" customWidth="1"/>
    <col min="7135" max="7135" width="8" style="80" customWidth="1"/>
    <col min="7136" max="7136" width="0.5703125" style="80" customWidth="1"/>
    <col min="7137" max="7137" width="9.42578125" style="80" bestFit="1" customWidth="1"/>
    <col min="7138" max="7138" width="0.5703125" style="80" customWidth="1"/>
    <col min="7139" max="7139" width="11" style="80" customWidth="1"/>
    <col min="7140" max="7140" width="0.5703125" style="80" customWidth="1"/>
    <col min="7141" max="7141" width="10" style="80" customWidth="1"/>
    <col min="7142" max="7142" width="0.5703125" style="80" customWidth="1"/>
    <col min="7143" max="7143" width="13.5703125" style="80" customWidth="1"/>
    <col min="7144" max="7144" width="0.5703125" style="80" customWidth="1"/>
    <col min="7145" max="7145" width="10.42578125" style="80" customWidth="1"/>
    <col min="7146" max="7146" width="0.5703125" style="80" customWidth="1"/>
    <col min="7147" max="7147" width="10" style="80" customWidth="1"/>
    <col min="7148" max="7148" width="0.5703125" style="80" customWidth="1"/>
    <col min="7149" max="7149" width="10.5703125" style="80" customWidth="1"/>
    <col min="7150" max="7150" width="10.7109375" style="80" bestFit="1" customWidth="1"/>
    <col min="7151" max="7382" width="9.140625" style="80"/>
    <col min="7383" max="7385" width="1.140625" style="80" customWidth="1"/>
    <col min="7386" max="7386" width="25.140625" style="80" customWidth="1"/>
    <col min="7387" max="7387" width="6" style="80" customWidth="1"/>
    <col min="7388" max="7388" width="0.5703125" style="80" customWidth="1"/>
    <col min="7389" max="7389" width="8.42578125" style="80" customWidth="1"/>
    <col min="7390" max="7390" width="0.5703125" style="80" customWidth="1"/>
    <col min="7391" max="7391" width="8" style="80" customWidth="1"/>
    <col min="7392" max="7392" width="0.5703125" style="80" customWidth="1"/>
    <col min="7393" max="7393" width="9.42578125" style="80" bestFit="1" customWidth="1"/>
    <col min="7394" max="7394" width="0.5703125" style="80" customWidth="1"/>
    <col min="7395" max="7395" width="11" style="80" customWidth="1"/>
    <col min="7396" max="7396" width="0.5703125" style="80" customWidth="1"/>
    <col min="7397" max="7397" width="10" style="80" customWidth="1"/>
    <col min="7398" max="7398" width="0.5703125" style="80" customWidth="1"/>
    <col min="7399" max="7399" width="13.5703125" style="80" customWidth="1"/>
    <col min="7400" max="7400" width="0.5703125" style="80" customWidth="1"/>
    <col min="7401" max="7401" width="10.42578125" style="80" customWidth="1"/>
    <col min="7402" max="7402" width="0.5703125" style="80" customWidth="1"/>
    <col min="7403" max="7403" width="10" style="80" customWidth="1"/>
    <col min="7404" max="7404" width="0.5703125" style="80" customWidth="1"/>
    <col min="7405" max="7405" width="10.5703125" style="80" customWidth="1"/>
    <col min="7406" max="7406" width="10.7109375" style="80" bestFit="1" customWidth="1"/>
    <col min="7407" max="7638" width="9.140625" style="80"/>
    <col min="7639" max="7641" width="1.140625" style="80" customWidth="1"/>
    <col min="7642" max="7642" width="25.140625" style="80" customWidth="1"/>
    <col min="7643" max="7643" width="6" style="80" customWidth="1"/>
    <col min="7644" max="7644" width="0.5703125" style="80" customWidth="1"/>
    <col min="7645" max="7645" width="8.42578125" style="80" customWidth="1"/>
    <col min="7646" max="7646" width="0.5703125" style="80" customWidth="1"/>
    <col min="7647" max="7647" width="8" style="80" customWidth="1"/>
    <col min="7648" max="7648" width="0.5703125" style="80" customWidth="1"/>
    <col min="7649" max="7649" width="9.42578125" style="80" bestFit="1" customWidth="1"/>
    <col min="7650" max="7650" width="0.5703125" style="80" customWidth="1"/>
    <col min="7651" max="7651" width="11" style="80" customWidth="1"/>
    <col min="7652" max="7652" width="0.5703125" style="80" customWidth="1"/>
    <col min="7653" max="7653" width="10" style="80" customWidth="1"/>
    <col min="7654" max="7654" width="0.5703125" style="80" customWidth="1"/>
    <col min="7655" max="7655" width="13.5703125" style="80" customWidth="1"/>
    <col min="7656" max="7656" width="0.5703125" style="80" customWidth="1"/>
    <col min="7657" max="7657" width="10.42578125" style="80" customWidth="1"/>
    <col min="7658" max="7658" width="0.5703125" style="80" customWidth="1"/>
    <col min="7659" max="7659" width="10" style="80" customWidth="1"/>
    <col min="7660" max="7660" width="0.5703125" style="80" customWidth="1"/>
    <col min="7661" max="7661" width="10.5703125" style="80" customWidth="1"/>
    <col min="7662" max="7662" width="10.7109375" style="80" bestFit="1" customWidth="1"/>
    <col min="7663" max="7894" width="9.140625" style="80"/>
    <col min="7895" max="7897" width="1.140625" style="80" customWidth="1"/>
    <col min="7898" max="7898" width="25.140625" style="80" customWidth="1"/>
    <col min="7899" max="7899" width="6" style="80" customWidth="1"/>
    <col min="7900" max="7900" width="0.5703125" style="80" customWidth="1"/>
    <col min="7901" max="7901" width="8.42578125" style="80" customWidth="1"/>
    <col min="7902" max="7902" width="0.5703125" style="80" customWidth="1"/>
    <col min="7903" max="7903" width="8" style="80" customWidth="1"/>
    <col min="7904" max="7904" width="0.5703125" style="80" customWidth="1"/>
    <col min="7905" max="7905" width="9.42578125" style="80" bestFit="1" customWidth="1"/>
    <col min="7906" max="7906" width="0.5703125" style="80" customWidth="1"/>
    <col min="7907" max="7907" width="11" style="80" customWidth="1"/>
    <col min="7908" max="7908" width="0.5703125" style="80" customWidth="1"/>
    <col min="7909" max="7909" width="10" style="80" customWidth="1"/>
    <col min="7910" max="7910" width="0.5703125" style="80" customWidth="1"/>
    <col min="7911" max="7911" width="13.5703125" style="80" customWidth="1"/>
    <col min="7912" max="7912" width="0.5703125" style="80" customWidth="1"/>
    <col min="7913" max="7913" width="10.42578125" style="80" customWidth="1"/>
    <col min="7914" max="7914" width="0.5703125" style="80" customWidth="1"/>
    <col min="7915" max="7915" width="10" style="80" customWidth="1"/>
    <col min="7916" max="7916" width="0.5703125" style="80" customWidth="1"/>
    <col min="7917" max="7917" width="10.5703125" style="80" customWidth="1"/>
    <col min="7918" max="7918" width="10.7109375" style="80" bestFit="1" customWidth="1"/>
    <col min="7919" max="8150" width="9.140625" style="80"/>
    <col min="8151" max="8153" width="1.140625" style="80" customWidth="1"/>
    <col min="8154" max="8154" width="25.140625" style="80" customWidth="1"/>
    <col min="8155" max="8155" width="6" style="80" customWidth="1"/>
    <col min="8156" max="8156" width="0.5703125" style="80" customWidth="1"/>
    <col min="8157" max="8157" width="8.42578125" style="80" customWidth="1"/>
    <col min="8158" max="8158" width="0.5703125" style="80" customWidth="1"/>
    <col min="8159" max="8159" width="8" style="80" customWidth="1"/>
    <col min="8160" max="8160" width="0.5703125" style="80" customWidth="1"/>
    <col min="8161" max="8161" width="9.42578125" style="80" bestFit="1" customWidth="1"/>
    <col min="8162" max="8162" width="0.5703125" style="80" customWidth="1"/>
    <col min="8163" max="8163" width="11" style="80" customWidth="1"/>
    <col min="8164" max="8164" width="0.5703125" style="80" customWidth="1"/>
    <col min="8165" max="8165" width="10" style="80" customWidth="1"/>
    <col min="8166" max="8166" width="0.5703125" style="80" customWidth="1"/>
    <col min="8167" max="8167" width="13.5703125" style="80" customWidth="1"/>
    <col min="8168" max="8168" width="0.5703125" style="80" customWidth="1"/>
    <col min="8169" max="8169" width="10.42578125" style="80" customWidth="1"/>
    <col min="8170" max="8170" width="0.5703125" style="80" customWidth="1"/>
    <col min="8171" max="8171" width="10" style="80" customWidth="1"/>
    <col min="8172" max="8172" width="0.5703125" style="80" customWidth="1"/>
    <col min="8173" max="8173" width="10.5703125" style="80" customWidth="1"/>
    <col min="8174" max="8174" width="10.7109375" style="80" bestFit="1" customWidth="1"/>
    <col min="8175" max="8406" width="9.140625" style="80"/>
    <col min="8407" max="8409" width="1.140625" style="80" customWidth="1"/>
    <col min="8410" max="8410" width="25.140625" style="80" customWidth="1"/>
    <col min="8411" max="8411" width="6" style="80" customWidth="1"/>
    <col min="8412" max="8412" width="0.5703125" style="80" customWidth="1"/>
    <col min="8413" max="8413" width="8.42578125" style="80" customWidth="1"/>
    <col min="8414" max="8414" width="0.5703125" style="80" customWidth="1"/>
    <col min="8415" max="8415" width="8" style="80" customWidth="1"/>
    <col min="8416" max="8416" width="0.5703125" style="80" customWidth="1"/>
    <col min="8417" max="8417" width="9.42578125" style="80" bestFit="1" customWidth="1"/>
    <col min="8418" max="8418" width="0.5703125" style="80" customWidth="1"/>
    <col min="8419" max="8419" width="11" style="80" customWidth="1"/>
    <col min="8420" max="8420" width="0.5703125" style="80" customWidth="1"/>
    <col min="8421" max="8421" width="10" style="80" customWidth="1"/>
    <col min="8422" max="8422" width="0.5703125" style="80" customWidth="1"/>
    <col min="8423" max="8423" width="13.5703125" style="80" customWidth="1"/>
    <col min="8424" max="8424" width="0.5703125" style="80" customWidth="1"/>
    <col min="8425" max="8425" width="10.42578125" style="80" customWidth="1"/>
    <col min="8426" max="8426" width="0.5703125" style="80" customWidth="1"/>
    <col min="8427" max="8427" width="10" style="80" customWidth="1"/>
    <col min="8428" max="8428" width="0.5703125" style="80" customWidth="1"/>
    <col min="8429" max="8429" width="10.5703125" style="80" customWidth="1"/>
    <col min="8430" max="8430" width="10.7109375" style="80" bestFit="1" customWidth="1"/>
    <col min="8431" max="8662" width="9.140625" style="80"/>
    <col min="8663" max="8665" width="1.140625" style="80" customWidth="1"/>
    <col min="8666" max="8666" width="25.140625" style="80" customWidth="1"/>
    <col min="8667" max="8667" width="6" style="80" customWidth="1"/>
    <col min="8668" max="8668" width="0.5703125" style="80" customWidth="1"/>
    <col min="8669" max="8669" width="8.42578125" style="80" customWidth="1"/>
    <col min="8670" max="8670" width="0.5703125" style="80" customWidth="1"/>
    <col min="8671" max="8671" width="8" style="80" customWidth="1"/>
    <col min="8672" max="8672" width="0.5703125" style="80" customWidth="1"/>
    <col min="8673" max="8673" width="9.42578125" style="80" bestFit="1" customWidth="1"/>
    <col min="8674" max="8674" width="0.5703125" style="80" customWidth="1"/>
    <col min="8675" max="8675" width="11" style="80" customWidth="1"/>
    <col min="8676" max="8676" width="0.5703125" style="80" customWidth="1"/>
    <col min="8677" max="8677" width="10" style="80" customWidth="1"/>
    <col min="8678" max="8678" width="0.5703125" style="80" customWidth="1"/>
    <col min="8679" max="8679" width="13.5703125" style="80" customWidth="1"/>
    <col min="8680" max="8680" width="0.5703125" style="80" customWidth="1"/>
    <col min="8681" max="8681" width="10.42578125" style="80" customWidth="1"/>
    <col min="8682" max="8682" width="0.5703125" style="80" customWidth="1"/>
    <col min="8683" max="8683" width="10" style="80" customWidth="1"/>
    <col min="8684" max="8684" width="0.5703125" style="80" customWidth="1"/>
    <col min="8685" max="8685" width="10.5703125" style="80" customWidth="1"/>
    <col min="8686" max="8686" width="10.7109375" style="80" bestFit="1" customWidth="1"/>
    <col min="8687" max="8918" width="9.140625" style="80"/>
    <col min="8919" max="8921" width="1.140625" style="80" customWidth="1"/>
    <col min="8922" max="8922" width="25.140625" style="80" customWidth="1"/>
    <col min="8923" max="8923" width="6" style="80" customWidth="1"/>
    <col min="8924" max="8924" width="0.5703125" style="80" customWidth="1"/>
    <col min="8925" max="8925" width="8.42578125" style="80" customWidth="1"/>
    <col min="8926" max="8926" width="0.5703125" style="80" customWidth="1"/>
    <col min="8927" max="8927" width="8" style="80" customWidth="1"/>
    <col min="8928" max="8928" width="0.5703125" style="80" customWidth="1"/>
    <col min="8929" max="8929" width="9.42578125" style="80" bestFit="1" customWidth="1"/>
    <col min="8930" max="8930" width="0.5703125" style="80" customWidth="1"/>
    <col min="8931" max="8931" width="11" style="80" customWidth="1"/>
    <col min="8932" max="8932" width="0.5703125" style="80" customWidth="1"/>
    <col min="8933" max="8933" width="10" style="80" customWidth="1"/>
    <col min="8934" max="8934" width="0.5703125" style="80" customWidth="1"/>
    <col min="8935" max="8935" width="13.5703125" style="80" customWidth="1"/>
    <col min="8936" max="8936" width="0.5703125" style="80" customWidth="1"/>
    <col min="8937" max="8937" width="10.42578125" style="80" customWidth="1"/>
    <col min="8938" max="8938" width="0.5703125" style="80" customWidth="1"/>
    <col min="8939" max="8939" width="10" style="80" customWidth="1"/>
    <col min="8940" max="8940" width="0.5703125" style="80" customWidth="1"/>
    <col min="8941" max="8941" width="10.5703125" style="80" customWidth="1"/>
    <col min="8942" max="8942" width="10.7109375" style="80" bestFit="1" customWidth="1"/>
    <col min="8943" max="9174" width="9.140625" style="80"/>
    <col min="9175" max="9177" width="1.140625" style="80" customWidth="1"/>
    <col min="9178" max="9178" width="25.140625" style="80" customWidth="1"/>
    <col min="9179" max="9179" width="6" style="80" customWidth="1"/>
    <col min="9180" max="9180" width="0.5703125" style="80" customWidth="1"/>
    <col min="9181" max="9181" width="8.42578125" style="80" customWidth="1"/>
    <col min="9182" max="9182" width="0.5703125" style="80" customWidth="1"/>
    <col min="9183" max="9183" width="8" style="80" customWidth="1"/>
    <col min="9184" max="9184" width="0.5703125" style="80" customWidth="1"/>
    <col min="9185" max="9185" width="9.42578125" style="80" bestFit="1" customWidth="1"/>
    <col min="9186" max="9186" width="0.5703125" style="80" customWidth="1"/>
    <col min="9187" max="9187" width="11" style="80" customWidth="1"/>
    <col min="9188" max="9188" width="0.5703125" style="80" customWidth="1"/>
    <col min="9189" max="9189" width="10" style="80" customWidth="1"/>
    <col min="9190" max="9190" width="0.5703125" style="80" customWidth="1"/>
    <col min="9191" max="9191" width="13.5703125" style="80" customWidth="1"/>
    <col min="9192" max="9192" width="0.5703125" style="80" customWidth="1"/>
    <col min="9193" max="9193" width="10.42578125" style="80" customWidth="1"/>
    <col min="9194" max="9194" width="0.5703125" style="80" customWidth="1"/>
    <col min="9195" max="9195" width="10" style="80" customWidth="1"/>
    <col min="9196" max="9196" width="0.5703125" style="80" customWidth="1"/>
    <col min="9197" max="9197" width="10.5703125" style="80" customWidth="1"/>
    <col min="9198" max="9198" width="10.7109375" style="80" bestFit="1" customWidth="1"/>
    <col min="9199" max="9430" width="9.140625" style="80"/>
    <col min="9431" max="9433" width="1.140625" style="80" customWidth="1"/>
    <col min="9434" max="9434" width="25.140625" style="80" customWidth="1"/>
    <col min="9435" max="9435" width="6" style="80" customWidth="1"/>
    <col min="9436" max="9436" width="0.5703125" style="80" customWidth="1"/>
    <col min="9437" max="9437" width="8.42578125" style="80" customWidth="1"/>
    <col min="9438" max="9438" width="0.5703125" style="80" customWidth="1"/>
    <col min="9439" max="9439" width="8" style="80" customWidth="1"/>
    <col min="9440" max="9440" width="0.5703125" style="80" customWidth="1"/>
    <col min="9441" max="9441" width="9.42578125" style="80" bestFit="1" customWidth="1"/>
    <col min="9442" max="9442" width="0.5703125" style="80" customWidth="1"/>
    <col min="9443" max="9443" width="11" style="80" customWidth="1"/>
    <col min="9444" max="9444" width="0.5703125" style="80" customWidth="1"/>
    <col min="9445" max="9445" width="10" style="80" customWidth="1"/>
    <col min="9446" max="9446" width="0.5703125" style="80" customWidth="1"/>
    <col min="9447" max="9447" width="13.5703125" style="80" customWidth="1"/>
    <col min="9448" max="9448" width="0.5703125" style="80" customWidth="1"/>
    <col min="9449" max="9449" width="10.42578125" style="80" customWidth="1"/>
    <col min="9450" max="9450" width="0.5703125" style="80" customWidth="1"/>
    <col min="9451" max="9451" width="10" style="80" customWidth="1"/>
    <col min="9452" max="9452" width="0.5703125" style="80" customWidth="1"/>
    <col min="9453" max="9453" width="10.5703125" style="80" customWidth="1"/>
    <col min="9454" max="9454" width="10.7109375" style="80" bestFit="1" customWidth="1"/>
    <col min="9455" max="9686" width="9.140625" style="80"/>
    <col min="9687" max="9689" width="1.140625" style="80" customWidth="1"/>
    <col min="9690" max="9690" width="25.140625" style="80" customWidth="1"/>
    <col min="9691" max="9691" width="6" style="80" customWidth="1"/>
    <col min="9692" max="9692" width="0.5703125" style="80" customWidth="1"/>
    <col min="9693" max="9693" width="8.42578125" style="80" customWidth="1"/>
    <col min="9694" max="9694" width="0.5703125" style="80" customWidth="1"/>
    <col min="9695" max="9695" width="8" style="80" customWidth="1"/>
    <col min="9696" max="9696" width="0.5703125" style="80" customWidth="1"/>
    <col min="9697" max="9697" width="9.42578125" style="80" bestFit="1" customWidth="1"/>
    <col min="9698" max="9698" width="0.5703125" style="80" customWidth="1"/>
    <col min="9699" max="9699" width="11" style="80" customWidth="1"/>
    <col min="9700" max="9700" width="0.5703125" style="80" customWidth="1"/>
    <col min="9701" max="9701" width="10" style="80" customWidth="1"/>
    <col min="9702" max="9702" width="0.5703125" style="80" customWidth="1"/>
    <col min="9703" max="9703" width="13.5703125" style="80" customWidth="1"/>
    <col min="9704" max="9704" width="0.5703125" style="80" customWidth="1"/>
    <col min="9705" max="9705" width="10.42578125" style="80" customWidth="1"/>
    <col min="9706" max="9706" width="0.5703125" style="80" customWidth="1"/>
    <col min="9707" max="9707" width="10" style="80" customWidth="1"/>
    <col min="9708" max="9708" width="0.5703125" style="80" customWidth="1"/>
    <col min="9709" max="9709" width="10.5703125" style="80" customWidth="1"/>
    <col min="9710" max="9710" width="10.7109375" style="80" bestFit="1" customWidth="1"/>
    <col min="9711" max="9942" width="9.140625" style="80"/>
    <col min="9943" max="9945" width="1.140625" style="80" customWidth="1"/>
    <col min="9946" max="9946" width="25.140625" style="80" customWidth="1"/>
    <col min="9947" max="9947" width="6" style="80" customWidth="1"/>
    <col min="9948" max="9948" width="0.5703125" style="80" customWidth="1"/>
    <col min="9949" max="9949" width="8.42578125" style="80" customWidth="1"/>
    <col min="9950" max="9950" width="0.5703125" style="80" customWidth="1"/>
    <col min="9951" max="9951" width="8" style="80" customWidth="1"/>
    <col min="9952" max="9952" width="0.5703125" style="80" customWidth="1"/>
    <col min="9953" max="9953" width="9.42578125" style="80" bestFit="1" customWidth="1"/>
    <col min="9954" max="9954" width="0.5703125" style="80" customWidth="1"/>
    <col min="9955" max="9955" width="11" style="80" customWidth="1"/>
    <col min="9956" max="9956" width="0.5703125" style="80" customWidth="1"/>
    <col min="9957" max="9957" width="10" style="80" customWidth="1"/>
    <col min="9958" max="9958" width="0.5703125" style="80" customWidth="1"/>
    <col min="9959" max="9959" width="13.5703125" style="80" customWidth="1"/>
    <col min="9960" max="9960" width="0.5703125" style="80" customWidth="1"/>
    <col min="9961" max="9961" width="10.42578125" style="80" customWidth="1"/>
    <col min="9962" max="9962" width="0.5703125" style="80" customWidth="1"/>
    <col min="9963" max="9963" width="10" style="80" customWidth="1"/>
    <col min="9964" max="9964" width="0.5703125" style="80" customWidth="1"/>
    <col min="9965" max="9965" width="10.5703125" style="80" customWidth="1"/>
    <col min="9966" max="9966" width="10.7109375" style="80" bestFit="1" customWidth="1"/>
    <col min="9967" max="10198" width="9.140625" style="80"/>
    <col min="10199" max="10201" width="1.140625" style="80" customWidth="1"/>
    <col min="10202" max="10202" width="25.140625" style="80" customWidth="1"/>
    <col min="10203" max="10203" width="6" style="80" customWidth="1"/>
    <col min="10204" max="10204" width="0.5703125" style="80" customWidth="1"/>
    <col min="10205" max="10205" width="8.42578125" style="80" customWidth="1"/>
    <col min="10206" max="10206" width="0.5703125" style="80" customWidth="1"/>
    <col min="10207" max="10207" width="8" style="80" customWidth="1"/>
    <col min="10208" max="10208" width="0.5703125" style="80" customWidth="1"/>
    <col min="10209" max="10209" width="9.42578125" style="80" bestFit="1" customWidth="1"/>
    <col min="10210" max="10210" width="0.5703125" style="80" customWidth="1"/>
    <col min="10211" max="10211" width="11" style="80" customWidth="1"/>
    <col min="10212" max="10212" width="0.5703125" style="80" customWidth="1"/>
    <col min="10213" max="10213" width="10" style="80" customWidth="1"/>
    <col min="10214" max="10214" width="0.5703125" style="80" customWidth="1"/>
    <col min="10215" max="10215" width="13.5703125" style="80" customWidth="1"/>
    <col min="10216" max="10216" width="0.5703125" style="80" customWidth="1"/>
    <col min="10217" max="10217" width="10.42578125" style="80" customWidth="1"/>
    <col min="10218" max="10218" width="0.5703125" style="80" customWidth="1"/>
    <col min="10219" max="10219" width="10" style="80" customWidth="1"/>
    <col min="10220" max="10220" width="0.5703125" style="80" customWidth="1"/>
    <col min="10221" max="10221" width="10.5703125" style="80" customWidth="1"/>
    <col min="10222" max="10222" width="10.7109375" style="80" bestFit="1" customWidth="1"/>
    <col min="10223" max="10454" width="9.140625" style="80"/>
    <col min="10455" max="10457" width="1.140625" style="80" customWidth="1"/>
    <col min="10458" max="10458" width="25.140625" style="80" customWidth="1"/>
    <col min="10459" max="10459" width="6" style="80" customWidth="1"/>
    <col min="10460" max="10460" width="0.5703125" style="80" customWidth="1"/>
    <col min="10461" max="10461" width="8.42578125" style="80" customWidth="1"/>
    <col min="10462" max="10462" width="0.5703125" style="80" customWidth="1"/>
    <col min="10463" max="10463" width="8" style="80" customWidth="1"/>
    <col min="10464" max="10464" width="0.5703125" style="80" customWidth="1"/>
    <col min="10465" max="10465" width="9.42578125" style="80" bestFit="1" customWidth="1"/>
    <col min="10466" max="10466" width="0.5703125" style="80" customWidth="1"/>
    <col min="10467" max="10467" width="11" style="80" customWidth="1"/>
    <col min="10468" max="10468" width="0.5703125" style="80" customWidth="1"/>
    <col min="10469" max="10469" width="10" style="80" customWidth="1"/>
    <col min="10470" max="10470" width="0.5703125" style="80" customWidth="1"/>
    <col min="10471" max="10471" width="13.5703125" style="80" customWidth="1"/>
    <col min="10472" max="10472" width="0.5703125" style="80" customWidth="1"/>
    <col min="10473" max="10473" width="10.42578125" style="80" customWidth="1"/>
    <col min="10474" max="10474" width="0.5703125" style="80" customWidth="1"/>
    <col min="10475" max="10475" width="10" style="80" customWidth="1"/>
    <col min="10476" max="10476" width="0.5703125" style="80" customWidth="1"/>
    <col min="10477" max="10477" width="10.5703125" style="80" customWidth="1"/>
    <col min="10478" max="10478" width="10.7109375" style="80" bestFit="1" customWidth="1"/>
    <col min="10479" max="10710" width="9.140625" style="80"/>
    <col min="10711" max="10713" width="1.140625" style="80" customWidth="1"/>
    <col min="10714" max="10714" width="25.140625" style="80" customWidth="1"/>
    <col min="10715" max="10715" width="6" style="80" customWidth="1"/>
    <col min="10716" max="10716" width="0.5703125" style="80" customWidth="1"/>
    <col min="10717" max="10717" width="8.42578125" style="80" customWidth="1"/>
    <col min="10718" max="10718" width="0.5703125" style="80" customWidth="1"/>
    <col min="10719" max="10719" width="8" style="80" customWidth="1"/>
    <col min="10720" max="10720" width="0.5703125" style="80" customWidth="1"/>
    <col min="10721" max="10721" width="9.42578125" style="80" bestFit="1" customWidth="1"/>
    <col min="10722" max="10722" width="0.5703125" style="80" customWidth="1"/>
    <col min="10723" max="10723" width="11" style="80" customWidth="1"/>
    <col min="10724" max="10724" width="0.5703125" style="80" customWidth="1"/>
    <col min="10725" max="10725" width="10" style="80" customWidth="1"/>
    <col min="10726" max="10726" width="0.5703125" style="80" customWidth="1"/>
    <col min="10727" max="10727" width="13.5703125" style="80" customWidth="1"/>
    <col min="10728" max="10728" width="0.5703125" style="80" customWidth="1"/>
    <col min="10729" max="10729" width="10.42578125" style="80" customWidth="1"/>
    <col min="10730" max="10730" width="0.5703125" style="80" customWidth="1"/>
    <col min="10731" max="10731" width="10" style="80" customWidth="1"/>
    <col min="10732" max="10732" width="0.5703125" style="80" customWidth="1"/>
    <col min="10733" max="10733" width="10.5703125" style="80" customWidth="1"/>
    <col min="10734" max="10734" width="10.7109375" style="80" bestFit="1" customWidth="1"/>
    <col min="10735" max="10966" width="9.140625" style="80"/>
    <col min="10967" max="10969" width="1.140625" style="80" customWidth="1"/>
    <col min="10970" max="10970" width="25.140625" style="80" customWidth="1"/>
    <col min="10971" max="10971" width="6" style="80" customWidth="1"/>
    <col min="10972" max="10972" width="0.5703125" style="80" customWidth="1"/>
    <col min="10973" max="10973" width="8.42578125" style="80" customWidth="1"/>
    <col min="10974" max="10974" width="0.5703125" style="80" customWidth="1"/>
    <col min="10975" max="10975" width="8" style="80" customWidth="1"/>
    <col min="10976" max="10976" width="0.5703125" style="80" customWidth="1"/>
    <col min="10977" max="10977" width="9.42578125" style="80" bestFit="1" customWidth="1"/>
    <col min="10978" max="10978" width="0.5703125" style="80" customWidth="1"/>
    <col min="10979" max="10979" width="11" style="80" customWidth="1"/>
    <col min="10980" max="10980" width="0.5703125" style="80" customWidth="1"/>
    <col min="10981" max="10981" width="10" style="80" customWidth="1"/>
    <col min="10982" max="10982" width="0.5703125" style="80" customWidth="1"/>
    <col min="10983" max="10983" width="13.5703125" style="80" customWidth="1"/>
    <col min="10984" max="10984" width="0.5703125" style="80" customWidth="1"/>
    <col min="10985" max="10985" width="10.42578125" style="80" customWidth="1"/>
    <col min="10986" max="10986" width="0.5703125" style="80" customWidth="1"/>
    <col min="10987" max="10987" width="10" style="80" customWidth="1"/>
    <col min="10988" max="10988" width="0.5703125" style="80" customWidth="1"/>
    <col min="10989" max="10989" width="10.5703125" style="80" customWidth="1"/>
    <col min="10990" max="10990" width="10.7109375" style="80" bestFit="1" customWidth="1"/>
    <col min="10991" max="11222" width="9.140625" style="80"/>
    <col min="11223" max="11225" width="1.140625" style="80" customWidth="1"/>
    <col min="11226" max="11226" width="25.140625" style="80" customWidth="1"/>
    <col min="11227" max="11227" width="6" style="80" customWidth="1"/>
    <col min="11228" max="11228" width="0.5703125" style="80" customWidth="1"/>
    <col min="11229" max="11229" width="8.42578125" style="80" customWidth="1"/>
    <col min="11230" max="11230" width="0.5703125" style="80" customWidth="1"/>
    <col min="11231" max="11231" width="8" style="80" customWidth="1"/>
    <col min="11232" max="11232" width="0.5703125" style="80" customWidth="1"/>
    <col min="11233" max="11233" width="9.42578125" style="80" bestFit="1" customWidth="1"/>
    <col min="11234" max="11234" width="0.5703125" style="80" customWidth="1"/>
    <col min="11235" max="11235" width="11" style="80" customWidth="1"/>
    <col min="11236" max="11236" width="0.5703125" style="80" customWidth="1"/>
    <col min="11237" max="11237" width="10" style="80" customWidth="1"/>
    <col min="11238" max="11238" width="0.5703125" style="80" customWidth="1"/>
    <col min="11239" max="11239" width="13.5703125" style="80" customWidth="1"/>
    <col min="11240" max="11240" width="0.5703125" style="80" customWidth="1"/>
    <col min="11241" max="11241" width="10.42578125" style="80" customWidth="1"/>
    <col min="11242" max="11242" width="0.5703125" style="80" customWidth="1"/>
    <col min="11243" max="11243" width="10" style="80" customWidth="1"/>
    <col min="11244" max="11244" width="0.5703125" style="80" customWidth="1"/>
    <col min="11245" max="11245" width="10.5703125" style="80" customWidth="1"/>
    <col min="11246" max="11246" width="10.7109375" style="80" bestFit="1" customWidth="1"/>
    <col min="11247" max="11478" width="9.140625" style="80"/>
    <col min="11479" max="11481" width="1.140625" style="80" customWidth="1"/>
    <col min="11482" max="11482" width="25.140625" style="80" customWidth="1"/>
    <col min="11483" max="11483" width="6" style="80" customWidth="1"/>
    <col min="11484" max="11484" width="0.5703125" style="80" customWidth="1"/>
    <col min="11485" max="11485" width="8.42578125" style="80" customWidth="1"/>
    <col min="11486" max="11486" width="0.5703125" style="80" customWidth="1"/>
    <col min="11487" max="11487" width="8" style="80" customWidth="1"/>
    <col min="11488" max="11488" width="0.5703125" style="80" customWidth="1"/>
    <col min="11489" max="11489" width="9.42578125" style="80" bestFit="1" customWidth="1"/>
    <col min="11490" max="11490" width="0.5703125" style="80" customWidth="1"/>
    <col min="11491" max="11491" width="11" style="80" customWidth="1"/>
    <col min="11492" max="11492" width="0.5703125" style="80" customWidth="1"/>
    <col min="11493" max="11493" width="10" style="80" customWidth="1"/>
    <col min="11494" max="11494" width="0.5703125" style="80" customWidth="1"/>
    <col min="11495" max="11495" width="13.5703125" style="80" customWidth="1"/>
    <col min="11496" max="11496" width="0.5703125" style="80" customWidth="1"/>
    <col min="11497" max="11497" width="10.42578125" style="80" customWidth="1"/>
    <col min="11498" max="11498" width="0.5703125" style="80" customWidth="1"/>
    <col min="11499" max="11499" width="10" style="80" customWidth="1"/>
    <col min="11500" max="11500" width="0.5703125" style="80" customWidth="1"/>
    <col min="11501" max="11501" width="10.5703125" style="80" customWidth="1"/>
    <col min="11502" max="11502" width="10.7109375" style="80" bestFit="1" customWidth="1"/>
    <col min="11503" max="11734" width="9.140625" style="80"/>
    <col min="11735" max="11737" width="1.140625" style="80" customWidth="1"/>
    <col min="11738" max="11738" width="25.140625" style="80" customWidth="1"/>
    <col min="11739" max="11739" width="6" style="80" customWidth="1"/>
    <col min="11740" max="11740" width="0.5703125" style="80" customWidth="1"/>
    <col min="11741" max="11741" width="8.42578125" style="80" customWidth="1"/>
    <col min="11742" max="11742" width="0.5703125" style="80" customWidth="1"/>
    <col min="11743" max="11743" width="8" style="80" customWidth="1"/>
    <col min="11744" max="11744" width="0.5703125" style="80" customWidth="1"/>
    <col min="11745" max="11745" width="9.42578125" style="80" bestFit="1" customWidth="1"/>
    <col min="11746" max="11746" width="0.5703125" style="80" customWidth="1"/>
    <col min="11747" max="11747" width="11" style="80" customWidth="1"/>
    <col min="11748" max="11748" width="0.5703125" style="80" customWidth="1"/>
    <col min="11749" max="11749" width="10" style="80" customWidth="1"/>
    <col min="11750" max="11750" width="0.5703125" style="80" customWidth="1"/>
    <col min="11751" max="11751" width="13.5703125" style="80" customWidth="1"/>
    <col min="11752" max="11752" width="0.5703125" style="80" customWidth="1"/>
    <col min="11753" max="11753" width="10.42578125" style="80" customWidth="1"/>
    <col min="11754" max="11754" width="0.5703125" style="80" customWidth="1"/>
    <col min="11755" max="11755" width="10" style="80" customWidth="1"/>
    <col min="11756" max="11756" width="0.5703125" style="80" customWidth="1"/>
    <col min="11757" max="11757" width="10.5703125" style="80" customWidth="1"/>
    <col min="11758" max="11758" width="10.7109375" style="80" bestFit="1" customWidth="1"/>
    <col min="11759" max="11990" width="9.140625" style="80"/>
    <col min="11991" max="11993" width="1.140625" style="80" customWidth="1"/>
    <col min="11994" max="11994" width="25.140625" style="80" customWidth="1"/>
    <col min="11995" max="11995" width="6" style="80" customWidth="1"/>
    <col min="11996" max="11996" width="0.5703125" style="80" customWidth="1"/>
    <col min="11997" max="11997" width="8.42578125" style="80" customWidth="1"/>
    <col min="11998" max="11998" width="0.5703125" style="80" customWidth="1"/>
    <col min="11999" max="11999" width="8" style="80" customWidth="1"/>
    <col min="12000" max="12000" width="0.5703125" style="80" customWidth="1"/>
    <col min="12001" max="12001" width="9.42578125" style="80" bestFit="1" customWidth="1"/>
    <col min="12002" max="12002" width="0.5703125" style="80" customWidth="1"/>
    <col min="12003" max="12003" width="11" style="80" customWidth="1"/>
    <col min="12004" max="12004" width="0.5703125" style="80" customWidth="1"/>
    <col min="12005" max="12005" width="10" style="80" customWidth="1"/>
    <col min="12006" max="12006" width="0.5703125" style="80" customWidth="1"/>
    <col min="12007" max="12007" width="13.5703125" style="80" customWidth="1"/>
    <col min="12008" max="12008" width="0.5703125" style="80" customWidth="1"/>
    <col min="12009" max="12009" width="10.42578125" style="80" customWidth="1"/>
    <col min="12010" max="12010" width="0.5703125" style="80" customWidth="1"/>
    <col min="12011" max="12011" width="10" style="80" customWidth="1"/>
    <col min="12012" max="12012" width="0.5703125" style="80" customWidth="1"/>
    <col min="12013" max="12013" width="10.5703125" style="80" customWidth="1"/>
    <col min="12014" max="12014" width="10.7109375" style="80" bestFit="1" customWidth="1"/>
    <col min="12015" max="12246" width="9.140625" style="80"/>
    <col min="12247" max="12249" width="1.140625" style="80" customWidth="1"/>
    <col min="12250" max="12250" width="25.140625" style="80" customWidth="1"/>
    <col min="12251" max="12251" width="6" style="80" customWidth="1"/>
    <col min="12252" max="12252" width="0.5703125" style="80" customWidth="1"/>
    <col min="12253" max="12253" width="8.42578125" style="80" customWidth="1"/>
    <col min="12254" max="12254" width="0.5703125" style="80" customWidth="1"/>
    <col min="12255" max="12255" width="8" style="80" customWidth="1"/>
    <col min="12256" max="12256" width="0.5703125" style="80" customWidth="1"/>
    <col min="12257" max="12257" width="9.42578125" style="80" bestFit="1" customWidth="1"/>
    <col min="12258" max="12258" width="0.5703125" style="80" customWidth="1"/>
    <col min="12259" max="12259" width="11" style="80" customWidth="1"/>
    <col min="12260" max="12260" width="0.5703125" style="80" customWidth="1"/>
    <col min="12261" max="12261" width="10" style="80" customWidth="1"/>
    <col min="12262" max="12262" width="0.5703125" style="80" customWidth="1"/>
    <col min="12263" max="12263" width="13.5703125" style="80" customWidth="1"/>
    <col min="12264" max="12264" width="0.5703125" style="80" customWidth="1"/>
    <col min="12265" max="12265" width="10.42578125" style="80" customWidth="1"/>
    <col min="12266" max="12266" width="0.5703125" style="80" customWidth="1"/>
    <col min="12267" max="12267" width="10" style="80" customWidth="1"/>
    <col min="12268" max="12268" width="0.5703125" style="80" customWidth="1"/>
    <col min="12269" max="12269" width="10.5703125" style="80" customWidth="1"/>
    <col min="12270" max="12270" width="10.7109375" style="80" bestFit="1" customWidth="1"/>
    <col min="12271" max="12502" width="9.140625" style="80"/>
    <col min="12503" max="12505" width="1.140625" style="80" customWidth="1"/>
    <col min="12506" max="12506" width="25.140625" style="80" customWidth="1"/>
    <col min="12507" max="12507" width="6" style="80" customWidth="1"/>
    <col min="12508" max="12508" width="0.5703125" style="80" customWidth="1"/>
    <col min="12509" max="12509" width="8.42578125" style="80" customWidth="1"/>
    <col min="12510" max="12510" width="0.5703125" style="80" customWidth="1"/>
    <col min="12511" max="12511" width="8" style="80" customWidth="1"/>
    <col min="12512" max="12512" width="0.5703125" style="80" customWidth="1"/>
    <col min="12513" max="12513" width="9.42578125" style="80" bestFit="1" customWidth="1"/>
    <col min="12514" max="12514" width="0.5703125" style="80" customWidth="1"/>
    <col min="12515" max="12515" width="11" style="80" customWidth="1"/>
    <col min="12516" max="12516" width="0.5703125" style="80" customWidth="1"/>
    <col min="12517" max="12517" width="10" style="80" customWidth="1"/>
    <col min="12518" max="12518" width="0.5703125" style="80" customWidth="1"/>
    <col min="12519" max="12519" width="13.5703125" style="80" customWidth="1"/>
    <col min="12520" max="12520" width="0.5703125" style="80" customWidth="1"/>
    <col min="12521" max="12521" width="10.42578125" style="80" customWidth="1"/>
    <col min="12522" max="12522" width="0.5703125" style="80" customWidth="1"/>
    <col min="12523" max="12523" width="10" style="80" customWidth="1"/>
    <col min="12524" max="12524" width="0.5703125" style="80" customWidth="1"/>
    <col min="12525" max="12525" width="10.5703125" style="80" customWidth="1"/>
    <col min="12526" max="12526" width="10.7109375" style="80" bestFit="1" customWidth="1"/>
    <col min="12527" max="12758" width="9.140625" style="80"/>
    <col min="12759" max="12761" width="1.140625" style="80" customWidth="1"/>
    <col min="12762" max="12762" width="25.140625" style="80" customWidth="1"/>
    <col min="12763" max="12763" width="6" style="80" customWidth="1"/>
    <col min="12764" max="12764" width="0.5703125" style="80" customWidth="1"/>
    <col min="12765" max="12765" width="8.42578125" style="80" customWidth="1"/>
    <col min="12766" max="12766" width="0.5703125" style="80" customWidth="1"/>
    <col min="12767" max="12767" width="8" style="80" customWidth="1"/>
    <col min="12768" max="12768" width="0.5703125" style="80" customWidth="1"/>
    <col min="12769" max="12769" width="9.42578125" style="80" bestFit="1" customWidth="1"/>
    <col min="12770" max="12770" width="0.5703125" style="80" customWidth="1"/>
    <col min="12771" max="12771" width="11" style="80" customWidth="1"/>
    <col min="12772" max="12772" width="0.5703125" style="80" customWidth="1"/>
    <col min="12773" max="12773" width="10" style="80" customWidth="1"/>
    <col min="12774" max="12774" width="0.5703125" style="80" customWidth="1"/>
    <col min="12775" max="12775" width="13.5703125" style="80" customWidth="1"/>
    <col min="12776" max="12776" width="0.5703125" style="80" customWidth="1"/>
    <col min="12777" max="12777" width="10.42578125" style="80" customWidth="1"/>
    <col min="12778" max="12778" width="0.5703125" style="80" customWidth="1"/>
    <col min="12779" max="12779" width="10" style="80" customWidth="1"/>
    <col min="12780" max="12780" width="0.5703125" style="80" customWidth="1"/>
    <col min="12781" max="12781" width="10.5703125" style="80" customWidth="1"/>
    <col min="12782" max="12782" width="10.7109375" style="80" bestFit="1" customWidth="1"/>
    <col min="12783" max="13014" width="9.140625" style="80"/>
    <col min="13015" max="13017" width="1.140625" style="80" customWidth="1"/>
    <col min="13018" max="13018" width="25.140625" style="80" customWidth="1"/>
    <col min="13019" max="13019" width="6" style="80" customWidth="1"/>
    <col min="13020" max="13020" width="0.5703125" style="80" customWidth="1"/>
    <col min="13021" max="13021" width="8.42578125" style="80" customWidth="1"/>
    <col min="13022" max="13022" width="0.5703125" style="80" customWidth="1"/>
    <col min="13023" max="13023" width="8" style="80" customWidth="1"/>
    <col min="13024" max="13024" width="0.5703125" style="80" customWidth="1"/>
    <col min="13025" max="13025" width="9.42578125" style="80" bestFit="1" customWidth="1"/>
    <col min="13026" max="13026" width="0.5703125" style="80" customWidth="1"/>
    <col min="13027" max="13027" width="11" style="80" customWidth="1"/>
    <col min="13028" max="13028" width="0.5703125" style="80" customWidth="1"/>
    <col min="13029" max="13029" width="10" style="80" customWidth="1"/>
    <col min="13030" max="13030" width="0.5703125" style="80" customWidth="1"/>
    <col min="13031" max="13031" width="13.5703125" style="80" customWidth="1"/>
    <col min="13032" max="13032" width="0.5703125" style="80" customWidth="1"/>
    <col min="13033" max="13033" width="10.42578125" style="80" customWidth="1"/>
    <col min="13034" max="13034" width="0.5703125" style="80" customWidth="1"/>
    <col min="13035" max="13035" width="10" style="80" customWidth="1"/>
    <col min="13036" max="13036" width="0.5703125" style="80" customWidth="1"/>
    <col min="13037" max="13037" width="10.5703125" style="80" customWidth="1"/>
    <col min="13038" max="13038" width="10.7109375" style="80" bestFit="1" customWidth="1"/>
    <col min="13039" max="13270" width="9.140625" style="80"/>
    <col min="13271" max="13273" width="1.140625" style="80" customWidth="1"/>
    <col min="13274" max="13274" width="25.140625" style="80" customWidth="1"/>
    <col min="13275" max="13275" width="6" style="80" customWidth="1"/>
    <col min="13276" max="13276" width="0.5703125" style="80" customWidth="1"/>
    <col min="13277" max="13277" width="8.42578125" style="80" customWidth="1"/>
    <col min="13278" max="13278" width="0.5703125" style="80" customWidth="1"/>
    <col min="13279" max="13279" width="8" style="80" customWidth="1"/>
    <col min="13280" max="13280" width="0.5703125" style="80" customWidth="1"/>
    <col min="13281" max="13281" width="9.42578125" style="80" bestFit="1" customWidth="1"/>
    <col min="13282" max="13282" width="0.5703125" style="80" customWidth="1"/>
    <col min="13283" max="13283" width="11" style="80" customWidth="1"/>
    <col min="13284" max="13284" width="0.5703125" style="80" customWidth="1"/>
    <col min="13285" max="13285" width="10" style="80" customWidth="1"/>
    <col min="13286" max="13286" width="0.5703125" style="80" customWidth="1"/>
    <col min="13287" max="13287" width="13.5703125" style="80" customWidth="1"/>
    <col min="13288" max="13288" width="0.5703125" style="80" customWidth="1"/>
    <col min="13289" max="13289" width="10.42578125" style="80" customWidth="1"/>
    <col min="13290" max="13290" width="0.5703125" style="80" customWidth="1"/>
    <col min="13291" max="13291" width="10" style="80" customWidth="1"/>
    <col min="13292" max="13292" width="0.5703125" style="80" customWidth="1"/>
    <col min="13293" max="13293" width="10.5703125" style="80" customWidth="1"/>
    <col min="13294" max="13294" width="10.7109375" style="80" bestFit="1" customWidth="1"/>
    <col min="13295" max="13526" width="9.140625" style="80"/>
    <col min="13527" max="13529" width="1.140625" style="80" customWidth="1"/>
    <col min="13530" max="13530" width="25.140625" style="80" customWidth="1"/>
    <col min="13531" max="13531" width="6" style="80" customWidth="1"/>
    <col min="13532" max="13532" width="0.5703125" style="80" customWidth="1"/>
    <col min="13533" max="13533" width="8.42578125" style="80" customWidth="1"/>
    <col min="13534" max="13534" width="0.5703125" style="80" customWidth="1"/>
    <col min="13535" max="13535" width="8" style="80" customWidth="1"/>
    <col min="13536" max="13536" width="0.5703125" style="80" customWidth="1"/>
    <col min="13537" max="13537" width="9.42578125" style="80" bestFit="1" customWidth="1"/>
    <col min="13538" max="13538" width="0.5703125" style="80" customWidth="1"/>
    <col min="13539" max="13539" width="11" style="80" customWidth="1"/>
    <col min="13540" max="13540" width="0.5703125" style="80" customWidth="1"/>
    <col min="13541" max="13541" width="10" style="80" customWidth="1"/>
    <col min="13542" max="13542" width="0.5703125" style="80" customWidth="1"/>
    <col min="13543" max="13543" width="13.5703125" style="80" customWidth="1"/>
    <col min="13544" max="13544" width="0.5703125" style="80" customWidth="1"/>
    <col min="13545" max="13545" width="10.42578125" style="80" customWidth="1"/>
    <col min="13546" max="13546" width="0.5703125" style="80" customWidth="1"/>
    <col min="13547" max="13547" width="10" style="80" customWidth="1"/>
    <col min="13548" max="13548" width="0.5703125" style="80" customWidth="1"/>
    <col min="13549" max="13549" width="10.5703125" style="80" customWidth="1"/>
    <col min="13550" max="13550" width="10.7109375" style="80" bestFit="1" customWidth="1"/>
    <col min="13551" max="13782" width="9.140625" style="80"/>
    <col min="13783" max="13785" width="1.140625" style="80" customWidth="1"/>
    <col min="13786" max="13786" width="25.140625" style="80" customWidth="1"/>
    <col min="13787" max="13787" width="6" style="80" customWidth="1"/>
    <col min="13788" max="13788" width="0.5703125" style="80" customWidth="1"/>
    <col min="13789" max="13789" width="8.42578125" style="80" customWidth="1"/>
    <col min="13790" max="13790" width="0.5703125" style="80" customWidth="1"/>
    <col min="13791" max="13791" width="8" style="80" customWidth="1"/>
    <col min="13792" max="13792" width="0.5703125" style="80" customWidth="1"/>
    <col min="13793" max="13793" width="9.42578125" style="80" bestFit="1" customWidth="1"/>
    <col min="13794" max="13794" width="0.5703125" style="80" customWidth="1"/>
    <col min="13795" max="13795" width="11" style="80" customWidth="1"/>
    <col min="13796" max="13796" width="0.5703125" style="80" customWidth="1"/>
    <col min="13797" max="13797" width="10" style="80" customWidth="1"/>
    <col min="13798" max="13798" width="0.5703125" style="80" customWidth="1"/>
    <col min="13799" max="13799" width="13.5703125" style="80" customWidth="1"/>
    <col min="13800" max="13800" width="0.5703125" style="80" customWidth="1"/>
    <col min="13801" max="13801" width="10.42578125" style="80" customWidth="1"/>
    <col min="13802" max="13802" width="0.5703125" style="80" customWidth="1"/>
    <col min="13803" max="13803" width="10" style="80" customWidth="1"/>
    <col min="13804" max="13804" width="0.5703125" style="80" customWidth="1"/>
    <col min="13805" max="13805" width="10.5703125" style="80" customWidth="1"/>
    <col min="13806" max="13806" width="10.7109375" style="80" bestFit="1" customWidth="1"/>
    <col min="13807" max="14038" width="9.140625" style="80"/>
    <col min="14039" max="14041" width="1.140625" style="80" customWidth="1"/>
    <col min="14042" max="14042" width="25.140625" style="80" customWidth="1"/>
    <col min="14043" max="14043" width="6" style="80" customWidth="1"/>
    <col min="14044" max="14044" width="0.5703125" style="80" customWidth="1"/>
    <col min="14045" max="14045" width="8.42578125" style="80" customWidth="1"/>
    <col min="14046" max="14046" width="0.5703125" style="80" customWidth="1"/>
    <col min="14047" max="14047" width="8" style="80" customWidth="1"/>
    <col min="14048" max="14048" width="0.5703125" style="80" customWidth="1"/>
    <col min="14049" max="14049" width="9.42578125" style="80" bestFit="1" customWidth="1"/>
    <col min="14050" max="14050" width="0.5703125" style="80" customWidth="1"/>
    <col min="14051" max="14051" width="11" style="80" customWidth="1"/>
    <col min="14052" max="14052" width="0.5703125" style="80" customWidth="1"/>
    <col min="14053" max="14053" width="10" style="80" customWidth="1"/>
    <col min="14054" max="14054" width="0.5703125" style="80" customWidth="1"/>
    <col min="14055" max="14055" width="13.5703125" style="80" customWidth="1"/>
    <col min="14056" max="14056" width="0.5703125" style="80" customWidth="1"/>
    <col min="14057" max="14057" width="10.42578125" style="80" customWidth="1"/>
    <col min="14058" max="14058" width="0.5703125" style="80" customWidth="1"/>
    <col min="14059" max="14059" width="10" style="80" customWidth="1"/>
    <col min="14060" max="14060" width="0.5703125" style="80" customWidth="1"/>
    <col min="14061" max="14061" width="10.5703125" style="80" customWidth="1"/>
    <col min="14062" max="14062" width="10.7109375" style="80" bestFit="1" customWidth="1"/>
    <col min="14063" max="14294" width="9.140625" style="80"/>
    <col min="14295" max="14297" width="1.140625" style="80" customWidth="1"/>
    <col min="14298" max="14298" width="25.140625" style="80" customWidth="1"/>
    <col min="14299" max="14299" width="6" style="80" customWidth="1"/>
    <col min="14300" max="14300" width="0.5703125" style="80" customWidth="1"/>
    <col min="14301" max="14301" width="8.42578125" style="80" customWidth="1"/>
    <col min="14302" max="14302" width="0.5703125" style="80" customWidth="1"/>
    <col min="14303" max="14303" width="8" style="80" customWidth="1"/>
    <col min="14304" max="14304" width="0.5703125" style="80" customWidth="1"/>
    <col min="14305" max="14305" width="9.42578125" style="80" bestFit="1" customWidth="1"/>
    <col min="14306" max="14306" width="0.5703125" style="80" customWidth="1"/>
    <col min="14307" max="14307" width="11" style="80" customWidth="1"/>
    <col min="14308" max="14308" width="0.5703125" style="80" customWidth="1"/>
    <col min="14309" max="14309" width="10" style="80" customWidth="1"/>
    <col min="14310" max="14310" width="0.5703125" style="80" customWidth="1"/>
    <col min="14311" max="14311" width="13.5703125" style="80" customWidth="1"/>
    <col min="14312" max="14312" width="0.5703125" style="80" customWidth="1"/>
    <col min="14313" max="14313" width="10.42578125" style="80" customWidth="1"/>
    <col min="14314" max="14314" width="0.5703125" style="80" customWidth="1"/>
    <col min="14315" max="14315" width="10" style="80" customWidth="1"/>
    <col min="14316" max="14316" width="0.5703125" style="80" customWidth="1"/>
    <col min="14317" max="14317" width="10.5703125" style="80" customWidth="1"/>
    <col min="14318" max="14318" width="10.7109375" style="80" bestFit="1" customWidth="1"/>
    <col min="14319" max="14550" width="9.140625" style="80"/>
    <col min="14551" max="14553" width="1.140625" style="80" customWidth="1"/>
    <col min="14554" max="14554" width="25.140625" style="80" customWidth="1"/>
    <col min="14555" max="14555" width="6" style="80" customWidth="1"/>
    <col min="14556" max="14556" width="0.5703125" style="80" customWidth="1"/>
    <col min="14557" max="14557" width="8.42578125" style="80" customWidth="1"/>
    <col min="14558" max="14558" width="0.5703125" style="80" customWidth="1"/>
    <col min="14559" max="14559" width="8" style="80" customWidth="1"/>
    <col min="14560" max="14560" width="0.5703125" style="80" customWidth="1"/>
    <col min="14561" max="14561" width="9.42578125" style="80" bestFit="1" customWidth="1"/>
    <col min="14562" max="14562" width="0.5703125" style="80" customWidth="1"/>
    <col min="14563" max="14563" width="11" style="80" customWidth="1"/>
    <col min="14564" max="14564" width="0.5703125" style="80" customWidth="1"/>
    <col min="14565" max="14565" width="10" style="80" customWidth="1"/>
    <col min="14566" max="14566" width="0.5703125" style="80" customWidth="1"/>
    <col min="14567" max="14567" width="13.5703125" style="80" customWidth="1"/>
    <col min="14568" max="14568" width="0.5703125" style="80" customWidth="1"/>
    <col min="14569" max="14569" width="10.42578125" style="80" customWidth="1"/>
    <col min="14570" max="14570" width="0.5703125" style="80" customWidth="1"/>
    <col min="14571" max="14571" width="10" style="80" customWidth="1"/>
    <col min="14572" max="14572" width="0.5703125" style="80" customWidth="1"/>
    <col min="14573" max="14573" width="10.5703125" style="80" customWidth="1"/>
    <col min="14574" max="14574" width="10.7109375" style="80" bestFit="1" customWidth="1"/>
    <col min="14575" max="14806" width="9.140625" style="80"/>
    <col min="14807" max="14809" width="1.140625" style="80" customWidth="1"/>
    <col min="14810" max="14810" width="25.140625" style="80" customWidth="1"/>
    <col min="14811" max="14811" width="6" style="80" customWidth="1"/>
    <col min="14812" max="14812" width="0.5703125" style="80" customWidth="1"/>
    <col min="14813" max="14813" width="8.42578125" style="80" customWidth="1"/>
    <col min="14814" max="14814" width="0.5703125" style="80" customWidth="1"/>
    <col min="14815" max="14815" width="8" style="80" customWidth="1"/>
    <col min="14816" max="14816" width="0.5703125" style="80" customWidth="1"/>
    <col min="14817" max="14817" width="9.42578125" style="80" bestFit="1" customWidth="1"/>
    <col min="14818" max="14818" width="0.5703125" style="80" customWidth="1"/>
    <col min="14819" max="14819" width="11" style="80" customWidth="1"/>
    <col min="14820" max="14820" width="0.5703125" style="80" customWidth="1"/>
    <col min="14821" max="14821" width="10" style="80" customWidth="1"/>
    <col min="14822" max="14822" width="0.5703125" style="80" customWidth="1"/>
    <col min="14823" max="14823" width="13.5703125" style="80" customWidth="1"/>
    <col min="14824" max="14824" width="0.5703125" style="80" customWidth="1"/>
    <col min="14825" max="14825" width="10.42578125" style="80" customWidth="1"/>
    <col min="14826" max="14826" width="0.5703125" style="80" customWidth="1"/>
    <col min="14827" max="14827" width="10" style="80" customWidth="1"/>
    <col min="14828" max="14828" width="0.5703125" style="80" customWidth="1"/>
    <col min="14829" max="14829" width="10.5703125" style="80" customWidth="1"/>
    <col min="14830" max="14830" width="10.7109375" style="80" bestFit="1" customWidth="1"/>
    <col min="14831" max="15062" width="9.140625" style="80"/>
    <col min="15063" max="15065" width="1.140625" style="80" customWidth="1"/>
    <col min="15066" max="15066" width="25.140625" style="80" customWidth="1"/>
    <col min="15067" max="15067" width="6" style="80" customWidth="1"/>
    <col min="15068" max="15068" width="0.5703125" style="80" customWidth="1"/>
    <col min="15069" max="15069" width="8.42578125" style="80" customWidth="1"/>
    <col min="15070" max="15070" width="0.5703125" style="80" customWidth="1"/>
    <col min="15071" max="15071" width="8" style="80" customWidth="1"/>
    <col min="15072" max="15072" width="0.5703125" style="80" customWidth="1"/>
    <col min="15073" max="15073" width="9.42578125" style="80" bestFit="1" customWidth="1"/>
    <col min="15074" max="15074" width="0.5703125" style="80" customWidth="1"/>
    <col min="15075" max="15075" width="11" style="80" customWidth="1"/>
    <col min="15076" max="15076" width="0.5703125" style="80" customWidth="1"/>
    <col min="15077" max="15077" width="10" style="80" customWidth="1"/>
    <col min="15078" max="15078" width="0.5703125" style="80" customWidth="1"/>
    <col min="15079" max="15079" width="13.5703125" style="80" customWidth="1"/>
    <col min="15080" max="15080" width="0.5703125" style="80" customWidth="1"/>
    <col min="15081" max="15081" width="10.42578125" style="80" customWidth="1"/>
    <col min="15082" max="15082" width="0.5703125" style="80" customWidth="1"/>
    <col min="15083" max="15083" width="10" style="80" customWidth="1"/>
    <col min="15084" max="15084" width="0.5703125" style="80" customWidth="1"/>
    <col min="15085" max="15085" width="10.5703125" style="80" customWidth="1"/>
    <col min="15086" max="15086" width="10.7109375" style="80" bestFit="1" customWidth="1"/>
    <col min="15087" max="15318" width="9.140625" style="80"/>
    <col min="15319" max="15321" width="1.140625" style="80" customWidth="1"/>
    <col min="15322" max="15322" width="25.140625" style="80" customWidth="1"/>
    <col min="15323" max="15323" width="6" style="80" customWidth="1"/>
    <col min="15324" max="15324" width="0.5703125" style="80" customWidth="1"/>
    <col min="15325" max="15325" width="8.42578125" style="80" customWidth="1"/>
    <col min="15326" max="15326" width="0.5703125" style="80" customWidth="1"/>
    <col min="15327" max="15327" width="8" style="80" customWidth="1"/>
    <col min="15328" max="15328" width="0.5703125" style="80" customWidth="1"/>
    <col min="15329" max="15329" width="9.42578125" style="80" bestFit="1" customWidth="1"/>
    <col min="15330" max="15330" width="0.5703125" style="80" customWidth="1"/>
    <col min="15331" max="15331" width="11" style="80" customWidth="1"/>
    <col min="15332" max="15332" width="0.5703125" style="80" customWidth="1"/>
    <col min="15333" max="15333" width="10" style="80" customWidth="1"/>
    <col min="15334" max="15334" width="0.5703125" style="80" customWidth="1"/>
    <col min="15335" max="15335" width="13.5703125" style="80" customWidth="1"/>
    <col min="15336" max="15336" width="0.5703125" style="80" customWidth="1"/>
    <col min="15337" max="15337" width="10.42578125" style="80" customWidth="1"/>
    <col min="15338" max="15338" width="0.5703125" style="80" customWidth="1"/>
    <col min="15339" max="15339" width="10" style="80" customWidth="1"/>
    <col min="15340" max="15340" width="0.5703125" style="80" customWidth="1"/>
    <col min="15341" max="15341" width="10.5703125" style="80" customWidth="1"/>
    <col min="15342" max="15342" width="10.7109375" style="80" bestFit="1" customWidth="1"/>
    <col min="15343" max="15574" width="9.140625" style="80"/>
    <col min="15575" max="15577" width="1.140625" style="80" customWidth="1"/>
    <col min="15578" max="15578" width="25.140625" style="80" customWidth="1"/>
    <col min="15579" max="15579" width="6" style="80" customWidth="1"/>
    <col min="15580" max="15580" width="0.5703125" style="80" customWidth="1"/>
    <col min="15581" max="15581" width="8.42578125" style="80" customWidth="1"/>
    <col min="15582" max="15582" width="0.5703125" style="80" customWidth="1"/>
    <col min="15583" max="15583" width="8" style="80" customWidth="1"/>
    <col min="15584" max="15584" width="0.5703125" style="80" customWidth="1"/>
    <col min="15585" max="15585" width="9.42578125" style="80" bestFit="1" customWidth="1"/>
    <col min="15586" max="15586" width="0.5703125" style="80" customWidth="1"/>
    <col min="15587" max="15587" width="11" style="80" customWidth="1"/>
    <col min="15588" max="15588" width="0.5703125" style="80" customWidth="1"/>
    <col min="15589" max="15589" width="10" style="80" customWidth="1"/>
    <col min="15590" max="15590" width="0.5703125" style="80" customWidth="1"/>
    <col min="15591" max="15591" width="13.5703125" style="80" customWidth="1"/>
    <col min="15592" max="15592" width="0.5703125" style="80" customWidth="1"/>
    <col min="15593" max="15593" width="10.42578125" style="80" customWidth="1"/>
    <col min="15594" max="15594" width="0.5703125" style="80" customWidth="1"/>
    <col min="15595" max="15595" width="10" style="80" customWidth="1"/>
    <col min="15596" max="15596" width="0.5703125" style="80" customWidth="1"/>
    <col min="15597" max="15597" width="10.5703125" style="80" customWidth="1"/>
    <col min="15598" max="15598" width="10.7109375" style="80" bestFit="1" customWidth="1"/>
    <col min="15599" max="15830" width="9.140625" style="80"/>
    <col min="15831" max="15833" width="1.140625" style="80" customWidth="1"/>
    <col min="15834" max="15834" width="25.140625" style="80" customWidth="1"/>
    <col min="15835" max="15835" width="6" style="80" customWidth="1"/>
    <col min="15836" max="15836" width="0.5703125" style="80" customWidth="1"/>
    <col min="15837" max="15837" width="8.42578125" style="80" customWidth="1"/>
    <col min="15838" max="15838" width="0.5703125" style="80" customWidth="1"/>
    <col min="15839" max="15839" width="8" style="80" customWidth="1"/>
    <col min="15840" max="15840" width="0.5703125" style="80" customWidth="1"/>
    <col min="15841" max="15841" width="9.42578125" style="80" bestFit="1" customWidth="1"/>
    <col min="15842" max="15842" width="0.5703125" style="80" customWidth="1"/>
    <col min="15843" max="15843" width="11" style="80" customWidth="1"/>
    <col min="15844" max="15844" width="0.5703125" style="80" customWidth="1"/>
    <col min="15845" max="15845" width="10" style="80" customWidth="1"/>
    <col min="15846" max="15846" width="0.5703125" style="80" customWidth="1"/>
    <col min="15847" max="15847" width="13.5703125" style="80" customWidth="1"/>
    <col min="15848" max="15848" width="0.5703125" style="80" customWidth="1"/>
    <col min="15849" max="15849" width="10.42578125" style="80" customWidth="1"/>
    <col min="15850" max="15850" width="0.5703125" style="80" customWidth="1"/>
    <col min="15851" max="15851" width="10" style="80" customWidth="1"/>
    <col min="15852" max="15852" width="0.5703125" style="80" customWidth="1"/>
    <col min="15853" max="15853" width="10.5703125" style="80" customWidth="1"/>
    <col min="15854" max="15854" width="10.7109375" style="80" bestFit="1" customWidth="1"/>
    <col min="15855" max="16086" width="9.140625" style="80"/>
    <col min="16087" max="16089" width="1.140625" style="80" customWidth="1"/>
    <col min="16090" max="16090" width="25.140625" style="80" customWidth="1"/>
    <col min="16091" max="16091" width="6" style="80" customWidth="1"/>
    <col min="16092" max="16092" width="0.5703125" style="80" customWidth="1"/>
    <col min="16093" max="16093" width="8.42578125" style="80" customWidth="1"/>
    <col min="16094" max="16094" width="0.5703125" style="80" customWidth="1"/>
    <col min="16095" max="16095" width="8" style="80" customWidth="1"/>
    <col min="16096" max="16096" width="0.5703125" style="80" customWidth="1"/>
    <col min="16097" max="16097" width="9.42578125" style="80" bestFit="1" customWidth="1"/>
    <col min="16098" max="16098" width="0.5703125" style="80" customWidth="1"/>
    <col min="16099" max="16099" width="11" style="80" customWidth="1"/>
    <col min="16100" max="16100" width="0.5703125" style="80" customWidth="1"/>
    <col min="16101" max="16101" width="10" style="80" customWidth="1"/>
    <col min="16102" max="16102" width="0.5703125" style="80" customWidth="1"/>
    <col min="16103" max="16103" width="13.5703125" style="80" customWidth="1"/>
    <col min="16104" max="16104" width="0.5703125" style="80" customWidth="1"/>
    <col min="16105" max="16105" width="10.42578125" style="80" customWidth="1"/>
    <col min="16106" max="16106" width="0.5703125" style="80" customWidth="1"/>
    <col min="16107" max="16107" width="10" style="80" customWidth="1"/>
    <col min="16108" max="16108" width="0.5703125" style="80" customWidth="1"/>
    <col min="16109" max="16109" width="10.5703125" style="80" customWidth="1"/>
    <col min="16110" max="16110" width="10.7109375" style="80" bestFit="1" customWidth="1"/>
    <col min="16111" max="16384" width="9.140625" style="80"/>
  </cols>
  <sheetData>
    <row r="1" spans="1:27" ht="21.75" customHeight="1">
      <c r="A1" s="27" t="s">
        <v>136</v>
      </c>
    </row>
    <row r="2" spans="1:27" ht="21.75" customHeight="1">
      <c r="A2" s="100" t="s">
        <v>182</v>
      </c>
    </row>
    <row r="3" spans="1:27" ht="21.75" customHeight="1">
      <c r="A3" s="110" t="s">
        <v>176</v>
      </c>
      <c r="B3" s="111"/>
      <c r="C3" s="111"/>
      <c r="D3" s="111"/>
      <c r="E3" s="111"/>
      <c r="F3" s="111"/>
      <c r="G3" s="89"/>
      <c r="H3" s="89"/>
      <c r="I3" s="89"/>
      <c r="J3" s="89"/>
      <c r="K3" s="89"/>
      <c r="L3" s="122"/>
      <c r="M3" s="89"/>
      <c r="N3" s="122"/>
      <c r="O3" s="89"/>
      <c r="P3" s="122"/>
      <c r="Q3" s="89"/>
      <c r="R3" s="122"/>
      <c r="S3" s="122"/>
      <c r="T3" s="122"/>
      <c r="X3" s="122"/>
      <c r="Y3" s="89"/>
      <c r="Z3" s="122"/>
      <c r="AA3" s="89"/>
    </row>
    <row r="4" spans="1:27" ht="18" customHeight="1">
      <c r="A4" s="144"/>
      <c r="B4" s="145"/>
      <c r="C4" s="145"/>
      <c r="D4" s="145"/>
      <c r="E4" s="145"/>
      <c r="F4" s="145"/>
      <c r="G4" s="146"/>
      <c r="H4" s="146"/>
      <c r="I4" s="146"/>
      <c r="J4" s="146"/>
      <c r="K4" s="146"/>
      <c r="L4" s="147"/>
      <c r="M4" s="146"/>
      <c r="N4" s="147"/>
      <c r="O4" s="146"/>
      <c r="P4" s="147"/>
      <c r="Q4" s="146"/>
      <c r="R4" s="147"/>
      <c r="S4" s="147"/>
      <c r="T4" s="147"/>
      <c r="U4" s="148"/>
      <c r="V4" s="149"/>
      <c r="W4" s="148"/>
      <c r="X4" s="147"/>
      <c r="Y4" s="146"/>
      <c r="Z4" s="147"/>
      <c r="AA4" s="146"/>
    </row>
    <row r="5" spans="1:27" s="145" customFormat="1" ht="18" customHeight="1">
      <c r="G5" s="232" t="s">
        <v>0</v>
      </c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</row>
    <row r="6" spans="1:27" s="145" customFormat="1" ht="18" customHeight="1">
      <c r="G6" s="150" t="s">
        <v>45</v>
      </c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1"/>
      <c r="V6" s="152"/>
      <c r="W6" s="153"/>
      <c r="X6" s="154"/>
      <c r="Y6" s="154"/>
      <c r="Z6" s="155"/>
      <c r="AA6" s="155"/>
    </row>
    <row r="7" spans="1:27" s="145" customFormat="1" ht="18" customHeight="1"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234" t="s">
        <v>216</v>
      </c>
      <c r="R7" s="234"/>
      <c r="S7" s="234"/>
      <c r="T7" s="234"/>
      <c r="U7" s="234"/>
      <c r="V7" s="156"/>
      <c r="W7" s="155"/>
      <c r="X7" s="155"/>
      <c r="Y7" s="155"/>
      <c r="Z7" s="155"/>
      <c r="AA7" s="155"/>
    </row>
    <row r="8" spans="1:27" s="144" customFormat="1" ht="18" customHeight="1">
      <c r="G8" s="157"/>
      <c r="H8" s="157"/>
      <c r="I8" s="157"/>
      <c r="J8" s="157"/>
      <c r="K8" s="157"/>
      <c r="L8" s="157"/>
      <c r="M8" s="161" t="s">
        <v>41</v>
      </c>
      <c r="N8" s="161"/>
      <c r="O8" s="161"/>
      <c r="P8" s="162"/>
      <c r="Q8" s="233" t="s">
        <v>215</v>
      </c>
      <c r="R8" s="233"/>
      <c r="S8" s="233"/>
      <c r="T8" s="233"/>
      <c r="U8" s="233"/>
      <c r="V8" s="156"/>
      <c r="W8" s="159"/>
      <c r="X8" s="159"/>
      <c r="Y8" s="157"/>
      <c r="Z8" s="159"/>
      <c r="AA8" s="160"/>
    </row>
    <row r="9" spans="1:27" s="144" customFormat="1" ht="18" customHeight="1">
      <c r="B9" s="164"/>
      <c r="C9" s="164"/>
      <c r="D9" s="164"/>
      <c r="E9" s="164"/>
      <c r="F9" s="164"/>
      <c r="G9" s="157"/>
      <c r="H9" s="157"/>
      <c r="I9" s="157" t="s">
        <v>67</v>
      </c>
      <c r="J9" s="157"/>
      <c r="K9" s="157"/>
      <c r="L9" s="157"/>
      <c r="M9" s="157" t="s">
        <v>68</v>
      </c>
      <c r="N9" s="158"/>
      <c r="O9" s="158"/>
      <c r="P9" s="157"/>
      <c r="Q9" s="157" t="s">
        <v>69</v>
      </c>
      <c r="R9" s="157"/>
      <c r="S9" s="157" t="s">
        <v>70</v>
      </c>
      <c r="T9" s="157"/>
      <c r="U9" s="157"/>
      <c r="V9" s="156"/>
      <c r="W9" s="157" t="s">
        <v>71</v>
      </c>
      <c r="X9" s="157"/>
      <c r="Y9" s="165"/>
      <c r="Z9" s="157"/>
      <c r="AA9" s="157"/>
    </row>
    <row r="10" spans="1:27" s="144" customFormat="1" ht="18" customHeight="1">
      <c r="B10" s="164"/>
      <c r="C10" s="164"/>
      <c r="D10" s="164"/>
      <c r="E10" s="164"/>
      <c r="F10" s="164"/>
      <c r="G10" s="157" t="s">
        <v>72</v>
      </c>
      <c r="H10" s="157"/>
      <c r="I10" s="157" t="s">
        <v>73</v>
      </c>
      <c r="J10" s="157"/>
      <c r="K10" s="157" t="s">
        <v>74</v>
      </c>
      <c r="L10" s="157"/>
      <c r="M10" s="166" t="s">
        <v>75</v>
      </c>
      <c r="N10" s="167"/>
      <c r="O10" s="167"/>
      <c r="P10" s="157"/>
      <c r="Q10" s="157" t="s">
        <v>76</v>
      </c>
      <c r="R10" s="157"/>
      <c r="S10" s="157" t="s">
        <v>191</v>
      </c>
      <c r="T10" s="157"/>
      <c r="U10" s="157"/>
      <c r="V10" s="156"/>
      <c r="W10" s="157" t="s">
        <v>77</v>
      </c>
      <c r="X10" s="157"/>
      <c r="Y10" s="157" t="s">
        <v>78</v>
      </c>
      <c r="Z10" s="157"/>
      <c r="AA10" s="157" t="s">
        <v>71</v>
      </c>
    </row>
    <row r="11" spans="1:27" s="144" customFormat="1" ht="18" customHeight="1">
      <c r="B11" s="164"/>
      <c r="C11" s="164"/>
      <c r="D11" s="164"/>
      <c r="E11" s="164"/>
      <c r="F11" s="164"/>
      <c r="G11" s="157" t="s">
        <v>79</v>
      </c>
      <c r="H11" s="157"/>
      <c r="I11" s="168" t="s">
        <v>80</v>
      </c>
      <c r="J11" s="157"/>
      <c r="K11" s="157" t="s">
        <v>81</v>
      </c>
      <c r="L11" s="157"/>
      <c r="M11" s="157" t="s">
        <v>82</v>
      </c>
      <c r="N11" s="157"/>
      <c r="O11" s="157" t="s">
        <v>43</v>
      </c>
      <c r="P11" s="157"/>
      <c r="Q11" s="157" t="s">
        <v>83</v>
      </c>
      <c r="R11" s="157"/>
      <c r="S11" s="157" t="s">
        <v>217</v>
      </c>
      <c r="T11" s="157"/>
      <c r="U11" s="157" t="s">
        <v>71</v>
      </c>
      <c r="V11" s="156"/>
      <c r="W11" s="157" t="s">
        <v>84</v>
      </c>
      <c r="X11" s="157"/>
      <c r="Y11" s="165" t="s">
        <v>85</v>
      </c>
      <c r="Z11" s="157"/>
      <c r="AA11" s="157" t="s">
        <v>36</v>
      </c>
    </row>
    <row r="12" spans="1:27" s="144" customFormat="1" ht="18" customHeight="1">
      <c r="E12" s="169" t="s">
        <v>3</v>
      </c>
      <c r="F12" s="170"/>
      <c r="G12" s="163" t="s">
        <v>4</v>
      </c>
      <c r="H12" s="165"/>
      <c r="I12" s="163" t="s">
        <v>4</v>
      </c>
      <c r="J12" s="165"/>
      <c r="K12" s="163" t="s">
        <v>4</v>
      </c>
      <c r="L12" s="157"/>
      <c r="M12" s="163" t="s">
        <v>4</v>
      </c>
      <c r="N12" s="157"/>
      <c r="O12" s="163" t="s">
        <v>4</v>
      </c>
      <c r="P12" s="157"/>
      <c r="Q12" s="163" t="s">
        <v>4</v>
      </c>
      <c r="R12" s="157"/>
      <c r="S12" s="163" t="s">
        <v>4</v>
      </c>
      <c r="T12" s="157"/>
      <c r="U12" s="163" t="s">
        <v>4</v>
      </c>
      <c r="V12" s="156"/>
      <c r="W12" s="163" t="s">
        <v>4</v>
      </c>
      <c r="X12" s="157"/>
      <c r="Y12" s="163" t="s">
        <v>4</v>
      </c>
      <c r="Z12" s="157"/>
      <c r="AA12" s="163" t="s">
        <v>4</v>
      </c>
    </row>
    <row r="13" spans="1:27" s="144" customFormat="1" ht="18" customHeight="1">
      <c r="A13" s="172" t="s">
        <v>132</v>
      </c>
      <c r="B13" s="173"/>
      <c r="C13" s="174"/>
      <c r="D13" s="173"/>
      <c r="E13" s="164"/>
      <c r="F13" s="175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6"/>
      <c r="W13" s="154"/>
      <c r="X13" s="154"/>
      <c r="Y13" s="154"/>
      <c r="Z13" s="154"/>
      <c r="AA13" s="154"/>
    </row>
    <row r="14" spans="1:27" s="144" customFormat="1" ht="18" customHeight="1">
      <c r="A14" s="176"/>
      <c r="B14" s="177" t="s">
        <v>86</v>
      </c>
      <c r="C14" s="184"/>
      <c r="D14" s="185"/>
      <c r="E14" s="164"/>
      <c r="F14" s="175"/>
      <c r="G14" s="147">
        <v>505813900</v>
      </c>
      <c r="H14" s="147"/>
      <c r="I14" s="147">
        <v>1513691700</v>
      </c>
      <c r="J14" s="147"/>
      <c r="K14" s="147">
        <v>917963380</v>
      </c>
      <c r="L14" s="147"/>
      <c r="M14" s="147">
        <v>15375000</v>
      </c>
      <c r="N14" s="147"/>
      <c r="O14" s="147">
        <v>934323813</v>
      </c>
      <c r="P14" s="147"/>
      <c r="Q14" s="147">
        <v>-14251817</v>
      </c>
      <c r="R14" s="147"/>
      <c r="S14" s="147">
        <v>-4942670</v>
      </c>
      <c r="T14" s="147"/>
      <c r="U14" s="147">
        <f>SUM(Q14,S14)</f>
        <v>-19194487</v>
      </c>
      <c r="V14" s="156"/>
      <c r="W14" s="147">
        <f t="shared" ref="W14" si="0">SUM(G14,I14,M14,O14,U14,K14)</f>
        <v>3867973306</v>
      </c>
      <c r="X14" s="147"/>
      <c r="Y14" s="147">
        <v>61882559</v>
      </c>
      <c r="Z14" s="147"/>
      <c r="AA14" s="147">
        <f>SUM(W14:Y14)</f>
        <v>3929855865</v>
      </c>
    </row>
    <row r="15" spans="1:27" s="145" customFormat="1" ht="18" customHeight="1">
      <c r="A15" s="180"/>
      <c r="B15" s="179" t="s">
        <v>87</v>
      </c>
      <c r="C15" s="186"/>
      <c r="D15" s="187"/>
      <c r="E15" s="188"/>
      <c r="F15" s="175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56"/>
      <c r="W15" s="147"/>
      <c r="X15" s="147"/>
      <c r="Y15" s="147"/>
      <c r="Z15" s="147"/>
      <c r="AA15" s="147"/>
    </row>
    <row r="16" spans="1:27" s="145" customFormat="1" ht="18" customHeight="1">
      <c r="A16" s="180"/>
      <c r="B16" s="179"/>
      <c r="C16" s="186" t="s">
        <v>12</v>
      </c>
      <c r="D16" s="187"/>
      <c r="E16" s="178"/>
      <c r="F16" s="175"/>
      <c r="G16" s="189">
        <v>0</v>
      </c>
      <c r="H16" s="147"/>
      <c r="I16" s="189">
        <v>0</v>
      </c>
      <c r="J16" s="147"/>
      <c r="K16" s="189">
        <v>0</v>
      </c>
      <c r="L16" s="147"/>
      <c r="M16" s="189">
        <v>0</v>
      </c>
      <c r="N16" s="147"/>
      <c r="O16" s="189">
        <v>0</v>
      </c>
      <c r="P16" s="147"/>
      <c r="Q16" s="189">
        <v>0</v>
      </c>
      <c r="R16" s="147"/>
      <c r="S16" s="189">
        <v>0</v>
      </c>
      <c r="T16" s="147"/>
      <c r="U16" s="189">
        <f>SUM(Q16,S16)</f>
        <v>0</v>
      </c>
      <c r="V16" s="156"/>
      <c r="W16" s="189">
        <f>SUM(G16,I16,M16,O16,U16,K16)</f>
        <v>0</v>
      </c>
      <c r="X16" s="147"/>
      <c r="Y16" s="189">
        <v>15295210</v>
      </c>
      <c r="Z16" s="147"/>
      <c r="AA16" s="189">
        <f>SUM(W16,Y16)</f>
        <v>15295210</v>
      </c>
    </row>
    <row r="17" spans="1:27" s="144" customFormat="1" ht="6" customHeight="1">
      <c r="A17" s="180"/>
      <c r="B17" s="181"/>
      <c r="C17" s="145"/>
      <c r="D17" s="145"/>
      <c r="E17" s="175"/>
      <c r="F17" s="145"/>
      <c r="G17" s="146"/>
      <c r="H17" s="146"/>
      <c r="I17" s="146"/>
      <c r="J17" s="146"/>
      <c r="K17" s="146"/>
      <c r="L17" s="147"/>
      <c r="M17" s="146"/>
      <c r="N17" s="147"/>
      <c r="O17" s="146"/>
      <c r="P17" s="147"/>
      <c r="Q17" s="146"/>
      <c r="R17" s="147"/>
      <c r="S17" s="146"/>
      <c r="T17" s="147"/>
      <c r="U17" s="146"/>
      <c r="V17" s="156"/>
      <c r="W17" s="146"/>
      <c r="X17" s="147"/>
      <c r="Y17" s="146"/>
      <c r="Z17" s="147"/>
      <c r="AA17" s="146"/>
    </row>
    <row r="18" spans="1:27" s="144" customFormat="1" ht="18" customHeight="1">
      <c r="A18" s="176" t="s">
        <v>132</v>
      </c>
      <c r="B18" s="177"/>
      <c r="D18" s="164"/>
      <c r="E18" s="178"/>
      <c r="F18" s="175"/>
      <c r="G18" s="5"/>
      <c r="H18" s="5"/>
      <c r="I18" s="5"/>
      <c r="J18" s="5"/>
      <c r="K18" s="5"/>
      <c r="L18" s="6"/>
      <c r="M18" s="5"/>
      <c r="N18" s="6"/>
      <c r="O18" s="5"/>
      <c r="P18" s="6"/>
      <c r="Q18" s="5"/>
      <c r="R18" s="6"/>
      <c r="S18" s="5"/>
      <c r="T18" s="6"/>
      <c r="U18" s="5"/>
      <c r="V18" s="156"/>
      <c r="W18" s="5"/>
      <c r="X18" s="6"/>
      <c r="Y18" s="5"/>
      <c r="Z18" s="6"/>
      <c r="AA18" s="5"/>
    </row>
    <row r="19" spans="1:27" s="144" customFormat="1" ht="18" customHeight="1">
      <c r="A19" s="176"/>
      <c r="B19" s="177" t="s">
        <v>168</v>
      </c>
      <c r="D19" s="164"/>
      <c r="E19" s="178"/>
      <c r="F19" s="175"/>
      <c r="G19" s="5">
        <f>SUM(G14:G16)</f>
        <v>505813900</v>
      </c>
      <c r="H19" s="5"/>
      <c r="I19" s="5">
        <f>SUM(I14:I16)</f>
        <v>1513691700</v>
      </c>
      <c r="J19" s="5"/>
      <c r="K19" s="5">
        <f>SUM(K14:K16)</f>
        <v>917963380</v>
      </c>
      <c r="L19" s="6"/>
      <c r="M19" s="5">
        <f>SUM(M14:M16)</f>
        <v>15375000</v>
      </c>
      <c r="N19" s="6"/>
      <c r="O19" s="5">
        <f>SUM(O14:O16)</f>
        <v>934323813</v>
      </c>
      <c r="P19" s="6"/>
      <c r="Q19" s="5">
        <f>SUM(Q14:Q16)</f>
        <v>-14251817</v>
      </c>
      <c r="R19" s="6"/>
      <c r="S19" s="5">
        <f>SUM(S14:S16)</f>
        <v>-4942670</v>
      </c>
      <c r="T19" s="6"/>
      <c r="U19" s="5">
        <f>SUM(U14:U16)</f>
        <v>-19194487</v>
      </c>
      <c r="V19" s="156"/>
      <c r="W19" s="5">
        <f>SUM(W14:W16)</f>
        <v>3867973306</v>
      </c>
      <c r="X19" s="6"/>
      <c r="Y19" s="5">
        <f>SUM(Y14:Y16)</f>
        <v>77177769</v>
      </c>
      <c r="Z19" s="6"/>
      <c r="AA19" s="5">
        <f>SUM(AA14:AA16)</f>
        <v>3945151075</v>
      </c>
    </row>
    <row r="20" spans="1:27" s="144" customFormat="1" ht="18" customHeight="1">
      <c r="A20" s="176" t="s">
        <v>88</v>
      </c>
      <c r="B20" s="177"/>
      <c r="D20" s="164"/>
      <c r="E20" s="178"/>
      <c r="F20" s="175"/>
      <c r="G20" s="5"/>
      <c r="H20" s="5"/>
      <c r="I20" s="5"/>
      <c r="J20" s="5"/>
      <c r="K20" s="5"/>
      <c r="L20" s="6"/>
      <c r="M20" s="5"/>
      <c r="N20" s="6"/>
      <c r="O20" s="5"/>
      <c r="P20" s="6"/>
      <c r="Q20" s="5"/>
      <c r="R20" s="6"/>
      <c r="S20" s="5"/>
      <c r="T20" s="6"/>
      <c r="U20" s="5"/>
      <c r="V20" s="156"/>
      <c r="W20" s="5"/>
      <c r="X20" s="6"/>
      <c r="Y20" s="5"/>
      <c r="Z20" s="6"/>
      <c r="AA20" s="5"/>
    </row>
    <row r="21" spans="1:27" s="144" customFormat="1" ht="18" customHeight="1">
      <c r="A21" s="176"/>
      <c r="B21" s="177" t="s">
        <v>133</v>
      </c>
      <c r="D21" s="164"/>
      <c r="E21" s="178"/>
      <c r="F21" s="175"/>
      <c r="G21" s="5"/>
      <c r="H21" s="5"/>
      <c r="I21" s="5"/>
      <c r="J21" s="5"/>
      <c r="K21" s="5"/>
      <c r="L21" s="6"/>
      <c r="M21" s="5"/>
      <c r="N21" s="6"/>
      <c r="O21" s="5"/>
      <c r="P21" s="6"/>
      <c r="Q21" s="5"/>
      <c r="R21" s="6"/>
      <c r="S21" s="5"/>
      <c r="T21" s="6"/>
      <c r="U21" s="5"/>
      <c r="V21" s="156"/>
      <c r="W21" s="5"/>
      <c r="X21" s="6"/>
      <c r="Y21" s="5"/>
      <c r="Z21" s="6"/>
      <c r="AA21" s="5"/>
    </row>
    <row r="22" spans="1:27" s="144" customFormat="1" ht="18" customHeight="1">
      <c r="A22" s="176"/>
      <c r="B22" s="179" t="s">
        <v>93</v>
      </c>
      <c r="D22" s="164"/>
      <c r="E22" s="178">
        <v>24</v>
      </c>
      <c r="F22" s="175"/>
      <c r="G22" s="5">
        <v>342943200</v>
      </c>
      <c r="H22" s="5"/>
      <c r="I22" s="5">
        <v>3369435775</v>
      </c>
      <c r="J22" s="5"/>
      <c r="K22" s="5">
        <v>0</v>
      </c>
      <c r="L22" s="6"/>
      <c r="M22" s="5">
        <v>0</v>
      </c>
      <c r="N22" s="6"/>
      <c r="O22" s="5">
        <v>0</v>
      </c>
      <c r="P22" s="6"/>
      <c r="Q22" s="5">
        <v>0</v>
      </c>
      <c r="R22" s="6"/>
      <c r="S22" s="5">
        <v>0</v>
      </c>
      <c r="T22" s="6"/>
      <c r="U22" s="5">
        <f>SUM(Q22,S22)</f>
        <v>0</v>
      </c>
      <c r="V22" s="156"/>
      <c r="W22" s="5">
        <f t="shared" ref="W22:W28" si="1">SUM(G22,I22,M22,O22,U22,K22)</f>
        <v>3712378975</v>
      </c>
      <c r="X22" s="6"/>
      <c r="Y22" s="5">
        <v>0</v>
      </c>
      <c r="Z22" s="6"/>
      <c r="AA22" s="5">
        <f>SUM(W22,Y22)</f>
        <v>3712378975</v>
      </c>
    </row>
    <row r="23" spans="1:27" s="144" customFormat="1" ht="18" customHeight="1">
      <c r="A23" s="176"/>
      <c r="B23" s="179" t="s">
        <v>130</v>
      </c>
      <c r="D23" s="164"/>
      <c r="E23" s="178">
        <v>24</v>
      </c>
      <c r="F23" s="175"/>
      <c r="G23" s="5">
        <v>75242900</v>
      </c>
      <c r="H23" s="5"/>
      <c r="I23" s="5">
        <v>842720480</v>
      </c>
      <c r="J23" s="5"/>
      <c r="K23" s="5">
        <v>-917963380</v>
      </c>
      <c r="L23" s="6"/>
      <c r="M23" s="5">
        <v>0</v>
      </c>
      <c r="N23" s="6"/>
      <c r="O23" s="5">
        <v>0</v>
      </c>
      <c r="P23" s="6"/>
      <c r="Q23" s="5">
        <v>0</v>
      </c>
      <c r="R23" s="6"/>
      <c r="S23" s="5">
        <v>0</v>
      </c>
      <c r="T23" s="6"/>
      <c r="U23" s="5">
        <f t="shared" ref="U23:U28" si="2">SUM(Q23,S23)</f>
        <v>0</v>
      </c>
      <c r="V23" s="156"/>
      <c r="W23" s="5">
        <f t="shared" si="1"/>
        <v>0</v>
      </c>
      <c r="X23" s="6"/>
      <c r="Y23" s="5">
        <v>0</v>
      </c>
      <c r="Z23" s="6"/>
      <c r="AA23" s="5">
        <f t="shared" ref="AA23:AA27" si="3">SUM(W23,Y23)</f>
        <v>0</v>
      </c>
    </row>
    <row r="24" spans="1:27" s="144" customFormat="1" ht="18" customHeight="1">
      <c r="A24" s="176"/>
      <c r="B24" s="179" t="s">
        <v>160</v>
      </c>
      <c r="D24" s="164"/>
      <c r="E24" s="178">
        <v>24</v>
      </c>
      <c r="F24" s="175"/>
      <c r="G24" s="5">
        <v>0</v>
      </c>
      <c r="H24" s="5"/>
      <c r="I24" s="5">
        <v>-75058290</v>
      </c>
      <c r="J24" s="5"/>
      <c r="K24" s="5">
        <v>0</v>
      </c>
      <c r="L24" s="6"/>
      <c r="M24" s="5">
        <v>0</v>
      </c>
      <c r="N24" s="6"/>
      <c r="O24" s="5">
        <v>0</v>
      </c>
      <c r="P24" s="6"/>
      <c r="Q24" s="5">
        <v>0</v>
      </c>
      <c r="R24" s="6"/>
      <c r="S24" s="5">
        <v>0</v>
      </c>
      <c r="T24" s="6"/>
      <c r="U24" s="5">
        <f t="shared" si="2"/>
        <v>0</v>
      </c>
      <c r="V24" s="156"/>
      <c r="W24" s="5">
        <f t="shared" si="1"/>
        <v>-75058290</v>
      </c>
      <c r="X24" s="6"/>
      <c r="Y24" s="5">
        <v>0</v>
      </c>
      <c r="Z24" s="6"/>
      <c r="AA24" s="5">
        <f t="shared" si="3"/>
        <v>-75058290</v>
      </c>
    </row>
    <row r="25" spans="1:27" s="144" customFormat="1" ht="18" customHeight="1">
      <c r="A25" s="176"/>
      <c r="B25" s="179" t="s">
        <v>89</v>
      </c>
      <c r="D25" s="164"/>
      <c r="E25" s="178">
        <v>25</v>
      </c>
      <c r="F25" s="175"/>
      <c r="G25" s="5">
        <v>0</v>
      </c>
      <c r="H25" s="5"/>
      <c r="I25" s="5">
        <v>0</v>
      </c>
      <c r="J25" s="5"/>
      <c r="K25" s="5">
        <v>0</v>
      </c>
      <c r="L25" s="6"/>
      <c r="M25" s="5">
        <v>0</v>
      </c>
      <c r="N25" s="6"/>
      <c r="O25" s="5">
        <v>-594900106</v>
      </c>
      <c r="P25" s="6"/>
      <c r="Q25" s="5">
        <v>0</v>
      </c>
      <c r="R25" s="6"/>
      <c r="S25" s="5">
        <v>0</v>
      </c>
      <c r="T25" s="6"/>
      <c r="U25" s="5">
        <f t="shared" si="2"/>
        <v>0</v>
      </c>
      <c r="V25" s="156"/>
      <c r="W25" s="5">
        <f t="shared" si="1"/>
        <v>-594900106</v>
      </c>
      <c r="X25" s="6"/>
      <c r="Y25" s="5">
        <v>0</v>
      </c>
      <c r="Z25" s="6"/>
      <c r="AA25" s="5">
        <f t="shared" si="3"/>
        <v>-594900106</v>
      </c>
    </row>
    <row r="26" spans="1:27" s="144" customFormat="1" ht="18" customHeight="1">
      <c r="A26" s="176"/>
      <c r="B26" s="179" t="s">
        <v>90</v>
      </c>
      <c r="D26" s="164"/>
      <c r="E26" s="178">
        <v>25</v>
      </c>
      <c r="F26" s="175"/>
      <c r="G26" s="5">
        <v>0</v>
      </c>
      <c r="H26" s="5"/>
      <c r="I26" s="5">
        <v>0</v>
      </c>
      <c r="J26" s="5"/>
      <c r="K26" s="5">
        <v>0</v>
      </c>
      <c r="L26" s="6"/>
      <c r="M26" s="5">
        <v>0</v>
      </c>
      <c r="N26" s="6"/>
      <c r="O26" s="5">
        <v>0</v>
      </c>
      <c r="P26" s="6"/>
      <c r="Q26" s="5">
        <v>0</v>
      </c>
      <c r="R26" s="6"/>
      <c r="S26" s="5">
        <v>0</v>
      </c>
      <c r="T26" s="6"/>
      <c r="U26" s="5">
        <f t="shared" si="2"/>
        <v>0</v>
      </c>
      <c r="V26" s="156"/>
      <c r="W26" s="5">
        <f t="shared" si="1"/>
        <v>0</v>
      </c>
      <c r="X26" s="6"/>
      <c r="Y26" s="5">
        <v>-41953734</v>
      </c>
      <c r="Z26" s="6"/>
      <c r="AA26" s="5">
        <f t="shared" si="3"/>
        <v>-41953734</v>
      </c>
    </row>
    <row r="27" spans="1:27" s="144" customFormat="1" ht="18" customHeight="1">
      <c r="A27" s="176"/>
      <c r="B27" s="179" t="s">
        <v>91</v>
      </c>
      <c r="D27" s="164"/>
      <c r="E27" s="178">
        <v>26</v>
      </c>
      <c r="F27" s="175"/>
      <c r="G27" s="5">
        <v>0</v>
      </c>
      <c r="H27" s="5"/>
      <c r="I27" s="5">
        <v>0</v>
      </c>
      <c r="J27" s="5"/>
      <c r="K27" s="5">
        <v>0</v>
      </c>
      <c r="L27" s="6"/>
      <c r="M27" s="5">
        <v>40125000</v>
      </c>
      <c r="N27" s="6"/>
      <c r="O27" s="5">
        <v>-40125000</v>
      </c>
      <c r="P27" s="6"/>
      <c r="Q27" s="5">
        <v>0</v>
      </c>
      <c r="R27" s="6"/>
      <c r="S27" s="5">
        <v>0</v>
      </c>
      <c r="T27" s="6"/>
      <c r="U27" s="5">
        <f t="shared" si="2"/>
        <v>0</v>
      </c>
      <c r="V27" s="156"/>
      <c r="W27" s="5">
        <f t="shared" si="1"/>
        <v>0</v>
      </c>
      <c r="X27" s="6"/>
      <c r="Y27" s="5">
        <v>0</v>
      </c>
      <c r="Z27" s="6"/>
      <c r="AA27" s="5">
        <f t="shared" si="3"/>
        <v>0</v>
      </c>
    </row>
    <row r="28" spans="1:27" s="144" customFormat="1" ht="18" customHeight="1">
      <c r="A28" s="176"/>
      <c r="B28" s="179" t="s">
        <v>64</v>
      </c>
      <c r="D28" s="164"/>
      <c r="E28" s="178"/>
      <c r="F28" s="175"/>
      <c r="G28" s="189">
        <v>0</v>
      </c>
      <c r="H28" s="7"/>
      <c r="I28" s="189">
        <v>0</v>
      </c>
      <c r="J28" s="7"/>
      <c r="K28" s="189">
        <v>0</v>
      </c>
      <c r="L28" s="6"/>
      <c r="M28" s="189">
        <v>0</v>
      </c>
      <c r="N28" s="6"/>
      <c r="O28" s="8">
        <v>802956356</v>
      </c>
      <c r="P28" s="6"/>
      <c r="Q28" s="8">
        <v>-111393175</v>
      </c>
      <c r="R28" s="6"/>
      <c r="S28" s="8">
        <v>3404792</v>
      </c>
      <c r="T28" s="6"/>
      <c r="U28" s="8">
        <f t="shared" si="2"/>
        <v>-107988383</v>
      </c>
      <c r="V28" s="156"/>
      <c r="W28" s="8">
        <f t="shared" si="1"/>
        <v>694967973</v>
      </c>
      <c r="X28" s="6"/>
      <c r="Y28" s="8">
        <v>29757832</v>
      </c>
      <c r="Z28" s="6"/>
      <c r="AA28" s="8">
        <f>SUM(W28:Y28)</f>
        <v>724725805</v>
      </c>
    </row>
    <row r="29" spans="1:27" s="144" customFormat="1" ht="6" customHeight="1">
      <c r="A29" s="180"/>
      <c r="B29" s="181"/>
      <c r="C29" s="145"/>
      <c r="D29" s="145"/>
      <c r="E29" s="175"/>
      <c r="F29" s="145"/>
      <c r="G29" s="146"/>
      <c r="H29" s="146"/>
      <c r="I29" s="146"/>
      <c r="J29" s="146"/>
      <c r="K29" s="146"/>
      <c r="L29" s="147"/>
      <c r="M29" s="146"/>
      <c r="N29" s="147"/>
      <c r="O29" s="146"/>
      <c r="P29" s="147"/>
      <c r="Q29" s="146"/>
      <c r="R29" s="147"/>
      <c r="S29" s="146"/>
      <c r="T29" s="147"/>
      <c r="U29" s="146"/>
      <c r="V29" s="156"/>
      <c r="W29" s="146"/>
      <c r="X29" s="147"/>
      <c r="Y29" s="146"/>
      <c r="Z29" s="147"/>
      <c r="AA29" s="146"/>
    </row>
    <row r="30" spans="1:27" s="144" customFormat="1" ht="18" customHeight="1" thickBot="1">
      <c r="A30" s="176" t="s">
        <v>134</v>
      </c>
      <c r="B30" s="177"/>
      <c r="D30" s="164"/>
      <c r="E30" s="164"/>
      <c r="F30" s="175"/>
      <c r="G30" s="182">
        <f>SUM(G19:G28)</f>
        <v>924000000</v>
      </c>
      <c r="H30" s="146"/>
      <c r="I30" s="182">
        <f>SUM(I19:I28)</f>
        <v>5650789665</v>
      </c>
      <c r="J30" s="146"/>
      <c r="K30" s="182">
        <f>SUM(K19:K28)</f>
        <v>0</v>
      </c>
      <c r="L30" s="147"/>
      <c r="M30" s="182">
        <f>SUM(M19:M28)</f>
        <v>55500000</v>
      </c>
      <c r="N30" s="147"/>
      <c r="O30" s="182">
        <f>SUM(O19:O28)</f>
        <v>1102255063</v>
      </c>
      <c r="P30" s="147"/>
      <c r="Q30" s="182">
        <f>SUM(Q19:Q28)</f>
        <v>-125644992</v>
      </c>
      <c r="R30" s="147"/>
      <c r="S30" s="182">
        <f>SUM(S19:S28)</f>
        <v>-1537878</v>
      </c>
      <c r="T30" s="147"/>
      <c r="U30" s="182">
        <f>SUM(U19:U28)</f>
        <v>-127182870</v>
      </c>
      <c r="V30" s="156"/>
      <c r="W30" s="182">
        <f>SUM(W19:W28)</f>
        <v>7605361858</v>
      </c>
      <c r="X30" s="147"/>
      <c r="Y30" s="182">
        <f>SUM(Y19:Y28)</f>
        <v>64981867</v>
      </c>
      <c r="Z30" s="147"/>
      <c r="AA30" s="182">
        <f>SUM(AA19:AA28)</f>
        <v>7670343725</v>
      </c>
    </row>
    <row r="31" spans="1:27" s="144" customFormat="1" ht="18.95" customHeight="1" thickTop="1">
      <c r="A31" s="176"/>
      <c r="B31" s="177"/>
      <c r="D31" s="164"/>
      <c r="E31" s="164"/>
      <c r="F31" s="175"/>
      <c r="G31" s="146"/>
      <c r="H31" s="146"/>
      <c r="I31" s="146"/>
      <c r="J31" s="146"/>
      <c r="K31" s="146"/>
      <c r="L31" s="147"/>
      <c r="M31" s="146"/>
      <c r="N31" s="147"/>
      <c r="O31" s="146"/>
      <c r="P31" s="147"/>
      <c r="Q31" s="146"/>
      <c r="R31" s="147"/>
      <c r="S31" s="147"/>
      <c r="T31" s="147"/>
      <c r="U31" s="147"/>
      <c r="V31" s="156"/>
      <c r="W31" s="146"/>
      <c r="X31" s="147"/>
      <c r="Y31" s="146"/>
      <c r="Z31" s="147"/>
      <c r="AA31" s="146"/>
    </row>
    <row r="32" spans="1:27" s="144" customFormat="1" ht="18.75" customHeight="1">
      <c r="A32" s="176"/>
      <c r="B32" s="177"/>
      <c r="D32" s="164"/>
      <c r="E32" s="164"/>
      <c r="F32" s="175"/>
      <c r="G32" s="146"/>
      <c r="H32" s="146"/>
      <c r="I32" s="146"/>
      <c r="J32" s="146"/>
      <c r="K32" s="146"/>
      <c r="L32" s="147"/>
      <c r="M32" s="146"/>
      <c r="N32" s="147"/>
      <c r="O32" s="146"/>
      <c r="P32" s="147"/>
      <c r="Q32" s="146"/>
      <c r="R32" s="147"/>
      <c r="S32" s="147"/>
      <c r="T32" s="147"/>
      <c r="U32" s="147"/>
      <c r="V32" s="156"/>
      <c r="W32" s="146"/>
      <c r="X32" s="147"/>
      <c r="Y32" s="146"/>
      <c r="Z32" s="147"/>
      <c r="AA32" s="146"/>
    </row>
    <row r="33" spans="1:27" s="144" customFormat="1" ht="15.75" customHeight="1">
      <c r="A33" s="176"/>
      <c r="B33" s="177"/>
      <c r="D33" s="164"/>
      <c r="E33" s="164"/>
      <c r="F33" s="175"/>
      <c r="G33" s="146"/>
      <c r="H33" s="146"/>
      <c r="I33" s="146"/>
      <c r="J33" s="146"/>
      <c r="K33" s="146"/>
      <c r="L33" s="147"/>
      <c r="M33" s="146"/>
      <c r="N33" s="147"/>
      <c r="O33" s="146"/>
      <c r="P33" s="147"/>
      <c r="Q33" s="146"/>
      <c r="R33" s="147"/>
      <c r="S33" s="147"/>
      <c r="T33" s="147"/>
      <c r="U33" s="147"/>
      <c r="V33" s="156"/>
      <c r="W33" s="146"/>
      <c r="X33" s="147"/>
      <c r="Y33" s="146"/>
      <c r="Z33" s="147"/>
      <c r="AA33" s="146"/>
    </row>
    <row r="34" spans="1:27" s="100" customFormat="1" ht="21.75" customHeight="1">
      <c r="A34" s="228" t="str">
        <f>'BS6-8'!A43:M43</f>
        <v xml:space="preserve">กรรมการ  __________________________________________         กรรมการ  _________________________________________ </v>
      </c>
      <c r="B34" s="228"/>
      <c r="C34" s="228"/>
      <c r="D34" s="228"/>
      <c r="E34" s="228"/>
      <c r="F34" s="228"/>
      <c r="G34" s="228"/>
      <c r="H34" s="228"/>
      <c r="I34" s="228"/>
      <c r="J34" s="228"/>
      <c r="K34" s="228"/>
      <c r="L34" s="228"/>
      <c r="M34" s="228"/>
      <c r="N34" s="228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  <c r="Z34" s="228"/>
      <c r="AA34" s="228"/>
    </row>
    <row r="35" spans="1:27" s="100" customFormat="1" ht="21.75" customHeight="1">
      <c r="A35" s="228" t="str">
        <f>'BS6-8'!A44:M44</f>
        <v xml:space="preserve">       (นายวิรัช นอบน้อมธรรม)                                                          (นายโธมัส เทย์ เงียน ชอง)</v>
      </c>
      <c r="B35" s="228"/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</row>
    <row r="36" spans="1:27" s="100" customFormat="1" ht="14.25" customHeight="1">
      <c r="A36" s="44"/>
      <c r="B36" s="134"/>
      <c r="D36" s="128"/>
      <c r="E36" s="128"/>
      <c r="F36" s="81"/>
      <c r="G36" s="82"/>
      <c r="H36" s="82"/>
      <c r="I36" s="82"/>
      <c r="J36" s="82"/>
      <c r="K36" s="82"/>
      <c r="L36" s="83"/>
      <c r="M36" s="82"/>
      <c r="N36" s="83"/>
      <c r="O36" s="82"/>
      <c r="P36" s="83"/>
      <c r="Q36" s="82"/>
      <c r="R36" s="83"/>
      <c r="S36" s="83"/>
      <c r="T36" s="83"/>
      <c r="U36" s="83"/>
      <c r="V36" s="50"/>
      <c r="W36" s="82"/>
      <c r="X36" s="83"/>
      <c r="Y36" s="82"/>
      <c r="Z36" s="83"/>
      <c r="AA36" s="82"/>
    </row>
    <row r="37" spans="1:27" ht="21.95" customHeight="1">
      <c r="A37" s="111" t="str">
        <f>'PL9-10'!A61</f>
        <v>หมายเหตุประกอบงบการเงินรวมและงบการเงินเฉพาะกิจการในหน้า 16 ถึง 70 เป็นส่วนหนึ่งของงบการเงินนี้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83"/>
      <c r="W37" s="142"/>
      <c r="X37" s="142"/>
      <c r="Y37" s="142"/>
      <c r="Z37" s="142"/>
      <c r="AA37" s="142"/>
    </row>
  </sheetData>
  <mergeCells count="5">
    <mergeCell ref="G5:AA5"/>
    <mergeCell ref="A34:AA34"/>
    <mergeCell ref="A35:AA35"/>
    <mergeCell ref="Q8:U8"/>
    <mergeCell ref="Q7:U7"/>
  </mergeCells>
  <pageMargins left="0.3" right="0.3" top="0.5" bottom="0.6" header="0.49" footer="0.4"/>
  <pageSetup paperSize="9" scale="83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69EA8-DF7D-4843-9FF7-27C2741C5BCD}">
  <dimension ref="A1:Y36"/>
  <sheetViews>
    <sheetView zoomScaleNormal="100" zoomScaleSheetLayoutView="112" workbookViewId="0">
      <selection activeCell="E4" sqref="E4"/>
    </sheetView>
  </sheetViews>
  <sheetFormatPr defaultRowHeight="16.5" customHeight="1"/>
  <cols>
    <col min="1" max="3" width="1.140625" style="80" customWidth="1"/>
    <col min="4" max="4" width="28.5703125" style="80" customWidth="1"/>
    <col min="5" max="5" width="8" style="80" customWidth="1"/>
    <col min="6" max="6" width="0.7109375" style="80" customWidth="1"/>
    <col min="7" max="7" width="11.42578125" style="82" customWidth="1"/>
    <col min="8" max="8" width="0.7109375" style="82" customWidth="1"/>
    <col min="9" max="9" width="11.7109375" style="82" bestFit="1" customWidth="1"/>
    <col min="10" max="10" width="0.7109375" style="83" customWidth="1"/>
    <col min="11" max="11" width="11.42578125" style="82" customWidth="1"/>
    <col min="12" max="12" width="0.7109375" style="83" customWidth="1"/>
    <col min="13" max="13" width="12.140625" style="82" bestFit="1" customWidth="1"/>
    <col min="14" max="14" width="0.7109375" style="83" customWidth="1"/>
    <col min="15" max="15" width="15.7109375" style="82" customWidth="1"/>
    <col min="16" max="16" width="0.7109375" style="83" customWidth="1"/>
    <col min="17" max="17" width="17.140625" style="83" customWidth="1"/>
    <col min="18" max="18" width="0.7109375" style="83" customWidth="1"/>
    <col min="19" max="19" width="12" style="83" bestFit="1" customWidth="1"/>
    <col min="20" max="20" width="0.7109375" style="50" customWidth="1"/>
    <col min="21" max="21" width="16.5703125" style="83" customWidth="1"/>
    <col min="22" max="22" width="0.7109375" style="83" customWidth="1"/>
    <col min="23" max="23" width="12.5703125" style="82" customWidth="1"/>
    <col min="24" max="24" width="0.7109375" style="83" customWidth="1"/>
    <col min="25" max="25" width="12.7109375" style="82" customWidth="1"/>
    <col min="26" max="212" width="9.140625" style="80"/>
    <col min="213" max="215" width="1.140625" style="80" customWidth="1"/>
    <col min="216" max="216" width="25.140625" style="80" customWidth="1"/>
    <col min="217" max="217" width="6" style="80" customWidth="1"/>
    <col min="218" max="218" width="0.5703125" style="80" customWidth="1"/>
    <col min="219" max="219" width="8.42578125" style="80" customWidth="1"/>
    <col min="220" max="220" width="0.5703125" style="80" customWidth="1"/>
    <col min="221" max="221" width="8" style="80" customWidth="1"/>
    <col min="222" max="222" width="0.5703125" style="80" customWidth="1"/>
    <col min="223" max="223" width="9.42578125" style="80" bestFit="1" customWidth="1"/>
    <col min="224" max="224" width="0.5703125" style="80" customWidth="1"/>
    <col min="225" max="225" width="11" style="80" customWidth="1"/>
    <col min="226" max="226" width="0.5703125" style="80" customWidth="1"/>
    <col min="227" max="227" width="10" style="80" customWidth="1"/>
    <col min="228" max="228" width="0.5703125" style="80" customWidth="1"/>
    <col min="229" max="229" width="13.5703125" style="80" customWidth="1"/>
    <col min="230" max="230" width="0.5703125" style="80" customWidth="1"/>
    <col min="231" max="231" width="10.42578125" style="80" customWidth="1"/>
    <col min="232" max="232" width="0.5703125" style="80" customWidth="1"/>
    <col min="233" max="233" width="10" style="80" customWidth="1"/>
    <col min="234" max="234" width="0.5703125" style="80" customWidth="1"/>
    <col min="235" max="235" width="10.5703125" style="80" customWidth="1"/>
    <col min="236" max="236" width="10.7109375" style="80" bestFit="1" customWidth="1"/>
    <col min="237" max="468" width="9.140625" style="80"/>
    <col min="469" max="471" width="1.140625" style="80" customWidth="1"/>
    <col min="472" max="472" width="25.140625" style="80" customWidth="1"/>
    <col min="473" max="473" width="6" style="80" customWidth="1"/>
    <col min="474" max="474" width="0.5703125" style="80" customWidth="1"/>
    <col min="475" max="475" width="8.42578125" style="80" customWidth="1"/>
    <col min="476" max="476" width="0.5703125" style="80" customWidth="1"/>
    <col min="477" max="477" width="8" style="80" customWidth="1"/>
    <col min="478" max="478" width="0.5703125" style="80" customWidth="1"/>
    <col min="479" max="479" width="9.42578125" style="80" bestFit="1" customWidth="1"/>
    <col min="480" max="480" width="0.5703125" style="80" customWidth="1"/>
    <col min="481" max="481" width="11" style="80" customWidth="1"/>
    <col min="482" max="482" width="0.5703125" style="80" customWidth="1"/>
    <col min="483" max="483" width="10" style="80" customWidth="1"/>
    <col min="484" max="484" width="0.5703125" style="80" customWidth="1"/>
    <col min="485" max="485" width="13.5703125" style="80" customWidth="1"/>
    <col min="486" max="486" width="0.5703125" style="80" customWidth="1"/>
    <col min="487" max="487" width="10.42578125" style="80" customWidth="1"/>
    <col min="488" max="488" width="0.5703125" style="80" customWidth="1"/>
    <col min="489" max="489" width="10" style="80" customWidth="1"/>
    <col min="490" max="490" width="0.5703125" style="80" customWidth="1"/>
    <col min="491" max="491" width="10.5703125" style="80" customWidth="1"/>
    <col min="492" max="492" width="10.7109375" style="80" bestFit="1" customWidth="1"/>
    <col min="493" max="724" width="9.140625" style="80"/>
    <col min="725" max="727" width="1.140625" style="80" customWidth="1"/>
    <col min="728" max="728" width="25.140625" style="80" customWidth="1"/>
    <col min="729" max="729" width="6" style="80" customWidth="1"/>
    <col min="730" max="730" width="0.5703125" style="80" customWidth="1"/>
    <col min="731" max="731" width="8.42578125" style="80" customWidth="1"/>
    <col min="732" max="732" width="0.5703125" style="80" customWidth="1"/>
    <col min="733" max="733" width="8" style="80" customWidth="1"/>
    <col min="734" max="734" width="0.5703125" style="80" customWidth="1"/>
    <col min="735" max="735" width="9.42578125" style="80" bestFit="1" customWidth="1"/>
    <col min="736" max="736" width="0.5703125" style="80" customWidth="1"/>
    <col min="737" max="737" width="11" style="80" customWidth="1"/>
    <col min="738" max="738" width="0.5703125" style="80" customWidth="1"/>
    <col min="739" max="739" width="10" style="80" customWidth="1"/>
    <col min="740" max="740" width="0.5703125" style="80" customWidth="1"/>
    <col min="741" max="741" width="13.5703125" style="80" customWidth="1"/>
    <col min="742" max="742" width="0.5703125" style="80" customWidth="1"/>
    <col min="743" max="743" width="10.42578125" style="80" customWidth="1"/>
    <col min="744" max="744" width="0.5703125" style="80" customWidth="1"/>
    <col min="745" max="745" width="10" style="80" customWidth="1"/>
    <col min="746" max="746" width="0.5703125" style="80" customWidth="1"/>
    <col min="747" max="747" width="10.5703125" style="80" customWidth="1"/>
    <col min="748" max="748" width="10.7109375" style="80" bestFit="1" customWidth="1"/>
    <col min="749" max="980" width="9.140625" style="80"/>
    <col min="981" max="983" width="1.140625" style="80" customWidth="1"/>
    <col min="984" max="984" width="25.140625" style="80" customWidth="1"/>
    <col min="985" max="985" width="6" style="80" customWidth="1"/>
    <col min="986" max="986" width="0.5703125" style="80" customWidth="1"/>
    <col min="987" max="987" width="8.42578125" style="80" customWidth="1"/>
    <col min="988" max="988" width="0.5703125" style="80" customWidth="1"/>
    <col min="989" max="989" width="8" style="80" customWidth="1"/>
    <col min="990" max="990" width="0.5703125" style="80" customWidth="1"/>
    <col min="991" max="991" width="9.42578125" style="80" bestFit="1" customWidth="1"/>
    <col min="992" max="992" width="0.5703125" style="80" customWidth="1"/>
    <col min="993" max="993" width="11" style="80" customWidth="1"/>
    <col min="994" max="994" width="0.5703125" style="80" customWidth="1"/>
    <col min="995" max="995" width="10" style="80" customWidth="1"/>
    <col min="996" max="996" width="0.5703125" style="80" customWidth="1"/>
    <col min="997" max="997" width="13.5703125" style="80" customWidth="1"/>
    <col min="998" max="998" width="0.5703125" style="80" customWidth="1"/>
    <col min="999" max="999" width="10.42578125" style="80" customWidth="1"/>
    <col min="1000" max="1000" width="0.5703125" style="80" customWidth="1"/>
    <col min="1001" max="1001" width="10" style="80" customWidth="1"/>
    <col min="1002" max="1002" width="0.5703125" style="80" customWidth="1"/>
    <col min="1003" max="1003" width="10.5703125" style="80" customWidth="1"/>
    <col min="1004" max="1004" width="10.7109375" style="80" bestFit="1" customWidth="1"/>
    <col min="1005" max="1236" width="9.140625" style="80"/>
    <col min="1237" max="1239" width="1.140625" style="80" customWidth="1"/>
    <col min="1240" max="1240" width="25.140625" style="80" customWidth="1"/>
    <col min="1241" max="1241" width="6" style="80" customWidth="1"/>
    <col min="1242" max="1242" width="0.5703125" style="80" customWidth="1"/>
    <col min="1243" max="1243" width="8.42578125" style="80" customWidth="1"/>
    <col min="1244" max="1244" width="0.5703125" style="80" customWidth="1"/>
    <col min="1245" max="1245" width="8" style="80" customWidth="1"/>
    <col min="1246" max="1246" width="0.5703125" style="80" customWidth="1"/>
    <col min="1247" max="1247" width="9.42578125" style="80" bestFit="1" customWidth="1"/>
    <col min="1248" max="1248" width="0.5703125" style="80" customWidth="1"/>
    <col min="1249" max="1249" width="11" style="80" customWidth="1"/>
    <col min="1250" max="1250" width="0.5703125" style="80" customWidth="1"/>
    <col min="1251" max="1251" width="10" style="80" customWidth="1"/>
    <col min="1252" max="1252" width="0.5703125" style="80" customWidth="1"/>
    <col min="1253" max="1253" width="13.5703125" style="80" customWidth="1"/>
    <col min="1254" max="1254" width="0.5703125" style="80" customWidth="1"/>
    <col min="1255" max="1255" width="10.42578125" style="80" customWidth="1"/>
    <col min="1256" max="1256" width="0.5703125" style="80" customWidth="1"/>
    <col min="1257" max="1257" width="10" style="80" customWidth="1"/>
    <col min="1258" max="1258" width="0.5703125" style="80" customWidth="1"/>
    <col min="1259" max="1259" width="10.5703125" style="80" customWidth="1"/>
    <col min="1260" max="1260" width="10.7109375" style="80" bestFit="1" customWidth="1"/>
    <col min="1261" max="1492" width="9.140625" style="80"/>
    <col min="1493" max="1495" width="1.140625" style="80" customWidth="1"/>
    <col min="1496" max="1496" width="25.140625" style="80" customWidth="1"/>
    <col min="1497" max="1497" width="6" style="80" customWidth="1"/>
    <col min="1498" max="1498" width="0.5703125" style="80" customWidth="1"/>
    <col min="1499" max="1499" width="8.42578125" style="80" customWidth="1"/>
    <col min="1500" max="1500" width="0.5703125" style="80" customWidth="1"/>
    <col min="1501" max="1501" width="8" style="80" customWidth="1"/>
    <col min="1502" max="1502" width="0.5703125" style="80" customWidth="1"/>
    <col min="1503" max="1503" width="9.42578125" style="80" bestFit="1" customWidth="1"/>
    <col min="1504" max="1504" width="0.5703125" style="80" customWidth="1"/>
    <col min="1505" max="1505" width="11" style="80" customWidth="1"/>
    <col min="1506" max="1506" width="0.5703125" style="80" customWidth="1"/>
    <col min="1507" max="1507" width="10" style="80" customWidth="1"/>
    <col min="1508" max="1508" width="0.5703125" style="80" customWidth="1"/>
    <col min="1509" max="1509" width="13.5703125" style="80" customWidth="1"/>
    <col min="1510" max="1510" width="0.5703125" style="80" customWidth="1"/>
    <col min="1511" max="1511" width="10.42578125" style="80" customWidth="1"/>
    <col min="1512" max="1512" width="0.5703125" style="80" customWidth="1"/>
    <col min="1513" max="1513" width="10" style="80" customWidth="1"/>
    <col min="1514" max="1514" width="0.5703125" style="80" customWidth="1"/>
    <col min="1515" max="1515" width="10.5703125" style="80" customWidth="1"/>
    <col min="1516" max="1516" width="10.7109375" style="80" bestFit="1" customWidth="1"/>
    <col min="1517" max="1748" width="9.140625" style="80"/>
    <col min="1749" max="1751" width="1.140625" style="80" customWidth="1"/>
    <col min="1752" max="1752" width="25.140625" style="80" customWidth="1"/>
    <col min="1753" max="1753" width="6" style="80" customWidth="1"/>
    <col min="1754" max="1754" width="0.5703125" style="80" customWidth="1"/>
    <col min="1755" max="1755" width="8.42578125" style="80" customWidth="1"/>
    <col min="1756" max="1756" width="0.5703125" style="80" customWidth="1"/>
    <col min="1757" max="1757" width="8" style="80" customWidth="1"/>
    <col min="1758" max="1758" width="0.5703125" style="80" customWidth="1"/>
    <col min="1759" max="1759" width="9.42578125" style="80" bestFit="1" customWidth="1"/>
    <col min="1760" max="1760" width="0.5703125" style="80" customWidth="1"/>
    <col min="1761" max="1761" width="11" style="80" customWidth="1"/>
    <col min="1762" max="1762" width="0.5703125" style="80" customWidth="1"/>
    <col min="1763" max="1763" width="10" style="80" customWidth="1"/>
    <col min="1764" max="1764" width="0.5703125" style="80" customWidth="1"/>
    <col min="1765" max="1765" width="13.5703125" style="80" customWidth="1"/>
    <col min="1766" max="1766" width="0.5703125" style="80" customWidth="1"/>
    <col min="1767" max="1767" width="10.42578125" style="80" customWidth="1"/>
    <col min="1768" max="1768" width="0.5703125" style="80" customWidth="1"/>
    <col min="1769" max="1769" width="10" style="80" customWidth="1"/>
    <col min="1770" max="1770" width="0.5703125" style="80" customWidth="1"/>
    <col min="1771" max="1771" width="10.5703125" style="80" customWidth="1"/>
    <col min="1772" max="1772" width="10.7109375" style="80" bestFit="1" customWidth="1"/>
    <col min="1773" max="2004" width="9.140625" style="80"/>
    <col min="2005" max="2007" width="1.140625" style="80" customWidth="1"/>
    <col min="2008" max="2008" width="25.140625" style="80" customWidth="1"/>
    <col min="2009" max="2009" width="6" style="80" customWidth="1"/>
    <col min="2010" max="2010" width="0.5703125" style="80" customWidth="1"/>
    <col min="2011" max="2011" width="8.42578125" style="80" customWidth="1"/>
    <col min="2012" max="2012" width="0.5703125" style="80" customWidth="1"/>
    <col min="2013" max="2013" width="8" style="80" customWidth="1"/>
    <col min="2014" max="2014" width="0.5703125" style="80" customWidth="1"/>
    <col min="2015" max="2015" width="9.42578125" style="80" bestFit="1" customWidth="1"/>
    <col min="2016" max="2016" width="0.5703125" style="80" customWidth="1"/>
    <col min="2017" max="2017" width="11" style="80" customWidth="1"/>
    <col min="2018" max="2018" width="0.5703125" style="80" customWidth="1"/>
    <col min="2019" max="2019" width="10" style="80" customWidth="1"/>
    <col min="2020" max="2020" width="0.5703125" style="80" customWidth="1"/>
    <col min="2021" max="2021" width="13.5703125" style="80" customWidth="1"/>
    <col min="2022" max="2022" width="0.5703125" style="80" customWidth="1"/>
    <col min="2023" max="2023" width="10.42578125" style="80" customWidth="1"/>
    <col min="2024" max="2024" width="0.5703125" style="80" customWidth="1"/>
    <col min="2025" max="2025" width="10" style="80" customWidth="1"/>
    <col min="2026" max="2026" width="0.5703125" style="80" customWidth="1"/>
    <col min="2027" max="2027" width="10.5703125" style="80" customWidth="1"/>
    <col min="2028" max="2028" width="10.7109375" style="80" bestFit="1" customWidth="1"/>
    <col min="2029" max="2260" width="9.140625" style="80"/>
    <col min="2261" max="2263" width="1.140625" style="80" customWidth="1"/>
    <col min="2264" max="2264" width="25.140625" style="80" customWidth="1"/>
    <col min="2265" max="2265" width="6" style="80" customWidth="1"/>
    <col min="2266" max="2266" width="0.5703125" style="80" customWidth="1"/>
    <col min="2267" max="2267" width="8.42578125" style="80" customWidth="1"/>
    <col min="2268" max="2268" width="0.5703125" style="80" customWidth="1"/>
    <col min="2269" max="2269" width="8" style="80" customWidth="1"/>
    <col min="2270" max="2270" width="0.5703125" style="80" customWidth="1"/>
    <col min="2271" max="2271" width="9.42578125" style="80" bestFit="1" customWidth="1"/>
    <col min="2272" max="2272" width="0.5703125" style="80" customWidth="1"/>
    <col min="2273" max="2273" width="11" style="80" customWidth="1"/>
    <col min="2274" max="2274" width="0.5703125" style="80" customWidth="1"/>
    <col min="2275" max="2275" width="10" style="80" customWidth="1"/>
    <col min="2276" max="2276" width="0.5703125" style="80" customWidth="1"/>
    <col min="2277" max="2277" width="13.5703125" style="80" customWidth="1"/>
    <col min="2278" max="2278" width="0.5703125" style="80" customWidth="1"/>
    <col min="2279" max="2279" width="10.42578125" style="80" customWidth="1"/>
    <col min="2280" max="2280" width="0.5703125" style="80" customWidth="1"/>
    <col min="2281" max="2281" width="10" style="80" customWidth="1"/>
    <col min="2282" max="2282" width="0.5703125" style="80" customWidth="1"/>
    <col min="2283" max="2283" width="10.5703125" style="80" customWidth="1"/>
    <col min="2284" max="2284" width="10.7109375" style="80" bestFit="1" customWidth="1"/>
    <col min="2285" max="2516" width="9.140625" style="80"/>
    <col min="2517" max="2519" width="1.140625" style="80" customWidth="1"/>
    <col min="2520" max="2520" width="25.140625" style="80" customWidth="1"/>
    <col min="2521" max="2521" width="6" style="80" customWidth="1"/>
    <col min="2522" max="2522" width="0.5703125" style="80" customWidth="1"/>
    <col min="2523" max="2523" width="8.42578125" style="80" customWidth="1"/>
    <col min="2524" max="2524" width="0.5703125" style="80" customWidth="1"/>
    <col min="2525" max="2525" width="8" style="80" customWidth="1"/>
    <col min="2526" max="2526" width="0.5703125" style="80" customWidth="1"/>
    <col min="2527" max="2527" width="9.42578125" style="80" bestFit="1" customWidth="1"/>
    <col min="2528" max="2528" width="0.5703125" style="80" customWidth="1"/>
    <col min="2529" max="2529" width="11" style="80" customWidth="1"/>
    <col min="2530" max="2530" width="0.5703125" style="80" customWidth="1"/>
    <col min="2531" max="2531" width="10" style="80" customWidth="1"/>
    <col min="2532" max="2532" width="0.5703125" style="80" customWidth="1"/>
    <col min="2533" max="2533" width="13.5703125" style="80" customWidth="1"/>
    <col min="2534" max="2534" width="0.5703125" style="80" customWidth="1"/>
    <col min="2535" max="2535" width="10.42578125" style="80" customWidth="1"/>
    <col min="2536" max="2536" width="0.5703125" style="80" customWidth="1"/>
    <col min="2537" max="2537" width="10" style="80" customWidth="1"/>
    <col min="2538" max="2538" width="0.5703125" style="80" customWidth="1"/>
    <col min="2539" max="2539" width="10.5703125" style="80" customWidth="1"/>
    <col min="2540" max="2540" width="10.7109375" style="80" bestFit="1" customWidth="1"/>
    <col min="2541" max="2772" width="9.140625" style="80"/>
    <col min="2773" max="2775" width="1.140625" style="80" customWidth="1"/>
    <col min="2776" max="2776" width="25.140625" style="80" customWidth="1"/>
    <col min="2777" max="2777" width="6" style="80" customWidth="1"/>
    <col min="2778" max="2778" width="0.5703125" style="80" customWidth="1"/>
    <col min="2779" max="2779" width="8.42578125" style="80" customWidth="1"/>
    <col min="2780" max="2780" width="0.5703125" style="80" customWidth="1"/>
    <col min="2781" max="2781" width="8" style="80" customWidth="1"/>
    <col min="2782" max="2782" width="0.5703125" style="80" customWidth="1"/>
    <col min="2783" max="2783" width="9.42578125" style="80" bestFit="1" customWidth="1"/>
    <col min="2784" max="2784" width="0.5703125" style="80" customWidth="1"/>
    <col min="2785" max="2785" width="11" style="80" customWidth="1"/>
    <col min="2786" max="2786" width="0.5703125" style="80" customWidth="1"/>
    <col min="2787" max="2787" width="10" style="80" customWidth="1"/>
    <col min="2788" max="2788" width="0.5703125" style="80" customWidth="1"/>
    <col min="2789" max="2789" width="13.5703125" style="80" customWidth="1"/>
    <col min="2790" max="2790" width="0.5703125" style="80" customWidth="1"/>
    <col min="2791" max="2791" width="10.42578125" style="80" customWidth="1"/>
    <col min="2792" max="2792" width="0.5703125" style="80" customWidth="1"/>
    <col min="2793" max="2793" width="10" style="80" customWidth="1"/>
    <col min="2794" max="2794" width="0.5703125" style="80" customWidth="1"/>
    <col min="2795" max="2795" width="10.5703125" style="80" customWidth="1"/>
    <col min="2796" max="2796" width="10.7109375" style="80" bestFit="1" customWidth="1"/>
    <col min="2797" max="3028" width="9.140625" style="80"/>
    <col min="3029" max="3031" width="1.140625" style="80" customWidth="1"/>
    <col min="3032" max="3032" width="25.140625" style="80" customWidth="1"/>
    <col min="3033" max="3033" width="6" style="80" customWidth="1"/>
    <col min="3034" max="3034" width="0.5703125" style="80" customWidth="1"/>
    <col min="3035" max="3035" width="8.42578125" style="80" customWidth="1"/>
    <col min="3036" max="3036" width="0.5703125" style="80" customWidth="1"/>
    <col min="3037" max="3037" width="8" style="80" customWidth="1"/>
    <col min="3038" max="3038" width="0.5703125" style="80" customWidth="1"/>
    <col min="3039" max="3039" width="9.42578125" style="80" bestFit="1" customWidth="1"/>
    <col min="3040" max="3040" width="0.5703125" style="80" customWidth="1"/>
    <col min="3041" max="3041" width="11" style="80" customWidth="1"/>
    <col min="3042" max="3042" width="0.5703125" style="80" customWidth="1"/>
    <col min="3043" max="3043" width="10" style="80" customWidth="1"/>
    <col min="3044" max="3044" width="0.5703125" style="80" customWidth="1"/>
    <col min="3045" max="3045" width="13.5703125" style="80" customWidth="1"/>
    <col min="3046" max="3046" width="0.5703125" style="80" customWidth="1"/>
    <col min="3047" max="3047" width="10.42578125" style="80" customWidth="1"/>
    <col min="3048" max="3048" width="0.5703125" style="80" customWidth="1"/>
    <col min="3049" max="3049" width="10" style="80" customWidth="1"/>
    <col min="3050" max="3050" width="0.5703125" style="80" customWidth="1"/>
    <col min="3051" max="3051" width="10.5703125" style="80" customWidth="1"/>
    <col min="3052" max="3052" width="10.7109375" style="80" bestFit="1" customWidth="1"/>
    <col min="3053" max="3284" width="9.140625" style="80"/>
    <col min="3285" max="3287" width="1.140625" style="80" customWidth="1"/>
    <col min="3288" max="3288" width="25.140625" style="80" customWidth="1"/>
    <col min="3289" max="3289" width="6" style="80" customWidth="1"/>
    <col min="3290" max="3290" width="0.5703125" style="80" customWidth="1"/>
    <col min="3291" max="3291" width="8.42578125" style="80" customWidth="1"/>
    <col min="3292" max="3292" width="0.5703125" style="80" customWidth="1"/>
    <col min="3293" max="3293" width="8" style="80" customWidth="1"/>
    <col min="3294" max="3294" width="0.5703125" style="80" customWidth="1"/>
    <col min="3295" max="3295" width="9.42578125" style="80" bestFit="1" customWidth="1"/>
    <col min="3296" max="3296" width="0.5703125" style="80" customWidth="1"/>
    <col min="3297" max="3297" width="11" style="80" customWidth="1"/>
    <col min="3298" max="3298" width="0.5703125" style="80" customWidth="1"/>
    <col min="3299" max="3299" width="10" style="80" customWidth="1"/>
    <col min="3300" max="3300" width="0.5703125" style="80" customWidth="1"/>
    <col min="3301" max="3301" width="13.5703125" style="80" customWidth="1"/>
    <col min="3302" max="3302" width="0.5703125" style="80" customWidth="1"/>
    <col min="3303" max="3303" width="10.42578125" style="80" customWidth="1"/>
    <col min="3304" max="3304" width="0.5703125" style="80" customWidth="1"/>
    <col min="3305" max="3305" width="10" style="80" customWidth="1"/>
    <col min="3306" max="3306" width="0.5703125" style="80" customWidth="1"/>
    <col min="3307" max="3307" width="10.5703125" style="80" customWidth="1"/>
    <col min="3308" max="3308" width="10.7109375" style="80" bestFit="1" customWidth="1"/>
    <col min="3309" max="3540" width="9.140625" style="80"/>
    <col min="3541" max="3543" width="1.140625" style="80" customWidth="1"/>
    <col min="3544" max="3544" width="25.140625" style="80" customWidth="1"/>
    <col min="3545" max="3545" width="6" style="80" customWidth="1"/>
    <col min="3546" max="3546" width="0.5703125" style="80" customWidth="1"/>
    <col min="3547" max="3547" width="8.42578125" style="80" customWidth="1"/>
    <col min="3548" max="3548" width="0.5703125" style="80" customWidth="1"/>
    <col min="3549" max="3549" width="8" style="80" customWidth="1"/>
    <col min="3550" max="3550" width="0.5703125" style="80" customWidth="1"/>
    <col min="3551" max="3551" width="9.42578125" style="80" bestFit="1" customWidth="1"/>
    <col min="3552" max="3552" width="0.5703125" style="80" customWidth="1"/>
    <col min="3553" max="3553" width="11" style="80" customWidth="1"/>
    <col min="3554" max="3554" width="0.5703125" style="80" customWidth="1"/>
    <col min="3555" max="3555" width="10" style="80" customWidth="1"/>
    <col min="3556" max="3556" width="0.5703125" style="80" customWidth="1"/>
    <col min="3557" max="3557" width="13.5703125" style="80" customWidth="1"/>
    <col min="3558" max="3558" width="0.5703125" style="80" customWidth="1"/>
    <col min="3559" max="3559" width="10.42578125" style="80" customWidth="1"/>
    <col min="3560" max="3560" width="0.5703125" style="80" customWidth="1"/>
    <col min="3561" max="3561" width="10" style="80" customWidth="1"/>
    <col min="3562" max="3562" width="0.5703125" style="80" customWidth="1"/>
    <col min="3563" max="3563" width="10.5703125" style="80" customWidth="1"/>
    <col min="3564" max="3564" width="10.7109375" style="80" bestFit="1" customWidth="1"/>
    <col min="3565" max="3796" width="9.140625" style="80"/>
    <col min="3797" max="3799" width="1.140625" style="80" customWidth="1"/>
    <col min="3800" max="3800" width="25.140625" style="80" customWidth="1"/>
    <col min="3801" max="3801" width="6" style="80" customWidth="1"/>
    <col min="3802" max="3802" width="0.5703125" style="80" customWidth="1"/>
    <col min="3803" max="3803" width="8.42578125" style="80" customWidth="1"/>
    <col min="3804" max="3804" width="0.5703125" style="80" customWidth="1"/>
    <col min="3805" max="3805" width="8" style="80" customWidth="1"/>
    <col min="3806" max="3806" width="0.5703125" style="80" customWidth="1"/>
    <col min="3807" max="3807" width="9.42578125" style="80" bestFit="1" customWidth="1"/>
    <col min="3808" max="3808" width="0.5703125" style="80" customWidth="1"/>
    <col min="3809" max="3809" width="11" style="80" customWidth="1"/>
    <col min="3810" max="3810" width="0.5703125" style="80" customWidth="1"/>
    <col min="3811" max="3811" width="10" style="80" customWidth="1"/>
    <col min="3812" max="3812" width="0.5703125" style="80" customWidth="1"/>
    <col min="3813" max="3813" width="13.5703125" style="80" customWidth="1"/>
    <col min="3814" max="3814" width="0.5703125" style="80" customWidth="1"/>
    <col min="3815" max="3815" width="10.42578125" style="80" customWidth="1"/>
    <col min="3816" max="3816" width="0.5703125" style="80" customWidth="1"/>
    <col min="3817" max="3817" width="10" style="80" customWidth="1"/>
    <col min="3818" max="3818" width="0.5703125" style="80" customWidth="1"/>
    <col min="3819" max="3819" width="10.5703125" style="80" customWidth="1"/>
    <col min="3820" max="3820" width="10.7109375" style="80" bestFit="1" customWidth="1"/>
    <col min="3821" max="4052" width="9.140625" style="80"/>
    <col min="4053" max="4055" width="1.140625" style="80" customWidth="1"/>
    <col min="4056" max="4056" width="25.140625" style="80" customWidth="1"/>
    <col min="4057" max="4057" width="6" style="80" customWidth="1"/>
    <col min="4058" max="4058" width="0.5703125" style="80" customWidth="1"/>
    <col min="4059" max="4059" width="8.42578125" style="80" customWidth="1"/>
    <col min="4060" max="4060" width="0.5703125" style="80" customWidth="1"/>
    <col min="4061" max="4061" width="8" style="80" customWidth="1"/>
    <col min="4062" max="4062" width="0.5703125" style="80" customWidth="1"/>
    <col min="4063" max="4063" width="9.42578125" style="80" bestFit="1" customWidth="1"/>
    <col min="4064" max="4064" width="0.5703125" style="80" customWidth="1"/>
    <col min="4065" max="4065" width="11" style="80" customWidth="1"/>
    <col min="4066" max="4066" width="0.5703125" style="80" customWidth="1"/>
    <col min="4067" max="4067" width="10" style="80" customWidth="1"/>
    <col min="4068" max="4068" width="0.5703125" style="80" customWidth="1"/>
    <col min="4069" max="4069" width="13.5703125" style="80" customWidth="1"/>
    <col min="4070" max="4070" width="0.5703125" style="80" customWidth="1"/>
    <col min="4071" max="4071" width="10.42578125" style="80" customWidth="1"/>
    <col min="4072" max="4072" width="0.5703125" style="80" customWidth="1"/>
    <col min="4073" max="4073" width="10" style="80" customWidth="1"/>
    <col min="4074" max="4074" width="0.5703125" style="80" customWidth="1"/>
    <col min="4075" max="4075" width="10.5703125" style="80" customWidth="1"/>
    <col min="4076" max="4076" width="10.7109375" style="80" bestFit="1" customWidth="1"/>
    <col min="4077" max="4308" width="9.140625" style="80"/>
    <col min="4309" max="4311" width="1.140625" style="80" customWidth="1"/>
    <col min="4312" max="4312" width="25.140625" style="80" customWidth="1"/>
    <col min="4313" max="4313" width="6" style="80" customWidth="1"/>
    <col min="4314" max="4314" width="0.5703125" style="80" customWidth="1"/>
    <col min="4315" max="4315" width="8.42578125" style="80" customWidth="1"/>
    <col min="4316" max="4316" width="0.5703125" style="80" customWidth="1"/>
    <col min="4317" max="4317" width="8" style="80" customWidth="1"/>
    <col min="4318" max="4318" width="0.5703125" style="80" customWidth="1"/>
    <col min="4319" max="4319" width="9.42578125" style="80" bestFit="1" customWidth="1"/>
    <col min="4320" max="4320" width="0.5703125" style="80" customWidth="1"/>
    <col min="4321" max="4321" width="11" style="80" customWidth="1"/>
    <col min="4322" max="4322" width="0.5703125" style="80" customWidth="1"/>
    <col min="4323" max="4323" width="10" style="80" customWidth="1"/>
    <col min="4324" max="4324" width="0.5703125" style="80" customWidth="1"/>
    <col min="4325" max="4325" width="13.5703125" style="80" customWidth="1"/>
    <col min="4326" max="4326" width="0.5703125" style="80" customWidth="1"/>
    <col min="4327" max="4327" width="10.42578125" style="80" customWidth="1"/>
    <col min="4328" max="4328" width="0.5703125" style="80" customWidth="1"/>
    <col min="4329" max="4329" width="10" style="80" customWidth="1"/>
    <col min="4330" max="4330" width="0.5703125" style="80" customWidth="1"/>
    <col min="4331" max="4331" width="10.5703125" style="80" customWidth="1"/>
    <col min="4332" max="4332" width="10.7109375" style="80" bestFit="1" customWidth="1"/>
    <col min="4333" max="4564" width="9.140625" style="80"/>
    <col min="4565" max="4567" width="1.140625" style="80" customWidth="1"/>
    <col min="4568" max="4568" width="25.140625" style="80" customWidth="1"/>
    <col min="4569" max="4569" width="6" style="80" customWidth="1"/>
    <col min="4570" max="4570" width="0.5703125" style="80" customWidth="1"/>
    <col min="4571" max="4571" width="8.42578125" style="80" customWidth="1"/>
    <col min="4572" max="4572" width="0.5703125" style="80" customWidth="1"/>
    <col min="4573" max="4573" width="8" style="80" customWidth="1"/>
    <col min="4574" max="4574" width="0.5703125" style="80" customWidth="1"/>
    <col min="4575" max="4575" width="9.42578125" style="80" bestFit="1" customWidth="1"/>
    <col min="4576" max="4576" width="0.5703125" style="80" customWidth="1"/>
    <col min="4577" max="4577" width="11" style="80" customWidth="1"/>
    <col min="4578" max="4578" width="0.5703125" style="80" customWidth="1"/>
    <col min="4579" max="4579" width="10" style="80" customWidth="1"/>
    <col min="4580" max="4580" width="0.5703125" style="80" customWidth="1"/>
    <col min="4581" max="4581" width="13.5703125" style="80" customWidth="1"/>
    <col min="4582" max="4582" width="0.5703125" style="80" customWidth="1"/>
    <col min="4583" max="4583" width="10.42578125" style="80" customWidth="1"/>
    <col min="4584" max="4584" width="0.5703125" style="80" customWidth="1"/>
    <col min="4585" max="4585" width="10" style="80" customWidth="1"/>
    <col min="4586" max="4586" width="0.5703125" style="80" customWidth="1"/>
    <col min="4587" max="4587" width="10.5703125" style="80" customWidth="1"/>
    <col min="4588" max="4588" width="10.7109375" style="80" bestFit="1" customWidth="1"/>
    <col min="4589" max="4820" width="9.140625" style="80"/>
    <col min="4821" max="4823" width="1.140625" style="80" customWidth="1"/>
    <col min="4824" max="4824" width="25.140625" style="80" customWidth="1"/>
    <col min="4825" max="4825" width="6" style="80" customWidth="1"/>
    <col min="4826" max="4826" width="0.5703125" style="80" customWidth="1"/>
    <col min="4827" max="4827" width="8.42578125" style="80" customWidth="1"/>
    <col min="4828" max="4828" width="0.5703125" style="80" customWidth="1"/>
    <col min="4829" max="4829" width="8" style="80" customWidth="1"/>
    <col min="4830" max="4830" width="0.5703125" style="80" customWidth="1"/>
    <col min="4831" max="4831" width="9.42578125" style="80" bestFit="1" customWidth="1"/>
    <col min="4832" max="4832" width="0.5703125" style="80" customWidth="1"/>
    <col min="4833" max="4833" width="11" style="80" customWidth="1"/>
    <col min="4834" max="4834" width="0.5703125" style="80" customWidth="1"/>
    <col min="4835" max="4835" width="10" style="80" customWidth="1"/>
    <col min="4836" max="4836" width="0.5703125" style="80" customWidth="1"/>
    <col min="4837" max="4837" width="13.5703125" style="80" customWidth="1"/>
    <col min="4838" max="4838" width="0.5703125" style="80" customWidth="1"/>
    <col min="4839" max="4839" width="10.42578125" style="80" customWidth="1"/>
    <col min="4840" max="4840" width="0.5703125" style="80" customWidth="1"/>
    <col min="4841" max="4841" width="10" style="80" customWidth="1"/>
    <col min="4842" max="4842" width="0.5703125" style="80" customWidth="1"/>
    <col min="4843" max="4843" width="10.5703125" style="80" customWidth="1"/>
    <col min="4844" max="4844" width="10.7109375" style="80" bestFit="1" customWidth="1"/>
    <col min="4845" max="5076" width="9.140625" style="80"/>
    <col min="5077" max="5079" width="1.140625" style="80" customWidth="1"/>
    <col min="5080" max="5080" width="25.140625" style="80" customWidth="1"/>
    <col min="5081" max="5081" width="6" style="80" customWidth="1"/>
    <col min="5082" max="5082" width="0.5703125" style="80" customWidth="1"/>
    <col min="5083" max="5083" width="8.42578125" style="80" customWidth="1"/>
    <col min="5084" max="5084" width="0.5703125" style="80" customWidth="1"/>
    <col min="5085" max="5085" width="8" style="80" customWidth="1"/>
    <col min="5086" max="5086" width="0.5703125" style="80" customWidth="1"/>
    <col min="5087" max="5087" width="9.42578125" style="80" bestFit="1" customWidth="1"/>
    <col min="5088" max="5088" width="0.5703125" style="80" customWidth="1"/>
    <col min="5089" max="5089" width="11" style="80" customWidth="1"/>
    <col min="5090" max="5090" width="0.5703125" style="80" customWidth="1"/>
    <col min="5091" max="5091" width="10" style="80" customWidth="1"/>
    <col min="5092" max="5092" width="0.5703125" style="80" customWidth="1"/>
    <col min="5093" max="5093" width="13.5703125" style="80" customWidth="1"/>
    <col min="5094" max="5094" width="0.5703125" style="80" customWidth="1"/>
    <col min="5095" max="5095" width="10.42578125" style="80" customWidth="1"/>
    <col min="5096" max="5096" width="0.5703125" style="80" customWidth="1"/>
    <col min="5097" max="5097" width="10" style="80" customWidth="1"/>
    <col min="5098" max="5098" width="0.5703125" style="80" customWidth="1"/>
    <col min="5099" max="5099" width="10.5703125" style="80" customWidth="1"/>
    <col min="5100" max="5100" width="10.7109375" style="80" bestFit="1" customWidth="1"/>
    <col min="5101" max="5332" width="9.140625" style="80"/>
    <col min="5333" max="5335" width="1.140625" style="80" customWidth="1"/>
    <col min="5336" max="5336" width="25.140625" style="80" customWidth="1"/>
    <col min="5337" max="5337" width="6" style="80" customWidth="1"/>
    <col min="5338" max="5338" width="0.5703125" style="80" customWidth="1"/>
    <col min="5339" max="5339" width="8.42578125" style="80" customWidth="1"/>
    <col min="5340" max="5340" width="0.5703125" style="80" customWidth="1"/>
    <col min="5341" max="5341" width="8" style="80" customWidth="1"/>
    <col min="5342" max="5342" width="0.5703125" style="80" customWidth="1"/>
    <col min="5343" max="5343" width="9.42578125" style="80" bestFit="1" customWidth="1"/>
    <col min="5344" max="5344" width="0.5703125" style="80" customWidth="1"/>
    <col min="5345" max="5345" width="11" style="80" customWidth="1"/>
    <col min="5346" max="5346" width="0.5703125" style="80" customWidth="1"/>
    <col min="5347" max="5347" width="10" style="80" customWidth="1"/>
    <col min="5348" max="5348" width="0.5703125" style="80" customWidth="1"/>
    <col min="5349" max="5349" width="13.5703125" style="80" customWidth="1"/>
    <col min="5350" max="5350" width="0.5703125" style="80" customWidth="1"/>
    <col min="5351" max="5351" width="10.42578125" style="80" customWidth="1"/>
    <col min="5352" max="5352" width="0.5703125" style="80" customWidth="1"/>
    <col min="5353" max="5353" width="10" style="80" customWidth="1"/>
    <col min="5354" max="5354" width="0.5703125" style="80" customWidth="1"/>
    <col min="5355" max="5355" width="10.5703125" style="80" customWidth="1"/>
    <col min="5356" max="5356" width="10.7109375" style="80" bestFit="1" customWidth="1"/>
    <col min="5357" max="5588" width="9.140625" style="80"/>
    <col min="5589" max="5591" width="1.140625" style="80" customWidth="1"/>
    <col min="5592" max="5592" width="25.140625" style="80" customWidth="1"/>
    <col min="5593" max="5593" width="6" style="80" customWidth="1"/>
    <col min="5594" max="5594" width="0.5703125" style="80" customWidth="1"/>
    <col min="5595" max="5595" width="8.42578125" style="80" customWidth="1"/>
    <col min="5596" max="5596" width="0.5703125" style="80" customWidth="1"/>
    <col min="5597" max="5597" width="8" style="80" customWidth="1"/>
    <col min="5598" max="5598" width="0.5703125" style="80" customWidth="1"/>
    <col min="5599" max="5599" width="9.42578125" style="80" bestFit="1" customWidth="1"/>
    <col min="5600" max="5600" width="0.5703125" style="80" customWidth="1"/>
    <col min="5601" max="5601" width="11" style="80" customWidth="1"/>
    <col min="5602" max="5602" width="0.5703125" style="80" customWidth="1"/>
    <col min="5603" max="5603" width="10" style="80" customWidth="1"/>
    <col min="5604" max="5604" width="0.5703125" style="80" customWidth="1"/>
    <col min="5605" max="5605" width="13.5703125" style="80" customWidth="1"/>
    <col min="5606" max="5606" width="0.5703125" style="80" customWidth="1"/>
    <col min="5607" max="5607" width="10.42578125" style="80" customWidth="1"/>
    <col min="5608" max="5608" width="0.5703125" style="80" customWidth="1"/>
    <col min="5609" max="5609" width="10" style="80" customWidth="1"/>
    <col min="5610" max="5610" width="0.5703125" style="80" customWidth="1"/>
    <col min="5611" max="5611" width="10.5703125" style="80" customWidth="1"/>
    <col min="5612" max="5612" width="10.7109375" style="80" bestFit="1" customWidth="1"/>
    <col min="5613" max="5844" width="9.140625" style="80"/>
    <col min="5845" max="5847" width="1.140625" style="80" customWidth="1"/>
    <col min="5848" max="5848" width="25.140625" style="80" customWidth="1"/>
    <col min="5849" max="5849" width="6" style="80" customWidth="1"/>
    <col min="5850" max="5850" width="0.5703125" style="80" customWidth="1"/>
    <col min="5851" max="5851" width="8.42578125" style="80" customWidth="1"/>
    <col min="5852" max="5852" width="0.5703125" style="80" customWidth="1"/>
    <col min="5853" max="5853" width="8" style="80" customWidth="1"/>
    <col min="5854" max="5854" width="0.5703125" style="80" customWidth="1"/>
    <col min="5855" max="5855" width="9.42578125" style="80" bestFit="1" customWidth="1"/>
    <col min="5856" max="5856" width="0.5703125" style="80" customWidth="1"/>
    <col min="5857" max="5857" width="11" style="80" customWidth="1"/>
    <col min="5858" max="5858" width="0.5703125" style="80" customWidth="1"/>
    <col min="5859" max="5859" width="10" style="80" customWidth="1"/>
    <col min="5860" max="5860" width="0.5703125" style="80" customWidth="1"/>
    <col min="5861" max="5861" width="13.5703125" style="80" customWidth="1"/>
    <col min="5862" max="5862" width="0.5703125" style="80" customWidth="1"/>
    <col min="5863" max="5863" width="10.42578125" style="80" customWidth="1"/>
    <col min="5864" max="5864" width="0.5703125" style="80" customWidth="1"/>
    <col min="5865" max="5865" width="10" style="80" customWidth="1"/>
    <col min="5866" max="5866" width="0.5703125" style="80" customWidth="1"/>
    <col min="5867" max="5867" width="10.5703125" style="80" customWidth="1"/>
    <col min="5868" max="5868" width="10.7109375" style="80" bestFit="1" customWidth="1"/>
    <col min="5869" max="6100" width="9.140625" style="80"/>
    <col min="6101" max="6103" width="1.140625" style="80" customWidth="1"/>
    <col min="6104" max="6104" width="25.140625" style="80" customWidth="1"/>
    <col min="6105" max="6105" width="6" style="80" customWidth="1"/>
    <col min="6106" max="6106" width="0.5703125" style="80" customWidth="1"/>
    <col min="6107" max="6107" width="8.42578125" style="80" customWidth="1"/>
    <col min="6108" max="6108" width="0.5703125" style="80" customWidth="1"/>
    <col min="6109" max="6109" width="8" style="80" customWidth="1"/>
    <col min="6110" max="6110" width="0.5703125" style="80" customWidth="1"/>
    <col min="6111" max="6111" width="9.42578125" style="80" bestFit="1" customWidth="1"/>
    <col min="6112" max="6112" width="0.5703125" style="80" customWidth="1"/>
    <col min="6113" max="6113" width="11" style="80" customWidth="1"/>
    <col min="6114" max="6114" width="0.5703125" style="80" customWidth="1"/>
    <col min="6115" max="6115" width="10" style="80" customWidth="1"/>
    <col min="6116" max="6116" width="0.5703125" style="80" customWidth="1"/>
    <col min="6117" max="6117" width="13.5703125" style="80" customWidth="1"/>
    <col min="6118" max="6118" width="0.5703125" style="80" customWidth="1"/>
    <col min="6119" max="6119" width="10.42578125" style="80" customWidth="1"/>
    <col min="6120" max="6120" width="0.5703125" style="80" customWidth="1"/>
    <col min="6121" max="6121" width="10" style="80" customWidth="1"/>
    <col min="6122" max="6122" width="0.5703125" style="80" customWidth="1"/>
    <col min="6123" max="6123" width="10.5703125" style="80" customWidth="1"/>
    <col min="6124" max="6124" width="10.7109375" style="80" bestFit="1" customWidth="1"/>
    <col min="6125" max="6356" width="9.140625" style="80"/>
    <col min="6357" max="6359" width="1.140625" style="80" customWidth="1"/>
    <col min="6360" max="6360" width="25.140625" style="80" customWidth="1"/>
    <col min="6361" max="6361" width="6" style="80" customWidth="1"/>
    <col min="6362" max="6362" width="0.5703125" style="80" customWidth="1"/>
    <col min="6363" max="6363" width="8.42578125" style="80" customWidth="1"/>
    <col min="6364" max="6364" width="0.5703125" style="80" customWidth="1"/>
    <col min="6365" max="6365" width="8" style="80" customWidth="1"/>
    <col min="6366" max="6366" width="0.5703125" style="80" customWidth="1"/>
    <col min="6367" max="6367" width="9.42578125" style="80" bestFit="1" customWidth="1"/>
    <col min="6368" max="6368" width="0.5703125" style="80" customWidth="1"/>
    <col min="6369" max="6369" width="11" style="80" customWidth="1"/>
    <col min="6370" max="6370" width="0.5703125" style="80" customWidth="1"/>
    <col min="6371" max="6371" width="10" style="80" customWidth="1"/>
    <col min="6372" max="6372" width="0.5703125" style="80" customWidth="1"/>
    <col min="6373" max="6373" width="13.5703125" style="80" customWidth="1"/>
    <col min="6374" max="6374" width="0.5703125" style="80" customWidth="1"/>
    <col min="6375" max="6375" width="10.42578125" style="80" customWidth="1"/>
    <col min="6376" max="6376" width="0.5703125" style="80" customWidth="1"/>
    <col min="6377" max="6377" width="10" style="80" customWidth="1"/>
    <col min="6378" max="6378" width="0.5703125" style="80" customWidth="1"/>
    <col min="6379" max="6379" width="10.5703125" style="80" customWidth="1"/>
    <col min="6380" max="6380" width="10.7109375" style="80" bestFit="1" customWidth="1"/>
    <col min="6381" max="6612" width="9.140625" style="80"/>
    <col min="6613" max="6615" width="1.140625" style="80" customWidth="1"/>
    <col min="6616" max="6616" width="25.140625" style="80" customWidth="1"/>
    <col min="6617" max="6617" width="6" style="80" customWidth="1"/>
    <col min="6618" max="6618" width="0.5703125" style="80" customWidth="1"/>
    <col min="6619" max="6619" width="8.42578125" style="80" customWidth="1"/>
    <col min="6620" max="6620" width="0.5703125" style="80" customWidth="1"/>
    <col min="6621" max="6621" width="8" style="80" customWidth="1"/>
    <col min="6622" max="6622" width="0.5703125" style="80" customWidth="1"/>
    <col min="6623" max="6623" width="9.42578125" style="80" bestFit="1" customWidth="1"/>
    <col min="6624" max="6624" width="0.5703125" style="80" customWidth="1"/>
    <col min="6625" max="6625" width="11" style="80" customWidth="1"/>
    <col min="6626" max="6626" width="0.5703125" style="80" customWidth="1"/>
    <col min="6627" max="6627" width="10" style="80" customWidth="1"/>
    <col min="6628" max="6628" width="0.5703125" style="80" customWidth="1"/>
    <col min="6629" max="6629" width="13.5703125" style="80" customWidth="1"/>
    <col min="6630" max="6630" width="0.5703125" style="80" customWidth="1"/>
    <col min="6631" max="6631" width="10.42578125" style="80" customWidth="1"/>
    <col min="6632" max="6632" width="0.5703125" style="80" customWidth="1"/>
    <col min="6633" max="6633" width="10" style="80" customWidth="1"/>
    <col min="6634" max="6634" width="0.5703125" style="80" customWidth="1"/>
    <col min="6635" max="6635" width="10.5703125" style="80" customWidth="1"/>
    <col min="6636" max="6636" width="10.7109375" style="80" bestFit="1" customWidth="1"/>
    <col min="6637" max="6868" width="9.140625" style="80"/>
    <col min="6869" max="6871" width="1.140625" style="80" customWidth="1"/>
    <col min="6872" max="6872" width="25.140625" style="80" customWidth="1"/>
    <col min="6873" max="6873" width="6" style="80" customWidth="1"/>
    <col min="6874" max="6874" width="0.5703125" style="80" customWidth="1"/>
    <col min="6875" max="6875" width="8.42578125" style="80" customWidth="1"/>
    <col min="6876" max="6876" width="0.5703125" style="80" customWidth="1"/>
    <col min="6877" max="6877" width="8" style="80" customWidth="1"/>
    <col min="6878" max="6878" width="0.5703125" style="80" customWidth="1"/>
    <col min="6879" max="6879" width="9.42578125" style="80" bestFit="1" customWidth="1"/>
    <col min="6880" max="6880" width="0.5703125" style="80" customWidth="1"/>
    <col min="6881" max="6881" width="11" style="80" customWidth="1"/>
    <col min="6882" max="6882" width="0.5703125" style="80" customWidth="1"/>
    <col min="6883" max="6883" width="10" style="80" customWidth="1"/>
    <col min="6884" max="6884" width="0.5703125" style="80" customWidth="1"/>
    <col min="6885" max="6885" width="13.5703125" style="80" customWidth="1"/>
    <col min="6886" max="6886" width="0.5703125" style="80" customWidth="1"/>
    <col min="6887" max="6887" width="10.42578125" style="80" customWidth="1"/>
    <col min="6888" max="6888" width="0.5703125" style="80" customWidth="1"/>
    <col min="6889" max="6889" width="10" style="80" customWidth="1"/>
    <col min="6890" max="6890" width="0.5703125" style="80" customWidth="1"/>
    <col min="6891" max="6891" width="10.5703125" style="80" customWidth="1"/>
    <col min="6892" max="6892" width="10.7109375" style="80" bestFit="1" customWidth="1"/>
    <col min="6893" max="7124" width="9.140625" style="80"/>
    <col min="7125" max="7127" width="1.140625" style="80" customWidth="1"/>
    <col min="7128" max="7128" width="25.140625" style="80" customWidth="1"/>
    <col min="7129" max="7129" width="6" style="80" customWidth="1"/>
    <col min="7130" max="7130" width="0.5703125" style="80" customWidth="1"/>
    <col min="7131" max="7131" width="8.42578125" style="80" customWidth="1"/>
    <col min="7132" max="7132" width="0.5703125" style="80" customWidth="1"/>
    <col min="7133" max="7133" width="8" style="80" customWidth="1"/>
    <col min="7134" max="7134" width="0.5703125" style="80" customWidth="1"/>
    <col min="7135" max="7135" width="9.42578125" style="80" bestFit="1" customWidth="1"/>
    <col min="7136" max="7136" width="0.5703125" style="80" customWidth="1"/>
    <col min="7137" max="7137" width="11" style="80" customWidth="1"/>
    <col min="7138" max="7138" width="0.5703125" style="80" customWidth="1"/>
    <col min="7139" max="7139" width="10" style="80" customWidth="1"/>
    <col min="7140" max="7140" width="0.5703125" style="80" customWidth="1"/>
    <col min="7141" max="7141" width="13.5703125" style="80" customWidth="1"/>
    <col min="7142" max="7142" width="0.5703125" style="80" customWidth="1"/>
    <col min="7143" max="7143" width="10.42578125" style="80" customWidth="1"/>
    <col min="7144" max="7144" width="0.5703125" style="80" customWidth="1"/>
    <col min="7145" max="7145" width="10" style="80" customWidth="1"/>
    <col min="7146" max="7146" width="0.5703125" style="80" customWidth="1"/>
    <col min="7147" max="7147" width="10.5703125" style="80" customWidth="1"/>
    <col min="7148" max="7148" width="10.7109375" style="80" bestFit="1" customWidth="1"/>
    <col min="7149" max="7380" width="9.140625" style="80"/>
    <col min="7381" max="7383" width="1.140625" style="80" customWidth="1"/>
    <col min="7384" max="7384" width="25.140625" style="80" customWidth="1"/>
    <col min="7385" max="7385" width="6" style="80" customWidth="1"/>
    <col min="7386" max="7386" width="0.5703125" style="80" customWidth="1"/>
    <col min="7387" max="7387" width="8.42578125" style="80" customWidth="1"/>
    <col min="7388" max="7388" width="0.5703125" style="80" customWidth="1"/>
    <col min="7389" max="7389" width="8" style="80" customWidth="1"/>
    <col min="7390" max="7390" width="0.5703125" style="80" customWidth="1"/>
    <col min="7391" max="7391" width="9.42578125" style="80" bestFit="1" customWidth="1"/>
    <col min="7392" max="7392" width="0.5703125" style="80" customWidth="1"/>
    <col min="7393" max="7393" width="11" style="80" customWidth="1"/>
    <col min="7394" max="7394" width="0.5703125" style="80" customWidth="1"/>
    <col min="7395" max="7395" width="10" style="80" customWidth="1"/>
    <col min="7396" max="7396" width="0.5703125" style="80" customWidth="1"/>
    <col min="7397" max="7397" width="13.5703125" style="80" customWidth="1"/>
    <col min="7398" max="7398" width="0.5703125" style="80" customWidth="1"/>
    <col min="7399" max="7399" width="10.42578125" style="80" customWidth="1"/>
    <col min="7400" max="7400" width="0.5703125" style="80" customWidth="1"/>
    <col min="7401" max="7401" width="10" style="80" customWidth="1"/>
    <col min="7402" max="7402" width="0.5703125" style="80" customWidth="1"/>
    <col min="7403" max="7403" width="10.5703125" style="80" customWidth="1"/>
    <col min="7404" max="7404" width="10.7109375" style="80" bestFit="1" customWidth="1"/>
    <col min="7405" max="7636" width="9.140625" style="80"/>
    <col min="7637" max="7639" width="1.140625" style="80" customWidth="1"/>
    <col min="7640" max="7640" width="25.140625" style="80" customWidth="1"/>
    <col min="7641" max="7641" width="6" style="80" customWidth="1"/>
    <col min="7642" max="7642" width="0.5703125" style="80" customWidth="1"/>
    <col min="7643" max="7643" width="8.42578125" style="80" customWidth="1"/>
    <col min="7644" max="7644" width="0.5703125" style="80" customWidth="1"/>
    <col min="7645" max="7645" width="8" style="80" customWidth="1"/>
    <col min="7646" max="7646" width="0.5703125" style="80" customWidth="1"/>
    <col min="7647" max="7647" width="9.42578125" style="80" bestFit="1" customWidth="1"/>
    <col min="7648" max="7648" width="0.5703125" style="80" customWidth="1"/>
    <col min="7649" max="7649" width="11" style="80" customWidth="1"/>
    <col min="7650" max="7650" width="0.5703125" style="80" customWidth="1"/>
    <col min="7651" max="7651" width="10" style="80" customWidth="1"/>
    <col min="7652" max="7652" width="0.5703125" style="80" customWidth="1"/>
    <col min="7653" max="7653" width="13.5703125" style="80" customWidth="1"/>
    <col min="7654" max="7654" width="0.5703125" style="80" customWidth="1"/>
    <col min="7655" max="7655" width="10.42578125" style="80" customWidth="1"/>
    <col min="7656" max="7656" width="0.5703125" style="80" customWidth="1"/>
    <col min="7657" max="7657" width="10" style="80" customWidth="1"/>
    <col min="7658" max="7658" width="0.5703125" style="80" customWidth="1"/>
    <col min="7659" max="7659" width="10.5703125" style="80" customWidth="1"/>
    <col min="7660" max="7660" width="10.7109375" style="80" bestFit="1" customWidth="1"/>
    <col min="7661" max="7892" width="9.140625" style="80"/>
    <col min="7893" max="7895" width="1.140625" style="80" customWidth="1"/>
    <col min="7896" max="7896" width="25.140625" style="80" customWidth="1"/>
    <col min="7897" max="7897" width="6" style="80" customWidth="1"/>
    <col min="7898" max="7898" width="0.5703125" style="80" customWidth="1"/>
    <col min="7899" max="7899" width="8.42578125" style="80" customWidth="1"/>
    <col min="7900" max="7900" width="0.5703125" style="80" customWidth="1"/>
    <col min="7901" max="7901" width="8" style="80" customWidth="1"/>
    <col min="7902" max="7902" width="0.5703125" style="80" customWidth="1"/>
    <col min="7903" max="7903" width="9.42578125" style="80" bestFit="1" customWidth="1"/>
    <col min="7904" max="7904" width="0.5703125" style="80" customWidth="1"/>
    <col min="7905" max="7905" width="11" style="80" customWidth="1"/>
    <col min="7906" max="7906" width="0.5703125" style="80" customWidth="1"/>
    <col min="7907" max="7907" width="10" style="80" customWidth="1"/>
    <col min="7908" max="7908" width="0.5703125" style="80" customWidth="1"/>
    <col min="7909" max="7909" width="13.5703125" style="80" customWidth="1"/>
    <col min="7910" max="7910" width="0.5703125" style="80" customWidth="1"/>
    <col min="7911" max="7911" width="10.42578125" style="80" customWidth="1"/>
    <col min="7912" max="7912" width="0.5703125" style="80" customWidth="1"/>
    <col min="7913" max="7913" width="10" style="80" customWidth="1"/>
    <col min="7914" max="7914" width="0.5703125" style="80" customWidth="1"/>
    <col min="7915" max="7915" width="10.5703125" style="80" customWidth="1"/>
    <col min="7916" max="7916" width="10.7109375" style="80" bestFit="1" customWidth="1"/>
    <col min="7917" max="8148" width="9.140625" style="80"/>
    <col min="8149" max="8151" width="1.140625" style="80" customWidth="1"/>
    <col min="8152" max="8152" width="25.140625" style="80" customWidth="1"/>
    <col min="8153" max="8153" width="6" style="80" customWidth="1"/>
    <col min="8154" max="8154" width="0.5703125" style="80" customWidth="1"/>
    <col min="8155" max="8155" width="8.42578125" style="80" customWidth="1"/>
    <col min="8156" max="8156" width="0.5703125" style="80" customWidth="1"/>
    <col min="8157" max="8157" width="8" style="80" customWidth="1"/>
    <col min="8158" max="8158" width="0.5703125" style="80" customWidth="1"/>
    <col min="8159" max="8159" width="9.42578125" style="80" bestFit="1" customWidth="1"/>
    <col min="8160" max="8160" width="0.5703125" style="80" customWidth="1"/>
    <col min="8161" max="8161" width="11" style="80" customWidth="1"/>
    <col min="8162" max="8162" width="0.5703125" style="80" customWidth="1"/>
    <col min="8163" max="8163" width="10" style="80" customWidth="1"/>
    <col min="8164" max="8164" width="0.5703125" style="80" customWidth="1"/>
    <col min="8165" max="8165" width="13.5703125" style="80" customWidth="1"/>
    <col min="8166" max="8166" width="0.5703125" style="80" customWidth="1"/>
    <col min="8167" max="8167" width="10.42578125" style="80" customWidth="1"/>
    <col min="8168" max="8168" width="0.5703125" style="80" customWidth="1"/>
    <col min="8169" max="8169" width="10" style="80" customWidth="1"/>
    <col min="8170" max="8170" width="0.5703125" style="80" customWidth="1"/>
    <col min="8171" max="8171" width="10.5703125" style="80" customWidth="1"/>
    <col min="8172" max="8172" width="10.7109375" style="80" bestFit="1" customWidth="1"/>
    <col min="8173" max="8404" width="9.140625" style="80"/>
    <col min="8405" max="8407" width="1.140625" style="80" customWidth="1"/>
    <col min="8408" max="8408" width="25.140625" style="80" customWidth="1"/>
    <col min="8409" max="8409" width="6" style="80" customWidth="1"/>
    <col min="8410" max="8410" width="0.5703125" style="80" customWidth="1"/>
    <col min="8411" max="8411" width="8.42578125" style="80" customWidth="1"/>
    <col min="8412" max="8412" width="0.5703125" style="80" customWidth="1"/>
    <col min="8413" max="8413" width="8" style="80" customWidth="1"/>
    <col min="8414" max="8414" width="0.5703125" style="80" customWidth="1"/>
    <col min="8415" max="8415" width="9.42578125" style="80" bestFit="1" customWidth="1"/>
    <col min="8416" max="8416" width="0.5703125" style="80" customWidth="1"/>
    <col min="8417" max="8417" width="11" style="80" customWidth="1"/>
    <col min="8418" max="8418" width="0.5703125" style="80" customWidth="1"/>
    <col min="8419" max="8419" width="10" style="80" customWidth="1"/>
    <col min="8420" max="8420" width="0.5703125" style="80" customWidth="1"/>
    <col min="8421" max="8421" width="13.5703125" style="80" customWidth="1"/>
    <col min="8422" max="8422" width="0.5703125" style="80" customWidth="1"/>
    <col min="8423" max="8423" width="10.42578125" style="80" customWidth="1"/>
    <col min="8424" max="8424" width="0.5703125" style="80" customWidth="1"/>
    <col min="8425" max="8425" width="10" style="80" customWidth="1"/>
    <col min="8426" max="8426" width="0.5703125" style="80" customWidth="1"/>
    <col min="8427" max="8427" width="10.5703125" style="80" customWidth="1"/>
    <col min="8428" max="8428" width="10.7109375" style="80" bestFit="1" customWidth="1"/>
    <col min="8429" max="8660" width="9.140625" style="80"/>
    <col min="8661" max="8663" width="1.140625" style="80" customWidth="1"/>
    <col min="8664" max="8664" width="25.140625" style="80" customWidth="1"/>
    <col min="8665" max="8665" width="6" style="80" customWidth="1"/>
    <col min="8666" max="8666" width="0.5703125" style="80" customWidth="1"/>
    <col min="8667" max="8667" width="8.42578125" style="80" customWidth="1"/>
    <col min="8668" max="8668" width="0.5703125" style="80" customWidth="1"/>
    <col min="8669" max="8669" width="8" style="80" customWidth="1"/>
    <col min="8670" max="8670" width="0.5703125" style="80" customWidth="1"/>
    <col min="8671" max="8671" width="9.42578125" style="80" bestFit="1" customWidth="1"/>
    <col min="8672" max="8672" width="0.5703125" style="80" customWidth="1"/>
    <col min="8673" max="8673" width="11" style="80" customWidth="1"/>
    <col min="8674" max="8674" width="0.5703125" style="80" customWidth="1"/>
    <col min="8675" max="8675" width="10" style="80" customWidth="1"/>
    <col min="8676" max="8676" width="0.5703125" style="80" customWidth="1"/>
    <col min="8677" max="8677" width="13.5703125" style="80" customWidth="1"/>
    <col min="8678" max="8678" width="0.5703125" style="80" customWidth="1"/>
    <col min="8679" max="8679" width="10.42578125" style="80" customWidth="1"/>
    <col min="8680" max="8680" width="0.5703125" style="80" customWidth="1"/>
    <col min="8681" max="8681" width="10" style="80" customWidth="1"/>
    <col min="8682" max="8682" width="0.5703125" style="80" customWidth="1"/>
    <col min="8683" max="8683" width="10.5703125" style="80" customWidth="1"/>
    <col min="8684" max="8684" width="10.7109375" style="80" bestFit="1" customWidth="1"/>
    <col min="8685" max="8916" width="9.140625" style="80"/>
    <col min="8917" max="8919" width="1.140625" style="80" customWidth="1"/>
    <col min="8920" max="8920" width="25.140625" style="80" customWidth="1"/>
    <col min="8921" max="8921" width="6" style="80" customWidth="1"/>
    <col min="8922" max="8922" width="0.5703125" style="80" customWidth="1"/>
    <col min="8923" max="8923" width="8.42578125" style="80" customWidth="1"/>
    <col min="8924" max="8924" width="0.5703125" style="80" customWidth="1"/>
    <col min="8925" max="8925" width="8" style="80" customWidth="1"/>
    <col min="8926" max="8926" width="0.5703125" style="80" customWidth="1"/>
    <col min="8927" max="8927" width="9.42578125" style="80" bestFit="1" customWidth="1"/>
    <col min="8928" max="8928" width="0.5703125" style="80" customWidth="1"/>
    <col min="8929" max="8929" width="11" style="80" customWidth="1"/>
    <col min="8930" max="8930" width="0.5703125" style="80" customWidth="1"/>
    <col min="8931" max="8931" width="10" style="80" customWidth="1"/>
    <col min="8932" max="8932" width="0.5703125" style="80" customWidth="1"/>
    <col min="8933" max="8933" width="13.5703125" style="80" customWidth="1"/>
    <col min="8934" max="8934" width="0.5703125" style="80" customWidth="1"/>
    <col min="8935" max="8935" width="10.42578125" style="80" customWidth="1"/>
    <col min="8936" max="8936" width="0.5703125" style="80" customWidth="1"/>
    <col min="8937" max="8937" width="10" style="80" customWidth="1"/>
    <col min="8938" max="8938" width="0.5703125" style="80" customWidth="1"/>
    <col min="8939" max="8939" width="10.5703125" style="80" customWidth="1"/>
    <col min="8940" max="8940" width="10.7109375" style="80" bestFit="1" customWidth="1"/>
    <col min="8941" max="9172" width="9.140625" style="80"/>
    <col min="9173" max="9175" width="1.140625" style="80" customWidth="1"/>
    <col min="9176" max="9176" width="25.140625" style="80" customWidth="1"/>
    <col min="9177" max="9177" width="6" style="80" customWidth="1"/>
    <col min="9178" max="9178" width="0.5703125" style="80" customWidth="1"/>
    <col min="9179" max="9179" width="8.42578125" style="80" customWidth="1"/>
    <col min="9180" max="9180" width="0.5703125" style="80" customWidth="1"/>
    <col min="9181" max="9181" width="8" style="80" customWidth="1"/>
    <col min="9182" max="9182" width="0.5703125" style="80" customWidth="1"/>
    <col min="9183" max="9183" width="9.42578125" style="80" bestFit="1" customWidth="1"/>
    <col min="9184" max="9184" width="0.5703125" style="80" customWidth="1"/>
    <col min="9185" max="9185" width="11" style="80" customWidth="1"/>
    <col min="9186" max="9186" width="0.5703125" style="80" customWidth="1"/>
    <col min="9187" max="9187" width="10" style="80" customWidth="1"/>
    <col min="9188" max="9188" width="0.5703125" style="80" customWidth="1"/>
    <col min="9189" max="9189" width="13.5703125" style="80" customWidth="1"/>
    <col min="9190" max="9190" width="0.5703125" style="80" customWidth="1"/>
    <col min="9191" max="9191" width="10.42578125" style="80" customWidth="1"/>
    <col min="9192" max="9192" width="0.5703125" style="80" customWidth="1"/>
    <col min="9193" max="9193" width="10" style="80" customWidth="1"/>
    <col min="9194" max="9194" width="0.5703125" style="80" customWidth="1"/>
    <col min="9195" max="9195" width="10.5703125" style="80" customWidth="1"/>
    <col min="9196" max="9196" width="10.7109375" style="80" bestFit="1" customWidth="1"/>
    <col min="9197" max="9428" width="9.140625" style="80"/>
    <col min="9429" max="9431" width="1.140625" style="80" customWidth="1"/>
    <col min="9432" max="9432" width="25.140625" style="80" customWidth="1"/>
    <col min="9433" max="9433" width="6" style="80" customWidth="1"/>
    <col min="9434" max="9434" width="0.5703125" style="80" customWidth="1"/>
    <col min="9435" max="9435" width="8.42578125" style="80" customWidth="1"/>
    <col min="9436" max="9436" width="0.5703125" style="80" customWidth="1"/>
    <col min="9437" max="9437" width="8" style="80" customWidth="1"/>
    <col min="9438" max="9438" width="0.5703125" style="80" customWidth="1"/>
    <col min="9439" max="9439" width="9.42578125" style="80" bestFit="1" customWidth="1"/>
    <col min="9440" max="9440" width="0.5703125" style="80" customWidth="1"/>
    <col min="9441" max="9441" width="11" style="80" customWidth="1"/>
    <col min="9442" max="9442" width="0.5703125" style="80" customWidth="1"/>
    <col min="9443" max="9443" width="10" style="80" customWidth="1"/>
    <col min="9444" max="9444" width="0.5703125" style="80" customWidth="1"/>
    <col min="9445" max="9445" width="13.5703125" style="80" customWidth="1"/>
    <col min="9446" max="9446" width="0.5703125" style="80" customWidth="1"/>
    <col min="9447" max="9447" width="10.42578125" style="80" customWidth="1"/>
    <col min="9448" max="9448" width="0.5703125" style="80" customWidth="1"/>
    <col min="9449" max="9449" width="10" style="80" customWidth="1"/>
    <col min="9450" max="9450" width="0.5703125" style="80" customWidth="1"/>
    <col min="9451" max="9451" width="10.5703125" style="80" customWidth="1"/>
    <col min="9452" max="9452" width="10.7109375" style="80" bestFit="1" customWidth="1"/>
    <col min="9453" max="9684" width="9.140625" style="80"/>
    <col min="9685" max="9687" width="1.140625" style="80" customWidth="1"/>
    <col min="9688" max="9688" width="25.140625" style="80" customWidth="1"/>
    <col min="9689" max="9689" width="6" style="80" customWidth="1"/>
    <col min="9690" max="9690" width="0.5703125" style="80" customWidth="1"/>
    <col min="9691" max="9691" width="8.42578125" style="80" customWidth="1"/>
    <col min="9692" max="9692" width="0.5703125" style="80" customWidth="1"/>
    <col min="9693" max="9693" width="8" style="80" customWidth="1"/>
    <col min="9694" max="9694" width="0.5703125" style="80" customWidth="1"/>
    <col min="9695" max="9695" width="9.42578125" style="80" bestFit="1" customWidth="1"/>
    <col min="9696" max="9696" width="0.5703125" style="80" customWidth="1"/>
    <col min="9697" max="9697" width="11" style="80" customWidth="1"/>
    <col min="9698" max="9698" width="0.5703125" style="80" customWidth="1"/>
    <col min="9699" max="9699" width="10" style="80" customWidth="1"/>
    <col min="9700" max="9700" width="0.5703125" style="80" customWidth="1"/>
    <col min="9701" max="9701" width="13.5703125" style="80" customWidth="1"/>
    <col min="9702" max="9702" width="0.5703125" style="80" customWidth="1"/>
    <col min="9703" max="9703" width="10.42578125" style="80" customWidth="1"/>
    <col min="9704" max="9704" width="0.5703125" style="80" customWidth="1"/>
    <col min="9705" max="9705" width="10" style="80" customWidth="1"/>
    <col min="9706" max="9706" width="0.5703125" style="80" customWidth="1"/>
    <col min="9707" max="9707" width="10.5703125" style="80" customWidth="1"/>
    <col min="9708" max="9708" width="10.7109375" style="80" bestFit="1" customWidth="1"/>
    <col min="9709" max="9940" width="9.140625" style="80"/>
    <col min="9941" max="9943" width="1.140625" style="80" customWidth="1"/>
    <col min="9944" max="9944" width="25.140625" style="80" customWidth="1"/>
    <col min="9945" max="9945" width="6" style="80" customWidth="1"/>
    <col min="9946" max="9946" width="0.5703125" style="80" customWidth="1"/>
    <col min="9947" max="9947" width="8.42578125" style="80" customWidth="1"/>
    <col min="9948" max="9948" width="0.5703125" style="80" customWidth="1"/>
    <col min="9949" max="9949" width="8" style="80" customWidth="1"/>
    <col min="9950" max="9950" width="0.5703125" style="80" customWidth="1"/>
    <col min="9951" max="9951" width="9.42578125" style="80" bestFit="1" customWidth="1"/>
    <col min="9952" max="9952" width="0.5703125" style="80" customWidth="1"/>
    <col min="9953" max="9953" width="11" style="80" customWidth="1"/>
    <col min="9954" max="9954" width="0.5703125" style="80" customWidth="1"/>
    <col min="9955" max="9955" width="10" style="80" customWidth="1"/>
    <col min="9956" max="9956" width="0.5703125" style="80" customWidth="1"/>
    <col min="9957" max="9957" width="13.5703125" style="80" customWidth="1"/>
    <col min="9958" max="9958" width="0.5703125" style="80" customWidth="1"/>
    <col min="9959" max="9959" width="10.42578125" style="80" customWidth="1"/>
    <col min="9960" max="9960" width="0.5703125" style="80" customWidth="1"/>
    <col min="9961" max="9961" width="10" style="80" customWidth="1"/>
    <col min="9962" max="9962" width="0.5703125" style="80" customWidth="1"/>
    <col min="9963" max="9963" width="10.5703125" style="80" customWidth="1"/>
    <col min="9964" max="9964" width="10.7109375" style="80" bestFit="1" customWidth="1"/>
    <col min="9965" max="10196" width="9.140625" style="80"/>
    <col min="10197" max="10199" width="1.140625" style="80" customWidth="1"/>
    <col min="10200" max="10200" width="25.140625" style="80" customWidth="1"/>
    <col min="10201" max="10201" width="6" style="80" customWidth="1"/>
    <col min="10202" max="10202" width="0.5703125" style="80" customWidth="1"/>
    <col min="10203" max="10203" width="8.42578125" style="80" customWidth="1"/>
    <col min="10204" max="10204" width="0.5703125" style="80" customWidth="1"/>
    <col min="10205" max="10205" width="8" style="80" customWidth="1"/>
    <col min="10206" max="10206" width="0.5703125" style="80" customWidth="1"/>
    <col min="10207" max="10207" width="9.42578125" style="80" bestFit="1" customWidth="1"/>
    <col min="10208" max="10208" width="0.5703125" style="80" customWidth="1"/>
    <col min="10209" max="10209" width="11" style="80" customWidth="1"/>
    <col min="10210" max="10210" width="0.5703125" style="80" customWidth="1"/>
    <col min="10211" max="10211" width="10" style="80" customWidth="1"/>
    <col min="10212" max="10212" width="0.5703125" style="80" customWidth="1"/>
    <col min="10213" max="10213" width="13.5703125" style="80" customWidth="1"/>
    <col min="10214" max="10214" width="0.5703125" style="80" customWidth="1"/>
    <col min="10215" max="10215" width="10.42578125" style="80" customWidth="1"/>
    <col min="10216" max="10216" width="0.5703125" style="80" customWidth="1"/>
    <col min="10217" max="10217" width="10" style="80" customWidth="1"/>
    <col min="10218" max="10218" width="0.5703125" style="80" customWidth="1"/>
    <col min="10219" max="10219" width="10.5703125" style="80" customWidth="1"/>
    <col min="10220" max="10220" width="10.7109375" style="80" bestFit="1" customWidth="1"/>
    <col min="10221" max="10452" width="9.140625" style="80"/>
    <col min="10453" max="10455" width="1.140625" style="80" customWidth="1"/>
    <col min="10456" max="10456" width="25.140625" style="80" customWidth="1"/>
    <col min="10457" max="10457" width="6" style="80" customWidth="1"/>
    <col min="10458" max="10458" width="0.5703125" style="80" customWidth="1"/>
    <col min="10459" max="10459" width="8.42578125" style="80" customWidth="1"/>
    <col min="10460" max="10460" width="0.5703125" style="80" customWidth="1"/>
    <col min="10461" max="10461" width="8" style="80" customWidth="1"/>
    <col min="10462" max="10462" width="0.5703125" style="80" customWidth="1"/>
    <col min="10463" max="10463" width="9.42578125" style="80" bestFit="1" customWidth="1"/>
    <col min="10464" max="10464" width="0.5703125" style="80" customWidth="1"/>
    <col min="10465" max="10465" width="11" style="80" customWidth="1"/>
    <col min="10466" max="10466" width="0.5703125" style="80" customWidth="1"/>
    <col min="10467" max="10467" width="10" style="80" customWidth="1"/>
    <col min="10468" max="10468" width="0.5703125" style="80" customWidth="1"/>
    <col min="10469" max="10469" width="13.5703125" style="80" customWidth="1"/>
    <col min="10470" max="10470" width="0.5703125" style="80" customWidth="1"/>
    <col min="10471" max="10471" width="10.42578125" style="80" customWidth="1"/>
    <col min="10472" max="10472" width="0.5703125" style="80" customWidth="1"/>
    <col min="10473" max="10473" width="10" style="80" customWidth="1"/>
    <col min="10474" max="10474" width="0.5703125" style="80" customWidth="1"/>
    <col min="10475" max="10475" width="10.5703125" style="80" customWidth="1"/>
    <col min="10476" max="10476" width="10.7109375" style="80" bestFit="1" customWidth="1"/>
    <col min="10477" max="10708" width="9.140625" style="80"/>
    <col min="10709" max="10711" width="1.140625" style="80" customWidth="1"/>
    <col min="10712" max="10712" width="25.140625" style="80" customWidth="1"/>
    <col min="10713" max="10713" width="6" style="80" customWidth="1"/>
    <col min="10714" max="10714" width="0.5703125" style="80" customWidth="1"/>
    <col min="10715" max="10715" width="8.42578125" style="80" customWidth="1"/>
    <col min="10716" max="10716" width="0.5703125" style="80" customWidth="1"/>
    <col min="10717" max="10717" width="8" style="80" customWidth="1"/>
    <col min="10718" max="10718" width="0.5703125" style="80" customWidth="1"/>
    <col min="10719" max="10719" width="9.42578125" style="80" bestFit="1" customWidth="1"/>
    <col min="10720" max="10720" width="0.5703125" style="80" customWidth="1"/>
    <col min="10721" max="10721" width="11" style="80" customWidth="1"/>
    <col min="10722" max="10722" width="0.5703125" style="80" customWidth="1"/>
    <col min="10723" max="10723" width="10" style="80" customWidth="1"/>
    <col min="10724" max="10724" width="0.5703125" style="80" customWidth="1"/>
    <col min="10725" max="10725" width="13.5703125" style="80" customWidth="1"/>
    <col min="10726" max="10726" width="0.5703125" style="80" customWidth="1"/>
    <col min="10727" max="10727" width="10.42578125" style="80" customWidth="1"/>
    <col min="10728" max="10728" width="0.5703125" style="80" customWidth="1"/>
    <col min="10729" max="10729" width="10" style="80" customWidth="1"/>
    <col min="10730" max="10730" width="0.5703125" style="80" customWidth="1"/>
    <col min="10731" max="10731" width="10.5703125" style="80" customWidth="1"/>
    <col min="10732" max="10732" width="10.7109375" style="80" bestFit="1" customWidth="1"/>
    <col min="10733" max="10964" width="9.140625" style="80"/>
    <col min="10965" max="10967" width="1.140625" style="80" customWidth="1"/>
    <col min="10968" max="10968" width="25.140625" style="80" customWidth="1"/>
    <col min="10969" max="10969" width="6" style="80" customWidth="1"/>
    <col min="10970" max="10970" width="0.5703125" style="80" customWidth="1"/>
    <col min="10971" max="10971" width="8.42578125" style="80" customWidth="1"/>
    <col min="10972" max="10972" width="0.5703125" style="80" customWidth="1"/>
    <col min="10973" max="10973" width="8" style="80" customWidth="1"/>
    <col min="10974" max="10974" width="0.5703125" style="80" customWidth="1"/>
    <col min="10975" max="10975" width="9.42578125" style="80" bestFit="1" customWidth="1"/>
    <col min="10976" max="10976" width="0.5703125" style="80" customWidth="1"/>
    <col min="10977" max="10977" width="11" style="80" customWidth="1"/>
    <col min="10978" max="10978" width="0.5703125" style="80" customWidth="1"/>
    <col min="10979" max="10979" width="10" style="80" customWidth="1"/>
    <col min="10980" max="10980" width="0.5703125" style="80" customWidth="1"/>
    <col min="10981" max="10981" width="13.5703125" style="80" customWidth="1"/>
    <col min="10982" max="10982" width="0.5703125" style="80" customWidth="1"/>
    <col min="10983" max="10983" width="10.42578125" style="80" customWidth="1"/>
    <col min="10984" max="10984" width="0.5703125" style="80" customWidth="1"/>
    <col min="10985" max="10985" width="10" style="80" customWidth="1"/>
    <col min="10986" max="10986" width="0.5703125" style="80" customWidth="1"/>
    <col min="10987" max="10987" width="10.5703125" style="80" customWidth="1"/>
    <col min="10988" max="10988" width="10.7109375" style="80" bestFit="1" customWidth="1"/>
    <col min="10989" max="11220" width="9.140625" style="80"/>
    <col min="11221" max="11223" width="1.140625" style="80" customWidth="1"/>
    <col min="11224" max="11224" width="25.140625" style="80" customWidth="1"/>
    <col min="11225" max="11225" width="6" style="80" customWidth="1"/>
    <col min="11226" max="11226" width="0.5703125" style="80" customWidth="1"/>
    <col min="11227" max="11227" width="8.42578125" style="80" customWidth="1"/>
    <col min="11228" max="11228" width="0.5703125" style="80" customWidth="1"/>
    <col min="11229" max="11229" width="8" style="80" customWidth="1"/>
    <col min="11230" max="11230" width="0.5703125" style="80" customWidth="1"/>
    <col min="11231" max="11231" width="9.42578125" style="80" bestFit="1" customWidth="1"/>
    <col min="11232" max="11232" width="0.5703125" style="80" customWidth="1"/>
    <col min="11233" max="11233" width="11" style="80" customWidth="1"/>
    <col min="11234" max="11234" width="0.5703125" style="80" customWidth="1"/>
    <col min="11235" max="11235" width="10" style="80" customWidth="1"/>
    <col min="11236" max="11236" width="0.5703125" style="80" customWidth="1"/>
    <col min="11237" max="11237" width="13.5703125" style="80" customWidth="1"/>
    <col min="11238" max="11238" width="0.5703125" style="80" customWidth="1"/>
    <col min="11239" max="11239" width="10.42578125" style="80" customWidth="1"/>
    <col min="11240" max="11240" width="0.5703125" style="80" customWidth="1"/>
    <col min="11241" max="11241" width="10" style="80" customWidth="1"/>
    <col min="11242" max="11242" width="0.5703125" style="80" customWidth="1"/>
    <col min="11243" max="11243" width="10.5703125" style="80" customWidth="1"/>
    <col min="11244" max="11244" width="10.7109375" style="80" bestFit="1" customWidth="1"/>
    <col min="11245" max="11476" width="9.140625" style="80"/>
    <col min="11477" max="11479" width="1.140625" style="80" customWidth="1"/>
    <col min="11480" max="11480" width="25.140625" style="80" customWidth="1"/>
    <col min="11481" max="11481" width="6" style="80" customWidth="1"/>
    <col min="11482" max="11482" width="0.5703125" style="80" customWidth="1"/>
    <col min="11483" max="11483" width="8.42578125" style="80" customWidth="1"/>
    <col min="11484" max="11484" width="0.5703125" style="80" customWidth="1"/>
    <col min="11485" max="11485" width="8" style="80" customWidth="1"/>
    <col min="11486" max="11486" width="0.5703125" style="80" customWidth="1"/>
    <col min="11487" max="11487" width="9.42578125" style="80" bestFit="1" customWidth="1"/>
    <col min="11488" max="11488" width="0.5703125" style="80" customWidth="1"/>
    <col min="11489" max="11489" width="11" style="80" customWidth="1"/>
    <col min="11490" max="11490" width="0.5703125" style="80" customWidth="1"/>
    <col min="11491" max="11491" width="10" style="80" customWidth="1"/>
    <col min="11492" max="11492" width="0.5703125" style="80" customWidth="1"/>
    <col min="11493" max="11493" width="13.5703125" style="80" customWidth="1"/>
    <col min="11494" max="11494" width="0.5703125" style="80" customWidth="1"/>
    <col min="11495" max="11495" width="10.42578125" style="80" customWidth="1"/>
    <col min="11496" max="11496" width="0.5703125" style="80" customWidth="1"/>
    <col min="11497" max="11497" width="10" style="80" customWidth="1"/>
    <col min="11498" max="11498" width="0.5703125" style="80" customWidth="1"/>
    <col min="11499" max="11499" width="10.5703125" style="80" customWidth="1"/>
    <col min="11500" max="11500" width="10.7109375" style="80" bestFit="1" customWidth="1"/>
    <col min="11501" max="11732" width="9.140625" style="80"/>
    <col min="11733" max="11735" width="1.140625" style="80" customWidth="1"/>
    <col min="11736" max="11736" width="25.140625" style="80" customWidth="1"/>
    <col min="11737" max="11737" width="6" style="80" customWidth="1"/>
    <col min="11738" max="11738" width="0.5703125" style="80" customWidth="1"/>
    <col min="11739" max="11739" width="8.42578125" style="80" customWidth="1"/>
    <col min="11740" max="11740" width="0.5703125" style="80" customWidth="1"/>
    <col min="11741" max="11741" width="8" style="80" customWidth="1"/>
    <col min="11742" max="11742" width="0.5703125" style="80" customWidth="1"/>
    <col min="11743" max="11743" width="9.42578125" style="80" bestFit="1" customWidth="1"/>
    <col min="11744" max="11744" width="0.5703125" style="80" customWidth="1"/>
    <col min="11745" max="11745" width="11" style="80" customWidth="1"/>
    <col min="11746" max="11746" width="0.5703125" style="80" customWidth="1"/>
    <col min="11747" max="11747" width="10" style="80" customWidth="1"/>
    <col min="11748" max="11748" width="0.5703125" style="80" customWidth="1"/>
    <col min="11749" max="11749" width="13.5703125" style="80" customWidth="1"/>
    <col min="11750" max="11750" width="0.5703125" style="80" customWidth="1"/>
    <col min="11751" max="11751" width="10.42578125" style="80" customWidth="1"/>
    <col min="11752" max="11752" width="0.5703125" style="80" customWidth="1"/>
    <col min="11753" max="11753" width="10" style="80" customWidth="1"/>
    <col min="11754" max="11754" width="0.5703125" style="80" customWidth="1"/>
    <col min="11755" max="11755" width="10.5703125" style="80" customWidth="1"/>
    <col min="11756" max="11756" width="10.7109375" style="80" bestFit="1" customWidth="1"/>
    <col min="11757" max="11988" width="9.140625" style="80"/>
    <col min="11989" max="11991" width="1.140625" style="80" customWidth="1"/>
    <col min="11992" max="11992" width="25.140625" style="80" customWidth="1"/>
    <col min="11993" max="11993" width="6" style="80" customWidth="1"/>
    <col min="11994" max="11994" width="0.5703125" style="80" customWidth="1"/>
    <col min="11995" max="11995" width="8.42578125" style="80" customWidth="1"/>
    <col min="11996" max="11996" width="0.5703125" style="80" customWidth="1"/>
    <col min="11997" max="11997" width="8" style="80" customWidth="1"/>
    <col min="11998" max="11998" width="0.5703125" style="80" customWidth="1"/>
    <col min="11999" max="11999" width="9.42578125" style="80" bestFit="1" customWidth="1"/>
    <col min="12000" max="12000" width="0.5703125" style="80" customWidth="1"/>
    <col min="12001" max="12001" width="11" style="80" customWidth="1"/>
    <col min="12002" max="12002" width="0.5703125" style="80" customWidth="1"/>
    <col min="12003" max="12003" width="10" style="80" customWidth="1"/>
    <col min="12004" max="12004" width="0.5703125" style="80" customWidth="1"/>
    <col min="12005" max="12005" width="13.5703125" style="80" customWidth="1"/>
    <col min="12006" max="12006" width="0.5703125" style="80" customWidth="1"/>
    <col min="12007" max="12007" width="10.42578125" style="80" customWidth="1"/>
    <col min="12008" max="12008" width="0.5703125" style="80" customWidth="1"/>
    <col min="12009" max="12009" width="10" style="80" customWidth="1"/>
    <col min="12010" max="12010" width="0.5703125" style="80" customWidth="1"/>
    <col min="12011" max="12011" width="10.5703125" style="80" customWidth="1"/>
    <col min="12012" max="12012" width="10.7109375" style="80" bestFit="1" customWidth="1"/>
    <col min="12013" max="12244" width="9.140625" style="80"/>
    <col min="12245" max="12247" width="1.140625" style="80" customWidth="1"/>
    <col min="12248" max="12248" width="25.140625" style="80" customWidth="1"/>
    <col min="12249" max="12249" width="6" style="80" customWidth="1"/>
    <col min="12250" max="12250" width="0.5703125" style="80" customWidth="1"/>
    <col min="12251" max="12251" width="8.42578125" style="80" customWidth="1"/>
    <col min="12252" max="12252" width="0.5703125" style="80" customWidth="1"/>
    <col min="12253" max="12253" width="8" style="80" customWidth="1"/>
    <col min="12254" max="12254" width="0.5703125" style="80" customWidth="1"/>
    <col min="12255" max="12255" width="9.42578125" style="80" bestFit="1" customWidth="1"/>
    <col min="12256" max="12256" width="0.5703125" style="80" customWidth="1"/>
    <col min="12257" max="12257" width="11" style="80" customWidth="1"/>
    <col min="12258" max="12258" width="0.5703125" style="80" customWidth="1"/>
    <col min="12259" max="12259" width="10" style="80" customWidth="1"/>
    <col min="12260" max="12260" width="0.5703125" style="80" customWidth="1"/>
    <col min="12261" max="12261" width="13.5703125" style="80" customWidth="1"/>
    <col min="12262" max="12262" width="0.5703125" style="80" customWidth="1"/>
    <col min="12263" max="12263" width="10.42578125" style="80" customWidth="1"/>
    <col min="12264" max="12264" width="0.5703125" style="80" customWidth="1"/>
    <col min="12265" max="12265" width="10" style="80" customWidth="1"/>
    <col min="12266" max="12266" width="0.5703125" style="80" customWidth="1"/>
    <col min="12267" max="12267" width="10.5703125" style="80" customWidth="1"/>
    <col min="12268" max="12268" width="10.7109375" style="80" bestFit="1" customWidth="1"/>
    <col min="12269" max="12500" width="9.140625" style="80"/>
    <col min="12501" max="12503" width="1.140625" style="80" customWidth="1"/>
    <col min="12504" max="12504" width="25.140625" style="80" customWidth="1"/>
    <col min="12505" max="12505" width="6" style="80" customWidth="1"/>
    <col min="12506" max="12506" width="0.5703125" style="80" customWidth="1"/>
    <col min="12507" max="12507" width="8.42578125" style="80" customWidth="1"/>
    <col min="12508" max="12508" width="0.5703125" style="80" customWidth="1"/>
    <col min="12509" max="12509" width="8" style="80" customWidth="1"/>
    <col min="12510" max="12510" width="0.5703125" style="80" customWidth="1"/>
    <col min="12511" max="12511" width="9.42578125" style="80" bestFit="1" customWidth="1"/>
    <col min="12512" max="12512" width="0.5703125" style="80" customWidth="1"/>
    <col min="12513" max="12513" width="11" style="80" customWidth="1"/>
    <col min="12514" max="12514" width="0.5703125" style="80" customWidth="1"/>
    <col min="12515" max="12515" width="10" style="80" customWidth="1"/>
    <col min="12516" max="12516" width="0.5703125" style="80" customWidth="1"/>
    <col min="12517" max="12517" width="13.5703125" style="80" customWidth="1"/>
    <col min="12518" max="12518" width="0.5703125" style="80" customWidth="1"/>
    <col min="12519" max="12519" width="10.42578125" style="80" customWidth="1"/>
    <col min="12520" max="12520" width="0.5703125" style="80" customWidth="1"/>
    <col min="12521" max="12521" width="10" style="80" customWidth="1"/>
    <col min="12522" max="12522" width="0.5703125" style="80" customWidth="1"/>
    <col min="12523" max="12523" width="10.5703125" style="80" customWidth="1"/>
    <col min="12524" max="12524" width="10.7109375" style="80" bestFit="1" customWidth="1"/>
    <col min="12525" max="12756" width="9.140625" style="80"/>
    <col min="12757" max="12759" width="1.140625" style="80" customWidth="1"/>
    <col min="12760" max="12760" width="25.140625" style="80" customWidth="1"/>
    <col min="12761" max="12761" width="6" style="80" customWidth="1"/>
    <col min="12762" max="12762" width="0.5703125" style="80" customWidth="1"/>
    <col min="12763" max="12763" width="8.42578125" style="80" customWidth="1"/>
    <col min="12764" max="12764" width="0.5703125" style="80" customWidth="1"/>
    <col min="12765" max="12765" width="8" style="80" customWidth="1"/>
    <col min="12766" max="12766" width="0.5703125" style="80" customWidth="1"/>
    <col min="12767" max="12767" width="9.42578125" style="80" bestFit="1" customWidth="1"/>
    <col min="12768" max="12768" width="0.5703125" style="80" customWidth="1"/>
    <col min="12769" max="12769" width="11" style="80" customWidth="1"/>
    <col min="12770" max="12770" width="0.5703125" style="80" customWidth="1"/>
    <col min="12771" max="12771" width="10" style="80" customWidth="1"/>
    <col min="12772" max="12772" width="0.5703125" style="80" customWidth="1"/>
    <col min="12773" max="12773" width="13.5703125" style="80" customWidth="1"/>
    <col min="12774" max="12774" width="0.5703125" style="80" customWidth="1"/>
    <col min="12775" max="12775" width="10.42578125" style="80" customWidth="1"/>
    <col min="12776" max="12776" width="0.5703125" style="80" customWidth="1"/>
    <col min="12777" max="12777" width="10" style="80" customWidth="1"/>
    <col min="12778" max="12778" width="0.5703125" style="80" customWidth="1"/>
    <col min="12779" max="12779" width="10.5703125" style="80" customWidth="1"/>
    <col min="12780" max="12780" width="10.7109375" style="80" bestFit="1" customWidth="1"/>
    <col min="12781" max="13012" width="9.140625" style="80"/>
    <col min="13013" max="13015" width="1.140625" style="80" customWidth="1"/>
    <col min="13016" max="13016" width="25.140625" style="80" customWidth="1"/>
    <col min="13017" max="13017" width="6" style="80" customWidth="1"/>
    <col min="13018" max="13018" width="0.5703125" style="80" customWidth="1"/>
    <col min="13019" max="13019" width="8.42578125" style="80" customWidth="1"/>
    <col min="13020" max="13020" width="0.5703125" style="80" customWidth="1"/>
    <col min="13021" max="13021" width="8" style="80" customWidth="1"/>
    <col min="13022" max="13022" width="0.5703125" style="80" customWidth="1"/>
    <col min="13023" max="13023" width="9.42578125" style="80" bestFit="1" customWidth="1"/>
    <col min="13024" max="13024" width="0.5703125" style="80" customWidth="1"/>
    <col min="13025" max="13025" width="11" style="80" customWidth="1"/>
    <col min="13026" max="13026" width="0.5703125" style="80" customWidth="1"/>
    <col min="13027" max="13027" width="10" style="80" customWidth="1"/>
    <col min="13028" max="13028" width="0.5703125" style="80" customWidth="1"/>
    <col min="13029" max="13029" width="13.5703125" style="80" customWidth="1"/>
    <col min="13030" max="13030" width="0.5703125" style="80" customWidth="1"/>
    <col min="13031" max="13031" width="10.42578125" style="80" customWidth="1"/>
    <col min="13032" max="13032" width="0.5703125" style="80" customWidth="1"/>
    <col min="13033" max="13033" width="10" style="80" customWidth="1"/>
    <col min="13034" max="13034" width="0.5703125" style="80" customWidth="1"/>
    <col min="13035" max="13035" width="10.5703125" style="80" customWidth="1"/>
    <col min="13036" max="13036" width="10.7109375" style="80" bestFit="1" customWidth="1"/>
    <col min="13037" max="13268" width="9.140625" style="80"/>
    <col min="13269" max="13271" width="1.140625" style="80" customWidth="1"/>
    <col min="13272" max="13272" width="25.140625" style="80" customWidth="1"/>
    <col min="13273" max="13273" width="6" style="80" customWidth="1"/>
    <col min="13274" max="13274" width="0.5703125" style="80" customWidth="1"/>
    <col min="13275" max="13275" width="8.42578125" style="80" customWidth="1"/>
    <col min="13276" max="13276" width="0.5703125" style="80" customWidth="1"/>
    <col min="13277" max="13277" width="8" style="80" customWidth="1"/>
    <col min="13278" max="13278" width="0.5703125" style="80" customWidth="1"/>
    <col min="13279" max="13279" width="9.42578125" style="80" bestFit="1" customWidth="1"/>
    <col min="13280" max="13280" width="0.5703125" style="80" customWidth="1"/>
    <col min="13281" max="13281" width="11" style="80" customWidth="1"/>
    <col min="13282" max="13282" width="0.5703125" style="80" customWidth="1"/>
    <col min="13283" max="13283" width="10" style="80" customWidth="1"/>
    <col min="13284" max="13284" width="0.5703125" style="80" customWidth="1"/>
    <col min="13285" max="13285" width="13.5703125" style="80" customWidth="1"/>
    <col min="13286" max="13286" width="0.5703125" style="80" customWidth="1"/>
    <col min="13287" max="13287" width="10.42578125" style="80" customWidth="1"/>
    <col min="13288" max="13288" width="0.5703125" style="80" customWidth="1"/>
    <col min="13289" max="13289" width="10" style="80" customWidth="1"/>
    <col min="13290" max="13290" width="0.5703125" style="80" customWidth="1"/>
    <col min="13291" max="13291" width="10.5703125" style="80" customWidth="1"/>
    <col min="13292" max="13292" width="10.7109375" style="80" bestFit="1" customWidth="1"/>
    <col min="13293" max="13524" width="9.140625" style="80"/>
    <col min="13525" max="13527" width="1.140625" style="80" customWidth="1"/>
    <col min="13528" max="13528" width="25.140625" style="80" customWidth="1"/>
    <col min="13529" max="13529" width="6" style="80" customWidth="1"/>
    <col min="13530" max="13530" width="0.5703125" style="80" customWidth="1"/>
    <col min="13531" max="13531" width="8.42578125" style="80" customWidth="1"/>
    <col min="13532" max="13532" width="0.5703125" style="80" customWidth="1"/>
    <col min="13533" max="13533" width="8" style="80" customWidth="1"/>
    <col min="13534" max="13534" width="0.5703125" style="80" customWidth="1"/>
    <col min="13535" max="13535" width="9.42578125" style="80" bestFit="1" customWidth="1"/>
    <col min="13536" max="13536" width="0.5703125" style="80" customWidth="1"/>
    <col min="13537" max="13537" width="11" style="80" customWidth="1"/>
    <col min="13538" max="13538" width="0.5703125" style="80" customWidth="1"/>
    <col min="13539" max="13539" width="10" style="80" customWidth="1"/>
    <col min="13540" max="13540" width="0.5703125" style="80" customWidth="1"/>
    <col min="13541" max="13541" width="13.5703125" style="80" customWidth="1"/>
    <col min="13542" max="13542" width="0.5703125" style="80" customWidth="1"/>
    <col min="13543" max="13543" width="10.42578125" style="80" customWidth="1"/>
    <col min="13544" max="13544" width="0.5703125" style="80" customWidth="1"/>
    <col min="13545" max="13545" width="10" style="80" customWidth="1"/>
    <col min="13546" max="13546" width="0.5703125" style="80" customWidth="1"/>
    <col min="13547" max="13547" width="10.5703125" style="80" customWidth="1"/>
    <col min="13548" max="13548" width="10.7109375" style="80" bestFit="1" customWidth="1"/>
    <col min="13549" max="13780" width="9.140625" style="80"/>
    <col min="13781" max="13783" width="1.140625" style="80" customWidth="1"/>
    <col min="13784" max="13784" width="25.140625" style="80" customWidth="1"/>
    <col min="13785" max="13785" width="6" style="80" customWidth="1"/>
    <col min="13786" max="13786" width="0.5703125" style="80" customWidth="1"/>
    <col min="13787" max="13787" width="8.42578125" style="80" customWidth="1"/>
    <col min="13788" max="13788" width="0.5703125" style="80" customWidth="1"/>
    <col min="13789" max="13789" width="8" style="80" customWidth="1"/>
    <col min="13790" max="13790" width="0.5703125" style="80" customWidth="1"/>
    <col min="13791" max="13791" width="9.42578125" style="80" bestFit="1" customWidth="1"/>
    <col min="13792" max="13792" width="0.5703125" style="80" customWidth="1"/>
    <col min="13793" max="13793" width="11" style="80" customWidth="1"/>
    <col min="13794" max="13794" width="0.5703125" style="80" customWidth="1"/>
    <col min="13795" max="13795" width="10" style="80" customWidth="1"/>
    <col min="13796" max="13796" width="0.5703125" style="80" customWidth="1"/>
    <col min="13797" max="13797" width="13.5703125" style="80" customWidth="1"/>
    <col min="13798" max="13798" width="0.5703125" style="80" customWidth="1"/>
    <col min="13799" max="13799" width="10.42578125" style="80" customWidth="1"/>
    <col min="13800" max="13800" width="0.5703125" style="80" customWidth="1"/>
    <col min="13801" max="13801" width="10" style="80" customWidth="1"/>
    <col min="13802" max="13802" width="0.5703125" style="80" customWidth="1"/>
    <col min="13803" max="13803" width="10.5703125" style="80" customWidth="1"/>
    <col min="13804" max="13804" width="10.7109375" style="80" bestFit="1" customWidth="1"/>
    <col min="13805" max="14036" width="9.140625" style="80"/>
    <col min="14037" max="14039" width="1.140625" style="80" customWidth="1"/>
    <col min="14040" max="14040" width="25.140625" style="80" customWidth="1"/>
    <col min="14041" max="14041" width="6" style="80" customWidth="1"/>
    <col min="14042" max="14042" width="0.5703125" style="80" customWidth="1"/>
    <col min="14043" max="14043" width="8.42578125" style="80" customWidth="1"/>
    <col min="14044" max="14044" width="0.5703125" style="80" customWidth="1"/>
    <col min="14045" max="14045" width="8" style="80" customWidth="1"/>
    <col min="14046" max="14046" width="0.5703125" style="80" customWidth="1"/>
    <col min="14047" max="14047" width="9.42578125" style="80" bestFit="1" customWidth="1"/>
    <col min="14048" max="14048" width="0.5703125" style="80" customWidth="1"/>
    <col min="14049" max="14049" width="11" style="80" customWidth="1"/>
    <col min="14050" max="14050" width="0.5703125" style="80" customWidth="1"/>
    <col min="14051" max="14051" width="10" style="80" customWidth="1"/>
    <col min="14052" max="14052" width="0.5703125" style="80" customWidth="1"/>
    <col min="14053" max="14053" width="13.5703125" style="80" customWidth="1"/>
    <col min="14054" max="14054" width="0.5703125" style="80" customWidth="1"/>
    <col min="14055" max="14055" width="10.42578125" style="80" customWidth="1"/>
    <col min="14056" max="14056" width="0.5703125" style="80" customWidth="1"/>
    <col min="14057" max="14057" width="10" style="80" customWidth="1"/>
    <col min="14058" max="14058" width="0.5703125" style="80" customWidth="1"/>
    <col min="14059" max="14059" width="10.5703125" style="80" customWidth="1"/>
    <col min="14060" max="14060" width="10.7109375" style="80" bestFit="1" customWidth="1"/>
    <col min="14061" max="14292" width="9.140625" style="80"/>
    <col min="14293" max="14295" width="1.140625" style="80" customWidth="1"/>
    <col min="14296" max="14296" width="25.140625" style="80" customWidth="1"/>
    <col min="14297" max="14297" width="6" style="80" customWidth="1"/>
    <col min="14298" max="14298" width="0.5703125" style="80" customWidth="1"/>
    <col min="14299" max="14299" width="8.42578125" style="80" customWidth="1"/>
    <col min="14300" max="14300" width="0.5703125" style="80" customWidth="1"/>
    <col min="14301" max="14301" width="8" style="80" customWidth="1"/>
    <col min="14302" max="14302" width="0.5703125" style="80" customWidth="1"/>
    <col min="14303" max="14303" width="9.42578125" style="80" bestFit="1" customWidth="1"/>
    <col min="14304" max="14304" width="0.5703125" style="80" customWidth="1"/>
    <col min="14305" max="14305" width="11" style="80" customWidth="1"/>
    <col min="14306" max="14306" width="0.5703125" style="80" customWidth="1"/>
    <col min="14307" max="14307" width="10" style="80" customWidth="1"/>
    <col min="14308" max="14308" width="0.5703125" style="80" customWidth="1"/>
    <col min="14309" max="14309" width="13.5703125" style="80" customWidth="1"/>
    <col min="14310" max="14310" width="0.5703125" style="80" customWidth="1"/>
    <col min="14311" max="14311" width="10.42578125" style="80" customWidth="1"/>
    <col min="14312" max="14312" width="0.5703125" style="80" customWidth="1"/>
    <col min="14313" max="14313" width="10" style="80" customWidth="1"/>
    <col min="14314" max="14314" width="0.5703125" style="80" customWidth="1"/>
    <col min="14315" max="14315" width="10.5703125" style="80" customWidth="1"/>
    <col min="14316" max="14316" width="10.7109375" style="80" bestFit="1" customWidth="1"/>
    <col min="14317" max="14548" width="9.140625" style="80"/>
    <col min="14549" max="14551" width="1.140625" style="80" customWidth="1"/>
    <col min="14552" max="14552" width="25.140625" style="80" customWidth="1"/>
    <col min="14553" max="14553" width="6" style="80" customWidth="1"/>
    <col min="14554" max="14554" width="0.5703125" style="80" customWidth="1"/>
    <col min="14555" max="14555" width="8.42578125" style="80" customWidth="1"/>
    <col min="14556" max="14556" width="0.5703125" style="80" customWidth="1"/>
    <col min="14557" max="14557" width="8" style="80" customWidth="1"/>
    <col min="14558" max="14558" width="0.5703125" style="80" customWidth="1"/>
    <col min="14559" max="14559" width="9.42578125" style="80" bestFit="1" customWidth="1"/>
    <col min="14560" max="14560" width="0.5703125" style="80" customWidth="1"/>
    <col min="14561" max="14561" width="11" style="80" customWidth="1"/>
    <col min="14562" max="14562" width="0.5703125" style="80" customWidth="1"/>
    <col min="14563" max="14563" width="10" style="80" customWidth="1"/>
    <col min="14564" max="14564" width="0.5703125" style="80" customWidth="1"/>
    <col min="14565" max="14565" width="13.5703125" style="80" customWidth="1"/>
    <col min="14566" max="14566" width="0.5703125" style="80" customWidth="1"/>
    <col min="14567" max="14567" width="10.42578125" style="80" customWidth="1"/>
    <col min="14568" max="14568" width="0.5703125" style="80" customWidth="1"/>
    <col min="14569" max="14569" width="10" style="80" customWidth="1"/>
    <col min="14570" max="14570" width="0.5703125" style="80" customWidth="1"/>
    <col min="14571" max="14571" width="10.5703125" style="80" customWidth="1"/>
    <col min="14572" max="14572" width="10.7109375" style="80" bestFit="1" customWidth="1"/>
    <col min="14573" max="14804" width="9.140625" style="80"/>
    <col min="14805" max="14807" width="1.140625" style="80" customWidth="1"/>
    <col min="14808" max="14808" width="25.140625" style="80" customWidth="1"/>
    <col min="14809" max="14809" width="6" style="80" customWidth="1"/>
    <col min="14810" max="14810" width="0.5703125" style="80" customWidth="1"/>
    <col min="14811" max="14811" width="8.42578125" style="80" customWidth="1"/>
    <col min="14812" max="14812" width="0.5703125" style="80" customWidth="1"/>
    <col min="14813" max="14813" width="8" style="80" customWidth="1"/>
    <col min="14814" max="14814" width="0.5703125" style="80" customWidth="1"/>
    <col min="14815" max="14815" width="9.42578125" style="80" bestFit="1" customWidth="1"/>
    <col min="14816" max="14816" width="0.5703125" style="80" customWidth="1"/>
    <col min="14817" max="14817" width="11" style="80" customWidth="1"/>
    <col min="14818" max="14818" width="0.5703125" style="80" customWidth="1"/>
    <col min="14819" max="14819" width="10" style="80" customWidth="1"/>
    <col min="14820" max="14820" width="0.5703125" style="80" customWidth="1"/>
    <col min="14821" max="14821" width="13.5703125" style="80" customWidth="1"/>
    <col min="14822" max="14822" width="0.5703125" style="80" customWidth="1"/>
    <col min="14823" max="14823" width="10.42578125" style="80" customWidth="1"/>
    <col min="14824" max="14824" width="0.5703125" style="80" customWidth="1"/>
    <col min="14825" max="14825" width="10" style="80" customWidth="1"/>
    <col min="14826" max="14826" width="0.5703125" style="80" customWidth="1"/>
    <col min="14827" max="14827" width="10.5703125" style="80" customWidth="1"/>
    <col min="14828" max="14828" width="10.7109375" style="80" bestFit="1" customWidth="1"/>
    <col min="14829" max="15060" width="9.140625" style="80"/>
    <col min="15061" max="15063" width="1.140625" style="80" customWidth="1"/>
    <col min="15064" max="15064" width="25.140625" style="80" customWidth="1"/>
    <col min="15065" max="15065" width="6" style="80" customWidth="1"/>
    <col min="15066" max="15066" width="0.5703125" style="80" customWidth="1"/>
    <col min="15067" max="15067" width="8.42578125" style="80" customWidth="1"/>
    <col min="15068" max="15068" width="0.5703125" style="80" customWidth="1"/>
    <col min="15069" max="15069" width="8" style="80" customWidth="1"/>
    <col min="15070" max="15070" width="0.5703125" style="80" customWidth="1"/>
    <col min="15071" max="15071" width="9.42578125" style="80" bestFit="1" customWidth="1"/>
    <col min="15072" max="15072" width="0.5703125" style="80" customWidth="1"/>
    <col min="15073" max="15073" width="11" style="80" customWidth="1"/>
    <col min="15074" max="15074" width="0.5703125" style="80" customWidth="1"/>
    <col min="15075" max="15075" width="10" style="80" customWidth="1"/>
    <col min="15076" max="15076" width="0.5703125" style="80" customWidth="1"/>
    <col min="15077" max="15077" width="13.5703125" style="80" customWidth="1"/>
    <col min="15078" max="15078" width="0.5703125" style="80" customWidth="1"/>
    <col min="15079" max="15079" width="10.42578125" style="80" customWidth="1"/>
    <col min="15080" max="15080" width="0.5703125" style="80" customWidth="1"/>
    <col min="15081" max="15081" width="10" style="80" customWidth="1"/>
    <col min="15082" max="15082" width="0.5703125" style="80" customWidth="1"/>
    <col min="15083" max="15083" width="10.5703125" style="80" customWidth="1"/>
    <col min="15084" max="15084" width="10.7109375" style="80" bestFit="1" customWidth="1"/>
    <col min="15085" max="15316" width="9.140625" style="80"/>
    <col min="15317" max="15319" width="1.140625" style="80" customWidth="1"/>
    <col min="15320" max="15320" width="25.140625" style="80" customWidth="1"/>
    <col min="15321" max="15321" width="6" style="80" customWidth="1"/>
    <col min="15322" max="15322" width="0.5703125" style="80" customWidth="1"/>
    <col min="15323" max="15323" width="8.42578125" style="80" customWidth="1"/>
    <col min="15324" max="15324" width="0.5703125" style="80" customWidth="1"/>
    <col min="15325" max="15325" width="8" style="80" customWidth="1"/>
    <col min="15326" max="15326" width="0.5703125" style="80" customWidth="1"/>
    <col min="15327" max="15327" width="9.42578125" style="80" bestFit="1" customWidth="1"/>
    <col min="15328" max="15328" width="0.5703125" style="80" customWidth="1"/>
    <col min="15329" max="15329" width="11" style="80" customWidth="1"/>
    <col min="15330" max="15330" width="0.5703125" style="80" customWidth="1"/>
    <col min="15331" max="15331" width="10" style="80" customWidth="1"/>
    <col min="15332" max="15332" width="0.5703125" style="80" customWidth="1"/>
    <col min="15333" max="15333" width="13.5703125" style="80" customWidth="1"/>
    <col min="15334" max="15334" width="0.5703125" style="80" customWidth="1"/>
    <col min="15335" max="15335" width="10.42578125" style="80" customWidth="1"/>
    <col min="15336" max="15336" width="0.5703125" style="80" customWidth="1"/>
    <col min="15337" max="15337" width="10" style="80" customWidth="1"/>
    <col min="15338" max="15338" width="0.5703125" style="80" customWidth="1"/>
    <col min="15339" max="15339" width="10.5703125" style="80" customWidth="1"/>
    <col min="15340" max="15340" width="10.7109375" style="80" bestFit="1" customWidth="1"/>
    <col min="15341" max="15572" width="9.140625" style="80"/>
    <col min="15573" max="15575" width="1.140625" style="80" customWidth="1"/>
    <col min="15576" max="15576" width="25.140625" style="80" customWidth="1"/>
    <col min="15577" max="15577" width="6" style="80" customWidth="1"/>
    <col min="15578" max="15578" width="0.5703125" style="80" customWidth="1"/>
    <col min="15579" max="15579" width="8.42578125" style="80" customWidth="1"/>
    <col min="15580" max="15580" width="0.5703125" style="80" customWidth="1"/>
    <col min="15581" max="15581" width="8" style="80" customWidth="1"/>
    <col min="15582" max="15582" width="0.5703125" style="80" customWidth="1"/>
    <col min="15583" max="15583" width="9.42578125" style="80" bestFit="1" customWidth="1"/>
    <col min="15584" max="15584" width="0.5703125" style="80" customWidth="1"/>
    <col min="15585" max="15585" width="11" style="80" customWidth="1"/>
    <col min="15586" max="15586" width="0.5703125" style="80" customWidth="1"/>
    <col min="15587" max="15587" width="10" style="80" customWidth="1"/>
    <col min="15588" max="15588" width="0.5703125" style="80" customWidth="1"/>
    <col min="15589" max="15589" width="13.5703125" style="80" customWidth="1"/>
    <col min="15590" max="15590" width="0.5703125" style="80" customWidth="1"/>
    <col min="15591" max="15591" width="10.42578125" style="80" customWidth="1"/>
    <col min="15592" max="15592" width="0.5703125" style="80" customWidth="1"/>
    <col min="15593" max="15593" width="10" style="80" customWidth="1"/>
    <col min="15594" max="15594" width="0.5703125" style="80" customWidth="1"/>
    <col min="15595" max="15595" width="10.5703125" style="80" customWidth="1"/>
    <col min="15596" max="15596" width="10.7109375" style="80" bestFit="1" customWidth="1"/>
    <col min="15597" max="15828" width="9.140625" style="80"/>
    <col min="15829" max="15831" width="1.140625" style="80" customWidth="1"/>
    <col min="15832" max="15832" width="25.140625" style="80" customWidth="1"/>
    <col min="15833" max="15833" width="6" style="80" customWidth="1"/>
    <col min="15834" max="15834" width="0.5703125" style="80" customWidth="1"/>
    <col min="15835" max="15835" width="8.42578125" style="80" customWidth="1"/>
    <col min="15836" max="15836" width="0.5703125" style="80" customWidth="1"/>
    <col min="15837" max="15837" width="8" style="80" customWidth="1"/>
    <col min="15838" max="15838" width="0.5703125" style="80" customWidth="1"/>
    <col min="15839" max="15839" width="9.42578125" style="80" bestFit="1" customWidth="1"/>
    <col min="15840" max="15840" width="0.5703125" style="80" customWidth="1"/>
    <col min="15841" max="15841" width="11" style="80" customWidth="1"/>
    <col min="15842" max="15842" width="0.5703125" style="80" customWidth="1"/>
    <col min="15843" max="15843" width="10" style="80" customWidth="1"/>
    <col min="15844" max="15844" width="0.5703125" style="80" customWidth="1"/>
    <col min="15845" max="15845" width="13.5703125" style="80" customWidth="1"/>
    <col min="15846" max="15846" width="0.5703125" style="80" customWidth="1"/>
    <col min="15847" max="15847" width="10.42578125" style="80" customWidth="1"/>
    <col min="15848" max="15848" width="0.5703125" style="80" customWidth="1"/>
    <col min="15849" max="15849" width="10" style="80" customWidth="1"/>
    <col min="15850" max="15850" width="0.5703125" style="80" customWidth="1"/>
    <col min="15851" max="15851" width="10.5703125" style="80" customWidth="1"/>
    <col min="15852" max="15852" width="10.7109375" style="80" bestFit="1" customWidth="1"/>
    <col min="15853" max="16084" width="9.140625" style="80"/>
    <col min="16085" max="16087" width="1.140625" style="80" customWidth="1"/>
    <col min="16088" max="16088" width="25.140625" style="80" customWidth="1"/>
    <col min="16089" max="16089" width="6" style="80" customWidth="1"/>
    <col min="16090" max="16090" width="0.5703125" style="80" customWidth="1"/>
    <col min="16091" max="16091" width="8.42578125" style="80" customWidth="1"/>
    <col min="16092" max="16092" width="0.5703125" style="80" customWidth="1"/>
    <col min="16093" max="16093" width="8" style="80" customWidth="1"/>
    <col min="16094" max="16094" width="0.5703125" style="80" customWidth="1"/>
    <col min="16095" max="16095" width="9.42578125" style="80" bestFit="1" customWidth="1"/>
    <col min="16096" max="16096" width="0.5703125" style="80" customWidth="1"/>
    <col min="16097" max="16097" width="11" style="80" customWidth="1"/>
    <col min="16098" max="16098" width="0.5703125" style="80" customWidth="1"/>
    <col min="16099" max="16099" width="10" style="80" customWidth="1"/>
    <col min="16100" max="16100" width="0.5703125" style="80" customWidth="1"/>
    <col min="16101" max="16101" width="13.5703125" style="80" customWidth="1"/>
    <col min="16102" max="16102" width="0.5703125" style="80" customWidth="1"/>
    <col min="16103" max="16103" width="10.42578125" style="80" customWidth="1"/>
    <col min="16104" max="16104" width="0.5703125" style="80" customWidth="1"/>
    <col min="16105" max="16105" width="10" style="80" customWidth="1"/>
    <col min="16106" max="16106" width="0.5703125" style="80" customWidth="1"/>
    <col min="16107" max="16107" width="10.5703125" style="80" customWidth="1"/>
    <col min="16108" max="16108" width="10.7109375" style="80" bestFit="1" customWidth="1"/>
    <col min="16109" max="16380" width="9.140625" style="80"/>
    <col min="16381" max="16382" width="9.140625" style="80" customWidth="1"/>
    <col min="16383" max="16384" width="9.140625" style="80"/>
  </cols>
  <sheetData>
    <row r="1" spans="1:25" ht="21.75" customHeight="1">
      <c r="A1" s="27" t="s">
        <v>136</v>
      </c>
    </row>
    <row r="2" spans="1:25" ht="21.75" customHeight="1">
      <c r="A2" s="100" t="s">
        <v>182</v>
      </c>
    </row>
    <row r="3" spans="1:25" ht="21.75" customHeight="1">
      <c r="A3" s="110" t="s">
        <v>176</v>
      </c>
      <c r="B3" s="111"/>
      <c r="C3" s="111"/>
      <c r="D3" s="111"/>
      <c r="E3" s="111"/>
      <c r="F3" s="111"/>
      <c r="G3" s="89"/>
      <c r="H3" s="89"/>
      <c r="I3" s="89"/>
      <c r="J3" s="122"/>
      <c r="K3" s="89"/>
      <c r="L3" s="122"/>
      <c r="M3" s="89"/>
      <c r="N3" s="122"/>
      <c r="O3" s="89"/>
      <c r="P3" s="122"/>
      <c r="Q3" s="122"/>
      <c r="R3" s="122"/>
      <c r="V3" s="122"/>
      <c r="W3" s="89"/>
      <c r="X3" s="122"/>
      <c r="Y3" s="89"/>
    </row>
    <row r="4" spans="1:25" ht="18" customHeight="1">
      <c r="A4" s="144"/>
      <c r="B4" s="145"/>
      <c r="C4" s="145"/>
      <c r="D4" s="145"/>
      <c r="E4" s="145"/>
      <c r="F4" s="145"/>
      <c r="G4" s="146"/>
      <c r="H4" s="146"/>
      <c r="I4" s="146"/>
      <c r="J4" s="147"/>
      <c r="K4" s="146"/>
      <c r="L4" s="147"/>
      <c r="M4" s="146"/>
      <c r="N4" s="147"/>
      <c r="O4" s="146"/>
      <c r="P4" s="147"/>
      <c r="Q4" s="147"/>
      <c r="R4" s="147"/>
      <c r="S4" s="148"/>
      <c r="T4" s="149"/>
      <c r="U4" s="148"/>
      <c r="V4" s="147"/>
      <c r="W4" s="146"/>
      <c r="X4" s="147"/>
      <c r="Y4" s="146"/>
    </row>
    <row r="5" spans="1:25" s="145" customFormat="1" ht="18" customHeight="1">
      <c r="G5" s="232" t="s">
        <v>0</v>
      </c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</row>
    <row r="6" spans="1:25" s="145" customFormat="1" ht="18" customHeight="1">
      <c r="G6" s="150" t="s">
        <v>45</v>
      </c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1"/>
      <c r="T6" s="152"/>
      <c r="U6" s="153"/>
      <c r="V6" s="154"/>
      <c r="W6" s="154"/>
      <c r="X6" s="155"/>
      <c r="Y6" s="155"/>
    </row>
    <row r="7" spans="1:25" s="144" customFormat="1" ht="18" customHeight="1">
      <c r="G7" s="157"/>
      <c r="H7" s="157"/>
      <c r="I7" s="157"/>
      <c r="J7" s="157"/>
      <c r="K7" s="157"/>
      <c r="L7" s="157"/>
      <c r="M7" s="158"/>
      <c r="N7" s="159"/>
      <c r="O7" s="234" t="s">
        <v>216</v>
      </c>
      <c r="P7" s="234"/>
      <c r="Q7" s="234"/>
      <c r="R7" s="234"/>
      <c r="S7" s="234"/>
      <c r="T7" s="156"/>
      <c r="U7" s="159"/>
      <c r="V7" s="159"/>
      <c r="W7" s="157"/>
      <c r="X7" s="159"/>
      <c r="Y7" s="160"/>
    </row>
    <row r="8" spans="1:25" s="144" customFormat="1" ht="18" customHeight="1">
      <c r="G8" s="157"/>
      <c r="H8" s="157"/>
      <c r="I8" s="157"/>
      <c r="J8" s="157"/>
      <c r="K8" s="161" t="s">
        <v>41</v>
      </c>
      <c r="L8" s="161"/>
      <c r="M8" s="161"/>
      <c r="N8" s="162"/>
      <c r="O8" s="233" t="s">
        <v>215</v>
      </c>
      <c r="P8" s="233"/>
      <c r="Q8" s="233"/>
      <c r="R8" s="233"/>
      <c r="S8" s="233"/>
      <c r="T8" s="156"/>
      <c r="U8" s="159"/>
      <c r="V8" s="159"/>
      <c r="W8" s="157"/>
      <c r="X8" s="159"/>
      <c r="Y8" s="160"/>
    </row>
    <row r="9" spans="1:25" s="144" customFormat="1" ht="18" customHeight="1">
      <c r="B9" s="164"/>
      <c r="C9" s="164"/>
      <c r="D9" s="164"/>
      <c r="E9" s="164"/>
      <c r="F9" s="164"/>
      <c r="G9" s="157"/>
      <c r="H9" s="157"/>
      <c r="I9" s="157" t="s">
        <v>67</v>
      </c>
      <c r="J9" s="157"/>
      <c r="K9" s="157" t="s">
        <v>68</v>
      </c>
      <c r="L9" s="158"/>
      <c r="M9" s="158"/>
      <c r="N9" s="157"/>
      <c r="O9" s="157" t="s">
        <v>69</v>
      </c>
      <c r="P9" s="157"/>
      <c r="Q9" s="157" t="s">
        <v>70</v>
      </c>
      <c r="R9" s="157"/>
      <c r="S9" s="157"/>
      <c r="T9" s="156"/>
      <c r="U9" s="157" t="s">
        <v>71</v>
      </c>
      <c r="V9" s="157"/>
      <c r="W9" s="165"/>
      <c r="X9" s="157"/>
      <c r="Y9" s="157"/>
    </row>
    <row r="10" spans="1:25" s="144" customFormat="1" ht="18" customHeight="1">
      <c r="B10" s="164"/>
      <c r="C10" s="164"/>
      <c r="D10" s="164"/>
      <c r="E10" s="164"/>
      <c r="F10" s="164"/>
      <c r="G10" s="157" t="s">
        <v>72</v>
      </c>
      <c r="H10" s="157"/>
      <c r="I10" s="157" t="s">
        <v>73</v>
      </c>
      <c r="J10" s="157"/>
      <c r="K10" s="166" t="s">
        <v>75</v>
      </c>
      <c r="L10" s="167"/>
      <c r="M10" s="167"/>
      <c r="N10" s="157"/>
      <c r="O10" s="157" t="s">
        <v>76</v>
      </c>
      <c r="P10" s="157"/>
      <c r="Q10" s="157" t="s">
        <v>191</v>
      </c>
      <c r="R10" s="157"/>
      <c r="S10" s="157"/>
      <c r="T10" s="156"/>
      <c r="U10" s="157" t="s">
        <v>77</v>
      </c>
      <c r="V10" s="157"/>
      <c r="W10" s="157" t="s">
        <v>78</v>
      </c>
      <c r="X10" s="157"/>
      <c r="Y10" s="157" t="s">
        <v>71</v>
      </c>
    </row>
    <row r="11" spans="1:25" s="144" customFormat="1" ht="18" customHeight="1">
      <c r="B11" s="164"/>
      <c r="C11" s="164"/>
      <c r="D11" s="164"/>
      <c r="E11" s="164"/>
      <c r="F11" s="164"/>
      <c r="G11" s="157" t="s">
        <v>79</v>
      </c>
      <c r="H11" s="157"/>
      <c r="I11" s="168" t="s">
        <v>80</v>
      </c>
      <c r="J11" s="157"/>
      <c r="K11" s="157" t="s">
        <v>82</v>
      </c>
      <c r="L11" s="157"/>
      <c r="M11" s="157" t="s">
        <v>43</v>
      </c>
      <c r="N11" s="157"/>
      <c r="O11" s="157" t="s">
        <v>83</v>
      </c>
      <c r="P11" s="157"/>
      <c r="Q11" s="157" t="s">
        <v>217</v>
      </c>
      <c r="R11" s="157"/>
      <c r="S11" s="157" t="s">
        <v>71</v>
      </c>
      <c r="T11" s="156"/>
      <c r="U11" s="157" t="s">
        <v>84</v>
      </c>
      <c r="V11" s="157"/>
      <c r="W11" s="165" t="s">
        <v>85</v>
      </c>
      <c r="X11" s="157"/>
      <c r="Y11" s="157" t="s">
        <v>36</v>
      </c>
    </row>
    <row r="12" spans="1:25" s="144" customFormat="1" ht="18" customHeight="1">
      <c r="E12" s="169" t="s">
        <v>3</v>
      </c>
      <c r="F12" s="170"/>
      <c r="G12" s="163" t="s">
        <v>4</v>
      </c>
      <c r="H12" s="165"/>
      <c r="I12" s="163" t="s">
        <v>4</v>
      </c>
      <c r="J12" s="157"/>
      <c r="K12" s="163" t="s">
        <v>4</v>
      </c>
      <c r="L12" s="157"/>
      <c r="M12" s="163" t="s">
        <v>4</v>
      </c>
      <c r="N12" s="157"/>
      <c r="O12" s="163" t="s">
        <v>4</v>
      </c>
      <c r="P12" s="157"/>
      <c r="Q12" s="163" t="s">
        <v>4</v>
      </c>
      <c r="R12" s="157"/>
      <c r="S12" s="163" t="s">
        <v>4</v>
      </c>
      <c r="T12" s="156"/>
      <c r="U12" s="163" t="s">
        <v>4</v>
      </c>
      <c r="V12" s="157"/>
      <c r="W12" s="163" t="s">
        <v>4</v>
      </c>
      <c r="X12" s="157"/>
      <c r="Y12" s="163" t="s">
        <v>4</v>
      </c>
    </row>
    <row r="13" spans="1:25" s="144" customFormat="1" ht="6" customHeight="1">
      <c r="E13" s="171"/>
      <c r="F13" s="170"/>
      <c r="G13" s="165"/>
      <c r="H13" s="165"/>
      <c r="I13" s="165"/>
      <c r="J13" s="157"/>
      <c r="K13" s="165"/>
      <c r="L13" s="157"/>
      <c r="M13" s="165"/>
      <c r="N13" s="157"/>
      <c r="O13" s="165"/>
      <c r="P13" s="157"/>
      <c r="Q13" s="165"/>
      <c r="R13" s="157"/>
      <c r="S13" s="165"/>
      <c r="T13" s="156"/>
      <c r="U13" s="165"/>
      <c r="V13" s="157"/>
      <c r="W13" s="165"/>
      <c r="X13" s="157"/>
      <c r="Y13" s="165"/>
    </row>
    <row r="14" spans="1:25" s="144" customFormat="1" ht="18" customHeight="1">
      <c r="A14" s="172" t="s">
        <v>177</v>
      </c>
      <c r="B14" s="173"/>
      <c r="C14" s="174"/>
      <c r="D14" s="173"/>
      <c r="E14" s="164"/>
      <c r="F14" s="175"/>
      <c r="G14" s="5">
        <v>924000000</v>
      </c>
      <c r="H14" s="5"/>
      <c r="I14" s="5">
        <v>5650789665</v>
      </c>
      <c r="J14" s="6"/>
      <c r="K14" s="5">
        <v>55500000</v>
      </c>
      <c r="L14" s="6"/>
      <c r="M14" s="5">
        <v>1102255063</v>
      </c>
      <c r="N14" s="6"/>
      <c r="O14" s="5">
        <v>-125644992</v>
      </c>
      <c r="P14" s="6"/>
      <c r="Q14" s="5">
        <v>-1537878</v>
      </c>
      <c r="R14" s="6"/>
      <c r="S14" s="5">
        <f>SUM(O14:Q14)</f>
        <v>-127182870</v>
      </c>
      <c r="T14" s="156"/>
      <c r="U14" s="5">
        <f>SUM(G14:M14,S14)</f>
        <v>7605361858</v>
      </c>
      <c r="V14" s="6"/>
      <c r="W14" s="5">
        <v>64981867</v>
      </c>
      <c r="X14" s="6"/>
      <c r="Y14" s="5">
        <f>SUM(U14:W14)</f>
        <v>7670343725</v>
      </c>
    </row>
    <row r="15" spans="1:25" s="144" customFormat="1" ht="18" customHeight="1">
      <c r="A15" s="176" t="s">
        <v>88</v>
      </c>
      <c r="B15" s="177"/>
      <c r="D15" s="164"/>
      <c r="E15" s="178"/>
      <c r="F15" s="175"/>
      <c r="G15" s="5"/>
      <c r="H15" s="5"/>
      <c r="I15" s="5"/>
      <c r="J15" s="6"/>
      <c r="K15" s="5"/>
      <c r="L15" s="6"/>
      <c r="M15" s="5"/>
      <c r="N15" s="6"/>
      <c r="O15" s="5"/>
      <c r="P15" s="6"/>
      <c r="Q15" s="5"/>
      <c r="R15" s="6"/>
      <c r="S15" s="5"/>
      <c r="T15" s="156"/>
      <c r="U15" s="5"/>
      <c r="V15" s="6"/>
      <c r="W15" s="5"/>
      <c r="X15" s="6"/>
      <c r="Y15" s="5"/>
    </row>
    <row r="16" spans="1:25" s="144" customFormat="1" ht="18" customHeight="1">
      <c r="A16" s="176"/>
      <c r="B16" s="177" t="s">
        <v>178</v>
      </c>
      <c r="D16" s="164"/>
      <c r="E16" s="178"/>
      <c r="F16" s="175"/>
      <c r="G16" s="5"/>
      <c r="H16" s="5"/>
      <c r="I16" s="5"/>
      <c r="J16" s="6"/>
      <c r="K16" s="5"/>
      <c r="L16" s="6"/>
      <c r="M16" s="5"/>
      <c r="N16" s="6"/>
      <c r="O16" s="5"/>
      <c r="P16" s="6"/>
      <c r="Q16" s="5"/>
      <c r="R16" s="6"/>
      <c r="S16" s="5"/>
      <c r="T16" s="156"/>
      <c r="U16" s="5"/>
      <c r="V16" s="6"/>
      <c r="W16" s="5"/>
      <c r="X16" s="6"/>
      <c r="Y16" s="5"/>
    </row>
    <row r="17" spans="1:25" s="144" customFormat="1" ht="18" customHeight="1">
      <c r="A17" s="176"/>
      <c r="B17" s="179" t="s">
        <v>89</v>
      </c>
      <c r="D17" s="164"/>
      <c r="E17" s="178">
        <v>25</v>
      </c>
      <c r="F17" s="175"/>
      <c r="G17" s="5" t="s">
        <v>195</v>
      </c>
      <c r="H17" s="5"/>
      <c r="I17" s="5" t="s">
        <v>195</v>
      </c>
      <c r="J17" s="6"/>
      <c r="K17" s="5" t="s">
        <v>195</v>
      </c>
      <c r="L17" s="6"/>
      <c r="M17" s="5">
        <v>-461963075</v>
      </c>
      <c r="N17" s="6"/>
      <c r="O17" s="5" t="s">
        <v>195</v>
      </c>
      <c r="P17" s="6"/>
      <c r="Q17" s="5" t="s">
        <v>195</v>
      </c>
      <c r="R17" s="6"/>
      <c r="S17" s="5">
        <f t="shared" ref="S17:S19" si="0">SUM(O17,Q17)</f>
        <v>0</v>
      </c>
      <c r="T17" s="156"/>
      <c r="U17" s="5">
        <f>SUM(F17,I17,K17,M17,S17)</f>
        <v>-461963075</v>
      </c>
      <c r="V17" s="6"/>
      <c r="W17" s="5" t="s">
        <v>195</v>
      </c>
      <c r="X17" s="6"/>
      <c r="Y17" s="5">
        <f t="shared" ref="Y17:Y19" si="1">SUM(U17,W17)</f>
        <v>-461963075</v>
      </c>
    </row>
    <row r="18" spans="1:25" s="144" customFormat="1" ht="18" customHeight="1">
      <c r="A18" s="176"/>
      <c r="B18" s="179" t="s">
        <v>90</v>
      </c>
      <c r="D18" s="164"/>
      <c r="E18" s="178">
        <v>25</v>
      </c>
      <c r="F18" s="175"/>
      <c r="G18" s="5" t="s">
        <v>195</v>
      </c>
      <c r="H18" s="5"/>
      <c r="I18" s="5" t="s">
        <v>195</v>
      </c>
      <c r="J18" s="6"/>
      <c r="K18" s="5" t="s">
        <v>195</v>
      </c>
      <c r="L18" s="6"/>
      <c r="M18" s="5" t="s">
        <v>195</v>
      </c>
      <c r="N18" s="6"/>
      <c r="O18" s="5" t="s">
        <v>195</v>
      </c>
      <c r="P18" s="6"/>
      <c r="Q18" s="5" t="s">
        <v>195</v>
      </c>
      <c r="R18" s="6"/>
      <c r="S18" s="5">
        <f t="shared" si="0"/>
        <v>0</v>
      </c>
      <c r="T18" s="156"/>
      <c r="U18" s="5">
        <f t="shared" ref="U18:U21" si="2">SUM(F18,I18,K18,M18,S18)</f>
        <v>0</v>
      </c>
      <c r="V18" s="6"/>
      <c r="W18" s="5">
        <v>-30327961</v>
      </c>
      <c r="X18" s="6"/>
      <c r="Y18" s="5">
        <f t="shared" si="1"/>
        <v>-30327961</v>
      </c>
    </row>
    <row r="19" spans="1:25" s="144" customFormat="1" ht="18" customHeight="1">
      <c r="A19" s="176"/>
      <c r="B19" s="179" t="s">
        <v>91</v>
      </c>
      <c r="D19" s="164"/>
      <c r="E19" s="178">
        <v>26</v>
      </c>
      <c r="F19" s="175"/>
      <c r="G19" s="5" t="s">
        <v>195</v>
      </c>
      <c r="H19" s="5"/>
      <c r="I19" s="5" t="s">
        <v>195</v>
      </c>
      <c r="J19" s="6"/>
      <c r="K19" s="5">
        <v>20000000</v>
      </c>
      <c r="L19" s="6"/>
      <c r="M19" s="5">
        <f>'13PE ANI'!O28</f>
        <v>-20000000</v>
      </c>
      <c r="N19" s="6"/>
      <c r="O19" s="5" t="s">
        <v>195</v>
      </c>
      <c r="P19" s="6"/>
      <c r="Q19" s="5" t="s">
        <v>195</v>
      </c>
      <c r="R19" s="6"/>
      <c r="S19" s="5">
        <f t="shared" si="0"/>
        <v>0</v>
      </c>
      <c r="T19" s="156"/>
      <c r="U19" s="5">
        <f t="shared" si="2"/>
        <v>0</v>
      </c>
      <c r="V19" s="6"/>
      <c r="W19" s="5">
        <v>0</v>
      </c>
      <c r="X19" s="6"/>
      <c r="Y19" s="5">
        <f t="shared" si="1"/>
        <v>0</v>
      </c>
    </row>
    <row r="20" spans="1:25" s="144" customFormat="1" ht="18" customHeight="1">
      <c r="A20" s="176"/>
      <c r="B20" s="179" t="s">
        <v>203</v>
      </c>
      <c r="C20" s="179"/>
      <c r="D20" s="179"/>
      <c r="E20" s="178">
        <v>26</v>
      </c>
      <c r="F20" s="175"/>
      <c r="G20" s="5" t="s">
        <v>195</v>
      </c>
      <c r="H20" s="5"/>
      <c r="I20" s="5" t="s">
        <v>195</v>
      </c>
      <c r="J20" s="6"/>
      <c r="K20" s="5">
        <v>2275713</v>
      </c>
      <c r="L20" s="6"/>
      <c r="M20" s="5">
        <v>-2275713</v>
      </c>
      <c r="N20" s="6"/>
      <c r="O20" s="5" t="s">
        <v>195</v>
      </c>
      <c r="P20" s="6"/>
      <c r="Q20" s="5" t="s">
        <v>195</v>
      </c>
      <c r="R20" s="6"/>
      <c r="S20" s="5">
        <f t="shared" ref="S20" si="3">SUM(O20,Q20)</f>
        <v>0</v>
      </c>
      <c r="T20" s="156"/>
      <c r="U20" s="5">
        <f t="shared" si="2"/>
        <v>0</v>
      </c>
      <c r="V20" s="6"/>
      <c r="W20" s="5">
        <v>0</v>
      </c>
      <c r="X20" s="6"/>
      <c r="Y20" s="5">
        <f t="shared" ref="Y20" si="4">SUM(U20,W20)</f>
        <v>0</v>
      </c>
    </row>
    <row r="21" spans="1:25" s="144" customFormat="1" ht="18" customHeight="1">
      <c r="A21" s="176"/>
      <c r="B21" s="179" t="s">
        <v>64</v>
      </c>
      <c r="D21" s="164"/>
      <c r="E21" s="178"/>
      <c r="F21" s="175"/>
      <c r="G21" s="8" t="s">
        <v>195</v>
      </c>
      <c r="H21" s="7"/>
      <c r="I21" s="8" t="s">
        <v>195</v>
      </c>
      <c r="J21" s="6"/>
      <c r="K21" s="8" t="s">
        <v>195</v>
      </c>
      <c r="L21" s="6"/>
      <c r="M21" s="8">
        <f>'PL9-10'!H71+'PL9-10'!H44</f>
        <v>663600500</v>
      </c>
      <c r="N21" s="6"/>
      <c r="O21" s="8">
        <f>'PL9-10'!H47-'PL9-10'!H78+'PL9-10'!H72</f>
        <v>-23744876</v>
      </c>
      <c r="P21" s="6"/>
      <c r="Q21" s="8">
        <f>'PL9-10'!H48</f>
        <v>-1169058</v>
      </c>
      <c r="R21" s="6"/>
      <c r="S21" s="8">
        <f t="shared" ref="S21" si="5">SUM(O21,Q21)</f>
        <v>-24913934</v>
      </c>
      <c r="T21" s="156"/>
      <c r="U21" s="8">
        <f t="shared" si="2"/>
        <v>638686566</v>
      </c>
      <c r="V21" s="6"/>
      <c r="W21" s="8">
        <f>'PL9-10'!H78</f>
        <v>67527933</v>
      </c>
      <c r="X21" s="6"/>
      <c r="Y21" s="8">
        <f>SUM(U21:W21)</f>
        <v>706214499</v>
      </c>
    </row>
    <row r="22" spans="1:25" s="144" customFormat="1" ht="6" customHeight="1">
      <c r="A22" s="180"/>
      <c r="B22" s="181"/>
      <c r="C22" s="145"/>
      <c r="D22" s="145"/>
      <c r="E22" s="175"/>
      <c r="F22" s="145"/>
      <c r="G22" s="146"/>
      <c r="H22" s="146"/>
      <c r="I22" s="146"/>
      <c r="J22" s="147"/>
      <c r="K22" s="146"/>
      <c r="L22" s="147"/>
      <c r="M22" s="146"/>
      <c r="N22" s="147"/>
      <c r="O22" s="146"/>
      <c r="P22" s="147"/>
      <c r="Q22" s="146"/>
      <c r="R22" s="147"/>
      <c r="S22" s="146"/>
      <c r="T22" s="156"/>
      <c r="U22" s="146"/>
      <c r="V22" s="147"/>
      <c r="W22" s="146"/>
      <c r="X22" s="147"/>
      <c r="Y22" s="146"/>
    </row>
    <row r="23" spans="1:25" s="144" customFormat="1" ht="18" customHeight="1" thickBot="1">
      <c r="A23" s="176" t="s">
        <v>179</v>
      </c>
      <c r="B23" s="177"/>
      <c r="D23" s="164"/>
      <c r="E23" s="164"/>
      <c r="F23" s="175"/>
      <c r="G23" s="182">
        <f>SUM(G14:G21)</f>
        <v>924000000</v>
      </c>
      <c r="H23" s="146"/>
      <c r="I23" s="182">
        <f>SUM(I14:I21)</f>
        <v>5650789665</v>
      </c>
      <c r="J23" s="147"/>
      <c r="K23" s="182">
        <f>SUM(K14:K21)</f>
        <v>77775713</v>
      </c>
      <c r="L23" s="147"/>
      <c r="M23" s="182">
        <f>SUM(M14:M21)</f>
        <v>1281616775</v>
      </c>
      <c r="N23" s="147"/>
      <c r="O23" s="182">
        <f>SUM(O14:O21)</f>
        <v>-149389868</v>
      </c>
      <c r="P23" s="147"/>
      <c r="Q23" s="182">
        <f>SUM(Q14:Q21)</f>
        <v>-2706936</v>
      </c>
      <c r="R23" s="147"/>
      <c r="S23" s="182">
        <f>SUM(S14:S21)</f>
        <v>-152096804</v>
      </c>
      <c r="T23" s="156"/>
      <c r="U23" s="182">
        <f>SUM(U14:U21)</f>
        <v>7782085349</v>
      </c>
      <c r="V23" s="147"/>
      <c r="W23" s="182">
        <f>SUM(W14:W21)</f>
        <v>102181839</v>
      </c>
      <c r="X23" s="147"/>
      <c r="Y23" s="182">
        <f>SUM(Y14:Y21)</f>
        <v>7884267188</v>
      </c>
    </row>
    <row r="24" spans="1:25" s="144" customFormat="1" ht="18.95" customHeight="1" thickTop="1">
      <c r="A24" s="176"/>
      <c r="B24" s="177"/>
      <c r="D24" s="164"/>
      <c r="E24" s="164"/>
      <c r="F24" s="175"/>
      <c r="G24" s="146"/>
      <c r="H24" s="146"/>
      <c r="I24" s="146"/>
      <c r="J24" s="147"/>
      <c r="K24" s="146"/>
      <c r="L24" s="147"/>
      <c r="M24" s="146"/>
      <c r="N24" s="147"/>
      <c r="O24" s="146"/>
      <c r="P24" s="147"/>
      <c r="Q24" s="147"/>
      <c r="R24" s="147"/>
      <c r="S24" s="147"/>
      <c r="T24" s="156"/>
      <c r="U24" s="146"/>
      <c r="V24" s="147"/>
      <c r="W24" s="146"/>
      <c r="X24" s="147"/>
      <c r="Y24" s="146"/>
    </row>
    <row r="25" spans="1:25" s="144" customFormat="1" ht="18" customHeight="1">
      <c r="A25" s="176"/>
      <c r="B25" s="177"/>
      <c r="D25" s="164"/>
      <c r="E25" s="164"/>
      <c r="F25" s="175"/>
      <c r="G25" s="146"/>
      <c r="H25" s="146"/>
      <c r="I25" s="146"/>
      <c r="J25" s="147"/>
      <c r="K25" s="146"/>
      <c r="L25" s="147"/>
      <c r="M25" s="146"/>
      <c r="N25" s="147"/>
      <c r="O25" s="146"/>
      <c r="P25" s="147"/>
      <c r="Q25" s="147"/>
      <c r="R25" s="147"/>
      <c r="S25" s="147"/>
      <c r="T25" s="156"/>
      <c r="U25" s="146"/>
      <c r="V25" s="147"/>
      <c r="W25" s="146"/>
      <c r="X25" s="147"/>
      <c r="Y25" s="146"/>
    </row>
    <row r="26" spans="1:25" s="144" customFormat="1" ht="18" customHeight="1">
      <c r="A26" s="176"/>
      <c r="B26" s="177"/>
      <c r="D26" s="164"/>
      <c r="E26" s="164"/>
      <c r="F26" s="175"/>
      <c r="G26" s="146"/>
      <c r="H26" s="146"/>
      <c r="I26" s="146"/>
      <c r="J26" s="147"/>
      <c r="K26" s="146"/>
      <c r="L26" s="147"/>
      <c r="M26" s="146"/>
      <c r="N26" s="147"/>
      <c r="O26" s="146"/>
      <c r="P26" s="147"/>
      <c r="Q26" s="147"/>
      <c r="R26" s="147"/>
      <c r="S26" s="147"/>
      <c r="T26" s="156"/>
      <c r="U26" s="146"/>
      <c r="V26" s="147"/>
      <c r="W26" s="146"/>
      <c r="X26" s="147"/>
      <c r="Y26" s="146"/>
    </row>
    <row r="27" spans="1:25" s="144" customFormat="1" ht="18" customHeight="1">
      <c r="A27" s="176"/>
      <c r="B27" s="177"/>
      <c r="D27" s="164"/>
      <c r="E27" s="164"/>
      <c r="F27" s="175"/>
      <c r="G27" s="146"/>
      <c r="H27" s="146"/>
      <c r="I27" s="146"/>
      <c r="J27" s="147"/>
      <c r="K27" s="146"/>
      <c r="L27" s="147"/>
      <c r="M27" s="146"/>
      <c r="N27" s="147"/>
      <c r="O27" s="146"/>
      <c r="P27" s="147"/>
      <c r="Q27" s="147"/>
      <c r="R27" s="147"/>
      <c r="S27" s="147"/>
      <c r="T27" s="156"/>
      <c r="U27" s="146"/>
      <c r="V27" s="147"/>
      <c r="W27" s="146"/>
      <c r="X27" s="147"/>
      <c r="Y27" s="146"/>
    </row>
    <row r="28" spans="1:25" s="144" customFormat="1" ht="18" customHeight="1">
      <c r="A28" s="176"/>
      <c r="B28" s="177"/>
      <c r="D28" s="164"/>
      <c r="E28" s="164"/>
      <c r="F28" s="175"/>
      <c r="G28" s="146"/>
      <c r="H28" s="146"/>
      <c r="I28" s="146"/>
      <c r="J28" s="147"/>
      <c r="K28" s="146"/>
      <c r="L28" s="147"/>
      <c r="M28" s="146"/>
      <c r="N28" s="147"/>
      <c r="O28" s="146"/>
      <c r="P28" s="147"/>
      <c r="Q28" s="147"/>
      <c r="R28" s="147"/>
      <c r="S28" s="147"/>
      <c r="T28" s="156"/>
      <c r="U28" s="146"/>
      <c r="V28" s="147"/>
      <c r="W28" s="146"/>
      <c r="X28" s="147"/>
      <c r="Y28" s="146"/>
    </row>
    <row r="29" spans="1:25" s="144" customFormat="1" ht="18" customHeight="1">
      <c r="A29" s="176"/>
      <c r="B29" s="177"/>
      <c r="D29" s="164"/>
      <c r="E29" s="164"/>
      <c r="F29" s="175"/>
      <c r="G29" s="146"/>
      <c r="H29" s="146"/>
      <c r="I29" s="146"/>
      <c r="J29" s="147"/>
      <c r="K29" s="146"/>
      <c r="L29" s="147"/>
      <c r="M29" s="146"/>
      <c r="N29" s="147"/>
      <c r="O29" s="146"/>
      <c r="P29" s="147"/>
      <c r="Q29" s="147"/>
      <c r="R29" s="147"/>
      <c r="S29" s="147"/>
      <c r="T29" s="156"/>
      <c r="U29" s="146"/>
      <c r="V29" s="147"/>
      <c r="W29" s="146"/>
      <c r="X29" s="147"/>
      <c r="Y29" s="146"/>
    </row>
    <row r="30" spans="1:25" s="144" customFormat="1" ht="18" customHeight="1">
      <c r="A30" s="176"/>
      <c r="B30" s="177"/>
      <c r="D30" s="164"/>
      <c r="E30" s="164"/>
      <c r="F30" s="175"/>
      <c r="G30" s="146"/>
      <c r="H30" s="146"/>
      <c r="I30" s="146"/>
      <c r="J30" s="147"/>
      <c r="K30" s="146"/>
      <c r="L30" s="147"/>
      <c r="M30" s="146"/>
      <c r="N30" s="147"/>
      <c r="O30" s="146"/>
      <c r="P30" s="147"/>
      <c r="Q30" s="147"/>
      <c r="R30" s="147"/>
      <c r="S30" s="147"/>
      <c r="T30" s="156"/>
      <c r="U30" s="146"/>
      <c r="V30" s="147"/>
      <c r="W30" s="146"/>
      <c r="X30" s="147"/>
      <c r="Y30" s="146"/>
    </row>
    <row r="31" spans="1:25" s="144" customFormat="1" ht="18" customHeight="1">
      <c r="A31" s="176"/>
      <c r="B31" s="177"/>
      <c r="D31" s="164"/>
      <c r="E31" s="164"/>
      <c r="F31" s="175"/>
      <c r="G31" s="146"/>
      <c r="H31" s="146"/>
      <c r="I31" s="146"/>
      <c r="J31" s="147"/>
      <c r="K31" s="146"/>
      <c r="L31" s="147"/>
      <c r="M31" s="146"/>
      <c r="N31" s="147"/>
      <c r="O31" s="146"/>
      <c r="P31" s="147"/>
      <c r="Q31" s="147"/>
      <c r="R31" s="147"/>
      <c r="S31" s="147"/>
      <c r="T31" s="156"/>
      <c r="U31" s="146"/>
      <c r="V31" s="147"/>
      <c r="W31" s="146"/>
      <c r="X31" s="147"/>
      <c r="Y31" s="146"/>
    </row>
    <row r="32" spans="1:25" s="144" customFormat="1" ht="12" customHeight="1">
      <c r="A32" s="176"/>
      <c r="B32" s="177"/>
      <c r="D32" s="164"/>
      <c r="E32" s="164"/>
      <c r="F32" s="175"/>
      <c r="G32" s="146"/>
      <c r="H32" s="146"/>
      <c r="I32" s="146"/>
      <c r="J32" s="147"/>
      <c r="K32" s="146"/>
      <c r="L32" s="147"/>
      <c r="M32" s="146"/>
      <c r="N32" s="147"/>
      <c r="O32" s="146"/>
      <c r="P32" s="147"/>
      <c r="Q32" s="147"/>
      <c r="R32" s="147"/>
      <c r="S32" s="147"/>
      <c r="T32" s="156"/>
      <c r="U32" s="146"/>
      <c r="V32" s="147"/>
      <c r="W32" s="146"/>
      <c r="X32" s="147"/>
      <c r="Y32" s="146"/>
    </row>
    <row r="33" spans="1:25" s="100" customFormat="1" ht="21.75" customHeight="1">
      <c r="A33" s="228" t="str">
        <f>'BS6-8'!A43:M43</f>
        <v xml:space="preserve">กรรมการ  __________________________________________         กรรมการ  _________________________________________ </v>
      </c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</row>
    <row r="34" spans="1:25" s="100" customFormat="1" ht="21.75" customHeight="1">
      <c r="A34" s="228" t="str">
        <f>'BS6-8'!A44:M44</f>
        <v xml:space="preserve">       (นายวิรัช นอบน้อมธรรม)                                                          (นายโธมัส เทย์ เงียน ชอง)</v>
      </c>
      <c r="B34" s="228"/>
      <c r="C34" s="228"/>
      <c r="D34" s="228"/>
      <c r="E34" s="228"/>
      <c r="F34" s="228"/>
      <c r="G34" s="228"/>
      <c r="H34" s="228"/>
      <c r="I34" s="228"/>
      <c r="J34" s="228"/>
      <c r="K34" s="228"/>
      <c r="L34" s="228"/>
      <c r="M34" s="228"/>
      <c r="N34" s="228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</row>
    <row r="35" spans="1:25" s="100" customFormat="1" ht="21.75" customHeight="1">
      <c r="A35" s="44"/>
      <c r="B35" s="134"/>
      <c r="D35" s="128"/>
      <c r="E35" s="128"/>
      <c r="F35" s="81"/>
      <c r="G35" s="82"/>
      <c r="H35" s="82"/>
      <c r="I35" s="82"/>
      <c r="J35" s="83"/>
      <c r="K35" s="82"/>
      <c r="L35" s="83"/>
      <c r="M35" s="82"/>
      <c r="N35" s="83"/>
      <c r="O35" s="82"/>
      <c r="P35" s="83"/>
      <c r="Q35" s="83"/>
      <c r="R35" s="83"/>
      <c r="S35" s="83"/>
      <c r="T35" s="50"/>
      <c r="U35" s="82"/>
      <c r="V35" s="83"/>
      <c r="W35" s="82"/>
      <c r="X35" s="83"/>
      <c r="Y35" s="82"/>
    </row>
    <row r="36" spans="1:25" ht="21.95" customHeight="1">
      <c r="A36" s="111" t="str">
        <f>'PL9-10'!A61</f>
        <v>หมายเหตุประกอบงบการเงินรวมและงบการเงินเฉพาะกิจการในหน้า 16 ถึง 70 เป็นส่วนหนึ่งของงบการเงินนี้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83"/>
      <c r="U36" s="142"/>
      <c r="V36" s="142"/>
      <c r="W36" s="142"/>
      <c r="X36" s="142"/>
      <c r="Y36" s="142"/>
    </row>
  </sheetData>
  <mergeCells count="5">
    <mergeCell ref="A33:Y33"/>
    <mergeCell ref="A34:Y34"/>
    <mergeCell ref="G5:Y5"/>
    <mergeCell ref="O7:S7"/>
    <mergeCell ref="O8:S8"/>
  </mergeCells>
  <pageMargins left="0.4" right="0.4" top="0.5" bottom="0.6" header="0.49" footer="0.4"/>
  <pageSetup paperSize="9" scale="8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92DAD-63ED-480C-8D92-2CFA90523FAD}">
  <dimension ref="A1:Q50"/>
  <sheetViews>
    <sheetView zoomScale="110" zoomScaleNormal="110" zoomScaleSheetLayoutView="112" workbookViewId="0">
      <selection activeCell="F4" sqref="F4"/>
    </sheetView>
  </sheetViews>
  <sheetFormatPr defaultRowHeight="21.75" customHeight="1"/>
  <cols>
    <col min="1" max="3" width="1.42578125" style="80" customWidth="1"/>
    <col min="4" max="4" width="29.140625" style="80" customWidth="1"/>
    <col min="5" max="5" width="7.85546875" style="81" customWidth="1"/>
    <col min="6" max="6" width="0.7109375" style="80" customWidth="1"/>
    <col min="7" max="7" width="10.7109375" style="82" customWidth="1"/>
    <col min="8" max="8" width="0.7109375" style="82" customWidth="1"/>
    <col min="9" max="9" width="11.5703125" style="82" customWidth="1"/>
    <col min="10" max="10" width="0.7109375" style="82" customWidth="1"/>
    <col min="11" max="11" width="12.5703125" style="82" customWidth="1"/>
    <col min="12" max="12" width="0.7109375" style="82" customWidth="1"/>
    <col min="13" max="13" width="10.42578125" style="82" customWidth="1"/>
    <col min="14" max="14" width="0.7109375" style="83" customWidth="1"/>
    <col min="15" max="15" width="12" style="82" customWidth="1"/>
    <col min="16" max="16" width="0.7109375" style="82" customWidth="1"/>
    <col min="17" max="17" width="12.5703125" style="82" customWidth="1"/>
    <col min="18" max="251" width="9.140625" style="80"/>
    <col min="252" max="254" width="1.5703125" style="80" customWidth="1"/>
    <col min="255" max="255" width="22.140625" style="80" customWidth="1"/>
    <col min="256" max="256" width="2.5703125" style="80" customWidth="1"/>
    <col min="257" max="257" width="6.140625" style="80" customWidth="1"/>
    <col min="258" max="258" width="0.42578125" style="80" customWidth="1"/>
    <col min="259" max="259" width="9.7109375" style="80" customWidth="1"/>
    <col min="260" max="260" width="0.42578125" style="80" customWidth="1"/>
    <col min="261" max="261" width="11.42578125" style="80" customWidth="1"/>
    <col min="262" max="262" width="0.42578125" style="80" customWidth="1"/>
    <col min="263" max="263" width="13.140625" style="80" customWidth="1"/>
    <col min="264" max="264" width="0.42578125" style="80" customWidth="1"/>
    <col min="265" max="266" width="0" style="80" hidden="1" customWidth="1"/>
    <col min="267" max="267" width="12.140625" style="80" customWidth="1"/>
    <col min="268" max="507" width="9.140625" style="80"/>
    <col min="508" max="510" width="1.5703125" style="80" customWidth="1"/>
    <col min="511" max="511" width="22.140625" style="80" customWidth="1"/>
    <col min="512" max="512" width="2.5703125" style="80" customWidth="1"/>
    <col min="513" max="513" width="6.140625" style="80" customWidth="1"/>
    <col min="514" max="514" width="0.42578125" style="80" customWidth="1"/>
    <col min="515" max="515" width="9.7109375" style="80" customWidth="1"/>
    <col min="516" max="516" width="0.42578125" style="80" customWidth="1"/>
    <col min="517" max="517" width="11.42578125" style="80" customWidth="1"/>
    <col min="518" max="518" width="0.42578125" style="80" customWidth="1"/>
    <col min="519" max="519" width="13.140625" style="80" customWidth="1"/>
    <col min="520" max="520" width="0.42578125" style="80" customWidth="1"/>
    <col min="521" max="522" width="0" style="80" hidden="1" customWidth="1"/>
    <col min="523" max="523" width="12.140625" style="80" customWidth="1"/>
    <col min="524" max="763" width="9.140625" style="80"/>
    <col min="764" max="766" width="1.5703125" style="80" customWidth="1"/>
    <col min="767" max="767" width="22.140625" style="80" customWidth="1"/>
    <col min="768" max="768" width="2.5703125" style="80" customWidth="1"/>
    <col min="769" max="769" width="6.140625" style="80" customWidth="1"/>
    <col min="770" max="770" width="0.42578125" style="80" customWidth="1"/>
    <col min="771" max="771" width="9.7109375" style="80" customWidth="1"/>
    <col min="772" max="772" width="0.42578125" style="80" customWidth="1"/>
    <col min="773" max="773" width="11.42578125" style="80" customWidth="1"/>
    <col min="774" max="774" width="0.42578125" style="80" customWidth="1"/>
    <col min="775" max="775" width="13.140625" style="80" customWidth="1"/>
    <col min="776" max="776" width="0.42578125" style="80" customWidth="1"/>
    <col min="777" max="778" width="0" style="80" hidden="1" customWidth="1"/>
    <col min="779" max="779" width="12.140625" style="80" customWidth="1"/>
    <col min="780" max="1019" width="9.140625" style="80"/>
    <col min="1020" max="1022" width="1.5703125" style="80" customWidth="1"/>
    <col min="1023" max="1023" width="22.140625" style="80" customWidth="1"/>
    <col min="1024" max="1024" width="2.5703125" style="80" customWidth="1"/>
    <col min="1025" max="1025" width="6.140625" style="80" customWidth="1"/>
    <col min="1026" max="1026" width="0.42578125" style="80" customWidth="1"/>
    <col min="1027" max="1027" width="9.7109375" style="80" customWidth="1"/>
    <col min="1028" max="1028" width="0.42578125" style="80" customWidth="1"/>
    <col min="1029" max="1029" width="11.42578125" style="80" customWidth="1"/>
    <col min="1030" max="1030" width="0.42578125" style="80" customWidth="1"/>
    <col min="1031" max="1031" width="13.140625" style="80" customWidth="1"/>
    <col min="1032" max="1032" width="0.42578125" style="80" customWidth="1"/>
    <col min="1033" max="1034" width="0" style="80" hidden="1" customWidth="1"/>
    <col min="1035" max="1035" width="12.140625" style="80" customWidth="1"/>
    <col min="1036" max="1275" width="9.140625" style="80"/>
    <col min="1276" max="1278" width="1.5703125" style="80" customWidth="1"/>
    <col min="1279" max="1279" width="22.140625" style="80" customWidth="1"/>
    <col min="1280" max="1280" width="2.5703125" style="80" customWidth="1"/>
    <col min="1281" max="1281" width="6.140625" style="80" customWidth="1"/>
    <col min="1282" max="1282" width="0.42578125" style="80" customWidth="1"/>
    <col min="1283" max="1283" width="9.7109375" style="80" customWidth="1"/>
    <col min="1284" max="1284" width="0.42578125" style="80" customWidth="1"/>
    <col min="1285" max="1285" width="11.42578125" style="80" customWidth="1"/>
    <col min="1286" max="1286" width="0.42578125" style="80" customWidth="1"/>
    <col min="1287" max="1287" width="13.140625" style="80" customWidth="1"/>
    <col min="1288" max="1288" width="0.42578125" style="80" customWidth="1"/>
    <col min="1289" max="1290" width="0" style="80" hidden="1" customWidth="1"/>
    <col min="1291" max="1291" width="12.140625" style="80" customWidth="1"/>
    <col min="1292" max="1531" width="9.140625" style="80"/>
    <col min="1532" max="1534" width="1.5703125" style="80" customWidth="1"/>
    <col min="1535" max="1535" width="22.140625" style="80" customWidth="1"/>
    <col min="1536" max="1536" width="2.5703125" style="80" customWidth="1"/>
    <col min="1537" max="1537" width="6.140625" style="80" customWidth="1"/>
    <col min="1538" max="1538" width="0.42578125" style="80" customWidth="1"/>
    <col min="1539" max="1539" width="9.7109375" style="80" customWidth="1"/>
    <col min="1540" max="1540" width="0.42578125" style="80" customWidth="1"/>
    <col min="1541" max="1541" width="11.42578125" style="80" customWidth="1"/>
    <col min="1542" max="1542" width="0.42578125" style="80" customWidth="1"/>
    <col min="1543" max="1543" width="13.140625" style="80" customWidth="1"/>
    <col min="1544" max="1544" width="0.42578125" style="80" customWidth="1"/>
    <col min="1545" max="1546" width="0" style="80" hidden="1" customWidth="1"/>
    <col min="1547" max="1547" width="12.140625" style="80" customWidth="1"/>
    <col min="1548" max="1787" width="9.140625" style="80"/>
    <col min="1788" max="1790" width="1.5703125" style="80" customWidth="1"/>
    <col min="1791" max="1791" width="22.140625" style="80" customWidth="1"/>
    <col min="1792" max="1792" width="2.5703125" style="80" customWidth="1"/>
    <col min="1793" max="1793" width="6.140625" style="80" customWidth="1"/>
    <col min="1794" max="1794" width="0.42578125" style="80" customWidth="1"/>
    <col min="1795" max="1795" width="9.7109375" style="80" customWidth="1"/>
    <col min="1796" max="1796" width="0.42578125" style="80" customWidth="1"/>
    <col min="1797" max="1797" width="11.42578125" style="80" customWidth="1"/>
    <col min="1798" max="1798" width="0.42578125" style="80" customWidth="1"/>
    <col min="1799" max="1799" width="13.140625" style="80" customWidth="1"/>
    <col min="1800" max="1800" width="0.42578125" style="80" customWidth="1"/>
    <col min="1801" max="1802" width="0" style="80" hidden="1" customWidth="1"/>
    <col min="1803" max="1803" width="12.140625" style="80" customWidth="1"/>
    <col min="1804" max="2043" width="9.140625" style="80"/>
    <col min="2044" max="2046" width="1.5703125" style="80" customWidth="1"/>
    <col min="2047" max="2047" width="22.140625" style="80" customWidth="1"/>
    <col min="2048" max="2048" width="2.5703125" style="80" customWidth="1"/>
    <col min="2049" max="2049" width="6.140625" style="80" customWidth="1"/>
    <col min="2050" max="2050" width="0.42578125" style="80" customWidth="1"/>
    <col min="2051" max="2051" width="9.7109375" style="80" customWidth="1"/>
    <col min="2052" max="2052" width="0.42578125" style="80" customWidth="1"/>
    <col min="2053" max="2053" width="11.42578125" style="80" customWidth="1"/>
    <col min="2054" max="2054" width="0.42578125" style="80" customWidth="1"/>
    <col min="2055" max="2055" width="13.140625" style="80" customWidth="1"/>
    <col min="2056" max="2056" width="0.42578125" style="80" customWidth="1"/>
    <col min="2057" max="2058" width="0" style="80" hidden="1" customWidth="1"/>
    <col min="2059" max="2059" width="12.140625" style="80" customWidth="1"/>
    <col min="2060" max="2299" width="9.140625" style="80"/>
    <col min="2300" max="2302" width="1.5703125" style="80" customWidth="1"/>
    <col min="2303" max="2303" width="22.140625" style="80" customWidth="1"/>
    <col min="2304" max="2304" width="2.5703125" style="80" customWidth="1"/>
    <col min="2305" max="2305" width="6.140625" style="80" customWidth="1"/>
    <col min="2306" max="2306" width="0.42578125" style="80" customWidth="1"/>
    <col min="2307" max="2307" width="9.7109375" style="80" customWidth="1"/>
    <col min="2308" max="2308" width="0.42578125" style="80" customWidth="1"/>
    <col min="2309" max="2309" width="11.42578125" style="80" customWidth="1"/>
    <col min="2310" max="2310" width="0.42578125" style="80" customWidth="1"/>
    <col min="2311" max="2311" width="13.140625" style="80" customWidth="1"/>
    <col min="2312" max="2312" width="0.42578125" style="80" customWidth="1"/>
    <col min="2313" max="2314" width="0" style="80" hidden="1" customWidth="1"/>
    <col min="2315" max="2315" width="12.140625" style="80" customWidth="1"/>
    <col min="2316" max="2555" width="9.140625" style="80"/>
    <col min="2556" max="2558" width="1.5703125" style="80" customWidth="1"/>
    <col min="2559" max="2559" width="22.140625" style="80" customWidth="1"/>
    <col min="2560" max="2560" width="2.5703125" style="80" customWidth="1"/>
    <col min="2561" max="2561" width="6.140625" style="80" customWidth="1"/>
    <col min="2562" max="2562" width="0.42578125" style="80" customWidth="1"/>
    <col min="2563" max="2563" width="9.7109375" style="80" customWidth="1"/>
    <col min="2564" max="2564" width="0.42578125" style="80" customWidth="1"/>
    <col min="2565" max="2565" width="11.42578125" style="80" customWidth="1"/>
    <col min="2566" max="2566" width="0.42578125" style="80" customWidth="1"/>
    <col min="2567" max="2567" width="13.140625" style="80" customWidth="1"/>
    <col min="2568" max="2568" width="0.42578125" style="80" customWidth="1"/>
    <col min="2569" max="2570" width="0" style="80" hidden="1" customWidth="1"/>
    <col min="2571" max="2571" width="12.140625" style="80" customWidth="1"/>
    <col min="2572" max="2811" width="9.140625" style="80"/>
    <col min="2812" max="2814" width="1.5703125" style="80" customWidth="1"/>
    <col min="2815" max="2815" width="22.140625" style="80" customWidth="1"/>
    <col min="2816" max="2816" width="2.5703125" style="80" customWidth="1"/>
    <col min="2817" max="2817" width="6.140625" style="80" customWidth="1"/>
    <col min="2818" max="2818" width="0.42578125" style="80" customWidth="1"/>
    <col min="2819" max="2819" width="9.7109375" style="80" customWidth="1"/>
    <col min="2820" max="2820" width="0.42578125" style="80" customWidth="1"/>
    <col min="2821" max="2821" width="11.42578125" style="80" customWidth="1"/>
    <col min="2822" max="2822" width="0.42578125" style="80" customWidth="1"/>
    <col min="2823" max="2823" width="13.140625" style="80" customWidth="1"/>
    <col min="2824" max="2824" width="0.42578125" style="80" customWidth="1"/>
    <col min="2825" max="2826" width="0" style="80" hidden="1" customWidth="1"/>
    <col min="2827" max="2827" width="12.140625" style="80" customWidth="1"/>
    <col min="2828" max="3067" width="9.140625" style="80"/>
    <col min="3068" max="3070" width="1.5703125" style="80" customWidth="1"/>
    <col min="3071" max="3071" width="22.140625" style="80" customWidth="1"/>
    <col min="3072" max="3072" width="2.5703125" style="80" customWidth="1"/>
    <col min="3073" max="3073" width="6.140625" style="80" customWidth="1"/>
    <col min="3074" max="3074" width="0.42578125" style="80" customWidth="1"/>
    <col min="3075" max="3075" width="9.7109375" style="80" customWidth="1"/>
    <col min="3076" max="3076" width="0.42578125" style="80" customWidth="1"/>
    <col min="3077" max="3077" width="11.42578125" style="80" customWidth="1"/>
    <col min="3078" max="3078" width="0.42578125" style="80" customWidth="1"/>
    <col min="3079" max="3079" width="13.140625" style="80" customWidth="1"/>
    <col min="3080" max="3080" width="0.42578125" style="80" customWidth="1"/>
    <col min="3081" max="3082" width="0" style="80" hidden="1" customWidth="1"/>
    <col min="3083" max="3083" width="12.140625" style="80" customWidth="1"/>
    <col min="3084" max="3323" width="9.140625" style="80"/>
    <col min="3324" max="3326" width="1.5703125" style="80" customWidth="1"/>
    <col min="3327" max="3327" width="22.140625" style="80" customWidth="1"/>
    <col min="3328" max="3328" width="2.5703125" style="80" customWidth="1"/>
    <col min="3329" max="3329" width="6.140625" style="80" customWidth="1"/>
    <col min="3330" max="3330" width="0.42578125" style="80" customWidth="1"/>
    <col min="3331" max="3331" width="9.7109375" style="80" customWidth="1"/>
    <col min="3332" max="3332" width="0.42578125" style="80" customWidth="1"/>
    <col min="3333" max="3333" width="11.42578125" style="80" customWidth="1"/>
    <col min="3334" max="3334" width="0.42578125" style="80" customWidth="1"/>
    <col min="3335" max="3335" width="13.140625" style="80" customWidth="1"/>
    <col min="3336" max="3336" width="0.42578125" style="80" customWidth="1"/>
    <col min="3337" max="3338" width="0" style="80" hidden="1" customWidth="1"/>
    <col min="3339" max="3339" width="12.140625" style="80" customWidth="1"/>
    <col min="3340" max="3579" width="9.140625" style="80"/>
    <col min="3580" max="3582" width="1.5703125" style="80" customWidth="1"/>
    <col min="3583" max="3583" width="22.140625" style="80" customWidth="1"/>
    <col min="3584" max="3584" width="2.5703125" style="80" customWidth="1"/>
    <col min="3585" max="3585" width="6.140625" style="80" customWidth="1"/>
    <col min="3586" max="3586" width="0.42578125" style="80" customWidth="1"/>
    <col min="3587" max="3587" width="9.7109375" style="80" customWidth="1"/>
    <col min="3588" max="3588" width="0.42578125" style="80" customWidth="1"/>
    <col min="3589" max="3589" width="11.42578125" style="80" customWidth="1"/>
    <col min="3590" max="3590" width="0.42578125" style="80" customWidth="1"/>
    <col min="3591" max="3591" width="13.140625" style="80" customWidth="1"/>
    <col min="3592" max="3592" width="0.42578125" style="80" customWidth="1"/>
    <col min="3593" max="3594" width="0" style="80" hidden="1" customWidth="1"/>
    <col min="3595" max="3595" width="12.140625" style="80" customWidth="1"/>
    <col min="3596" max="3835" width="9.140625" style="80"/>
    <col min="3836" max="3838" width="1.5703125" style="80" customWidth="1"/>
    <col min="3839" max="3839" width="22.140625" style="80" customWidth="1"/>
    <col min="3840" max="3840" width="2.5703125" style="80" customWidth="1"/>
    <col min="3841" max="3841" width="6.140625" style="80" customWidth="1"/>
    <col min="3842" max="3842" width="0.42578125" style="80" customWidth="1"/>
    <col min="3843" max="3843" width="9.7109375" style="80" customWidth="1"/>
    <col min="3844" max="3844" width="0.42578125" style="80" customWidth="1"/>
    <col min="3845" max="3845" width="11.42578125" style="80" customWidth="1"/>
    <col min="3846" max="3846" width="0.42578125" style="80" customWidth="1"/>
    <col min="3847" max="3847" width="13.140625" style="80" customWidth="1"/>
    <col min="3848" max="3848" width="0.42578125" style="80" customWidth="1"/>
    <col min="3849" max="3850" width="0" style="80" hidden="1" customWidth="1"/>
    <col min="3851" max="3851" width="12.140625" style="80" customWidth="1"/>
    <col min="3852" max="4091" width="9.140625" style="80"/>
    <col min="4092" max="4094" width="1.5703125" style="80" customWidth="1"/>
    <col min="4095" max="4095" width="22.140625" style="80" customWidth="1"/>
    <col min="4096" max="4096" width="2.5703125" style="80" customWidth="1"/>
    <col min="4097" max="4097" width="6.140625" style="80" customWidth="1"/>
    <col min="4098" max="4098" width="0.42578125" style="80" customWidth="1"/>
    <col min="4099" max="4099" width="9.7109375" style="80" customWidth="1"/>
    <col min="4100" max="4100" width="0.42578125" style="80" customWidth="1"/>
    <col min="4101" max="4101" width="11.42578125" style="80" customWidth="1"/>
    <col min="4102" max="4102" width="0.42578125" style="80" customWidth="1"/>
    <col min="4103" max="4103" width="13.140625" style="80" customWidth="1"/>
    <col min="4104" max="4104" width="0.42578125" style="80" customWidth="1"/>
    <col min="4105" max="4106" width="0" style="80" hidden="1" customWidth="1"/>
    <col min="4107" max="4107" width="12.140625" style="80" customWidth="1"/>
    <col min="4108" max="4347" width="9.140625" style="80"/>
    <col min="4348" max="4350" width="1.5703125" style="80" customWidth="1"/>
    <col min="4351" max="4351" width="22.140625" style="80" customWidth="1"/>
    <col min="4352" max="4352" width="2.5703125" style="80" customWidth="1"/>
    <col min="4353" max="4353" width="6.140625" style="80" customWidth="1"/>
    <col min="4354" max="4354" width="0.42578125" style="80" customWidth="1"/>
    <col min="4355" max="4355" width="9.7109375" style="80" customWidth="1"/>
    <col min="4356" max="4356" width="0.42578125" style="80" customWidth="1"/>
    <col min="4357" max="4357" width="11.42578125" style="80" customWidth="1"/>
    <col min="4358" max="4358" width="0.42578125" style="80" customWidth="1"/>
    <col min="4359" max="4359" width="13.140625" style="80" customWidth="1"/>
    <col min="4360" max="4360" width="0.42578125" style="80" customWidth="1"/>
    <col min="4361" max="4362" width="0" style="80" hidden="1" customWidth="1"/>
    <col min="4363" max="4363" width="12.140625" style="80" customWidth="1"/>
    <col min="4364" max="4603" width="9.140625" style="80"/>
    <col min="4604" max="4606" width="1.5703125" style="80" customWidth="1"/>
    <col min="4607" max="4607" width="22.140625" style="80" customWidth="1"/>
    <col min="4608" max="4608" width="2.5703125" style="80" customWidth="1"/>
    <col min="4609" max="4609" width="6.140625" style="80" customWidth="1"/>
    <col min="4610" max="4610" width="0.42578125" style="80" customWidth="1"/>
    <col min="4611" max="4611" width="9.7109375" style="80" customWidth="1"/>
    <col min="4612" max="4612" width="0.42578125" style="80" customWidth="1"/>
    <col min="4613" max="4613" width="11.42578125" style="80" customWidth="1"/>
    <col min="4614" max="4614" width="0.42578125" style="80" customWidth="1"/>
    <col min="4615" max="4615" width="13.140625" style="80" customWidth="1"/>
    <col min="4616" max="4616" width="0.42578125" style="80" customWidth="1"/>
    <col min="4617" max="4618" width="0" style="80" hidden="1" customWidth="1"/>
    <col min="4619" max="4619" width="12.140625" style="80" customWidth="1"/>
    <col min="4620" max="4859" width="9.140625" style="80"/>
    <col min="4860" max="4862" width="1.5703125" style="80" customWidth="1"/>
    <col min="4863" max="4863" width="22.140625" style="80" customWidth="1"/>
    <col min="4864" max="4864" width="2.5703125" style="80" customWidth="1"/>
    <col min="4865" max="4865" width="6.140625" style="80" customWidth="1"/>
    <col min="4866" max="4866" width="0.42578125" style="80" customWidth="1"/>
    <col min="4867" max="4867" width="9.7109375" style="80" customWidth="1"/>
    <col min="4868" max="4868" width="0.42578125" style="80" customWidth="1"/>
    <col min="4869" max="4869" width="11.42578125" style="80" customWidth="1"/>
    <col min="4870" max="4870" width="0.42578125" style="80" customWidth="1"/>
    <col min="4871" max="4871" width="13.140625" style="80" customWidth="1"/>
    <col min="4872" max="4872" width="0.42578125" style="80" customWidth="1"/>
    <col min="4873" max="4874" width="0" style="80" hidden="1" customWidth="1"/>
    <col min="4875" max="4875" width="12.140625" style="80" customWidth="1"/>
    <col min="4876" max="5115" width="9.140625" style="80"/>
    <col min="5116" max="5118" width="1.5703125" style="80" customWidth="1"/>
    <col min="5119" max="5119" width="22.140625" style="80" customWidth="1"/>
    <col min="5120" max="5120" width="2.5703125" style="80" customWidth="1"/>
    <col min="5121" max="5121" width="6.140625" style="80" customWidth="1"/>
    <col min="5122" max="5122" width="0.42578125" style="80" customWidth="1"/>
    <col min="5123" max="5123" width="9.7109375" style="80" customWidth="1"/>
    <col min="5124" max="5124" width="0.42578125" style="80" customWidth="1"/>
    <col min="5125" max="5125" width="11.42578125" style="80" customWidth="1"/>
    <col min="5126" max="5126" width="0.42578125" style="80" customWidth="1"/>
    <col min="5127" max="5127" width="13.140625" style="80" customWidth="1"/>
    <col min="5128" max="5128" width="0.42578125" style="80" customWidth="1"/>
    <col min="5129" max="5130" width="0" style="80" hidden="1" customWidth="1"/>
    <col min="5131" max="5131" width="12.140625" style="80" customWidth="1"/>
    <col min="5132" max="5371" width="9.140625" style="80"/>
    <col min="5372" max="5374" width="1.5703125" style="80" customWidth="1"/>
    <col min="5375" max="5375" width="22.140625" style="80" customWidth="1"/>
    <col min="5376" max="5376" width="2.5703125" style="80" customWidth="1"/>
    <col min="5377" max="5377" width="6.140625" style="80" customWidth="1"/>
    <col min="5378" max="5378" width="0.42578125" style="80" customWidth="1"/>
    <col min="5379" max="5379" width="9.7109375" style="80" customWidth="1"/>
    <col min="5380" max="5380" width="0.42578125" style="80" customWidth="1"/>
    <col min="5381" max="5381" width="11.42578125" style="80" customWidth="1"/>
    <col min="5382" max="5382" width="0.42578125" style="80" customWidth="1"/>
    <col min="5383" max="5383" width="13.140625" style="80" customWidth="1"/>
    <col min="5384" max="5384" width="0.42578125" style="80" customWidth="1"/>
    <col min="5385" max="5386" width="0" style="80" hidden="1" customWidth="1"/>
    <col min="5387" max="5387" width="12.140625" style="80" customWidth="1"/>
    <col min="5388" max="5627" width="9.140625" style="80"/>
    <col min="5628" max="5630" width="1.5703125" style="80" customWidth="1"/>
    <col min="5631" max="5631" width="22.140625" style="80" customWidth="1"/>
    <col min="5632" max="5632" width="2.5703125" style="80" customWidth="1"/>
    <col min="5633" max="5633" width="6.140625" style="80" customWidth="1"/>
    <col min="5634" max="5634" width="0.42578125" style="80" customWidth="1"/>
    <col min="5635" max="5635" width="9.7109375" style="80" customWidth="1"/>
    <col min="5636" max="5636" width="0.42578125" style="80" customWidth="1"/>
    <col min="5637" max="5637" width="11.42578125" style="80" customWidth="1"/>
    <col min="5638" max="5638" width="0.42578125" style="80" customWidth="1"/>
    <col min="5639" max="5639" width="13.140625" style="80" customWidth="1"/>
    <col min="5640" max="5640" width="0.42578125" style="80" customWidth="1"/>
    <col min="5641" max="5642" width="0" style="80" hidden="1" customWidth="1"/>
    <col min="5643" max="5643" width="12.140625" style="80" customWidth="1"/>
    <col min="5644" max="5883" width="9.140625" style="80"/>
    <col min="5884" max="5886" width="1.5703125" style="80" customWidth="1"/>
    <col min="5887" max="5887" width="22.140625" style="80" customWidth="1"/>
    <col min="5888" max="5888" width="2.5703125" style="80" customWidth="1"/>
    <col min="5889" max="5889" width="6.140625" style="80" customWidth="1"/>
    <col min="5890" max="5890" width="0.42578125" style="80" customWidth="1"/>
    <col min="5891" max="5891" width="9.7109375" style="80" customWidth="1"/>
    <col min="5892" max="5892" width="0.42578125" style="80" customWidth="1"/>
    <col min="5893" max="5893" width="11.42578125" style="80" customWidth="1"/>
    <col min="5894" max="5894" width="0.42578125" style="80" customWidth="1"/>
    <col min="5895" max="5895" width="13.140625" style="80" customWidth="1"/>
    <col min="5896" max="5896" width="0.42578125" style="80" customWidth="1"/>
    <col min="5897" max="5898" width="0" style="80" hidden="1" customWidth="1"/>
    <col min="5899" max="5899" width="12.140625" style="80" customWidth="1"/>
    <col min="5900" max="6139" width="9.140625" style="80"/>
    <col min="6140" max="6142" width="1.5703125" style="80" customWidth="1"/>
    <col min="6143" max="6143" width="22.140625" style="80" customWidth="1"/>
    <col min="6144" max="6144" width="2.5703125" style="80" customWidth="1"/>
    <col min="6145" max="6145" width="6.140625" style="80" customWidth="1"/>
    <col min="6146" max="6146" width="0.42578125" style="80" customWidth="1"/>
    <col min="6147" max="6147" width="9.7109375" style="80" customWidth="1"/>
    <col min="6148" max="6148" width="0.42578125" style="80" customWidth="1"/>
    <col min="6149" max="6149" width="11.42578125" style="80" customWidth="1"/>
    <col min="6150" max="6150" width="0.42578125" style="80" customWidth="1"/>
    <col min="6151" max="6151" width="13.140625" style="80" customWidth="1"/>
    <col min="6152" max="6152" width="0.42578125" style="80" customWidth="1"/>
    <col min="6153" max="6154" width="0" style="80" hidden="1" customWidth="1"/>
    <col min="6155" max="6155" width="12.140625" style="80" customWidth="1"/>
    <col min="6156" max="6395" width="9.140625" style="80"/>
    <col min="6396" max="6398" width="1.5703125" style="80" customWidth="1"/>
    <col min="6399" max="6399" width="22.140625" style="80" customWidth="1"/>
    <col min="6400" max="6400" width="2.5703125" style="80" customWidth="1"/>
    <col min="6401" max="6401" width="6.140625" style="80" customWidth="1"/>
    <col min="6402" max="6402" width="0.42578125" style="80" customWidth="1"/>
    <col min="6403" max="6403" width="9.7109375" style="80" customWidth="1"/>
    <col min="6404" max="6404" width="0.42578125" style="80" customWidth="1"/>
    <col min="6405" max="6405" width="11.42578125" style="80" customWidth="1"/>
    <col min="6406" max="6406" width="0.42578125" style="80" customWidth="1"/>
    <col min="6407" max="6407" width="13.140625" style="80" customWidth="1"/>
    <col min="6408" max="6408" width="0.42578125" style="80" customWidth="1"/>
    <col min="6409" max="6410" width="0" style="80" hidden="1" customWidth="1"/>
    <col min="6411" max="6411" width="12.140625" style="80" customWidth="1"/>
    <col min="6412" max="6651" width="9.140625" style="80"/>
    <col min="6652" max="6654" width="1.5703125" style="80" customWidth="1"/>
    <col min="6655" max="6655" width="22.140625" style="80" customWidth="1"/>
    <col min="6656" max="6656" width="2.5703125" style="80" customWidth="1"/>
    <col min="6657" max="6657" width="6.140625" style="80" customWidth="1"/>
    <col min="6658" max="6658" width="0.42578125" style="80" customWidth="1"/>
    <col min="6659" max="6659" width="9.7109375" style="80" customWidth="1"/>
    <col min="6660" max="6660" width="0.42578125" style="80" customWidth="1"/>
    <col min="6661" max="6661" width="11.42578125" style="80" customWidth="1"/>
    <col min="6662" max="6662" width="0.42578125" style="80" customWidth="1"/>
    <col min="6663" max="6663" width="13.140625" style="80" customWidth="1"/>
    <col min="6664" max="6664" width="0.42578125" style="80" customWidth="1"/>
    <col min="6665" max="6666" width="0" style="80" hidden="1" customWidth="1"/>
    <col min="6667" max="6667" width="12.140625" style="80" customWidth="1"/>
    <col min="6668" max="6907" width="9.140625" style="80"/>
    <col min="6908" max="6910" width="1.5703125" style="80" customWidth="1"/>
    <col min="6911" max="6911" width="22.140625" style="80" customWidth="1"/>
    <col min="6912" max="6912" width="2.5703125" style="80" customWidth="1"/>
    <col min="6913" max="6913" width="6.140625" style="80" customWidth="1"/>
    <col min="6914" max="6914" width="0.42578125" style="80" customWidth="1"/>
    <col min="6915" max="6915" width="9.7109375" style="80" customWidth="1"/>
    <col min="6916" max="6916" width="0.42578125" style="80" customWidth="1"/>
    <col min="6917" max="6917" width="11.42578125" style="80" customWidth="1"/>
    <col min="6918" max="6918" width="0.42578125" style="80" customWidth="1"/>
    <col min="6919" max="6919" width="13.140625" style="80" customWidth="1"/>
    <col min="6920" max="6920" width="0.42578125" style="80" customWidth="1"/>
    <col min="6921" max="6922" width="0" style="80" hidden="1" customWidth="1"/>
    <col min="6923" max="6923" width="12.140625" style="80" customWidth="1"/>
    <col min="6924" max="7163" width="9.140625" style="80"/>
    <col min="7164" max="7166" width="1.5703125" style="80" customWidth="1"/>
    <col min="7167" max="7167" width="22.140625" style="80" customWidth="1"/>
    <col min="7168" max="7168" width="2.5703125" style="80" customWidth="1"/>
    <col min="7169" max="7169" width="6.140625" style="80" customWidth="1"/>
    <col min="7170" max="7170" width="0.42578125" style="80" customWidth="1"/>
    <col min="7171" max="7171" width="9.7109375" style="80" customWidth="1"/>
    <col min="7172" max="7172" width="0.42578125" style="80" customWidth="1"/>
    <col min="7173" max="7173" width="11.42578125" style="80" customWidth="1"/>
    <col min="7174" max="7174" width="0.42578125" style="80" customWidth="1"/>
    <col min="7175" max="7175" width="13.140625" style="80" customWidth="1"/>
    <col min="7176" max="7176" width="0.42578125" style="80" customWidth="1"/>
    <col min="7177" max="7178" width="0" style="80" hidden="1" customWidth="1"/>
    <col min="7179" max="7179" width="12.140625" style="80" customWidth="1"/>
    <col min="7180" max="7419" width="9.140625" style="80"/>
    <col min="7420" max="7422" width="1.5703125" style="80" customWidth="1"/>
    <col min="7423" max="7423" width="22.140625" style="80" customWidth="1"/>
    <col min="7424" max="7424" width="2.5703125" style="80" customWidth="1"/>
    <col min="7425" max="7425" width="6.140625" style="80" customWidth="1"/>
    <col min="7426" max="7426" width="0.42578125" style="80" customWidth="1"/>
    <col min="7427" max="7427" width="9.7109375" style="80" customWidth="1"/>
    <col min="7428" max="7428" width="0.42578125" style="80" customWidth="1"/>
    <col min="7429" max="7429" width="11.42578125" style="80" customWidth="1"/>
    <col min="7430" max="7430" width="0.42578125" style="80" customWidth="1"/>
    <col min="7431" max="7431" width="13.140625" style="80" customWidth="1"/>
    <col min="7432" max="7432" width="0.42578125" style="80" customWidth="1"/>
    <col min="7433" max="7434" width="0" style="80" hidden="1" customWidth="1"/>
    <col min="7435" max="7435" width="12.140625" style="80" customWidth="1"/>
    <col min="7436" max="7675" width="9.140625" style="80"/>
    <col min="7676" max="7678" width="1.5703125" style="80" customWidth="1"/>
    <col min="7679" max="7679" width="22.140625" style="80" customWidth="1"/>
    <col min="7680" max="7680" width="2.5703125" style="80" customWidth="1"/>
    <col min="7681" max="7681" width="6.140625" style="80" customWidth="1"/>
    <col min="7682" max="7682" width="0.42578125" style="80" customWidth="1"/>
    <col min="7683" max="7683" width="9.7109375" style="80" customWidth="1"/>
    <col min="7684" max="7684" width="0.42578125" style="80" customWidth="1"/>
    <col min="7685" max="7685" width="11.42578125" style="80" customWidth="1"/>
    <col min="7686" max="7686" width="0.42578125" style="80" customWidth="1"/>
    <col min="7687" max="7687" width="13.140625" style="80" customWidth="1"/>
    <col min="7688" max="7688" width="0.42578125" style="80" customWidth="1"/>
    <col min="7689" max="7690" width="0" style="80" hidden="1" customWidth="1"/>
    <col min="7691" max="7691" width="12.140625" style="80" customWidth="1"/>
    <col min="7692" max="7931" width="9.140625" style="80"/>
    <col min="7932" max="7934" width="1.5703125" style="80" customWidth="1"/>
    <col min="7935" max="7935" width="22.140625" style="80" customWidth="1"/>
    <col min="7936" max="7936" width="2.5703125" style="80" customWidth="1"/>
    <col min="7937" max="7937" width="6.140625" style="80" customWidth="1"/>
    <col min="7938" max="7938" width="0.42578125" style="80" customWidth="1"/>
    <col min="7939" max="7939" width="9.7109375" style="80" customWidth="1"/>
    <col min="7940" max="7940" width="0.42578125" style="80" customWidth="1"/>
    <col min="7941" max="7941" width="11.42578125" style="80" customWidth="1"/>
    <col min="7942" max="7942" width="0.42578125" style="80" customWidth="1"/>
    <col min="7943" max="7943" width="13.140625" style="80" customWidth="1"/>
    <col min="7944" max="7944" width="0.42578125" style="80" customWidth="1"/>
    <col min="7945" max="7946" width="0" style="80" hidden="1" customWidth="1"/>
    <col min="7947" max="7947" width="12.140625" style="80" customWidth="1"/>
    <col min="7948" max="8187" width="9.140625" style="80"/>
    <col min="8188" max="8190" width="1.5703125" style="80" customWidth="1"/>
    <col min="8191" max="8191" width="22.140625" style="80" customWidth="1"/>
    <col min="8192" max="8192" width="2.5703125" style="80" customWidth="1"/>
    <col min="8193" max="8193" width="6.140625" style="80" customWidth="1"/>
    <col min="8194" max="8194" width="0.42578125" style="80" customWidth="1"/>
    <col min="8195" max="8195" width="9.7109375" style="80" customWidth="1"/>
    <col min="8196" max="8196" width="0.42578125" style="80" customWidth="1"/>
    <col min="8197" max="8197" width="11.42578125" style="80" customWidth="1"/>
    <col min="8198" max="8198" width="0.42578125" style="80" customWidth="1"/>
    <col min="8199" max="8199" width="13.140625" style="80" customWidth="1"/>
    <col min="8200" max="8200" width="0.42578125" style="80" customWidth="1"/>
    <col min="8201" max="8202" width="0" style="80" hidden="1" customWidth="1"/>
    <col min="8203" max="8203" width="12.140625" style="80" customWidth="1"/>
    <col min="8204" max="8443" width="9.140625" style="80"/>
    <col min="8444" max="8446" width="1.5703125" style="80" customWidth="1"/>
    <col min="8447" max="8447" width="22.140625" style="80" customWidth="1"/>
    <col min="8448" max="8448" width="2.5703125" style="80" customWidth="1"/>
    <col min="8449" max="8449" width="6.140625" style="80" customWidth="1"/>
    <col min="8450" max="8450" width="0.42578125" style="80" customWidth="1"/>
    <col min="8451" max="8451" width="9.7109375" style="80" customWidth="1"/>
    <col min="8452" max="8452" width="0.42578125" style="80" customWidth="1"/>
    <col min="8453" max="8453" width="11.42578125" style="80" customWidth="1"/>
    <col min="8454" max="8454" width="0.42578125" style="80" customWidth="1"/>
    <col min="8455" max="8455" width="13.140625" style="80" customWidth="1"/>
    <col min="8456" max="8456" width="0.42578125" style="80" customWidth="1"/>
    <col min="8457" max="8458" width="0" style="80" hidden="1" customWidth="1"/>
    <col min="8459" max="8459" width="12.140625" style="80" customWidth="1"/>
    <col min="8460" max="8699" width="9.140625" style="80"/>
    <col min="8700" max="8702" width="1.5703125" style="80" customWidth="1"/>
    <col min="8703" max="8703" width="22.140625" style="80" customWidth="1"/>
    <col min="8704" max="8704" width="2.5703125" style="80" customWidth="1"/>
    <col min="8705" max="8705" width="6.140625" style="80" customWidth="1"/>
    <col min="8706" max="8706" width="0.42578125" style="80" customWidth="1"/>
    <col min="8707" max="8707" width="9.7109375" style="80" customWidth="1"/>
    <col min="8708" max="8708" width="0.42578125" style="80" customWidth="1"/>
    <col min="8709" max="8709" width="11.42578125" style="80" customWidth="1"/>
    <col min="8710" max="8710" width="0.42578125" style="80" customWidth="1"/>
    <col min="8711" max="8711" width="13.140625" style="80" customWidth="1"/>
    <col min="8712" max="8712" width="0.42578125" style="80" customWidth="1"/>
    <col min="8713" max="8714" width="0" style="80" hidden="1" customWidth="1"/>
    <col min="8715" max="8715" width="12.140625" style="80" customWidth="1"/>
    <col min="8716" max="8955" width="9.140625" style="80"/>
    <col min="8956" max="8958" width="1.5703125" style="80" customWidth="1"/>
    <col min="8959" max="8959" width="22.140625" style="80" customWidth="1"/>
    <col min="8960" max="8960" width="2.5703125" style="80" customWidth="1"/>
    <col min="8961" max="8961" width="6.140625" style="80" customWidth="1"/>
    <col min="8962" max="8962" width="0.42578125" style="80" customWidth="1"/>
    <col min="8963" max="8963" width="9.7109375" style="80" customWidth="1"/>
    <col min="8964" max="8964" width="0.42578125" style="80" customWidth="1"/>
    <col min="8965" max="8965" width="11.42578125" style="80" customWidth="1"/>
    <col min="8966" max="8966" width="0.42578125" style="80" customWidth="1"/>
    <col min="8967" max="8967" width="13.140625" style="80" customWidth="1"/>
    <col min="8968" max="8968" width="0.42578125" style="80" customWidth="1"/>
    <col min="8969" max="8970" width="0" style="80" hidden="1" customWidth="1"/>
    <col min="8971" max="8971" width="12.140625" style="80" customWidth="1"/>
    <col min="8972" max="9211" width="9.140625" style="80"/>
    <col min="9212" max="9214" width="1.5703125" style="80" customWidth="1"/>
    <col min="9215" max="9215" width="22.140625" style="80" customWidth="1"/>
    <col min="9216" max="9216" width="2.5703125" style="80" customWidth="1"/>
    <col min="9217" max="9217" width="6.140625" style="80" customWidth="1"/>
    <col min="9218" max="9218" width="0.42578125" style="80" customWidth="1"/>
    <col min="9219" max="9219" width="9.7109375" style="80" customWidth="1"/>
    <col min="9220" max="9220" width="0.42578125" style="80" customWidth="1"/>
    <col min="9221" max="9221" width="11.42578125" style="80" customWidth="1"/>
    <col min="9222" max="9222" width="0.42578125" style="80" customWidth="1"/>
    <col min="9223" max="9223" width="13.140625" style="80" customWidth="1"/>
    <col min="9224" max="9224" width="0.42578125" style="80" customWidth="1"/>
    <col min="9225" max="9226" width="0" style="80" hidden="1" customWidth="1"/>
    <col min="9227" max="9227" width="12.140625" style="80" customWidth="1"/>
    <col min="9228" max="9467" width="9.140625" style="80"/>
    <col min="9468" max="9470" width="1.5703125" style="80" customWidth="1"/>
    <col min="9471" max="9471" width="22.140625" style="80" customWidth="1"/>
    <col min="9472" max="9472" width="2.5703125" style="80" customWidth="1"/>
    <col min="9473" max="9473" width="6.140625" style="80" customWidth="1"/>
    <col min="9474" max="9474" width="0.42578125" style="80" customWidth="1"/>
    <col min="9475" max="9475" width="9.7109375" style="80" customWidth="1"/>
    <col min="9476" max="9476" width="0.42578125" style="80" customWidth="1"/>
    <col min="9477" max="9477" width="11.42578125" style="80" customWidth="1"/>
    <col min="9478" max="9478" width="0.42578125" style="80" customWidth="1"/>
    <col min="9479" max="9479" width="13.140625" style="80" customWidth="1"/>
    <col min="9480" max="9480" width="0.42578125" style="80" customWidth="1"/>
    <col min="9481" max="9482" width="0" style="80" hidden="1" customWidth="1"/>
    <col min="9483" max="9483" width="12.140625" style="80" customWidth="1"/>
    <col min="9484" max="9723" width="9.140625" style="80"/>
    <col min="9724" max="9726" width="1.5703125" style="80" customWidth="1"/>
    <col min="9727" max="9727" width="22.140625" style="80" customWidth="1"/>
    <col min="9728" max="9728" width="2.5703125" style="80" customWidth="1"/>
    <col min="9729" max="9729" width="6.140625" style="80" customWidth="1"/>
    <col min="9730" max="9730" width="0.42578125" style="80" customWidth="1"/>
    <col min="9731" max="9731" width="9.7109375" style="80" customWidth="1"/>
    <col min="9732" max="9732" width="0.42578125" style="80" customWidth="1"/>
    <col min="9733" max="9733" width="11.42578125" style="80" customWidth="1"/>
    <col min="9734" max="9734" width="0.42578125" style="80" customWidth="1"/>
    <col min="9735" max="9735" width="13.140625" style="80" customWidth="1"/>
    <col min="9736" max="9736" width="0.42578125" style="80" customWidth="1"/>
    <col min="9737" max="9738" width="0" style="80" hidden="1" customWidth="1"/>
    <col min="9739" max="9739" width="12.140625" style="80" customWidth="1"/>
    <col min="9740" max="9979" width="9.140625" style="80"/>
    <col min="9980" max="9982" width="1.5703125" style="80" customWidth="1"/>
    <col min="9983" max="9983" width="22.140625" style="80" customWidth="1"/>
    <col min="9984" max="9984" width="2.5703125" style="80" customWidth="1"/>
    <col min="9985" max="9985" width="6.140625" style="80" customWidth="1"/>
    <col min="9986" max="9986" width="0.42578125" style="80" customWidth="1"/>
    <col min="9987" max="9987" width="9.7109375" style="80" customWidth="1"/>
    <col min="9988" max="9988" width="0.42578125" style="80" customWidth="1"/>
    <col min="9989" max="9989" width="11.42578125" style="80" customWidth="1"/>
    <col min="9990" max="9990" width="0.42578125" style="80" customWidth="1"/>
    <col min="9991" max="9991" width="13.140625" style="80" customWidth="1"/>
    <col min="9992" max="9992" width="0.42578125" style="80" customWidth="1"/>
    <col min="9993" max="9994" width="0" style="80" hidden="1" customWidth="1"/>
    <col min="9995" max="9995" width="12.140625" style="80" customWidth="1"/>
    <col min="9996" max="10235" width="9.140625" style="80"/>
    <col min="10236" max="10238" width="1.5703125" style="80" customWidth="1"/>
    <col min="10239" max="10239" width="22.140625" style="80" customWidth="1"/>
    <col min="10240" max="10240" width="2.5703125" style="80" customWidth="1"/>
    <col min="10241" max="10241" width="6.140625" style="80" customWidth="1"/>
    <col min="10242" max="10242" width="0.42578125" style="80" customWidth="1"/>
    <col min="10243" max="10243" width="9.7109375" style="80" customWidth="1"/>
    <col min="10244" max="10244" width="0.42578125" style="80" customWidth="1"/>
    <col min="10245" max="10245" width="11.42578125" style="80" customWidth="1"/>
    <col min="10246" max="10246" width="0.42578125" style="80" customWidth="1"/>
    <col min="10247" max="10247" width="13.140625" style="80" customWidth="1"/>
    <col min="10248" max="10248" width="0.42578125" style="80" customWidth="1"/>
    <col min="10249" max="10250" width="0" style="80" hidden="1" customWidth="1"/>
    <col min="10251" max="10251" width="12.140625" style="80" customWidth="1"/>
    <col min="10252" max="10491" width="9.140625" style="80"/>
    <col min="10492" max="10494" width="1.5703125" style="80" customWidth="1"/>
    <col min="10495" max="10495" width="22.140625" style="80" customWidth="1"/>
    <col min="10496" max="10496" width="2.5703125" style="80" customWidth="1"/>
    <col min="10497" max="10497" width="6.140625" style="80" customWidth="1"/>
    <col min="10498" max="10498" width="0.42578125" style="80" customWidth="1"/>
    <col min="10499" max="10499" width="9.7109375" style="80" customWidth="1"/>
    <col min="10500" max="10500" width="0.42578125" style="80" customWidth="1"/>
    <col min="10501" max="10501" width="11.42578125" style="80" customWidth="1"/>
    <col min="10502" max="10502" width="0.42578125" style="80" customWidth="1"/>
    <col min="10503" max="10503" width="13.140625" style="80" customWidth="1"/>
    <col min="10504" max="10504" width="0.42578125" style="80" customWidth="1"/>
    <col min="10505" max="10506" width="0" style="80" hidden="1" customWidth="1"/>
    <col min="10507" max="10507" width="12.140625" style="80" customWidth="1"/>
    <col min="10508" max="10747" width="9.140625" style="80"/>
    <col min="10748" max="10750" width="1.5703125" style="80" customWidth="1"/>
    <col min="10751" max="10751" width="22.140625" style="80" customWidth="1"/>
    <col min="10752" max="10752" width="2.5703125" style="80" customWidth="1"/>
    <col min="10753" max="10753" width="6.140625" style="80" customWidth="1"/>
    <col min="10754" max="10754" width="0.42578125" style="80" customWidth="1"/>
    <col min="10755" max="10755" width="9.7109375" style="80" customWidth="1"/>
    <col min="10756" max="10756" width="0.42578125" style="80" customWidth="1"/>
    <col min="10757" max="10757" width="11.42578125" style="80" customWidth="1"/>
    <col min="10758" max="10758" width="0.42578125" style="80" customWidth="1"/>
    <col min="10759" max="10759" width="13.140625" style="80" customWidth="1"/>
    <col min="10760" max="10760" width="0.42578125" style="80" customWidth="1"/>
    <col min="10761" max="10762" width="0" style="80" hidden="1" customWidth="1"/>
    <col min="10763" max="10763" width="12.140625" style="80" customWidth="1"/>
    <col min="10764" max="11003" width="9.140625" style="80"/>
    <col min="11004" max="11006" width="1.5703125" style="80" customWidth="1"/>
    <col min="11007" max="11007" width="22.140625" style="80" customWidth="1"/>
    <col min="11008" max="11008" width="2.5703125" style="80" customWidth="1"/>
    <col min="11009" max="11009" width="6.140625" style="80" customWidth="1"/>
    <col min="11010" max="11010" width="0.42578125" style="80" customWidth="1"/>
    <col min="11011" max="11011" width="9.7109375" style="80" customWidth="1"/>
    <col min="11012" max="11012" width="0.42578125" style="80" customWidth="1"/>
    <col min="11013" max="11013" width="11.42578125" style="80" customWidth="1"/>
    <col min="11014" max="11014" width="0.42578125" style="80" customWidth="1"/>
    <col min="11015" max="11015" width="13.140625" style="80" customWidth="1"/>
    <col min="11016" max="11016" width="0.42578125" style="80" customWidth="1"/>
    <col min="11017" max="11018" width="0" style="80" hidden="1" customWidth="1"/>
    <col min="11019" max="11019" width="12.140625" style="80" customWidth="1"/>
    <col min="11020" max="11259" width="9.140625" style="80"/>
    <col min="11260" max="11262" width="1.5703125" style="80" customWidth="1"/>
    <col min="11263" max="11263" width="22.140625" style="80" customWidth="1"/>
    <col min="11264" max="11264" width="2.5703125" style="80" customWidth="1"/>
    <col min="11265" max="11265" width="6.140625" style="80" customWidth="1"/>
    <col min="11266" max="11266" width="0.42578125" style="80" customWidth="1"/>
    <col min="11267" max="11267" width="9.7109375" style="80" customWidth="1"/>
    <col min="11268" max="11268" width="0.42578125" style="80" customWidth="1"/>
    <col min="11269" max="11269" width="11.42578125" style="80" customWidth="1"/>
    <col min="11270" max="11270" width="0.42578125" style="80" customWidth="1"/>
    <col min="11271" max="11271" width="13.140625" style="80" customWidth="1"/>
    <col min="11272" max="11272" width="0.42578125" style="80" customWidth="1"/>
    <col min="11273" max="11274" width="0" style="80" hidden="1" customWidth="1"/>
    <col min="11275" max="11275" width="12.140625" style="80" customWidth="1"/>
    <col min="11276" max="11515" width="9.140625" style="80"/>
    <col min="11516" max="11518" width="1.5703125" style="80" customWidth="1"/>
    <col min="11519" max="11519" width="22.140625" style="80" customWidth="1"/>
    <col min="11520" max="11520" width="2.5703125" style="80" customWidth="1"/>
    <col min="11521" max="11521" width="6.140625" style="80" customWidth="1"/>
    <col min="11522" max="11522" width="0.42578125" style="80" customWidth="1"/>
    <col min="11523" max="11523" width="9.7109375" style="80" customWidth="1"/>
    <col min="11524" max="11524" width="0.42578125" style="80" customWidth="1"/>
    <col min="11525" max="11525" width="11.42578125" style="80" customWidth="1"/>
    <col min="11526" max="11526" width="0.42578125" style="80" customWidth="1"/>
    <col min="11527" max="11527" width="13.140625" style="80" customWidth="1"/>
    <col min="11528" max="11528" width="0.42578125" style="80" customWidth="1"/>
    <col min="11529" max="11530" width="0" style="80" hidden="1" customWidth="1"/>
    <col min="11531" max="11531" width="12.140625" style="80" customWidth="1"/>
    <col min="11532" max="11771" width="9.140625" style="80"/>
    <col min="11772" max="11774" width="1.5703125" style="80" customWidth="1"/>
    <col min="11775" max="11775" width="22.140625" style="80" customWidth="1"/>
    <col min="11776" max="11776" width="2.5703125" style="80" customWidth="1"/>
    <col min="11777" max="11777" width="6.140625" style="80" customWidth="1"/>
    <col min="11778" max="11778" width="0.42578125" style="80" customWidth="1"/>
    <col min="11779" max="11779" width="9.7109375" style="80" customWidth="1"/>
    <col min="11780" max="11780" width="0.42578125" style="80" customWidth="1"/>
    <col min="11781" max="11781" width="11.42578125" style="80" customWidth="1"/>
    <col min="11782" max="11782" width="0.42578125" style="80" customWidth="1"/>
    <col min="11783" max="11783" width="13.140625" style="80" customWidth="1"/>
    <col min="11784" max="11784" width="0.42578125" style="80" customWidth="1"/>
    <col min="11785" max="11786" width="0" style="80" hidden="1" customWidth="1"/>
    <col min="11787" max="11787" width="12.140625" style="80" customWidth="1"/>
    <col min="11788" max="12027" width="9.140625" style="80"/>
    <col min="12028" max="12030" width="1.5703125" style="80" customWidth="1"/>
    <col min="12031" max="12031" width="22.140625" style="80" customWidth="1"/>
    <col min="12032" max="12032" width="2.5703125" style="80" customWidth="1"/>
    <col min="12033" max="12033" width="6.140625" style="80" customWidth="1"/>
    <col min="12034" max="12034" width="0.42578125" style="80" customWidth="1"/>
    <col min="12035" max="12035" width="9.7109375" style="80" customWidth="1"/>
    <col min="12036" max="12036" width="0.42578125" style="80" customWidth="1"/>
    <col min="12037" max="12037" width="11.42578125" style="80" customWidth="1"/>
    <col min="12038" max="12038" width="0.42578125" style="80" customWidth="1"/>
    <col min="12039" max="12039" width="13.140625" style="80" customWidth="1"/>
    <col min="12040" max="12040" width="0.42578125" style="80" customWidth="1"/>
    <col min="12041" max="12042" width="0" style="80" hidden="1" customWidth="1"/>
    <col min="12043" max="12043" width="12.140625" style="80" customWidth="1"/>
    <col min="12044" max="12283" width="9.140625" style="80"/>
    <col min="12284" max="12286" width="1.5703125" style="80" customWidth="1"/>
    <col min="12287" max="12287" width="22.140625" style="80" customWidth="1"/>
    <col min="12288" max="12288" width="2.5703125" style="80" customWidth="1"/>
    <col min="12289" max="12289" width="6.140625" style="80" customWidth="1"/>
    <col min="12290" max="12290" width="0.42578125" style="80" customWidth="1"/>
    <col min="12291" max="12291" width="9.7109375" style="80" customWidth="1"/>
    <col min="12292" max="12292" width="0.42578125" style="80" customWidth="1"/>
    <col min="12293" max="12293" width="11.42578125" style="80" customWidth="1"/>
    <col min="12294" max="12294" width="0.42578125" style="80" customWidth="1"/>
    <col min="12295" max="12295" width="13.140625" style="80" customWidth="1"/>
    <col min="12296" max="12296" width="0.42578125" style="80" customWidth="1"/>
    <col min="12297" max="12298" width="0" style="80" hidden="1" customWidth="1"/>
    <col min="12299" max="12299" width="12.140625" style="80" customWidth="1"/>
    <col min="12300" max="12539" width="9.140625" style="80"/>
    <col min="12540" max="12542" width="1.5703125" style="80" customWidth="1"/>
    <col min="12543" max="12543" width="22.140625" style="80" customWidth="1"/>
    <col min="12544" max="12544" width="2.5703125" style="80" customWidth="1"/>
    <col min="12545" max="12545" width="6.140625" style="80" customWidth="1"/>
    <col min="12546" max="12546" width="0.42578125" style="80" customWidth="1"/>
    <col min="12547" max="12547" width="9.7109375" style="80" customWidth="1"/>
    <col min="12548" max="12548" width="0.42578125" style="80" customWidth="1"/>
    <col min="12549" max="12549" width="11.42578125" style="80" customWidth="1"/>
    <col min="12550" max="12550" width="0.42578125" style="80" customWidth="1"/>
    <col min="12551" max="12551" width="13.140625" style="80" customWidth="1"/>
    <col min="12552" max="12552" width="0.42578125" style="80" customWidth="1"/>
    <col min="12553" max="12554" width="0" style="80" hidden="1" customWidth="1"/>
    <col min="12555" max="12555" width="12.140625" style="80" customWidth="1"/>
    <col min="12556" max="12795" width="9.140625" style="80"/>
    <col min="12796" max="12798" width="1.5703125" style="80" customWidth="1"/>
    <col min="12799" max="12799" width="22.140625" style="80" customWidth="1"/>
    <col min="12800" max="12800" width="2.5703125" style="80" customWidth="1"/>
    <col min="12801" max="12801" width="6.140625" style="80" customWidth="1"/>
    <col min="12802" max="12802" width="0.42578125" style="80" customWidth="1"/>
    <col min="12803" max="12803" width="9.7109375" style="80" customWidth="1"/>
    <col min="12804" max="12804" width="0.42578125" style="80" customWidth="1"/>
    <col min="12805" max="12805" width="11.42578125" style="80" customWidth="1"/>
    <col min="12806" max="12806" width="0.42578125" style="80" customWidth="1"/>
    <col min="12807" max="12807" width="13.140625" style="80" customWidth="1"/>
    <col min="12808" max="12808" width="0.42578125" style="80" customWidth="1"/>
    <col min="12809" max="12810" width="0" style="80" hidden="1" customWidth="1"/>
    <col min="12811" max="12811" width="12.140625" style="80" customWidth="1"/>
    <col min="12812" max="13051" width="9.140625" style="80"/>
    <col min="13052" max="13054" width="1.5703125" style="80" customWidth="1"/>
    <col min="13055" max="13055" width="22.140625" style="80" customWidth="1"/>
    <col min="13056" max="13056" width="2.5703125" style="80" customWidth="1"/>
    <col min="13057" max="13057" width="6.140625" style="80" customWidth="1"/>
    <col min="13058" max="13058" width="0.42578125" style="80" customWidth="1"/>
    <col min="13059" max="13059" width="9.7109375" style="80" customWidth="1"/>
    <col min="13060" max="13060" width="0.42578125" style="80" customWidth="1"/>
    <col min="13061" max="13061" width="11.42578125" style="80" customWidth="1"/>
    <col min="13062" max="13062" width="0.42578125" style="80" customWidth="1"/>
    <col min="13063" max="13063" width="13.140625" style="80" customWidth="1"/>
    <col min="13064" max="13064" width="0.42578125" style="80" customWidth="1"/>
    <col min="13065" max="13066" width="0" style="80" hidden="1" customWidth="1"/>
    <col min="13067" max="13067" width="12.140625" style="80" customWidth="1"/>
    <col min="13068" max="13307" width="9.140625" style="80"/>
    <col min="13308" max="13310" width="1.5703125" style="80" customWidth="1"/>
    <col min="13311" max="13311" width="22.140625" style="80" customWidth="1"/>
    <col min="13312" max="13312" width="2.5703125" style="80" customWidth="1"/>
    <col min="13313" max="13313" width="6.140625" style="80" customWidth="1"/>
    <col min="13314" max="13314" width="0.42578125" style="80" customWidth="1"/>
    <col min="13315" max="13315" width="9.7109375" style="80" customWidth="1"/>
    <col min="13316" max="13316" width="0.42578125" style="80" customWidth="1"/>
    <col min="13317" max="13317" width="11.42578125" style="80" customWidth="1"/>
    <col min="13318" max="13318" width="0.42578125" style="80" customWidth="1"/>
    <col min="13319" max="13319" width="13.140625" style="80" customWidth="1"/>
    <col min="13320" max="13320" width="0.42578125" style="80" customWidth="1"/>
    <col min="13321" max="13322" width="0" style="80" hidden="1" customWidth="1"/>
    <col min="13323" max="13323" width="12.140625" style="80" customWidth="1"/>
    <col min="13324" max="13563" width="9.140625" style="80"/>
    <col min="13564" max="13566" width="1.5703125" style="80" customWidth="1"/>
    <col min="13567" max="13567" width="22.140625" style="80" customWidth="1"/>
    <col min="13568" max="13568" width="2.5703125" style="80" customWidth="1"/>
    <col min="13569" max="13569" width="6.140625" style="80" customWidth="1"/>
    <col min="13570" max="13570" width="0.42578125" style="80" customWidth="1"/>
    <col min="13571" max="13571" width="9.7109375" style="80" customWidth="1"/>
    <col min="13572" max="13572" width="0.42578125" style="80" customWidth="1"/>
    <col min="13573" max="13573" width="11.42578125" style="80" customWidth="1"/>
    <col min="13574" max="13574" width="0.42578125" style="80" customWidth="1"/>
    <col min="13575" max="13575" width="13.140625" style="80" customWidth="1"/>
    <col min="13576" max="13576" width="0.42578125" style="80" customWidth="1"/>
    <col min="13577" max="13578" width="0" style="80" hidden="1" customWidth="1"/>
    <col min="13579" max="13579" width="12.140625" style="80" customWidth="1"/>
    <col min="13580" max="13819" width="9.140625" style="80"/>
    <col min="13820" max="13822" width="1.5703125" style="80" customWidth="1"/>
    <col min="13823" max="13823" width="22.140625" style="80" customWidth="1"/>
    <col min="13824" max="13824" width="2.5703125" style="80" customWidth="1"/>
    <col min="13825" max="13825" width="6.140625" style="80" customWidth="1"/>
    <col min="13826" max="13826" width="0.42578125" style="80" customWidth="1"/>
    <col min="13827" max="13827" width="9.7109375" style="80" customWidth="1"/>
    <col min="13828" max="13828" width="0.42578125" style="80" customWidth="1"/>
    <col min="13829" max="13829" width="11.42578125" style="80" customWidth="1"/>
    <col min="13830" max="13830" width="0.42578125" style="80" customWidth="1"/>
    <col min="13831" max="13831" width="13.140625" style="80" customWidth="1"/>
    <col min="13832" max="13832" width="0.42578125" style="80" customWidth="1"/>
    <col min="13833" max="13834" width="0" style="80" hidden="1" customWidth="1"/>
    <col min="13835" max="13835" width="12.140625" style="80" customWidth="1"/>
    <col min="13836" max="14075" width="9.140625" style="80"/>
    <col min="14076" max="14078" width="1.5703125" style="80" customWidth="1"/>
    <col min="14079" max="14079" width="22.140625" style="80" customWidth="1"/>
    <col min="14080" max="14080" width="2.5703125" style="80" customWidth="1"/>
    <col min="14081" max="14081" width="6.140625" style="80" customWidth="1"/>
    <col min="14082" max="14082" width="0.42578125" style="80" customWidth="1"/>
    <col min="14083" max="14083" width="9.7109375" style="80" customWidth="1"/>
    <col min="14084" max="14084" width="0.42578125" style="80" customWidth="1"/>
    <col min="14085" max="14085" width="11.42578125" style="80" customWidth="1"/>
    <col min="14086" max="14086" width="0.42578125" style="80" customWidth="1"/>
    <col min="14087" max="14087" width="13.140625" style="80" customWidth="1"/>
    <col min="14088" max="14088" width="0.42578125" style="80" customWidth="1"/>
    <col min="14089" max="14090" width="0" style="80" hidden="1" customWidth="1"/>
    <col min="14091" max="14091" width="12.140625" style="80" customWidth="1"/>
    <col min="14092" max="14331" width="9.140625" style="80"/>
    <col min="14332" max="14334" width="1.5703125" style="80" customWidth="1"/>
    <col min="14335" max="14335" width="22.140625" style="80" customWidth="1"/>
    <col min="14336" max="14336" width="2.5703125" style="80" customWidth="1"/>
    <col min="14337" max="14337" width="6.140625" style="80" customWidth="1"/>
    <col min="14338" max="14338" width="0.42578125" style="80" customWidth="1"/>
    <col min="14339" max="14339" width="9.7109375" style="80" customWidth="1"/>
    <col min="14340" max="14340" width="0.42578125" style="80" customWidth="1"/>
    <col min="14341" max="14341" width="11.42578125" style="80" customWidth="1"/>
    <col min="14342" max="14342" width="0.42578125" style="80" customWidth="1"/>
    <col min="14343" max="14343" width="13.140625" style="80" customWidth="1"/>
    <col min="14344" max="14344" width="0.42578125" style="80" customWidth="1"/>
    <col min="14345" max="14346" width="0" style="80" hidden="1" customWidth="1"/>
    <col min="14347" max="14347" width="12.140625" style="80" customWidth="1"/>
    <col min="14348" max="14587" width="9.140625" style="80"/>
    <col min="14588" max="14590" width="1.5703125" style="80" customWidth="1"/>
    <col min="14591" max="14591" width="22.140625" style="80" customWidth="1"/>
    <col min="14592" max="14592" width="2.5703125" style="80" customWidth="1"/>
    <col min="14593" max="14593" width="6.140625" style="80" customWidth="1"/>
    <col min="14594" max="14594" width="0.42578125" style="80" customWidth="1"/>
    <col min="14595" max="14595" width="9.7109375" style="80" customWidth="1"/>
    <col min="14596" max="14596" width="0.42578125" style="80" customWidth="1"/>
    <col min="14597" max="14597" width="11.42578125" style="80" customWidth="1"/>
    <col min="14598" max="14598" width="0.42578125" style="80" customWidth="1"/>
    <col min="14599" max="14599" width="13.140625" style="80" customWidth="1"/>
    <col min="14600" max="14600" width="0.42578125" style="80" customWidth="1"/>
    <col min="14601" max="14602" width="0" style="80" hidden="1" customWidth="1"/>
    <col min="14603" max="14603" width="12.140625" style="80" customWidth="1"/>
    <col min="14604" max="14843" width="9.140625" style="80"/>
    <col min="14844" max="14846" width="1.5703125" style="80" customWidth="1"/>
    <col min="14847" max="14847" width="22.140625" style="80" customWidth="1"/>
    <col min="14848" max="14848" width="2.5703125" style="80" customWidth="1"/>
    <col min="14849" max="14849" width="6.140625" style="80" customWidth="1"/>
    <col min="14850" max="14850" width="0.42578125" style="80" customWidth="1"/>
    <col min="14851" max="14851" width="9.7109375" style="80" customWidth="1"/>
    <col min="14852" max="14852" width="0.42578125" style="80" customWidth="1"/>
    <col min="14853" max="14853" width="11.42578125" style="80" customWidth="1"/>
    <col min="14854" max="14854" width="0.42578125" style="80" customWidth="1"/>
    <col min="14855" max="14855" width="13.140625" style="80" customWidth="1"/>
    <col min="14856" max="14856" width="0.42578125" style="80" customWidth="1"/>
    <col min="14857" max="14858" width="0" style="80" hidden="1" customWidth="1"/>
    <col min="14859" max="14859" width="12.140625" style="80" customWidth="1"/>
    <col min="14860" max="15099" width="9.140625" style="80"/>
    <col min="15100" max="15102" width="1.5703125" style="80" customWidth="1"/>
    <col min="15103" max="15103" width="22.140625" style="80" customWidth="1"/>
    <col min="15104" max="15104" width="2.5703125" style="80" customWidth="1"/>
    <col min="15105" max="15105" width="6.140625" style="80" customWidth="1"/>
    <col min="15106" max="15106" width="0.42578125" style="80" customWidth="1"/>
    <col min="15107" max="15107" width="9.7109375" style="80" customWidth="1"/>
    <col min="15108" max="15108" width="0.42578125" style="80" customWidth="1"/>
    <col min="15109" max="15109" width="11.42578125" style="80" customWidth="1"/>
    <col min="15110" max="15110" width="0.42578125" style="80" customWidth="1"/>
    <col min="15111" max="15111" width="13.140625" style="80" customWidth="1"/>
    <col min="15112" max="15112" width="0.42578125" style="80" customWidth="1"/>
    <col min="15113" max="15114" width="0" style="80" hidden="1" customWidth="1"/>
    <col min="15115" max="15115" width="12.140625" style="80" customWidth="1"/>
    <col min="15116" max="15355" width="9.140625" style="80"/>
    <col min="15356" max="15358" width="1.5703125" style="80" customWidth="1"/>
    <col min="15359" max="15359" width="22.140625" style="80" customWidth="1"/>
    <col min="15360" max="15360" width="2.5703125" style="80" customWidth="1"/>
    <col min="15361" max="15361" width="6.140625" style="80" customWidth="1"/>
    <col min="15362" max="15362" width="0.42578125" style="80" customWidth="1"/>
    <col min="15363" max="15363" width="9.7109375" style="80" customWidth="1"/>
    <col min="15364" max="15364" width="0.42578125" style="80" customWidth="1"/>
    <col min="15365" max="15365" width="11.42578125" style="80" customWidth="1"/>
    <col min="15366" max="15366" width="0.42578125" style="80" customWidth="1"/>
    <col min="15367" max="15367" width="13.140625" style="80" customWidth="1"/>
    <col min="15368" max="15368" width="0.42578125" style="80" customWidth="1"/>
    <col min="15369" max="15370" width="0" style="80" hidden="1" customWidth="1"/>
    <col min="15371" max="15371" width="12.140625" style="80" customWidth="1"/>
    <col min="15372" max="15611" width="9.140625" style="80"/>
    <col min="15612" max="15614" width="1.5703125" style="80" customWidth="1"/>
    <col min="15615" max="15615" width="22.140625" style="80" customWidth="1"/>
    <col min="15616" max="15616" width="2.5703125" style="80" customWidth="1"/>
    <col min="15617" max="15617" width="6.140625" style="80" customWidth="1"/>
    <col min="15618" max="15618" width="0.42578125" style="80" customWidth="1"/>
    <col min="15619" max="15619" width="9.7109375" style="80" customWidth="1"/>
    <col min="15620" max="15620" width="0.42578125" style="80" customWidth="1"/>
    <col min="15621" max="15621" width="11.42578125" style="80" customWidth="1"/>
    <col min="15622" max="15622" width="0.42578125" style="80" customWidth="1"/>
    <col min="15623" max="15623" width="13.140625" style="80" customWidth="1"/>
    <col min="15624" max="15624" width="0.42578125" style="80" customWidth="1"/>
    <col min="15625" max="15626" width="0" style="80" hidden="1" customWidth="1"/>
    <col min="15627" max="15627" width="12.140625" style="80" customWidth="1"/>
    <col min="15628" max="15867" width="9.140625" style="80"/>
    <col min="15868" max="15870" width="1.5703125" style="80" customWidth="1"/>
    <col min="15871" max="15871" width="22.140625" style="80" customWidth="1"/>
    <col min="15872" max="15872" width="2.5703125" style="80" customWidth="1"/>
    <col min="15873" max="15873" width="6.140625" style="80" customWidth="1"/>
    <col min="15874" max="15874" width="0.42578125" style="80" customWidth="1"/>
    <col min="15875" max="15875" width="9.7109375" style="80" customWidth="1"/>
    <col min="15876" max="15876" width="0.42578125" style="80" customWidth="1"/>
    <col min="15877" max="15877" width="11.42578125" style="80" customWidth="1"/>
    <col min="15878" max="15878" width="0.42578125" style="80" customWidth="1"/>
    <col min="15879" max="15879" width="13.140625" style="80" customWidth="1"/>
    <col min="15880" max="15880" width="0.42578125" style="80" customWidth="1"/>
    <col min="15881" max="15882" width="0" style="80" hidden="1" customWidth="1"/>
    <col min="15883" max="15883" width="12.140625" style="80" customWidth="1"/>
    <col min="15884" max="16123" width="9.140625" style="80"/>
    <col min="16124" max="16126" width="1.5703125" style="80" customWidth="1"/>
    <col min="16127" max="16127" width="22.140625" style="80" customWidth="1"/>
    <col min="16128" max="16128" width="2.5703125" style="80" customWidth="1"/>
    <col min="16129" max="16129" width="6.140625" style="80" customWidth="1"/>
    <col min="16130" max="16130" width="0.42578125" style="80" customWidth="1"/>
    <col min="16131" max="16131" width="9.7109375" style="80" customWidth="1"/>
    <col min="16132" max="16132" width="0.42578125" style="80" customWidth="1"/>
    <col min="16133" max="16133" width="11.42578125" style="80" customWidth="1"/>
    <col min="16134" max="16134" width="0.42578125" style="80" customWidth="1"/>
    <col min="16135" max="16135" width="13.140625" style="80" customWidth="1"/>
    <col min="16136" max="16136" width="0.42578125" style="80" customWidth="1"/>
    <col min="16137" max="16138" width="0" style="80" hidden="1" customWidth="1"/>
    <col min="16139" max="16139" width="12.140625" style="80" customWidth="1"/>
    <col min="16140" max="16374" width="9.140625" style="80"/>
    <col min="16375" max="16378" width="9.140625" style="80" customWidth="1"/>
    <col min="16379" max="16384" width="9.140625" style="80"/>
  </cols>
  <sheetData>
    <row r="1" spans="1:17" ht="21.75" customHeight="1">
      <c r="A1" s="27" t="s">
        <v>136</v>
      </c>
    </row>
    <row r="2" spans="1:17" ht="20.25" customHeight="1">
      <c r="A2" s="100" t="s">
        <v>182</v>
      </c>
    </row>
    <row r="3" spans="1:17" ht="21.75" customHeight="1">
      <c r="A3" s="110" t="s">
        <v>176</v>
      </c>
      <c r="B3" s="111"/>
      <c r="C3" s="111"/>
      <c r="D3" s="111"/>
      <c r="E3" s="88"/>
      <c r="F3" s="111"/>
      <c r="G3" s="89"/>
      <c r="H3" s="89"/>
      <c r="I3" s="89"/>
      <c r="J3" s="89"/>
      <c r="K3" s="89"/>
      <c r="L3" s="89"/>
      <c r="M3" s="89"/>
      <c r="N3" s="122"/>
      <c r="O3" s="89"/>
      <c r="P3" s="89"/>
      <c r="Q3" s="89"/>
    </row>
    <row r="4" spans="1:17" ht="20.100000000000001" customHeight="1"/>
    <row r="5" spans="1:17" ht="20.100000000000001" customHeight="1">
      <c r="G5" s="235" t="s">
        <v>1</v>
      </c>
      <c r="H5" s="235"/>
      <c r="I5" s="235"/>
      <c r="J5" s="235"/>
      <c r="K5" s="235"/>
      <c r="L5" s="235"/>
      <c r="M5" s="235"/>
      <c r="N5" s="235"/>
      <c r="O5" s="235"/>
      <c r="P5" s="235"/>
      <c r="Q5" s="235"/>
    </row>
    <row r="6" spans="1:17" s="100" customFormat="1" ht="20.100000000000001" customHeight="1">
      <c r="A6" s="44"/>
      <c r="B6" s="80"/>
      <c r="C6" s="80"/>
      <c r="D6" s="80"/>
      <c r="E6" s="81"/>
      <c r="F6" s="80"/>
      <c r="G6" s="82"/>
      <c r="H6" s="82"/>
      <c r="I6" s="82"/>
      <c r="J6" s="82"/>
      <c r="K6" s="82"/>
      <c r="L6" s="82"/>
      <c r="M6" s="236" t="s">
        <v>41</v>
      </c>
      <c r="N6" s="236"/>
      <c r="O6" s="236"/>
      <c r="P6" s="123"/>
      <c r="Q6" s="82"/>
    </row>
    <row r="7" spans="1:17" ht="20.100000000000001" customHeight="1">
      <c r="G7" s="95"/>
      <c r="H7" s="95"/>
      <c r="I7" s="124" t="s">
        <v>67</v>
      </c>
      <c r="J7" s="95"/>
      <c r="K7" s="124"/>
      <c r="L7" s="95"/>
      <c r="M7" s="125" t="s">
        <v>68</v>
      </c>
      <c r="N7" s="125"/>
      <c r="O7" s="125"/>
      <c r="P7" s="123"/>
      <c r="Q7" s="95"/>
    </row>
    <row r="8" spans="1:17" s="100" customFormat="1" ht="20.100000000000001" customHeight="1">
      <c r="E8" s="92"/>
      <c r="G8" s="124" t="s">
        <v>72</v>
      </c>
      <c r="H8" s="124"/>
      <c r="I8" s="124" t="s">
        <v>73</v>
      </c>
      <c r="J8" s="124"/>
      <c r="K8" s="124" t="s">
        <v>164</v>
      </c>
      <c r="L8" s="124"/>
      <c r="M8" s="126" t="s">
        <v>75</v>
      </c>
      <c r="N8" s="125"/>
      <c r="O8" s="125"/>
      <c r="P8" s="127"/>
      <c r="Q8" s="124" t="s">
        <v>71</v>
      </c>
    </row>
    <row r="9" spans="1:17" s="100" customFormat="1" ht="20.100000000000001" customHeight="1">
      <c r="B9" s="128"/>
      <c r="C9" s="128"/>
      <c r="D9" s="128"/>
      <c r="E9" s="129"/>
      <c r="F9" s="128"/>
      <c r="G9" s="124" t="s">
        <v>79</v>
      </c>
      <c r="H9" s="124"/>
      <c r="I9" s="130" t="s">
        <v>80</v>
      </c>
      <c r="J9" s="124"/>
      <c r="K9" s="130" t="s">
        <v>165</v>
      </c>
      <c r="L9" s="124"/>
      <c r="M9" s="125" t="s">
        <v>82</v>
      </c>
      <c r="N9" s="125"/>
      <c r="O9" s="125" t="s">
        <v>43</v>
      </c>
      <c r="P9" s="130"/>
      <c r="Q9" s="124" t="s">
        <v>36</v>
      </c>
    </row>
    <row r="10" spans="1:17" s="100" customFormat="1" ht="20.100000000000001" customHeight="1">
      <c r="E10" s="131" t="s">
        <v>3</v>
      </c>
      <c r="F10" s="92"/>
      <c r="G10" s="98" t="s">
        <v>4</v>
      </c>
      <c r="H10" s="96"/>
      <c r="I10" s="98" t="s">
        <v>4</v>
      </c>
      <c r="J10" s="96"/>
      <c r="K10" s="98" t="s">
        <v>4</v>
      </c>
      <c r="L10" s="96"/>
      <c r="M10" s="132" t="s">
        <v>4</v>
      </c>
      <c r="N10" s="125"/>
      <c r="O10" s="132" t="s">
        <v>4</v>
      </c>
      <c r="P10" s="124"/>
      <c r="Q10" s="98" t="s">
        <v>4</v>
      </c>
    </row>
    <row r="11" spans="1:17" s="100" customFormat="1" ht="6" customHeight="1">
      <c r="A11" s="44"/>
      <c r="B11" s="80"/>
      <c r="C11" s="80"/>
      <c r="D11" s="80"/>
      <c r="E11" s="81"/>
      <c r="F11" s="80"/>
      <c r="G11" s="82"/>
      <c r="H11" s="82"/>
      <c r="I11" s="82"/>
      <c r="J11" s="82"/>
      <c r="K11" s="82"/>
      <c r="L11" s="82"/>
      <c r="M11" s="82"/>
      <c r="N11" s="83"/>
      <c r="O11" s="82"/>
      <c r="P11" s="82"/>
      <c r="Q11" s="82"/>
    </row>
    <row r="12" spans="1:17" s="100" customFormat="1" ht="20.100000000000001" customHeight="1">
      <c r="A12" s="44" t="s">
        <v>132</v>
      </c>
      <c r="B12" s="128"/>
      <c r="D12" s="128"/>
      <c r="E12" s="133"/>
      <c r="F12" s="92"/>
      <c r="G12" s="83">
        <v>505813900</v>
      </c>
      <c r="H12" s="83"/>
      <c r="I12" s="83">
        <v>1513691700</v>
      </c>
      <c r="J12" s="83"/>
      <c r="K12" s="83">
        <v>917963380</v>
      </c>
      <c r="L12" s="83"/>
      <c r="M12" s="83">
        <v>14875000</v>
      </c>
      <c r="N12" s="83"/>
      <c r="O12" s="83">
        <v>3667598</v>
      </c>
      <c r="P12" s="83"/>
      <c r="Q12" s="83">
        <f t="shared" ref="Q12:Q20" si="0">SUM(G12:O12)</f>
        <v>2956011578</v>
      </c>
    </row>
    <row r="13" spans="1:17" s="100" customFormat="1" ht="20.100000000000001" customHeight="1">
      <c r="A13" s="44" t="s">
        <v>88</v>
      </c>
      <c r="B13" s="134"/>
      <c r="D13" s="128"/>
      <c r="E13" s="133"/>
      <c r="F13" s="92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</row>
    <row r="14" spans="1:17" s="100" customFormat="1" ht="20.100000000000001" customHeight="1">
      <c r="A14" s="44"/>
      <c r="B14" s="134" t="s">
        <v>133</v>
      </c>
      <c r="D14" s="128"/>
      <c r="E14" s="133"/>
      <c r="F14" s="92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</row>
    <row r="15" spans="1:17" s="100" customFormat="1" ht="20.100000000000001" customHeight="1">
      <c r="A15" s="44"/>
      <c r="B15" s="135" t="s">
        <v>93</v>
      </c>
      <c r="D15" s="128"/>
      <c r="E15" s="136">
        <v>24</v>
      </c>
      <c r="F15" s="92"/>
      <c r="G15" s="83">
        <v>342943200</v>
      </c>
      <c r="H15" s="83"/>
      <c r="I15" s="83">
        <v>3369435775</v>
      </c>
      <c r="J15" s="83"/>
      <c r="K15" s="83">
        <v>0</v>
      </c>
      <c r="L15" s="83"/>
      <c r="M15" s="83">
        <v>0</v>
      </c>
      <c r="N15" s="83"/>
      <c r="O15" s="83">
        <v>0</v>
      </c>
      <c r="P15" s="83"/>
      <c r="Q15" s="83">
        <f t="shared" si="0"/>
        <v>3712378975</v>
      </c>
    </row>
    <row r="16" spans="1:17" s="100" customFormat="1" ht="20.100000000000001" customHeight="1">
      <c r="A16" s="44"/>
      <c r="B16" s="135" t="s">
        <v>130</v>
      </c>
      <c r="D16" s="128"/>
      <c r="E16" s="136">
        <v>24</v>
      </c>
      <c r="F16" s="92"/>
      <c r="G16" s="83">
        <v>75242900</v>
      </c>
      <c r="H16" s="83"/>
      <c r="I16" s="83">
        <v>842720480</v>
      </c>
      <c r="J16" s="83"/>
      <c r="K16" s="83">
        <v>-917963380</v>
      </c>
      <c r="L16" s="83"/>
      <c r="M16" s="83">
        <v>0</v>
      </c>
      <c r="N16" s="83"/>
      <c r="O16" s="83">
        <v>0</v>
      </c>
      <c r="P16" s="83"/>
      <c r="Q16" s="83">
        <f t="shared" si="0"/>
        <v>0</v>
      </c>
    </row>
    <row r="17" spans="1:17" s="100" customFormat="1" ht="20.100000000000001" customHeight="1">
      <c r="A17" s="44"/>
      <c r="B17" s="137" t="s">
        <v>160</v>
      </c>
      <c r="D17" s="128"/>
      <c r="E17" s="136">
        <v>24</v>
      </c>
      <c r="F17" s="92"/>
      <c r="G17" s="83">
        <v>0</v>
      </c>
      <c r="H17" s="83"/>
      <c r="I17" s="83">
        <v>-75058290</v>
      </c>
      <c r="J17" s="83"/>
      <c r="K17" s="83">
        <v>0</v>
      </c>
      <c r="L17" s="83"/>
      <c r="M17" s="83">
        <v>0</v>
      </c>
      <c r="N17" s="83"/>
      <c r="O17" s="83">
        <v>0</v>
      </c>
      <c r="P17" s="83"/>
      <c r="Q17" s="83">
        <f t="shared" si="0"/>
        <v>-75058290</v>
      </c>
    </row>
    <row r="18" spans="1:17" s="100" customFormat="1" ht="20.100000000000001" customHeight="1">
      <c r="A18" s="44"/>
      <c r="B18" s="137" t="s">
        <v>89</v>
      </c>
      <c r="D18" s="128"/>
      <c r="E18" s="136">
        <v>25</v>
      </c>
      <c r="F18" s="92"/>
      <c r="G18" s="83">
        <v>0</v>
      </c>
      <c r="H18" s="83"/>
      <c r="I18" s="83">
        <v>0</v>
      </c>
      <c r="J18" s="83"/>
      <c r="K18" s="83">
        <v>0</v>
      </c>
      <c r="L18" s="83"/>
      <c r="M18" s="83">
        <v>0</v>
      </c>
      <c r="N18" s="83"/>
      <c r="O18" s="83">
        <v>-594900106</v>
      </c>
      <c r="P18" s="83"/>
      <c r="Q18" s="83">
        <f t="shared" si="0"/>
        <v>-594900106</v>
      </c>
    </row>
    <row r="19" spans="1:17" s="100" customFormat="1" ht="20.100000000000001" customHeight="1">
      <c r="A19" s="44"/>
      <c r="B19" s="135" t="s">
        <v>91</v>
      </c>
      <c r="D19" s="128"/>
      <c r="E19" s="136">
        <v>26</v>
      </c>
      <c r="F19" s="92"/>
      <c r="G19" s="83">
        <v>0</v>
      </c>
      <c r="H19" s="83"/>
      <c r="I19" s="83">
        <v>0</v>
      </c>
      <c r="J19" s="83"/>
      <c r="K19" s="83">
        <v>0</v>
      </c>
      <c r="L19" s="83"/>
      <c r="M19" s="83">
        <v>40125000</v>
      </c>
      <c r="N19" s="83"/>
      <c r="O19" s="83">
        <v>-40125000</v>
      </c>
      <c r="P19" s="83"/>
      <c r="Q19" s="83">
        <v>0</v>
      </c>
    </row>
    <row r="20" spans="1:17" s="100" customFormat="1" ht="20.100000000000001" customHeight="1">
      <c r="A20" s="44"/>
      <c r="B20" s="138" t="s">
        <v>92</v>
      </c>
      <c r="C20" s="91"/>
      <c r="D20" s="128"/>
      <c r="E20" s="139"/>
      <c r="F20" s="81"/>
      <c r="G20" s="122">
        <v>0</v>
      </c>
      <c r="H20" s="83"/>
      <c r="I20" s="122">
        <v>0</v>
      </c>
      <c r="J20" s="83"/>
      <c r="K20" s="122">
        <v>0</v>
      </c>
      <c r="L20" s="83"/>
      <c r="M20" s="89">
        <v>0</v>
      </c>
      <c r="N20" s="83"/>
      <c r="O20" s="122">
        <v>776747892</v>
      </c>
      <c r="P20" s="82"/>
      <c r="Q20" s="122">
        <f t="shared" si="0"/>
        <v>776747892</v>
      </c>
    </row>
    <row r="21" spans="1:17" s="100" customFormat="1" ht="6" customHeight="1">
      <c r="A21" s="47"/>
      <c r="B21" s="61"/>
      <c r="C21" s="80"/>
      <c r="D21" s="80"/>
      <c r="E21" s="140"/>
      <c r="F21" s="80"/>
      <c r="G21" s="82"/>
      <c r="H21" s="82"/>
      <c r="I21" s="82"/>
      <c r="J21" s="82"/>
      <c r="K21" s="82"/>
      <c r="L21" s="82"/>
      <c r="M21" s="82"/>
      <c r="N21" s="83"/>
      <c r="O21" s="82"/>
      <c r="P21" s="82"/>
      <c r="Q21" s="82"/>
    </row>
    <row r="22" spans="1:17" s="100" customFormat="1" ht="20.100000000000001" customHeight="1" thickBot="1">
      <c r="A22" s="44" t="s">
        <v>134</v>
      </c>
      <c r="B22" s="80"/>
      <c r="C22" s="80"/>
      <c r="D22" s="80"/>
      <c r="E22" s="140"/>
      <c r="F22" s="80"/>
      <c r="G22" s="141">
        <f>SUM(G12:G20)</f>
        <v>924000000</v>
      </c>
      <c r="H22" s="82"/>
      <c r="I22" s="141">
        <f>SUM(I12:I20)</f>
        <v>5650789665</v>
      </c>
      <c r="J22" s="82"/>
      <c r="K22" s="141">
        <f>SUM(K12:K20)</f>
        <v>0</v>
      </c>
      <c r="L22" s="82"/>
      <c r="M22" s="141">
        <f>SUM(M12:M20)</f>
        <v>55000000</v>
      </c>
      <c r="N22" s="83"/>
      <c r="O22" s="141">
        <f>SUM(O12:O20)</f>
        <v>145390384</v>
      </c>
      <c r="P22" s="82"/>
      <c r="Q22" s="141">
        <f>SUM(Q12:Q20)</f>
        <v>6775180049</v>
      </c>
    </row>
    <row r="23" spans="1:17" s="100" customFormat="1" ht="19.5" thickTop="1">
      <c r="A23" s="44"/>
      <c r="B23" s="80"/>
      <c r="C23" s="80"/>
      <c r="D23" s="80"/>
      <c r="E23" s="140"/>
      <c r="F23" s="80"/>
      <c r="G23" s="82"/>
      <c r="H23" s="82"/>
      <c r="I23" s="82"/>
      <c r="J23" s="82"/>
      <c r="K23" s="82"/>
      <c r="L23" s="82"/>
      <c r="M23" s="82"/>
      <c r="N23" s="83"/>
      <c r="O23" s="82"/>
      <c r="P23" s="82"/>
      <c r="Q23" s="82"/>
    </row>
    <row r="24" spans="1:17" s="100" customFormat="1" ht="20.100000000000001" customHeight="1">
      <c r="A24" s="44" t="s">
        <v>177</v>
      </c>
      <c r="B24" s="128"/>
      <c r="D24" s="128"/>
      <c r="E24" s="133"/>
      <c r="F24" s="92"/>
      <c r="G24" s="83">
        <v>924000000</v>
      </c>
      <c r="H24" s="83"/>
      <c r="I24" s="83">
        <v>5650789665</v>
      </c>
      <c r="J24" s="83"/>
      <c r="K24" s="83">
        <v>0</v>
      </c>
      <c r="L24" s="83"/>
      <c r="M24" s="83">
        <v>55000000</v>
      </c>
      <c r="N24" s="83"/>
      <c r="O24" s="83">
        <v>145390384</v>
      </c>
      <c r="P24" s="83"/>
      <c r="Q24" s="83">
        <f t="shared" ref="Q24" si="1">SUM(G24:O24)</f>
        <v>6775180049</v>
      </c>
    </row>
    <row r="25" spans="1:17" s="100" customFormat="1" ht="20.100000000000001" customHeight="1">
      <c r="A25" s="44" t="s">
        <v>88</v>
      </c>
      <c r="B25" s="134"/>
      <c r="D25" s="128"/>
      <c r="E25" s="133"/>
      <c r="F25" s="92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</row>
    <row r="26" spans="1:17" s="100" customFormat="1" ht="20.100000000000001" customHeight="1">
      <c r="A26" s="44"/>
      <c r="B26" s="134" t="s">
        <v>178</v>
      </c>
      <c r="D26" s="128"/>
      <c r="E26" s="133"/>
      <c r="F26" s="92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</row>
    <row r="27" spans="1:17" s="100" customFormat="1" ht="20.100000000000001" customHeight="1">
      <c r="A27" s="44"/>
      <c r="B27" s="137" t="s">
        <v>89</v>
      </c>
      <c r="D27" s="128"/>
      <c r="E27" s="136">
        <v>25</v>
      </c>
      <c r="F27" s="92"/>
      <c r="G27" s="82" t="s">
        <v>195</v>
      </c>
      <c r="H27" s="83"/>
      <c r="I27" s="82" t="s">
        <v>195</v>
      </c>
      <c r="J27" s="83"/>
      <c r="K27" s="82" t="s">
        <v>195</v>
      </c>
      <c r="L27" s="83"/>
      <c r="M27" s="82" t="s">
        <v>195</v>
      </c>
      <c r="N27" s="83"/>
      <c r="O27" s="83">
        <f>'12E Conso FY24'!M17</f>
        <v>-461963075</v>
      </c>
      <c r="P27" s="83"/>
      <c r="Q27" s="83">
        <f t="shared" ref="Q27:Q29" si="2">SUM(G27:O27)</f>
        <v>-461963075</v>
      </c>
    </row>
    <row r="28" spans="1:17" s="100" customFormat="1" ht="20.100000000000001" customHeight="1">
      <c r="A28" s="44"/>
      <c r="B28" s="135" t="s">
        <v>91</v>
      </c>
      <c r="D28" s="128"/>
      <c r="E28" s="136">
        <v>26</v>
      </c>
      <c r="F28" s="92"/>
      <c r="G28" s="82" t="s">
        <v>195</v>
      </c>
      <c r="H28" s="83"/>
      <c r="I28" s="82" t="s">
        <v>195</v>
      </c>
      <c r="J28" s="83"/>
      <c r="K28" s="82" t="s">
        <v>195</v>
      </c>
      <c r="L28" s="83"/>
      <c r="M28" s="83">
        <v>20000000</v>
      </c>
      <c r="N28" s="83"/>
      <c r="O28" s="83">
        <f>-'12E Conso FY24'!K19</f>
        <v>-20000000</v>
      </c>
      <c r="P28" s="83"/>
      <c r="Q28" s="83">
        <f t="shared" si="2"/>
        <v>0</v>
      </c>
    </row>
    <row r="29" spans="1:17" s="100" customFormat="1" ht="20.100000000000001" customHeight="1">
      <c r="A29" s="44"/>
      <c r="B29" s="138" t="s">
        <v>92</v>
      </c>
      <c r="C29" s="91"/>
      <c r="D29" s="128"/>
      <c r="E29" s="139"/>
      <c r="F29" s="81"/>
      <c r="G29" s="89" t="s">
        <v>195</v>
      </c>
      <c r="H29" s="83"/>
      <c r="I29" s="89" t="s">
        <v>195</v>
      </c>
      <c r="J29" s="83"/>
      <c r="K29" s="89" t="s">
        <v>195</v>
      </c>
      <c r="L29" s="83"/>
      <c r="M29" s="89" t="s">
        <v>195</v>
      </c>
      <c r="N29" s="83"/>
      <c r="O29" s="122">
        <f>'PL9-10'!L55</f>
        <v>385616057</v>
      </c>
      <c r="P29" s="82"/>
      <c r="Q29" s="122">
        <f t="shared" si="2"/>
        <v>385616057</v>
      </c>
    </row>
    <row r="30" spans="1:17" s="100" customFormat="1" ht="6" customHeight="1">
      <c r="A30" s="47"/>
      <c r="B30" s="61"/>
      <c r="C30" s="80"/>
      <c r="D30" s="80"/>
      <c r="E30" s="140"/>
      <c r="F30" s="80"/>
      <c r="G30" s="82"/>
      <c r="H30" s="82"/>
      <c r="I30" s="82"/>
      <c r="J30" s="82"/>
      <c r="K30" s="82"/>
      <c r="L30" s="82"/>
      <c r="M30" s="82"/>
      <c r="N30" s="83"/>
      <c r="O30" s="82"/>
      <c r="P30" s="82"/>
      <c r="Q30" s="82"/>
    </row>
    <row r="31" spans="1:17" s="100" customFormat="1" ht="20.100000000000001" customHeight="1" thickBot="1">
      <c r="A31" s="44" t="s">
        <v>179</v>
      </c>
      <c r="B31" s="80"/>
      <c r="C31" s="80"/>
      <c r="D31" s="80"/>
      <c r="E31" s="140"/>
      <c r="F31" s="80"/>
      <c r="G31" s="141">
        <f>SUM(G24:G29)</f>
        <v>924000000</v>
      </c>
      <c r="H31" s="82"/>
      <c r="I31" s="141">
        <f>SUM(I24:I29)</f>
        <v>5650789665</v>
      </c>
      <c r="J31" s="82"/>
      <c r="K31" s="141">
        <f>SUM(K24:K29)</f>
        <v>0</v>
      </c>
      <c r="L31" s="82"/>
      <c r="M31" s="141">
        <f>SUM(M24:M29)</f>
        <v>75000000</v>
      </c>
      <c r="N31" s="83"/>
      <c r="O31" s="141">
        <f>SUM(O24:O29)</f>
        <v>49043366</v>
      </c>
      <c r="P31" s="82"/>
      <c r="Q31" s="141">
        <f>SUM(Q24:Q29)</f>
        <v>6698833031</v>
      </c>
    </row>
    <row r="32" spans="1:17" s="100" customFormat="1" ht="19.5" customHeight="1" thickTop="1">
      <c r="E32" s="92"/>
    </row>
    <row r="33" spans="1:17" s="100" customFormat="1" ht="19.5" customHeight="1">
      <c r="E33" s="92"/>
    </row>
    <row r="34" spans="1:17" s="100" customFormat="1" ht="19.5" customHeight="1">
      <c r="E34" s="92"/>
    </row>
    <row r="35" spans="1:17" s="100" customFormat="1" ht="19.5" customHeight="1">
      <c r="E35" s="92"/>
    </row>
    <row r="36" spans="1:17" s="100" customFormat="1" ht="19.5" customHeight="1">
      <c r="E36" s="92"/>
    </row>
    <row r="37" spans="1:17" s="100" customFormat="1" ht="19.5" customHeight="1">
      <c r="E37" s="92"/>
    </row>
    <row r="38" spans="1:17" s="100" customFormat="1" ht="19.5" customHeight="1">
      <c r="E38" s="92"/>
    </row>
    <row r="39" spans="1:17" s="100" customFormat="1" ht="19.5" customHeight="1">
      <c r="E39" s="92"/>
    </row>
    <row r="40" spans="1:17" s="100" customFormat="1" ht="19.5" customHeight="1">
      <c r="E40" s="92"/>
    </row>
    <row r="41" spans="1:17" s="100" customFormat="1" ht="19.5" customHeight="1">
      <c r="E41" s="92"/>
    </row>
    <row r="42" spans="1:17" s="100" customFormat="1" ht="18.75">
      <c r="E42" s="92"/>
    </row>
    <row r="43" spans="1:17" s="100" customFormat="1" ht="18.75">
      <c r="A43" s="44"/>
      <c r="B43" s="80"/>
      <c r="C43" s="80"/>
      <c r="D43" s="80"/>
      <c r="E43" s="81"/>
      <c r="F43" s="80"/>
      <c r="G43" s="82"/>
      <c r="H43" s="82"/>
      <c r="I43" s="82"/>
      <c r="J43" s="82"/>
      <c r="K43" s="82"/>
      <c r="L43" s="82"/>
      <c r="M43" s="82"/>
      <c r="N43" s="83"/>
      <c r="O43" s="82"/>
      <c r="P43" s="82"/>
      <c r="Q43" s="82"/>
    </row>
    <row r="44" spans="1:17" s="100" customFormat="1" ht="18.75">
      <c r="A44" s="44"/>
      <c r="B44" s="80"/>
      <c r="C44" s="80"/>
      <c r="D44" s="80"/>
      <c r="E44" s="81"/>
      <c r="F44" s="80"/>
      <c r="G44" s="82"/>
      <c r="H44" s="82"/>
      <c r="I44" s="82"/>
      <c r="J44" s="82"/>
      <c r="K44" s="82"/>
      <c r="L44" s="82"/>
      <c r="M44" s="82"/>
      <c r="N44" s="83"/>
      <c r="O44" s="82"/>
      <c r="P44" s="82"/>
      <c r="Q44" s="82"/>
    </row>
    <row r="45" spans="1:17" s="100" customFormat="1" ht="20.100000000000001" customHeight="1">
      <c r="A45" s="44"/>
      <c r="B45" s="80"/>
      <c r="C45" s="80"/>
      <c r="D45" s="80"/>
      <c r="E45" s="81"/>
      <c r="F45" s="80"/>
      <c r="G45" s="82"/>
      <c r="H45" s="82"/>
      <c r="I45" s="82"/>
      <c r="J45" s="82"/>
      <c r="K45" s="82"/>
      <c r="L45" s="82"/>
      <c r="M45" s="82"/>
      <c r="N45" s="83"/>
      <c r="O45" s="82"/>
      <c r="P45" s="82"/>
      <c r="Q45" s="82"/>
    </row>
    <row r="46" spans="1:17" s="100" customFormat="1" ht="21.75" customHeight="1">
      <c r="A46" s="228" t="s">
        <v>21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</row>
    <row r="47" spans="1:17" s="100" customFormat="1" ht="21.75" customHeight="1">
      <c r="A47" s="228" t="s">
        <v>166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</row>
    <row r="48" spans="1:17" s="100" customFormat="1" ht="18" customHeight="1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</row>
    <row r="49" spans="1:17" s="100" customFormat="1" ht="18.75" customHeight="1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</row>
    <row r="50" spans="1:17" ht="21.95" customHeight="1">
      <c r="A50" s="111" t="str">
        <f>'BS6-8'!A47</f>
        <v>หมายเหตุประกอบงบการเงินรวมและงบการเงินเฉพาะกิจการในหน้า 16 ถึง 70 เป็นส่วนหนึ่งของงบการเงินนี้</v>
      </c>
      <c r="B50" s="142"/>
      <c r="C50" s="142"/>
      <c r="D50" s="142"/>
      <c r="E50" s="143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</row>
  </sheetData>
  <mergeCells count="4">
    <mergeCell ref="G5:Q5"/>
    <mergeCell ref="M6:O6"/>
    <mergeCell ref="A46:Q46"/>
    <mergeCell ref="A47:Q47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DB604-79B2-480E-AD9A-29E641CCBA42}">
  <dimension ref="A1:M114"/>
  <sheetViews>
    <sheetView tabSelected="1" zoomScaleNormal="100" zoomScaleSheetLayoutView="90" workbookViewId="0">
      <selection activeCell="E4" sqref="E4"/>
    </sheetView>
  </sheetViews>
  <sheetFormatPr defaultColWidth="8" defaultRowHeight="21.75" customHeight="1"/>
  <cols>
    <col min="1" max="3" width="1.42578125" style="80" customWidth="1"/>
    <col min="4" max="4" width="53.85546875" style="80" customWidth="1"/>
    <col min="5" max="5" width="9.140625" style="81" customWidth="1"/>
    <col min="6" max="6" width="0.7109375" style="80" customWidth="1"/>
    <col min="7" max="7" width="13.42578125" style="82" customWidth="1"/>
    <col min="8" max="8" width="0.7109375" style="83" customWidth="1"/>
    <col min="9" max="9" width="14.42578125" style="82" bestFit="1" customWidth="1"/>
    <col min="10" max="10" width="0.7109375" style="83" customWidth="1"/>
    <col min="11" max="11" width="13.42578125" style="82" bestFit="1" customWidth="1"/>
    <col min="12" max="12" width="0.7109375" style="83" customWidth="1"/>
    <col min="13" max="13" width="14.42578125" style="82" bestFit="1" customWidth="1"/>
    <col min="14" max="16384" width="8" style="80"/>
  </cols>
  <sheetData>
    <row r="1" spans="1:13" ht="21.75" customHeight="1">
      <c r="A1" s="27" t="s">
        <v>136</v>
      </c>
    </row>
    <row r="2" spans="1:13" ht="21.75" customHeight="1">
      <c r="A2" s="44" t="s">
        <v>94</v>
      </c>
      <c r="B2" s="84"/>
      <c r="C2" s="84"/>
      <c r="D2" s="84"/>
      <c r="F2" s="84"/>
      <c r="H2" s="85"/>
      <c r="J2" s="85"/>
      <c r="L2" s="85"/>
    </row>
    <row r="3" spans="1:13" ht="21.75" customHeight="1">
      <c r="A3" s="86" t="s">
        <v>176</v>
      </c>
      <c r="B3" s="87"/>
      <c r="C3" s="87"/>
      <c r="D3" s="87"/>
      <c r="E3" s="88"/>
      <c r="F3" s="87"/>
      <c r="G3" s="89"/>
      <c r="H3" s="90"/>
      <c r="I3" s="89"/>
      <c r="J3" s="90"/>
      <c r="K3" s="89"/>
      <c r="L3" s="90"/>
      <c r="M3" s="89"/>
    </row>
    <row r="4" spans="1:13" ht="20.45" customHeight="1">
      <c r="A4" s="91"/>
      <c r="B4" s="84"/>
      <c r="C4" s="84"/>
      <c r="D4" s="85"/>
      <c r="F4" s="84"/>
      <c r="H4" s="85"/>
      <c r="J4" s="85"/>
      <c r="L4" s="85"/>
    </row>
    <row r="5" spans="1:13" ht="20.45" customHeight="1">
      <c r="A5" s="84"/>
      <c r="B5" s="84"/>
      <c r="C5" s="84"/>
      <c r="D5" s="84"/>
      <c r="E5" s="92"/>
      <c r="F5" s="93"/>
      <c r="G5" s="235" t="s">
        <v>0</v>
      </c>
      <c r="H5" s="235"/>
      <c r="I5" s="235"/>
      <c r="J5" s="95"/>
      <c r="K5" s="235" t="s">
        <v>1</v>
      </c>
      <c r="L5" s="235"/>
      <c r="M5" s="235"/>
    </row>
    <row r="6" spans="1:13" ht="20.45" customHeight="1">
      <c r="F6" s="92"/>
      <c r="G6" s="96" t="s">
        <v>175</v>
      </c>
      <c r="H6" s="95"/>
      <c r="I6" s="96" t="s">
        <v>131</v>
      </c>
      <c r="J6" s="95"/>
      <c r="K6" s="96" t="s">
        <v>175</v>
      </c>
      <c r="L6" s="95"/>
      <c r="M6" s="96" t="s">
        <v>131</v>
      </c>
    </row>
    <row r="7" spans="1:13" ht="20.45" customHeight="1">
      <c r="E7" s="97" t="s">
        <v>3</v>
      </c>
      <c r="F7" s="81"/>
      <c r="G7" s="98" t="s">
        <v>4</v>
      </c>
      <c r="H7" s="99"/>
      <c r="I7" s="98" t="s">
        <v>4</v>
      </c>
      <c r="J7" s="95"/>
      <c r="K7" s="98" t="s">
        <v>4</v>
      </c>
      <c r="L7" s="99"/>
      <c r="M7" s="98" t="s">
        <v>4</v>
      </c>
    </row>
    <row r="8" spans="1:13" ht="6" customHeight="1">
      <c r="E8" s="92"/>
      <c r="F8" s="81"/>
      <c r="G8" s="96"/>
      <c r="H8" s="99"/>
      <c r="I8" s="96"/>
      <c r="J8" s="95"/>
      <c r="K8" s="96"/>
      <c r="L8" s="99"/>
      <c r="M8" s="96"/>
    </row>
    <row r="9" spans="1:13" ht="20.45" customHeight="1">
      <c r="A9" s="100" t="s">
        <v>95</v>
      </c>
      <c r="E9" s="92"/>
      <c r="F9" s="92"/>
      <c r="G9" s="101"/>
      <c r="H9" s="95"/>
      <c r="I9" s="101"/>
      <c r="K9" s="101"/>
      <c r="M9" s="101"/>
    </row>
    <row r="10" spans="1:13" ht="20.45" customHeight="1">
      <c r="A10" s="61" t="s">
        <v>155</v>
      </c>
      <c r="B10" s="61"/>
      <c r="C10" s="61"/>
      <c r="D10" s="61"/>
      <c r="G10" s="10">
        <f>'PL9-10'!H31</f>
        <v>935204554</v>
      </c>
      <c r="H10" s="9"/>
      <c r="I10" s="10">
        <v>1053292050</v>
      </c>
      <c r="J10" s="10"/>
      <c r="K10" s="10">
        <v>382459888</v>
      </c>
      <c r="L10" s="11"/>
      <c r="M10" s="10">
        <v>778421849</v>
      </c>
    </row>
    <row r="11" spans="1:13" ht="20.45" customHeight="1">
      <c r="A11" s="61" t="s">
        <v>96</v>
      </c>
      <c r="B11" s="61"/>
      <c r="C11" s="61"/>
      <c r="G11" s="10"/>
      <c r="H11" s="9"/>
      <c r="I11" s="10"/>
      <c r="J11" s="10"/>
      <c r="K11" s="11"/>
      <c r="L11" s="11"/>
      <c r="M11" s="11"/>
    </row>
    <row r="12" spans="1:13" ht="20.45" customHeight="1">
      <c r="A12" s="61"/>
      <c r="B12" s="102" t="s">
        <v>97</v>
      </c>
      <c r="C12" s="61"/>
      <c r="G12" s="10">
        <v>128148417</v>
      </c>
      <c r="H12" s="9"/>
      <c r="I12" s="10">
        <v>126156460</v>
      </c>
      <c r="J12" s="10"/>
      <c r="K12" s="10">
        <v>198077</v>
      </c>
      <c r="L12" s="10"/>
      <c r="M12" s="10">
        <v>122192</v>
      </c>
    </row>
    <row r="13" spans="1:13" ht="20.45" customHeight="1">
      <c r="A13" s="61"/>
      <c r="B13" s="80" t="s">
        <v>188</v>
      </c>
      <c r="E13" s="81">
        <v>15</v>
      </c>
      <c r="G13" s="10">
        <v>-10672990</v>
      </c>
      <c r="H13" s="9"/>
      <c r="I13" s="10">
        <v>-4914303</v>
      </c>
      <c r="J13" s="10"/>
      <c r="K13" s="10">
        <v>0</v>
      </c>
      <c r="L13" s="10"/>
      <c r="M13" s="10">
        <v>0</v>
      </c>
    </row>
    <row r="14" spans="1:13" ht="20.45" customHeight="1">
      <c r="A14" s="61"/>
      <c r="B14" s="80" t="s">
        <v>148</v>
      </c>
      <c r="G14" s="10">
        <v>0</v>
      </c>
      <c r="H14" s="9"/>
      <c r="I14" s="10">
        <v>0</v>
      </c>
      <c r="J14" s="10"/>
      <c r="K14" s="10">
        <v>0</v>
      </c>
      <c r="L14" s="10"/>
      <c r="M14" s="10">
        <v>10520775</v>
      </c>
    </row>
    <row r="15" spans="1:13" ht="20.45" customHeight="1">
      <c r="A15" s="61"/>
      <c r="B15" s="61" t="s">
        <v>125</v>
      </c>
      <c r="C15" s="61"/>
      <c r="G15" s="10">
        <v>17</v>
      </c>
      <c r="H15" s="9"/>
      <c r="I15" s="10">
        <v>417749</v>
      </c>
      <c r="J15" s="10"/>
      <c r="K15" s="10">
        <v>0</v>
      </c>
      <c r="L15" s="10"/>
      <c r="M15" s="10">
        <v>0</v>
      </c>
    </row>
    <row r="16" spans="1:13" ht="20.45" customHeight="1">
      <c r="A16" s="103"/>
      <c r="B16" s="104" t="s">
        <v>31</v>
      </c>
      <c r="C16" s="105"/>
      <c r="E16" s="81">
        <v>23</v>
      </c>
      <c r="G16" s="10">
        <v>876768</v>
      </c>
      <c r="H16" s="11"/>
      <c r="I16" s="10">
        <v>636082</v>
      </c>
      <c r="J16" s="11"/>
      <c r="K16" s="10">
        <v>330741</v>
      </c>
      <c r="L16" s="10"/>
      <c r="M16" s="10">
        <v>277403</v>
      </c>
    </row>
    <row r="17" spans="1:13" ht="20.45" customHeight="1">
      <c r="A17" s="103"/>
      <c r="B17" s="104" t="s">
        <v>218</v>
      </c>
      <c r="C17" s="105"/>
      <c r="G17" s="10">
        <v>17479838</v>
      </c>
      <c r="H17" s="11"/>
      <c r="I17" s="10">
        <v>-542835</v>
      </c>
      <c r="J17" s="11"/>
      <c r="K17" s="10">
        <v>16158025</v>
      </c>
      <c r="L17" s="10"/>
      <c r="M17" s="10">
        <v>0</v>
      </c>
    </row>
    <row r="18" spans="1:13" ht="20.45" customHeight="1">
      <c r="A18" s="103"/>
      <c r="B18" s="104" t="s">
        <v>152</v>
      </c>
      <c r="C18" s="105"/>
      <c r="G18" s="10">
        <v>-14826291</v>
      </c>
      <c r="H18" s="11"/>
      <c r="I18" s="10">
        <v>-60185403</v>
      </c>
      <c r="J18" s="11"/>
      <c r="K18" s="10">
        <v>11386847</v>
      </c>
      <c r="L18" s="10"/>
      <c r="M18" s="10">
        <v>-83989264</v>
      </c>
    </row>
    <row r="19" spans="1:13" ht="20.45" customHeight="1">
      <c r="A19" s="103"/>
      <c r="B19" s="104" t="s">
        <v>211</v>
      </c>
      <c r="C19" s="105"/>
      <c r="G19" s="10">
        <v>0</v>
      </c>
      <c r="H19" s="12"/>
      <c r="I19" s="10">
        <v>-8633417</v>
      </c>
      <c r="J19" s="12"/>
      <c r="K19" s="10">
        <v>0</v>
      </c>
      <c r="L19" s="10"/>
      <c r="M19" s="10">
        <v>-8633417</v>
      </c>
    </row>
    <row r="20" spans="1:13" ht="20.45" customHeight="1">
      <c r="A20" s="103"/>
      <c r="B20" s="104" t="s">
        <v>222</v>
      </c>
      <c r="C20" s="105"/>
      <c r="G20" s="10">
        <v>0</v>
      </c>
      <c r="H20" s="12"/>
      <c r="I20" s="10">
        <v>-691077</v>
      </c>
      <c r="J20" s="12"/>
      <c r="K20" s="10">
        <v>0</v>
      </c>
      <c r="L20" s="10"/>
      <c r="M20" s="10">
        <v>0</v>
      </c>
    </row>
    <row r="21" spans="1:13" ht="20.45" customHeight="1">
      <c r="A21" s="61"/>
      <c r="B21" s="61" t="s">
        <v>98</v>
      </c>
      <c r="C21" s="61"/>
      <c r="E21" s="81">
        <v>27</v>
      </c>
      <c r="G21" s="10">
        <v>-10176806</v>
      </c>
      <c r="H21" s="9"/>
      <c r="I21" s="10">
        <v>-14240382</v>
      </c>
      <c r="J21" s="10"/>
      <c r="K21" s="10">
        <v>-3097306</v>
      </c>
      <c r="L21" s="10"/>
      <c r="M21" s="10">
        <v>-110495551</v>
      </c>
    </row>
    <row r="22" spans="1:13" ht="20.45" customHeight="1">
      <c r="A22" s="61"/>
      <c r="B22" s="61" t="s">
        <v>99</v>
      </c>
      <c r="C22" s="61"/>
      <c r="E22" s="81">
        <v>32.1</v>
      </c>
      <c r="G22" s="10">
        <v>0</v>
      </c>
      <c r="H22" s="9"/>
      <c r="I22" s="10">
        <v>0</v>
      </c>
      <c r="J22" s="10"/>
      <c r="K22" s="10">
        <v>-448495500</v>
      </c>
      <c r="L22" s="10"/>
      <c r="M22" s="10">
        <v>-765000911</v>
      </c>
    </row>
    <row r="23" spans="1:13" ht="20.45" customHeight="1">
      <c r="A23" s="106"/>
      <c r="B23" s="107" t="s">
        <v>58</v>
      </c>
      <c r="E23" s="81">
        <v>28</v>
      </c>
      <c r="G23" s="13">
        <v>55097504</v>
      </c>
      <c r="H23" s="10"/>
      <c r="I23" s="13">
        <v>57045774</v>
      </c>
      <c r="J23" s="10"/>
      <c r="K23" s="13">
        <v>53659970</v>
      </c>
      <c r="L23" s="10"/>
      <c r="M23" s="13">
        <v>54916260</v>
      </c>
    </row>
    <row r="24" spans="1:13" ht="6" customHeight="1">
      <c r="A24" s="105"/>
      <c r="C24" s="105"/>
      <c r="G24" s="9"/>
      <c r="H24" s="9"/>
      <c r="I24" s="9"/>
      <c r="J24" s="9"/>
      <c r="K24" s="9"/>
      <c r="L24" s="11"/>
      <c r="M24" s="9"/>
    </row>
    <row r="25" spans="1:13" ht="20.45" customHeight="1">
      <c r="A25" s="91" t="s">
        <v>153</v>
      </c>
      <c r="C25" s="105"/>
      <c r="G25" s="9"/>
      <c r="H25" s="9"/>
      <c r="I25" s="9"/>
      <c r="J25" s="9"/>
      <c r="K25" s="9"/>
      <c r="L25" s="11"/>
      <c r="M25" s="9"/>
    </row>
    <row r="26" spans="1:13" ht="20.45" customHeight="1">
      <c r="A26" s="91"/>
      <c r="B26" s="100" t="s">
        <v>127</v>
      </c>
      <c r="C26" s="75"/>
      <c r="D26" s="100"/>
      <c r="G26" s="11">
        <f>SUM(G10:G23)</f>
        <v>1101131011</v>
      </c>
      <c r="H26" s="9"/>
      <c r="I26" s="11">
        <f>SUM(I10:I23)</f>
        <v>1148340698</v>
      </c>
      <c r="J26" s="10"/>
      <c r="K26" s="11">
        <f>SUM(K10:K23)</f>
        <v>12600742</v>
      </c>
      <c r="L26" s="11"/>
      <c r="M26" s="11">
        <f>SUM(M10:M23)</f>
        <v>-123860664</v>
      </c>
    </row>
    <row r="27" spans="1:13" ht="6" customHeight="1">
      <c r="A27" s="91"/>
      <c r="B27" s="100"/>
      <c r="C27" s="75"/>
      <c r="D27" s="100"/>
      <c r="G27" s="11"/>
      <c r="H27" s="9"/>
      <c r="I27" s="11"/>
      <c r="J27" s="10"/>
      <c r="K27" s="11"/>
      <c r="L27" s="11"/>
      <c r="M27" s="11"/>
    </row>
    <row r="28" spans="1:13" ht="20.45" customHeight="1">
      <c r="A28" s="91" t="s">
        <v>100</v>
      </c>
      <c r="C28" s="61"/>
      <c r="G28" s="11"/>
      <c r="H28" s="9"/>
      <c r="I28" s="11"/>
      <c r="J28" s="10"/>
      <c r="K28" s="11"/>
      <c r="L28" s="11"/>
      <c r="M28" s="11"/>
    </row>
    <row r="29" spans="1:13" ht="20.45" customHeight="1">
      <c r="A29" s="108" t="s">
        <v>101</v>
      </c>
      <c r="B29" s="105"/>
      <c r="C29" s="61"/>
      <c r="G29" s="9"/>
      <c r="H29" s="9"/>
      <c r="I29" s="9"/>
      <c r="J29" s="10"/>
      <c r="K29" s="11"/>
      <c r="L29" s="11"/>
      <c r="M29" s="11"/>
    </row>
    <row r="30" spans="1:13" ht="20.45" customHeight="1">
      <c r="A30" s="106"/>
      <c r="B30" s="107" t="s">
        <v>192</v>
      </c>
      <c r="G30" s="10">
        <v>38016095</v>
      </c>
      <c r="H30" s="10"/>
      <c r="I30" s="10">
        <v>-59162748</v>
      </c>
      <c r="J30" s="10"/>
      <c r="K30" s="10">
        <v>-7518490</v>
      </c>
      <c r="L30" s="11"/>
      <c r="M30" s="10">
        <v>37823321</v>
      </c>
    </row>
    <row r="31" spans="1:13" ht="20.45" customHeight="1">
      <c r="A31" s="106"/>
      <c r="B31" s="107" t="s">
        <v>9</v>
      </c>
      <c r="G31" s="10">
        <v>18808308</v>
      </c>
      <c r="H31" s="10"/>
      <c r="I31" s="10">
        <v>663979</v>
      </c>
      <c r="J31" s="10"/>
      <c r="K31" s="10">
        <v>1164447</v>
      </c>
      <c r="L31" s="10"/>
      <c r="M31" s="10">
        <v>-4862336</v>
      </c>
    </row>
    <row r="32" spans="1:13" ht="20.45" customHeight="1">
      <c r="A32" s="106"/>
      <c r="B32" s="107" t="s">
        <v>18</v>
      </c>
      <c r="G32" s="10">
        <v>-134465</v>
      </c>
      <c r="H32" s="10"/>
      <c r="I32" s="10">
        <v>-1526794</v>
      </c>
      <c r="J32" s="10"/>
      <c r="K32" s="10">
        <v>0</v>
      </c>
      <c r="L32" s="10"/>
      <c r="M32" s="10">
        <v>0</v>
      </c>
    </row>
    <row r="33" spans="1:13" ht="20.45" customHeight="1">
      <c r="A33" s="106"/>
      <c r="B33" s="107" t="s">
        <v>102</v>
      </c>
      <c r="G33" s="10">
        <v>21664252</v>
      </c>
      <c r="H33" s="10"/>
      <c r="I33" s="10">
        <v>30224114</v>
      </c>
      <c r="J33" s="10"/>
      <c r="K33" s="10">
        <v>0</v>
      </c>
      <c r="L33" s="10"/>
      <c r="M33" s="10">
        <v>3977970</v>
      </c>
    </row>
    <row r="34" spans="1:13" ht="20.45" customHeight="1">
      <c r="A34" s="105" t="s">
        <v>103</v>
      </c>
      <c r="B34" s="107"/>
      <c r="G34" s="11"/>
      <c r="H34" s="10"/>
      <c r="I34" s="11"/>
      <c r="J34" s="10"/>
      <c r="K34" s="11"/>
      <c r="L34" s="11"/>
      <c r="M34" s="11"/>
    </row>
    <row r="35" spans="1:13" ht="20.45" customHeight="1">
      <c r="A35" s="106"/>
      <c r="B35" s="107" t="s">
        <v>186</v>
      </c>
      <c r="G35" s="10">
        <v>293406471</v>
      </c>
      <c r="H35" s="10"/>
      <c r="I35" s="10">
        <v>-52590914</v>
      </c>
      <c r="J35" s="10"/>
      <c r="K35" s="10">
        <v>-8397436</v>
      </c>
      <c r="L35" s="10"/>
      <c r="M35" s="10">
        <v>14946290</v>
      </c>
    </row>
    <row r="36" spans="1:13" ht="20.45" customHeight="1">
      <c r="A36" s="106"/>
      <c r="B36" s="107" t="s">
        <v>27</v>
      </c>
      <c r="G36" s="10">
        <v>15223022</v>
      </c>
      <c r="H36" s="10"/>
      <c r="I36" s="10">
        <v>-5693546</v>
      </c>
      <c r="J36" s="10"/>
      <c r="K36" s="10">
        <v>14310416</v>
      </c>
      <c r="L36" s="10"/>
      <c r="M36" s="10">
        <v>1178764</v>
      </c>
    </row>
    <row r="37" spans="1:13" ht="20.45" customHeight="1">
      <c r="A37" s="106"/>
      <c r="B37" s="107" t="s">
        <v>104</v>
      </c>
      <c r="E37" s="81">
        <v>23</v>
      </c>
      <c r="G37" s="10">
        <v>-15000</v>
      </c>
      <c r="H37" s="10"/>
      <c r="I37" s="10">
        <v>-203164</v>
      </c>
      <c r="J37" s="10"/>
      <c r="K37" s="10">
        <v>0</v>
      </c>
      <c r="L37" s="10"/>
      <c r="M37" s="10">
        <v>-15000</v>
      </c>
    </row>
    <row r="38" spans="1:13" ht="20.45" customHeight="1">
      <c r="A38" s="106"/>
      <c r="B38" s="107" t="s">
        <v>33</v>
      </c>
      <c r="G38" s="13">
        <v>0</v>
      </c>
      <c r="H38" s="10"/>
      <c r="I38" s="13">
        <v>-47000</v>
      </c>
      <c r="J38" s="10"/>
      <c r="K38" s="13">
        <v>0</v>
      </c>
      <c r="L38" s="10"/>
      <c r="M38" s="13">
        <v>0</v>
      </c>
    </row>
    <row r="39" spans="1:13" ht="6" customHeight="1">
      <c r="A39" s="61"/>
      <c r="B39" s="102"/>
      <c r="G39" s="10"/>
      <c r="H39" s="10"/>
      <c r="I39" s="10"/>
      <c r="J39" s="10"/>
      <c r="K39" s="11"/>
      <c r="L39" s="10"/>
      <c r="M39" s="11"/>
    </row>
    <row r="40" spans="1:13" ht="20.45" customHeight="1">
      <c r="A40" s="75" t="s">
        <v>105</v>
      </c>
      <c r="B40" s="102"/>
      <c r="G40" s="11">
        <f>SUM(G26:G38)</f>
        <v>1488099694</v>
      </c>
      <c r="H40" s="10"/>
      <c r="I40" s="11">
        <f>SUM(I26:I38)</f>
        <v>1060004625</v>
      </c>
      <c r="J40" s="10"/>
      <c r="K40" s="11">
        <f>SUM(K26:K38)</f>
        <v>12159679</v>
      </c>
      <c r="L40" s="10"/>
      <c r="M40" s="11">
        <f>SUM(M26:M38)</f>
        <v>-70811655</v>
      </c>
    </row>
    <row r="41" spans="1:13" ht="20.45" customHeight="1">
      <c r="A41" s="61"/>
      <c r="B41" s="102" t="s">
        <v>106</v>
      </c>
      <c r="G41" s="13">
        <v>-344650595</v>
      </c>
      <c r="H41" s="10"/>
      <c r="I41" s="13">
        <v>-243976695</v>
      </c>
      <c r="J41" s="10"/>
      <c r="K41" s="13">
        <v>-1303509</v>
      </c>
      <c r="L41" s="10"/>
      <c r="M41" s="13">
        <v>-22623949</v>
      </c>
    </row>
    <row r="42" spans="1:13" ht="6" customHeight="1">
      <c r="A42" s="61"/>
      <c r="C42" s="61"/>
      <c r="G42" s="10"/>
      <c r="H42" s="9"/>
      <c r="I42" s="10"/>
      <c r="J42" s="10"/>
      <c r="K42" s="11"/>
      <c r="L42" s="11"/>
      <c r="M42" s="11"/>
    </row>
    <row r="43" spans="1:13" ht="20.45" customHeight="1">
      <c r="A43" s="91" t="s">
        <v>107</v>
      </c>
      <c r="G43" s="13">
        <f>SUM(G40:G42)</f>
        <v>1143449099</v>
      </c>
      <c r="H43" s="9"/>
      <c r="I43" s="13">
        <f>SUM(I40:I42)</f>
        <v>816027930</v>
      </c>
      <c r="J43" s="10"/>
      <c r="K43" s="13">
        <f>SUM(K40:K41)</f>
        <v>10856170</v>
      </c>
      <c r="L43" s="11"/>
      <c r="M43" s="13">
        <f>SUM(M40:M42)</f>
        <v>-93435604</v>
      </c>
    </row>
    <row r="44" spans="1:13" ht="21.75" customHeight="1">
      <c r="A44" s="91"/>
      <c r="G44" s="10"/>
      <c r="H44" s="9"/>
      <c r="I44" s="10"/>
      <c r="J44" s="10"/>
      <c r="K44" s="10"/>
      <c r="L44" s="11"/>
      <c r="M44" s="10"/>
    </row>
    <row r="45" spans="1:13" ht="21.75" customHeight="1">
      <c r="A45" s="91"/>
      <c r="G45" s="10"/>
      <c r="H45" s="9"/>
      <c r="I45" s="10"/>
      <c r="J45" s="10"/>
      <c r="K45" s="10"/>
      <c r="L45" s="11"/>
      <c r="M45" s="10"/>
    </row>
    <row r="46" spans="1:13" ht="21.75" customHeight="1">
      <c r="A46" s="91"/>
      <c r="G46" s="10"/>
      <c r="H46" s="9"/>
      <c r="I46" s="10"/>
      <c r="J46" s="10"/>
      <c r="K46" s="10"/>
      <c r="L46" s="11"/>
      <c r="M46" s="10"/>
    </row>
    <row r="47" spans="1:13" ht="21.75" customHeight="1">
      <c r="A47" s="91"/>
      <c r="G47" s="10"/>
      <c r="H47" s="9"/>
      <c r="I47" s="10"/>
      <c r="J47" s="10"/>
      <c r="K47" s="10"/>
      <c r="L47" s="11"/>
      <c r="M47" s="10"/>
    </row>
    <row r="48" spans="1:13" ht="21.75" customHeight="1">
      <c r="A48" s="91"/>
      <c r="G48" s="10"/>
      <c r="H48" s="9"/>
      <c r="I48" s="10"/>
      <c r="J48" s="10"/>
      <c r="K48" s="10"/>
      <c r="L48" s="11"/>
      <c r="M48" s="10"/>
    </row>
    <row r="49" spans="1:13" ht="10.5" customHeight="1">
      <c r="A49" s="91"/>
      <c r="G49" s="10"/>
      <c r="H49" s="9"/>
      <c r="I49" s="10"/>
      <c r="J49" s="10"/>
      <c r="K49" s="10"/>
      <c r="L49" s="11"/>
      <c r="M49" s="10"/>
    </row>
    <row r="50" spans="1:13" ht="21.75" customHeight="1">
      <c r="A50" s="228" t="s">
        <v>21</v>
      </c>
      <c r="B50" s="228"/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</row>
    <row r="51" spans="1:13" ht="21.75" customHeight="1">
      <c r="A51" s="228" t="s">
        <v>22</v>
      </c>
      <c r="B51" s="229"/>
      <c r="C51" s="229"/>
      <c r="D51" s="229"/>
      <c r="E51" s="229"/>
      <c r="F51" s="229"/>
      <c r="G51" s="229"/>
      <c r="H51" s="229"/>
      <c r="I51" s="229"/>
      <c r="J51" s="229"/>
      <c r="K51" s="229"/>
      <c r="L51" s="229"/>
      <c r="M51" s="229"/>
    </row>
    <row r="52" spans="1:13" ht="25.5" customHeight="1">
      <c r="A52" s="55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</row>
    <row r="53" spans="1:13" ht="23.25" customHeight="1">
      <c r="A53" s="55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</row>
    <row r="54" spans="1:13" ht="21.95" customHeight="1">
      <c r="A54" s="109" t="str">
        <f>'BS6-8'!A93</f>
        <v>หมายเหตุประกอบงบการเงินรวมและงบการเงินเฉพาะกิจการในหน้า 16 ถึง 70 เป็นส่วนหนึ่งของงบการเงินนี้</v>
      </c>
      <c r="B54" s="110"/>
      <c r="C54" s="111"/>
      <c r="D54" s="111"/>
      <c r="E54" s="88"/>
      <c r="F54" s="111"/>
      <c r="G54" s="89"/>
      <c r="H54" s="89"/>
      <c r="I54" s="89"/>
      <c r="J54" s="89"/>
      <c r="K54" s="89"/>
      <c r="L54" s="89"/>
      <c r="M54" s="89"/>
    </row>
    <row r="55" spans="1:13" ht="21.75" customHeight="1">
      <c r="A55" s="27" t="s">
        <v>136</v>
      </c>
    </row>
    <row r="56" spans="1:13" ht="21.75" customHeight="1">
      <c r="A56" s="44" t="s">
        <v>94</v>
      </c>
      <c r="B56" s="84"/>
      <c r="C56" s="84"/>
      <c r="D56" s="84"/>
      <c r="F56" s="84"/>
      <c r="H56" s="85"/>
      <c r="J56" s="85"/>
      <c r="L56" s="85"/>
    </row>
    <row r="57" spans="1:13" ht="21.75" customHeight="1">
      <c r="A57" s="86" t="s">
        <v>176</v>
      </c>
      <c r="B57" s="87"/>
      <c r="C57" s="87"/>
      <c r="D57" s="87"/>
      <c r="E57" s="88"/>
      <c r="F57" s="87"/>
      <c r="G57" s="89"/>
      <c r="H57" s="90"/>
      <c r="I57" s="89"/>
      <c r="J57" s="90"/>
      <c r="K57" s="89"/>
      <c r="L57" s="90"/>
      <c r="M57" s="89"/>
    </row>
    <row r="58" spans="1:13" ht="14.25" customHeight="1">
      <c r="A58" s="91"/>
      <c r="B58" s="84"/>
      <c r="C58" s="84"/>
      <c r="D58" s="85"/>
      <c r="F58" s="84"/>
      <c r="H58" s="85"/>
      <c r="J58" s="85"/>
      <c r="L58" s="85"/>
    </row>
    <row r="59" spans="1:13" ht="18.95" customHeight="1">
      <c r="A59" s="84"/>
      <c r="B59" s="84"/>
      <c r="C59" s="84"/>
      <c r="D59" s="84"/>
      <c r="E59" s="92"/>
      <c r="F59" s="93"/>
      <c r="G59" s="235" t="s">
        <v>0</v>
      </c>
      <c r="H59" s="235"/>
      <c r="I59" s="235"/>
      <c r="J59" s="95"/>
      <c r="K59" s="235" t="s">
        <v>1</v>
      </c>
      <c r="L59" s="235"/>
      <c r="M59" s="235"/>
    </row>
    <row r="60" spans="1:13" ht="18.95" customHeight="1">
      <c r="F60" s="92"/>
      <c r="G60" s="96" t="s">
        <v>175</v>
      </c>
      <c r="H60" s="95"/>
      <c r="I60" s="96" t="s">
        <v>131</v>
      </c>
      <c r="J60" s="95"/>
      <c r="K60" s="96" t="s">
        <v>175</v>
      </c>
      <c r="L60" s="95"/>
      <c r="M60" s="96" t="s">
        <v>131</v>
      </c>
    </row>
    <row r="61" spans="1:13" ht="18.95" customHeight="1">
      <c r="E61" s="112" t="s">
        <v>3</v>
      </c>
      <c r="F61" s="81"/>
      <c r="G61" s="98" t="s">
        <v>4</v>
      </c>
      <c r="H61" s="99"/>
      <c r="I61" s="98" t="s">
        <v>4</v>
      </c>
      <c r="J61" s="95"/>
      <c r="K61" s="98" t="s">
        <v>4</v>
      </c>
      <c r="L61" s="99"/>
      <c r="M61" s="98" t="s">
        <v>4</v>
      </c>
    </row>
    <row r="62" spans="1:13" ht="18.95" customHeight="1">
      <c r="A62" s="75" t="s">
        <v>108</v>
      </c>
      <c r="B62" s="61"/>
      <c r="G62" s="10"/>
      <c r="H62" s="9"/>
      <c r="I62" s="9"/>
      <c r="J62" s="9"/>
      <c r="K62" s="9"/>
      <c r="L62" s="9"/>
      <c r="M62" s="9"/>
    </row>
    <row r="63" spans="1:13" ht="18.95" customHeight="1">
      <c r="A63" s="61"/>
      <c r="B63" s="102" t="s">
        <v>109</v>
      </c>
      <c r="G63" s="10">
        <v>10176806</v>
      </c>
      <c r="H63" s="10"/>
      <c r="I63" s="10">
        <v>14240382</v>
      </c>
      <c r="J63" s="10"/>
      <c r="K63" s="10">
        <v>3073132</v>
      </c>
      <c r="L63" s="10"/>
      <c r="M63" s="10">
        <v>110468553</v>
      </c>
    </row>
    <row r="64" spans="1:13" ht="18.95" customHeight="1">
      <c r="A64" s="61"/>
      <c r="B64" s="102" t="s">
        <v>110</v>
      </c>
      <c r="G64" s="10">
        <v>0</v>
      </c>
      <c r="H64" s="10"/>
      <c r="I64" s="10">
        <v>1775999</v>
      </c>
      <c r="J64" s="10"/>
      <c r="K64" s="10">
        <v>0</v>
      </c>
      <c r="L64" s="10"/>
      <c r="M64" s="10">
        <v>0</v>
      </c>
    </row>
    <row r="65" spans="1:13" ht="18.95" customHeight="1">
      <c r="A65" s="61"/>
      <c r="B65" s="61" t="s">
        <v>111</v>
      </c>
      <c r="G65" s="10">
        <v>-4965697</v>
      </c>
      <c r="H65" s="11"/>
      <c r="I65" s="10">
        <v>-1972240</v>
      </c>
      <c r="J65" s="11"/>
      <c r="K65" s="10">
        <v>-116500</v>
      </c>
      <c r="L65" s="10"/>
      <c r="M65" s="10">
        <v>-20500</v>
      </c>
    </row>
    <row r="66" spans="1:13" s="113" customFormat="1" ht="18.95" customHeight="1">
      <c r="B66" s="113" t="s">
        <v>212</v>
      </c>
      <c r="E66" s="114" t="s">
        <v>210</v>
      </c>
      <c r="G66" s="10">
        <v>-1895859</v>
      </c>
      <c r="I66" s="10">
        <v>0</v>
      </c>
      <c r="K66" s="115">
        <v>-5413000</v>
      </c>
      <c r="M66" s="115">
        <v>-4317870174</v>
      </c>
    </row>
    <row r="67" spans="1:13" s="113" customFormat="1" ht="18.95" customHeight="1">
      <c r="B67" s="113" t="s">
        <v>223</v>
      </c>
      <c r="E67" s="114"/>
      <c r="G67" s="10">
        <v>-628974025</v>
      </c>
      <c r="I67" s="10">
        <v>-4094575960</v>
      </c>
      <c r="K67" s="115">
        <v>0</v>
      </c>
      <c r="M67" s="115">
        <v>0</v>
      </c>
    </row>
    <row r="68" spans="1:13" s="113" customFormat="1" ht="18.95" customHeight="1">
      <c r="B68" s="113" t="s">
        <v>204</v>
      </c>
      <c r="E68" s="114">
        <v>14</v>
      </c>
      <c r="G68" s="10">
        <v>36</v>
      </c>
      <c r="I68" s="10">
        <v>0</v>
      </c>
      <c r="K68" s="115">
        <v>0</v>
      </c>
      <c r="M68" s="115">
        <v>1536975</v>
      </c>
    </row>
    <row r="69" spans="1:13" ht="18.95" customHeight="1">
      <c r="A69" s="61"/>
      <c r="B69" s="61" t="s">
        <v>194</v>
      </c>
      <c r="E69" s="81">
        <v>14</v>
      </c>
      <c r="G69" s="10">
        <v>-503270</v>
      </c>
      <c r="H69" s="11"/>
      <c r="I69" s="10">
        <v>0</v>
      </c>
      <c r="J69" s="11"/>
      <c r="K69" s="10">
        <v>0</v>
      </c>
      <c r="L69" s="10"/>
      <c r="M69" s="10">
        <v>0</v>
      </c>
    </row>
    <row r="70" spans="1:13" ht="18.95" customHeight="1">
      <c r="B70" s="80" t="s">
        <v>214</v>
      </c>
      <c r="G70" s="10">
        <v>142325934</v>
      </c>
      <c r="I70" s="115">
        <v>229250648</v>
      </c>
      <c r="J70" s="10"/>
      <c r="K70" s="10">
        <v>0</v>
      </c>
      <c r="L70" s="11"/>
      <c r="M70" s="10">
        <v>0</v>
      </c>
    </row>
    <row r="71" spans="1:13" ht="18.95" customHeight="1">
      <c r="B71" s="80" t="s">
        <v>193</v>
      </c>
      <c r="G71" s="10"/>
      <c r="I71" s="10"/>
      <c r="J71" s="10"/>
      <c r="K71" s="10"/>
      <c r="L71" s="11"/>
      <c r="M71" s="10"/>
    </row>
    <row r="72" spans="1:13" s="113" customFormat="1" ht="18.95" customHeight="1">
      <c r="B72" s="80"/>
      <c r="C72" s="113" t="s">
        <v>184</v>
      </c>
      <c r="G72" s="10">
        <v>-135308865</v>
      </c>
      <c r="I72" s="10">
        <v>-94885724</v>
      </c>
      <c r="K72" s="115">
        <v>0</v>
      </c>
      <c r="M72" s="115">
        <v>0</v>
      </c>
    </row>
    <row r="73" spans="1:13" ht="18.95" customHeight="1">
      <c r="A73" s="61"/>
      <c r="B73" s="80" t="s">
        <v>113</v>
      </c>
      <c r="E73" s="81">
        <v>32.299999999999997</v>
      </c>
      <c r="G73" s="10">
        <v>0</v>
      </c>
      <c r="I73" s="10">
        <v>0</v>
      </c>
      <c r="J73" s="10"/>
      <c r="K73" s="10">
        <v>-800000</v>
      </c>
      <c r="L73" s="11"/>
      <c r="M73" s="10">
        <v>-1788672520</v>
      </c>
    </row>
    <row r="74" spans="1:13" ht="18.95" customHeight="1">
      <c r="B74" s="80" t="s">
        <v>112</v>
      </c>
      <c r="E74" s="81">
        <v>32.299999999999997</v>
      </c>
      <c r="G74" s="10">
        <v>0</v>
      </c>
      <c r="I74" s="10">
        <v>0</v>
      </c>
      <c r="J74" s="10"/>
      <c r="K74" s="10">
        <v>15000000</v>
      </c>
      <c r="L74" s="11"/>
      <c r="M74" s="10">
        <v>2111032790</v>
      </c>
    </row>
    <row r="75" spans="1:13" s="117" customFormat="1" ht="21.75" customHeight="1">
      <c r="A75" s="61"/>
      <c r="B75" s="61" t="s">
        <v>114</v>
      </c>
      <c r="C75" s="80"/>
      <c r="D75" s="80"/>
      <c r="E75" s="81"/>
      <c r="F75" s="80"/>
      <c r="G75" s="13">
        <v>0</v>
      </c>
      <c r="H75" s="116"/>
      <c r="I75" s="13">
        <v>0</v>
      </c>
      <c r="J75" s="116"/>
      <c r="K75" s="13">
        <v>206692371</v>
      </c>
      <c r="L75" s="116"/>
      <c r="M75" s="13">
        <v>527819199</v>
      </c>
    </row>
    <row r="76" spans="1:13" s="117" customFormat="1" ht="3.95" customHeight="1">
      <c r="A76" s="80"/>
      <c r="B76" s="80"/>
      <c r="C76" s="80"/>
      <c r="D76" s="80"/>
      <c r="E76" s="81"/>
      <c r="F76" s="80"/>
      <c r="G76" s="10"/>
      <c r="H76" s="9"/>
      <c r="I76" s="10"/>
      <c r="J76" s="10"/>
      <c r="K76" s="11"/>
      <c r="L76" s="11"/>
      <c r="M76" s="11"/>
    </row>
    <row r="77" spans="1:13" s="117" customFormat="1" ht="20.100000000000001" customHeight="1">
      <c r="A77" s="75" t="s">
        <v>219</v>
      </c>
      <c r="B77" s="80"/>
      <c r="C77" s="80"/>
      <c r="D77" s="80"/>
      <c r="E77" s="81"/>
      <c r="F77" s="80"/>
      <c r="G77" s="13">
        <f>SUM(G63:G75)</f>
        <v>-619144940</v>
      </c>
      <c r="H77" s="9"/>
      <c r="I77" s="13">
        <f>SUM(I63:I75)</f>
        <v>-3946166895</v>
      </c>
      <c r="J77" s="10"/>
      <c r="K77" s="13">
        <f>SUM(K63:K75)</f>
        <v>218436003</v>
      </c>
      <c r="L77" s="11"/>
      <c r="M77" s="13">
        <f>SUM(M63:M75)</f>
        <v>-3355705677</v>
      </c>
    </row>
    <row r="78" spans="1:13" s="117" customFormat="1" ht="8.1" customHeight="1">
      <c r="A78" s="80"/>
      <c r="B78" s="80"/>
      <c r="C78" s="80"/>
      <c r="D78" s="80"/>
      <c r="E78" s="92"/>
      <c r="F78" s="81"/>
      <c r="G78" s="11"/>
      <c r="H78" s="99"/>
      <c r="I78" s="11"/>
      <c r="J78" s="95"/>
      <c r="K78" s="11"/>
      <c r="L78" s="99"/>
      <c r="M78" s="11"/>
    </row>
    <row r="79" spans="1:13" ht="18.95" customHeight="1">
      <c r="A79" s="100" t="s">
        <v>126</v>
      </c>
      <c r="G79" s="10"/>
      <c r="H79" s="9"/>
      <c r="I79" s="10"/>
      <c r="J79" s="10"/>
      <c r="K79" s="10"/>
      <c r="L79" s="11"/>
      <c r="M79" s="10"/>
    </row>
    <row r="80" spans="1:13" ht="18.95" customHeight="1">
      <c r="A80" s="61"/>
      <c r="B80" s="102" t="s">
        <v>115</v>
      </c>
      <c r="G80" s="10">
        <v>-55097504</v>
      </c>
      <c r="H80" s="10"/>
      <c r="I80" s="10">
        <v>-57249651</v>
      </c>
      <c r="J80" s="10"/>
      <c r="K80" s="10">
        <v>-53659970</v>
      </c>
      <c r="L80" s="10"/>
      <c r="M80" s="10">
        <v>-54916260</v>
      </c>
    </row>
    <row r="81" spans="1:13" s="113" customFormat="1" ht="18.95" customHeight="1">
      <c r="B81" s="113" t="s">
        <v>141</v>
      </c>
      <c r="D81" s="80"/>
      <c r="E81" s="114">
        <v>20.100000000000001</v>
      </c>
      <c r="G81" s="118">
        <v>100000000</v>
      </c>
      <c r="H81" s="118"/>
      <c r="I81" s="118">
        <v>140000000</v>
      </c>
      <c r="J81" s="118"/>
      <c r="K81" s="118">
        <v>100000000</v>
      </c>
      <c r="L81" s="118"/>
      <c r="M81" s="118">
        <v>140000000</v>
      </c>
    </row>
    <row r="82" spans="1:13" ht="18.95" customHeight="1">
      <c r="A82" s="61"/>
      <c r="B82" s="102" t="s">
        <v>205</v>
      </c>
      <c r="E82" s="81">
        <v>20.100000000000001</v>
      </c>
      <c r="G82" s="10">
        <v>-140000000</v>
      </c>
      <c r="H82" s="10"/>
      <c r="I82" s="10">
        <v>0</v>
      </c>
      <c r="J82" s="10"/>
      <c r="K82" s="10">
        <v>-140000000</v>
      </c>
      <c r="L82" s="10"/>
      <c r="M82" s="10">
        <v>0</v>
      </c>
    </row>
    <row r="83" spans="1:13" ht="18.95" customHeight="1">
      <c r="A83" s="61"/>
      <c r="B83" s="80" t="s">
        <v>116</v>
      </c>
      <c r="E83" s="81">
        <v>16</v>
      </c>
      <c r="G83" s="10">
        <v>-15188213</v>
      </c>
      <c r="H83" s="10"/>
      <c r="I83" s="10">
        <v>-14563764</v>
      </c>
      <c r="J83" s="10"/>
      <c r="K83" s="10">
        <v>-116492</v>
      </c>
      <c r="L83" s="10"/>
      <c r="M83" s="10">
        <v>-76203</v>
      </c>
    </row>
    <row r="84" spans="1:13" s="113" customFormat="1" ht="18.95" customHeight="1">
      <c r="B84" s="113" t="s">
        <v>142</v>
      </c>
      <c r="E84" s="114">
        <v>20.2</v>
      </c>
      <c r="G84" s="118">
        <v>250000000</v>
      </c>
      <c r="H84" s="118"/>
      <c r="I84" s="118">
        <v>1000000000</v>
      </c>
      <c r="J84" s="118"/>
      <c r="K84" s="118">
        <v>250000000</v>
      </c>
      <c r="L84" s="118"/>
      <c r="M84" s="118">
        <v>1000000000</v>
      </c>
    </row>
    <row r="85" spans="1:13" s="113" customFormat="1" ht="18.95" customHeight="1">
      <c r="B85" s="113" t="s">
        <v>143</v>
      </c>
      <c r="E85" s="114">
        <v>20.2</v>
      </c>
      <c r="G85" s="118">
        <v>-220000000</v>
      </c>
      <c r="H85" s="118"/>
      <c r="I85" s="118">
        <v>-55000000</v>
      </c>
      <c r="J85" s="118"/>
      <c r="K85" s="118">
        <v>-220000000</v>
      </c>
      <c r="L85" s="118"/>
      <c r="M85" s="118">
        <v>-55000000</v>
      </c>
    </row>
    <row r="86" spans="1:13" ht="18.95" customHeight="1">
      <c r="A86" s="61"/>
      <c r="B86" s="102" t="s">
        <v>117</v>
      </c>
      <c r="G86" s="10">
        <v>0</v>
      </c>
      <c r="H86" s="10"/>
      <c r="I86" s="10">
        <v>0</v>
      </c>
      <c r="J86" s="10"/>
      <c r="K86" s="10">
        <v>0</v>
      </c>
      <c r="L86" s="10"/>
      <c r="M86" s="10">
        <v>283675000</v>
      </c>
    </row>
    <row r="87" spans="1:13" s="119" customFormat="1" ht="18.95" customHeight="1">
      <c r="A87" s="61"/>
      <c r="B87" s="102" t="s">
        <v>118</v>
      </c>
      <c r="C87" s="102"/>
      <c r="D87" s="102"/>
      <c r="E87" s="81"/>
      <c r="G87" s="10">
        <v>0</v>
      </c>
      <c r="H87" s="10"/>
      <c r="I87" s="10">
        <v>-25000000</v>
      </c>
      <c r="J87" s="10"/>
      <c r="K87" s="10">
        <v>0</v>
      </c>
      <c r="L87" s="10"/>
      <c r="M87" s="10">
        <v>-288738800</v>
      </c>
    </row>
    <row r="88" spans="1:13" s="119" customFormat="1" ht="18.95" customHeight="1">
      <c r="A88" s="61"/>
      <c r="B88" s="102" t="s">
        <v>172</v>
      </c>
      <c r="E88" s="120">
        <v>24</v>
      </c>
      <c r="G88" s="10">
        <v>0</v>
      </c>
      <c r="H88" s="10"/>
      <c r="I88" s="10">
        <v>3712378975</v>
      </c>
      <c r="J88" s="10"/>
      <c r="K88" s="10">
        <v>0</v>
      </c>
      <c r="L88" s="10"/>
      <c r="M88" s="10">
        <v>3712378975</v>
      </c>
    </row>
    <row r="89" spans="1:13" s="119" customFormat="1" ht="18.95" customHeight="1">
      <c r="A89" s="61"/>
      <c r="B89" s="102" t="s">
        <v>171</v>
      </c>
      <c r="E89" s="120">
        <v>24</v>
      </c>
      <c r="G89" s="10">
        <v>0</v>
      </c>
      <c r="H89" s="10"/>
      <c r="I89" s="10">
        <v>-75058290</v>
      </c>
      <c r="J89" s="10"/>
      <c r="K89" s="10">
        <v>0</v>
      </c>
      <c r="L89" s="10"/>
      <c r="M89" s="10">
        <v>-75058290</v>
      </c>
    </row>
    <row r="90" spans="1:13" s="113" customFormat="1" ht="18.95" customHeight="1">
      <c r="B90" s="121" t="s">
        <v>144</v>
      </c>
      <c r="E90" s="114">
        <v>25</v>
      </c>
      <c r="G90" s="118">
        <v>-461963075</v>
      </c>
      <c r="H90" s="118"/>
      <c r="I90" s="118">
        <v>-837690778</v>
      </c>
      <c r="J90" s="118"/>
      <c r="K90" s="118">
        <v>-461963075</v>
      </c>
      <c r="L90" s="118"/>
      <c r="M90" s="118">
        <v>-837690778</v>
      </c>
    </row>
    <row r="91" spans="1:13" s="113" customFormat="1" ht="18.95" customHeight="1">
      <c r="B91" s="121" t="s">
        <v>145</v>
      </c>
      <c r="E91" s="114"/>
      <c r="G91" s="118">
        <v>-32519720</v>
      </c>
      <c r="H91" s="118"/>
      <c r="I91" s="118">
        <v>-46647000</v>
      </c>
      <c r="J91" s="118"/>
      <c r="K91" s="118">
        <v>0</v>
      </c>
      <c r="L91" s="118"/>
      <c r="M91" s="118">
        <v>0</v>
      </c>
    </row>
    <row r="92" spans="1:13" ht="18.95" customHeight="1">
      <c r="B92" s="80" t="s">
        <v>119</v>
      </c>
      <c r="G92" s="13">
        <v>0</v>
      </c>
      <c r="H92" s="9"/>
      <c r="I92" s="13">
        <v>-460734040</v>
      </c>
      <c r="J92" s="10"/>
      <c r="K92" s="14">
        <v>0</v>
      </c>
      <c r="L92" s="11"/>
      <c r="M92" s="14">
        <v>0</v>
      </c>
    </row>
    <row r="93" spans="1:13" ht="3.95" customHeight="1">
      <c r="G93" s="10"/>
      <c r="H93" s="9"/>
      <c r="I93" s="10"/>
      <c r="J93" s="10"/>
      <c r="K93" s="11"/>
      <c r="L93" s="11"/>
      <c r="M93" s="11"/>
    </row>
    <row r="94" spans="1:13" ht="18.95" customHeight="1">
      <c r="A94" s="100" t="s">
        <v>220</v>
      </c>
      <c r="G94" s="13">
        <f>SUM(G80:G93)</f>
        <v>-574768512</v>
      </c>
      <c r="H94" s="9"/>
      <c r="I94" s="13">
        <f>SUM(I80:I93)</f>
        <v>3280435452</v>
      </c>
      <c r="J94" s="10"/>
      <c r="K94" s="13">
        <f>SUM(K80:K93)</f>
        <v>-525739537</v>
      </c>
      <c r="L94" s="11"/>
      <c r="M94" s="13">
        <f>SUM(M80:M93)</f>
        <v>3824573644</v>
      </c>
    </row>
    <row r="95" spans="1:13" s="117" customFormat="1" ht="8.1" customHeight="1">
      <c r="A95" s="80"/>
      <c r="B95" s="80"/>
      <c r="C95" s="80"/>
      <c r="D95" s="80"/>
      <c r="E95" s="92"/>
      <c r="F95" s="81"/>
      <c r="G95" s="11"/>
      <c r="H95" s="99"/>
      <c r="I95" s="11"/>
      <c r="J95" s="95"/>
      <c r="K95" s="11"/>
      <c r="L95" s="99"/>
      <c r="M95" s="11"/>
    </row>
    <row r="96" spans="1:13" ht="18.95" customHeight="1">
      <c r="A96" s="100" t="s">
        <v>221</v>
      </c>
      <c r="G96" s="9">
        <f>G94+G43+G77</f>
        <v>-50464353</v>
      </c>
      <c r="H96" s="11"/>
      <c r="I96" s="9">
        <f>I94+I43+I77</f>
        <v>150296487</v>
      </c>
      <c r="J96" s="10"/>
      <c r="K96" s="9">
        <f>K94+K43+K77</f>
        <v>-296447364</v>
      </c>
      <c r="L96" s="11"/>
      <c r="M96" s="9">
        <f>M94+M43+M77</f>
        <v>375432363</v>
      </c>
    </row>
    <row r="97" spans="1:13" ht="18.95" customHeight="1">
      <c r="A97" s="80" t="s">
        <v>120</v>
      </c>
      <c r="G97" s="11">
        <v>1365839888</v>
      </c>
      <c r="H97" s="11"/>
      <c r="I97" s="11">
        <v>1330739015</v>
      </c>
      <c r="J97" s="10"/>
      <c r="K97" s="11">
        <v>382324817</v>
      </c>
      <c r="L97" s="11"/>
      <c r="M97" s="11">
        <v>6892454</v>
      </c>
    </row>
    <row r="98" spans="1:13" ht="18.95" customHeight="1">
      <c r="A98" s="80" t="s">
        <v>213</v>
      </c>
      <c r="G98" s="14">
        <v>-136423062</v>
      </c>
      <c r="H98" s="9"/>
      <c r="I98" s="14">
        <v>-115195614</v>
      </c>
      <c r="J98" s="10"/>
      <c r="K98" s="14">
        <v>0</v>
      </c>
      <c r="L98" s="11"/>
      <c r="M98" s="14">
        <v>0</v>
      </c>
    </row>
    <row r="99" spans="1:13" ht="3.95" customHeight="1">
      <c r="G99" s="10"/>
      <c r="H99" s="11"/>
      <c r="I99" s="10"/>
      <c r="J99" s="10"/>
      <c r="K99" s="11"/>
      <c r="L99" s="11"/>
      <c r="M99" s="11"/>
    </row>
    <row r="100" spans="1:13" ht="18.95" customHeight="1" thickBot="1">
      <c r="A100" s="100" t="s">
        <v>121</v>
      </c>
      <c r="E100" s="81">
        <v>9</v>
      </c>
      <c r="G100" s="15">
        <f>SUM(G96:G99)</f>
        <v>1178952473</v>
      </c>
      <c r="H100" s="9"/>
      <c r="I100" s="15">
        <f>SUM(I96:I99)</f>
        <v>1365839888</v>
      </c>
      <c r="J100" s="10"/>
      <c r="K100" s="15">
        <f>SUM(K96:K99)</f>
        <v>85877453</v>
      </c>
      <c r="L100" s="11"/>
      <c r="M100" s="15">
        <f>SUM(M96:M99)</f>
        <v>382324817</v>
      </c>
    </row>
    <row r="101" spans="1:13" s="117" customFormat="1" ht="8.1" customHeight="1" thickTop="1">
      <c r="A101" s="80"/>
      <c r="B101" s="80"/>
      <c r="C101" s="80"/>
      <c r="D101" s="80"/>
      <c r="E101" s="92"/>
      <c r="F101" s="81"/>
      <c r="G101" s="11"/>
      <c r="H101" s="99"/>
      <c r="I101" s="11"/>
      <c r="J101" s="95"/>
      <c r="K101" s="11"/>
      <c r="L101" s="99"/>
      <c r="M101" s="11"/>
    </row>
    <row r="102" spans="1:13" ht="18.95" customHeight="1">
      <c r="A102" s="100" t="s">
        <v>122</v>
      </c>
      <c r="G102" s="11"/>
      <c r="H102" s="9"/>
      <c r="I102" s="11"/>
      <c r="J102" s="10"/>
      <c r="K102" s="26"/>
      <c r="L102" s="11"/>
      <c r="M102" s="11"/>
    </row>
    <row r="103" spans="1:13" ht="3.95" customHeight="1">
      <c r="A103" s="100"/>
      <c r="G103" s="11"/>
      <c r="H103" s="9"/>
      <c r="I103" s="11"/>
      <c r="J103" s="10"/>
      <c r="K103" s="26"/>
      <c r="L103" s="11"/>
      <c r="M103" s="11"/>
    </row>
    <row r="104" spans="1:13" ht="18.95" customHeight="1">
      <c r="A104" s="80" t="s">
        <v>123</v>
      </c>
      <c r="E104" s="81">
        <v>24</v>
      </c>
      <c r="G104" s="10">
        <v>0</v>
      </c>
      <c r="H104" s="10"/>
      <c r="I104" s="10">
        <v>917963380</v>
      </c>
      <c r="J104" s="10"/>
      <c r="K104" s="10">
        <v>0</v>
      </c>
      <c r="L104" s="10"/>
      <c r="M104" s="10">
        <v>917963380</v>
      </c>
    </row>
    <row r="105" spans="1:13" ht="18.95" customHeight="1">
      <c r="A105" s="80" t="s">
        <v>124</v>
      </c>
      <c r="E105" s="81">
        <v>21</v>
      </c>
      <c r="G105" s="10">
        <v>12015000</v>
      </c>
      <c r="I105" s="10">
        <v>15455000</v>
      </c>
      <c r="K105" s="10">
        <v>0</v>
      </c>
      <c r="M105" s="10">
        <v>0</v>
      </c>
    </row>
    <row r="106" spans="1:13" ht="18.95" customHeight="1">
      <c r="A106" s="80" t="s">
        <v>128</v>
      </c>
      <c r="E106" s="81">
        <v>11.1</v>
      </c>
      <c r="G106" s="10">
        <v>0</v>
      </c>
      <c r="I106" s="10">
        <v>0</v>
      </c>
      <c r="K106" s="10">
        <v>97553587</v>
      </c>
      <c r="M106" s="10">
        <v>462265672</v>
      </c>
    </row>
    <row r="107" spans="1:13" ht="18.95" customHeight="1">
      <c r="A107" s="80" t="s">
        <v>129</v>
      </c>
      <c r="E107" s="81">
        <v>16</v>
      </c>
      <c r="G107" s="10">
        <v>27216889</v>
      </c>
      <c r="I107" s="10">
        <v>8911914</v>
      </c>
      <c r="K107" s="10">
        <v>0</v>
      </c>
      <c r="M107" s="10">
        <v>509471</v>
      </c>
    </row>
    <row r="108" spans="1:13" ht="18.95" customHeight="1">
      <c r="A108" s="80" t="s">
        <v>170</v>
      </c>
      <c r="G108" s="10">
        <v>0</v>
      </c>
      <c r="I108" s="11">
        <v>0</v>
      </c>
      <c r="K108" s="11">
        <v>0</v>
      </c>
      <c r="M108" s="11">
        <v>1946370174</v>
      </c>
    </row>
    <row r="109" spans="1:13" ht="18.95" customHeight="1">
      <c r="A109" s="80" t="s">
        <v>208</v>
      </c>
      <c r="E109" s="81">
        <v>14</v>
      </c>
      <c r="G109" s="10">
        <v>0</v>
      </c>
      <c r="I109" s="11">
        <v>0</v>
      </c>
      <c r="K109" s="11">
        <v>601585028</v>
      </c>
      <c r="M109" s="11">
        <v>0</v>
      </c>
    </row>
    <row r="110" spans="1:13" s="117" customFormat="1" ht="15.75" customHeight="1">
      <c r="A110" s="80"/>
      <c r="B110" s="80"/>
      <c r="C110" s="80"/>
      <c r="D110" s="80"/>
      <c r="E110" s="92"/>
      <c r="F110" s="81"/>
      <c r="G110" s="11"/>
      <c r="H110" s="99"/>
      <c r="I110" s="11"/>
      <c r="J110" s="95"/>
      <c r="K110" s="11"/>
      <c r="L110" s="99"/>
      <c r="M110" s="11"/>
    </row>
    <row r="111" spans="1:13" ht="18.95" customHeight="1">
      <c r="A111" s="228" t="s">
        <v>21</v>
      </c>
      <c r="B111" s="228"/>
      <c r="C111" s="228"/>
      <c r="D111" s="228"/>
      <c r="E111" s="228"/>
      <c r="F111" s="228"/>
      <c r="G111" s="228"/>
      <c r="H111" s="228"/>
      <c r="I111" s="228"/>
      <c r="J111" s="228"/>
      <c r="K111" s="228"/>
      <c r="L111" s="228"/>
      <c r="M111" s="228"/>
    </row>
    <row r="112" spans="1:13" ht="18.95" customHeight="1">
      <c r="A112" s="228" t="s">
        <v>22</v>
      </c>
      <c r="B112" s="228"/>
      <c r="C112" s="228"/>
      <c r="D112" s="228"/>
      <c r="E112" s="228"/>
      <c r="F112" s="228"/>
      <c r="G112" s="228"/>
      <c r="H112" s="228"/>
      <c r="I112" s="228"/>
      <c r="J112" s="228"/>
      <c r="K112" s="228"/>
      <c r="L112" s="228"/>
      <c r="M112" s="228"/>
    </row>
    <row r="113" spans="1:13" s="117" customFormat="1" ht="6" customHeight="1">
      <c r="A113" s="80"/>
      <c r="B113" s="80"/>
      <c r="C113" s="80"/>
      <c r="D113" s="80"/>
      <c r="E113" s="92"/>
      <c r="F113" s="81"/>
      <c r="G113" s="11"/>
      <c r="H113" s="99"/>
      <c r="I113" s="11"/>
      <c r="J113" s="95"/>
      <c r="K113" s="11"/>
      <c r="L113" s="99"/>
      <c r="M113" s="11"/>
    </row>
    <row r="114" spans="1:13" s="117" customFormat="1" ht="21.95" customHeight="1">
      <c r="A114" s="111" t="str">
        <f>+A54</f>
        <v>หมายเหตุประกอบงบการเงินรวมและงบการเงินเฉพาะกิจการในหน้า 16 ถึง 70 เป็นส่วนหนึ่งของงบการเงินนี้</v>
      </c>
      <c r="B114" s="111"/>
      <c r="C114" s="111"/>
      <c r="D114" s="111"/>
      <c r="E114" s="97"/>
      <c r="F114" s="88"/>
      <c r="G114" s="16"/>
      <c r="H114" s="227"/>
      <c r="I114" s="16"/>
      <c r="J114" s="94"/>
      <c r="K114" s="16"/>
      <c r="L114" s="227"/>
      <c r="M114" s="16"/>
    </row>
  </sheetData>
  <mergeCells count="8">
    <mergeCell ref="A111:M111"/>
    <mergeCell ref="A112:M112"/>
    <mergeCell ref="G5:I5"/>
    <mergeCell ref="K5:M5"/>
    <mergeCell ref="A50:M50"/>
    <mergeCell ref="A51:M51"/>
    <mergeCell ref="G59:I59"/>
    <mergeCell ref="K59:M59"/>
  </mergeCells>
  <pageMargins left="0.8" right="0.5" top="0.5" bottom="0.6" header="0.49" footer="0.4"/>
  <pageSetup paperSize="9" scale="78" firstPageNumber="14" fitToHeight="0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BS6-8</vt:lpstr>
      <vt:lpstr>PL9-10</vt:lpstr>
      <vt:lpstr>11E Conso FY23</vt:lpstr>
      <vt:lpstr>12E Conso FY24</vt:lpstr>
      <vt:lpstr>13PE ANI</vt:lpstr>
      <vt:lpstr>14-15 CF</vt:lpstr>
      <vt:lpstr>'11E Conso FY23'!Print_Area</vt:lpstr>
      <vt:lpstr>'12E Conso FY24'!Print_Area</vt:lpstr>
      <vt:lpstr>'13PE ANI'!Print_Area</vt:lpstr>
      <vt:lpstr>'14-15 CF'!Print_Area</vt:lpstr>
      <vt:lpstr>'BS6-8'!Print_Area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Yaowalak Chittasopee (TH)</cp:lastModifiedBy>
  <cp:lastPrinted>2025-02-14T07:27:48Z</cp:lastPrinted>
  <dcterms:created xsi:type="dcterms:W3CDTF">2023-02-22T02:46:52Z</dcterms:created>
  <dcterms:modified xsi:type="dcterms:W3CDTF">2025-02-14T07:27:53Z</dcterms:modified>
</cp:coreProperties>
</file>