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Financial Reporting\Filing - version sent SEC&amp;SET\12. Dec 24 (25.02.25) audited\FS\"/>
    </mc:Choice>
  </mc:AlternateContent>
  <xr:revisionPtr revIDLastSave="0" documentId="8_{B659C3DD-9DDA-48AF-997D-5D68ED3B71FE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BS 5-6" sheetId="1" r:id="rId1"/>
    <sheet name="PL 7-8" sheetId="8" r:id="rId2"/>
    <sheet name="SE-Conso-9" sheetId="20" r:id="rId3"/>
    <sheet name="SE-Conso-10" sheetId="24" r:id="rId4"/>
    <sheet name="SE-The Bank-11" sheetId="22" r:id="rId5"/>
    <sheet name="SE-The Bank-12" sheetId="25" r:id="rId6"/>
    <sheet name="CF 13-14" sheetId="26" r:id="rId7"/>
  </sheets>
  <externalReferences>
    <externalReference r:id="rId8"/>
    <externalReference r:id="rId9"/>
  </externalReferences>
  <definedNames>
    <definedName name="_xlnm._FilterDatabase" localSheetId="0" hidden="1">'BS 5-6'!#REF!</definedName>
    <definedName name="AS2DocOpenMode" hidden="1">"AS2DocumentEdit"</definedName>
    <definedName name="dfdf">[1]report!#REF!</definedName>
    <definedName name="Hide_Area" localSheetId="6">#REF!</definedName>
    <definedName name="Hide_Area">#REF!</definedName>
    <definedName name="ok_h" localSheetId="6">[1]report!#REF!</definedName>
    <definedName name="ok_h">[1]report!#REF!</definedName>
    <definedName name="_xlnm.Print_Area" localSheetId="1">'PL 7-8'!$A$1:$K$85</definedName>
    <definedName name="_xlnm.Print_Area" localSheetId="3">'SE-Conso-10'!$A$1:$Y$33</definedName>
    <definedName name="_xlnm.Print_Area" localSheetId="2">'SE-Conso-9'!$A$1:$W$31</definedName>
    <definedName name="_xlnm.Print_Area" localSheetId="4">'SE-The Bank-11'!$A$1:$W$31</definedName>
    <definedName name="_xlnm.Print_Area" localSheetId="5">'SE-The Bank-12'!$A$1:$Y$32</definedName>
    <definedName name="Z_8E543494_CF83_4029_A6EF_3B6D8983F146_.wvu.PrintArea" localSheetId="0" hidden="1">'BS 5-6'!$A$1:$I$53</definedName>
    <definedName name="Z_8E543494_CF83_4029_A6EF_3B6D8983F146_.wvu.PrintArea" localSheetId="1" hidden="1">'PL 7-8'!#REF!</definedName>
    <definedName name="Z_8E543494_CF83_4029_A6EF_3B6D8983F146_.wvu.Rows" localSheetId="0" hidden="1">'BS 5-6'!#REF!</definedName>
    <definedName name="Z_8E543494_CF83_4029_A6EF_3B6D8983F146_.wvu.Rows" localSheetId="1" hidden="1">'PL 7-8'!#REF!</definedName>
    <definedName name="กด" localSheetId="6">[1]report!#REF!</definedName>
    <definedName name="กด">[1]report!#REF!</definedName>
    <definedName name="ชื่อ" localSheetId="6">#REF!</definedName>
    <definedName name="ชื่อ">#REF!</definedName>
    <definedName name="โฟน" localSheetId="6">#REF!</definedName>
    <definedName name="โฟ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26" l="1"/>
  <c r="J81" i="26"/>
  <c r="H81" i="26"/>
  <c r="F81" i="26"/>
  <c r="L71" i="26"/>
  <c r="J71" i="26"/>
  <c r="H71" i="26"/>
  <c r="F71" i="26"/>
  <c r="J32" i="26"/>
  <c r="J46" i="26" s="1"/>
  <c r="J83" i="26" s="1"/>
  <c r="F32" i="26"/>
  <c r="F46" i="26" s="1"/>
  <c r="L26" i="26"/>
  <c r="H26" i="26"/>
  <c r="L14" i="26"/>
  <c r="H14" i="26"/>
  <c r="L10" i="26"/>
  <c r="H10" i="26"/>
  <c r="L32" i="26" l="1"/>
  <c r="L46" i="26" s="1"/>
  <c r="L83" i="26" s="1"/>
  <c r="L85" i="26" s="1"/>
  <c r="J84" i="26" s="1"/>
  <c r="J85" i="26" s="1"/>
  <c r="H32" i="26"/>
  <c r="H46" i="26" s="1"/>
  <c r="H83" i="26" s="1"/>
  <c r="H85" i="26" s="1"/>
  <c r="F84" i="26" s="1"/>
  <c r="F83" i="26"/>
  <c r="Q25" i="22"/>
  <c r="F85" i="26" l="1"/>
  <c r="Y30" i="24"/>
  <c r="Q20" i="20"/>
  <c r="W20" i="20" s="1"/>
  <c r="Q19" i="20"/>
  <c r="Q25" i="20"/>
  <c r="W25" i="20" s="1"/>
  <c r="Q24" i="20"/>
  <c r="E14" i="8"/>
  <c r="Q28" i="22"/>
  <c r="W28" i="22" s="1"/>
  <c r="E21" i="22"/>
  <c r="Q16" i="22"/>
  <c r="W16" i="22"/>
  <c r="Q28" i="20"/>
  <c r="W28" i="20" s="1"/>
  <c r="M21" i="20"/>
  <c r="K21" i="20"/>
  <c r="S21" i="20"/>
  <c r="U21" i="20"/>
  <c r="Q16" i="20"/>
  <c r="W16" i="20" s="1"/>
  <c r="K51" i="8"/>
  <c r="G17" i="8"/>
  <c r="Y30" i="25"/>
  <c r="U28" i="25"/>
  <c r="Q28" i="25"/>
  <c r="Q32" i="25" s="1"/>
  <c r="O28" i="25"/>
  <c r="O32" i="25" s="1"/>
  <c r="M28" i="25"/>
  <c r="K28" i="25"/>
  <c r="I28" i="25"/>
  <c r="G28" i="25"/>
  <c r="E28" i="25"/>
  <c r="S27" i="25"/>
  <c r="Y27" i="25" s="1"/>
  <c r="S26" i="25"/>
  <c r="S28" i="25" s="1"/>
  <c r="W23" i="25"/>
  <c r="U23" i="25"/>
  <c r="U32" i="25" s="1"/>
  <c r="Q23" i="25"/>
  <c r="O23" i="25"/>
  <c r="M23" i="25"/>
  <c r="K23" i="25"/>
  <c r="K32" i="25" s="1"/>
  <c r="I23" i="25"/>
  <c r="I32" i="25" s="1"/>
  <c r="G23" i="25"/>
  <c r="G32" i="25" s="1"/>
  <c r="E23" i="25"/>
  <c r="S21" i="25"/>
  <c r="Y21" i="25"/>
  <c r="S20" i="25"/>
  <c r="Y20" i="25" s="1"/>
  <c r="Y23" i="25" s="1"/>
  <c r="U28" i="24"/>
  <c r="U32" i="24" s="1"/>
  <c r="Q28" i="24"/>
  <c r="O28" i="24"/>
  <c r="O32" i="24" s="1"/>
  <c r="M28" i="24"/>
  <c r="K28" i="24"/>
  <c r="K23" i="24"/>
  <c r="K32" i="24"/>
  <c r="I28" i="24"/>
  <c r="I23" i="24"/>
  <c r="G28" i="24"/>
  <c r="G23" i="24"/>
  <c r="G32" i="24" s="1"/>
  <c r="E28" i="24"/>
  <c r="E32" i="24" s="1"/>
  <c r="S27" i="24"/>
  <c r="Y27" i="24" s="1"/>
  <c r="S26" i="24"/>
  <c r="W23" i="24"/>
  <c r="U23" i="24"/>
  <c r="Q23" i="24"/>
  <c r="M23" i="24"/>
  <c r="E23" i="24"/>
  <c r="S21" i="24"/>
  <c r="Y21" i="24" s="1"/>
  <c r="S20" i="24"/>
  <c r="Y20" i="24" s="1"/>
  <c r="M26" i="20"/>
  <c r="E36" i="1"/>
  <c r="Q32" i="24"/>
  <c r="Q24" i="22"/>
  <c r="Q20" i="22"/>
  <c r="W20" i="22" s="1"/>
  <c r="Q19" i="22"/>
  <c r="W19" i="22" s="1"/>
  <c r="E46" i="8"/>
  <c r="E19" i="1"/>
  <c r="I19" i="1"/>
  <c r="M21" i="22"/>
  <c r="M26" i="22"/>
  <c r="E26" i="20"/>
  <c r="G25" i="8"/>
  <c r="G19" i="1"/>
  <c r="K51" i="1"/>
  <c r="K36" i="1"/>
  <c r="K52" i="1" s="1"/>
  <c r="K19" i="1"/>
  <c r="G51" i="1"/>
  <c r="G36" i="1"/>
  <c r="G52" i="1" s="1"/>
  <c r="K54" i="8"/>
  <c r="K46" i="8"/>
  <c r="K56" i="8" s="1"/>
  <c r="K25" i="8"/>
  <c r="K14" i="8"/>
  <c r="K11" i="8"/>
  <c r="K18" i="8" s="1"/>
  <c r="G54" i="8"/>
  <c r="G46" i="8"/>
  <c r="G56" i="8" s="1"/>
  <c r="G14" i="8"/>
  <c r="G11" i="8"/>
  <c r="S26" i="22"/>
  <c r="O26" i="22"/>
  <c r="K26" i="22"/>
  <c r="I26" i="22"/>
  <c r="G26" i="22"/>
  <c r="E26" i="22"/>
  <c r="U21" i="22"/>
  <c r="S21" i="22"/>
  <c r="S30" i="22" s="1"/>
  <c r="O21" i="22"/>
  <c r="K21" i="22"/>
  <c r="I21" i="22"/>
  <c r="G21" i="22"/>
  <c r="S26" i="20"/>
  <c r="O26" i="20"/>
  <c r="I26" i="20"/>
  <c r="G26" i="20"/>
  <c r="K26" i="20"/>
  <c r="O21" i="20"/>
  <c r="I21" i="20"/>
  <c r="G21" i="20"/>
  <c r="I46" i="8"/>
  <c r="I54" i="8"/>
  <c r="W25" i="22" s="1"/>
  <c r="E54" i="8"/>
  <c r="I51" i="1"/>
  <c r="E51" i="1"/>
  <c r="I36" i="1"/>
  <c r="E25" i="8"/>
  <c r="E11" i="8"/>
  <c r="I14" i="8"/>
  <c r="I11" i="8"/>
  <c r="I25" i="8"/>
  <c r="G18" i="8" l="1"/>
  <c r="G27" i="8" s="1"/>
  <c r="G29" i="8" s="1"/>
  <c r="G57" i="8" s="1"/>
  <c r="K27" i="8"/>
  <c r="K29" i="8" s="1"/>
  <c r="W26" i="25" s="1"/>
  <c r="W28" i="25" s="1"/>
  <c r="W32" i="25" s="1"/>
  <c r="I32" i="24"/>
  <c r="M32" i="24"/>
  <c r="S23" i="25"/>
  <c r="S32" i="25"/>
  <c r="E32" i="25"/>
  <c r="M32" i="25"/>
  <c r="E30" i="22"/>
  <c r="Y23" i="24"/>
  <c r="E18" i="8"/>
  <c r="E27" i="8" s="1"/>
  <c r="E29" i="8" s="1"/>
  <c r="O30" i="22"/>
  <c r="S28" i="24"/>
  <c r="K30" i="20"/>
  <c r="K57" i="8"/>
  <c r="S23" i="24"/>
  <c r="Y26" i="25"/>
  <c r="Q26" i="22"/>
  <c r="M30" i="22"/>
  <c r="K30" i="22"/>
  <c r="I30" i="22"/>
  <c r="G30" i="22"/>
  <c r="Q21" i="22"/>
  <c r="W21" i="22"/>
  <c r="S30" i="20"/>
  <c r="O30" i="20"/>
  <c r="M30" i="20"/>
  <c r="Q26" i="20"/>
  <c r="I30" i="20"/>
  <c r="Q21" i="20"/>
  <c r="G30" i="20"/>
  <c r="I56" i="8"/>
  <c r="E56" i="8"/>
  <c r="I18" i="8"/>
  <c r="I27" i="8" s="1"/>
  <c r="I29" i="8" s="1"/>
  <c r="U26" i="22" s="1"/>
  <c r="U30" i="22" s="1"/>
  <c r="I52" i="1"/>
  <c r="E52" i="1"/>
  <c r="W26" i="24" l="1"/>
  <c r="Y28" i="25"/>
  <c r="Y32" i="25" s="1"/>
  <c r="S32" i="24"/>
  <c r="W28" i="24"/>
  <c r="W32" i="24" s="1"/>
  <c r="Y26" i="24"/>
  <c r="Q30" i="22"/>
  <c r="Q30" i="20"/>
  <c r="E57" i="8"/>
  <c r="W24" i="20"/>
  <c r="I57" i="8"/>
  <c r="W24" i="22"/>
  <c r="Y28" i="24" l="1"/>
  <c r="Y32" i="24" s="1"/>
  <c r="U26" i="20"/>
  <c r="U30" i="20" s="1"/>
  <c r="W26" i="22"/>
  <c r="W30" i="22" s="1"/>
  <c r="W26" i="20" l="1"/>
  <c r="E21" i="20"/>
  <c r="E30" i="20" s="1"/>
  <c r="W19" i="20"/>
  <c r="W21" i="20" s="1"/>
  <c r="W30" i="20" l="1"/>
</calcChain>
</file>

<file path=xl/sharedStrings.xml><?xml version="1.0" encoding="utf-8"?>
<sst xmlns="http://schemas.openxmlformats.org/spreadsheetml/2006/main" count="419" uniqueCount="209">
  <si>
    <t>Statements of financial position</t>
  </si>
  <si>
    <t>Consolidated</t>
  </si>
  <si>
    <t>The Bank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</si>
  <si>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</si>
  <si>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</si>
  <si>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</si>
  <si>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</si>
  <si>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</si>
  <si>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</si>
  <si>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Investments, net</t>
  </si>
  <si>
    <t>Investments in subsidiary, net</t>
  </si>
  <si>
    <t>Loans to customers and accrued interest receivables, net</t>
  </si>
  <si>
    <t>Properties for sale, net</t>
  </si>
  <si>
    <t xml:space="preserve">Premises and equipment, net </t>
  </si>
  <si>
    <t>Intangible assets, net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</si>
  <si>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</si>
  <si>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</si>
  <si>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</si>
  <si>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</si>
  <si>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</si>
  <si>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</si>
  <si>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</si>
  <si>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Debt issued and borrowings</t>
  </si>
  <si>
    <t>Provisions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</si>
  <si>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</si>
  <si>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</si>
  <si>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</si>
  <si>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</si>
  <si>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</si>
  <si>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</si>
  <si>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</si>
  <si>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</si>
  <si>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</si>
  <si>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</si>
  <si>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</si>
  <si>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</si>
  <si>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</si>
  <si>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</si>
  <si>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Mr. Roy Agustinus Gunara</t>
  </si>
  <si>
    <t>Director</t>
  </si>
  <si>
    <t xml:space="preserve">Statements of profit or loss and other comprehensive income </t>
  </si>
  <si>
    <t>Years ended</t>
  </si>
  <si>
    <t>Interest income</t>
  </si>
  <si>
    <t>Interest expenses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</si>
  <si>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</si>
  <si>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</si>
  <si>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</si>
  <si>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</si>
  <si>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</si>
  <si>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</si>
  <si>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</si>
  <si>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</si>
  <si>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</si>
  <si>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</si>
  <si>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</si>
  <si>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</si>
  <si>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</si>
  <si>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 xml:space="preserve">Profit from operations before income tax </t>
  </si>
  <si>
    <t xml:space="preserve">Income tax </t>
  </si>
  <si>
    <t>Items that will be reclassified subsequently to profit or loss</t>
  </si>
  <si>
    <t>Earnings per share</t>
  </si>
  <si>
    <t>Mr. Winyou Chaiyawan</t>
  </si>
  <si>
    <t xml:space="preserve">Statements of changes in equity </t>
  </si>
  <si>
    <t>Retained earnings</t>
  </si>
  <si>
    <t>investments in debt</t>
  </si>
  <si>
    <t>instruments at</t>
  </si>
  <si>
    <t>equity instruments</t>
  </si>
  <si>
    <t>Issued and</t>
  </si>
  <si>
    <t>Reserve for</t>
  </si>
  <si>
    <t>fair value through</t>
  </si>
  <si>
    <t>paid-up</t>
  </si>
  <si>
    <t>share-based</t>
  </si>
  <si>
    <t>other comprehensive</t>
  </si>
  <si>
    <t>Total other</t>
  </si>
  <si>
    <t>share capital</t>
  </si>
  <si>
    <t>payments</t>
  </si>
  <si>
    <t>income</t>
  </si>
  <si>
    <t>reserves</t>
  </si>
  <si>
    <t>Legal reserve</t>
  </si>
  <si>
    <t>Unappropriated</t>
  </si>
  <si>
    <t>Transfer to legal reserve</t>
  </si>
  <si>
    <t>designated at</t>
  </si>
  <si>
    <t>Premium on share capital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</si>
  <si>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</si>
  <si>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</si>
  <si>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   at fair value through other comprehensive income</t>
  </si>
  <si>
    <t xml:space="preserve">   will be reclassified subsequently to profit or loss</t>
  </si>
  <si>
    <t xml:space="preserve">   will not be reclassified subsequently to profit or loss</t>
  </si>
  <si>
    <t>Total comprehensive income</t>
  </si>
  <si>
    <t>Items that will not be reclassified subsequently to profit or loss</t>
  </si>
  <si>
    <t>Premium on</t>
  </si>
  <si>
    <t xml:space="preserve">   Net profit</t>
  </si>
  <si>
    <t>Share-based payment transactions</t>
  </si>
  <si>
    <t>capital</t>
  </si>
  <si>
    <t>Gains on</t>
  </si>
  <si>
    <t xml:space="preserve"> investments in</t>
  </si>
  <si>
    <t>Net profit</t>
  </si>
  <si>
    <t>Gains on investments, net</t>
  </si>
  <si>
    <t>Net fees and service expenses</t>
  </si>
  <si>
    <t>For the year ended 31 December 2023</t>
  </si>
  <si>
    <t>Balance at 1 January 2023</t>
  </si>
  <si>
    <t>Balance at 31 December 2023</t>
  </si>
  <si>
    <t xml:space="preserve">      1,234,839,222 ordinary shares of Baht 5 each</t>
  </si>
  <si>
    <t xml:space="preserve">      1,164,583,332 ordinary shares of Baht 5 each</t>
  </si>
  <si>
    <t>Contributions by owners and distributions</t>
  </si>
  <si>
    <t>Repurchase of warrants</t>
  </si>
  <si>
    <t>Losses on</t>
  </si>
  <si>
    <t>cash flow hedges</t>
  </si>
  <si>
    <t>Total contributions by owners and distributions</t>
  </si>
  <si>
    <t>to owners of the Bank</t>
  </si>
  <si>
    <t>Thai Credit Bank Public Company Limited and its Subsidiary</t>
  </si>
  <si>
    <t>Other comprehensive income</t>
  </si>
  <si>
    <t>Total other comprehensive income, net</t>
  </si>
  <si>
    <t>Income tax relating to components of other comprehensive income</t>
  </si>
  <si>
    <t>Comprehensive income for the year</t>
  </si>
  <si>
    <t xml:space="preserve">   Other comprehensive income</t>
  </si>
  <si>
    <t xml:space="preserve">Total comprehensive income for the year </t>
  </si>
  <si>
    <t>Derivative liabilities</t>
  </si>
  <si>
    <t>Deferred tax assets, net</t>
  </si>
  <si>
    <t>investments in</t>
  </si>
  <si>
    <t>For the year ended 31 December 2024</t>
  </si>
  <si>
    <t>Balance at 1 January 2024</t>
  </si>
  <si>
    <t>Balance at 31 December 2024</t>
  </si>
  <si>
    <t>(Note 27)</t>
  </si>
  <si>
    <t>Issue of ordinary shares</t>
  </si>
  <si>
    <t>Exercise of stock options</t>
  </si>
  <si>
    <t>(Losses) gains on</t>
  </si>
  <si>
    <t>Gains (losses) on investments in debt instruments</t>
  </si>
  <si>
    <t>Contributions by owners of the Bank</t>
  </si>
  <si>
    <t>Total contributions by owners of the Bank</t>
  </si>
  <si>
    <t>12, 31</t>
  </si>
  <si>
    <t>15, 33</t>
  </si>
  <si>
    <t>18, 31</t>
  </si>
  <si>
    <t>19, 31</t>
  </si>
  <si>
    <t>20, 31</t>
  </si>
  <si>
    <t>21, 31</t>
  </si>
  <si>
    <t>23, 31, 33</t>
  </si>
  <si>
    <t xml:space="preserve">           Mr. Winyou Chaiyawan</t>
  </si>
  <si>
    <t>31, 36</t>
  </si>
  <si>
    <t>31, 37</t>
  </si>
  <si>
    <t>Gains (losses) on cash flow hedges</t>
  </si>
  <si>
    <t>Financial assets measured at FVTPL</t>
  </si>
  <si>
    <t>(Losses) gains on investments in equity instruments designated</t>
  </si>
  <si>
    <t>(Losses) gains on remeasurements of defined benefit obligations</t>
  </si>
  <si>
    <t>Gains (losses) on</t>
  </si>
  <si>
    <t xml:space="preserve">Statements of cash flows </t>
  </si>
  <si>
    <t>Cash flows from operating activities</t>
  </si>
  <si>
    <t xml:space="preserve">Adjustments to reconcile profit from operations before </t>
  </si>
  <si>
    <t xml:space="preserve">   income tax to net cash receipts (payments) from operating activities</t>
  </si>
  <si>
    <t xml:space="preserve">   Depreciation and amortisation</t>
  </si>
  <si>
    <t>15, 16</t>
  </si>
  <si>
    <t xml:space="preserve">   Expected credit loss</t>
  </si>
  <si>
    <t xml:space="preserve">   Provision for employee benefits </t>
  </si>
  <si>
    <t xml:space="preserve">   Provision for dismantling of leasehold improvement</t>
  </si>
  <si>
    <t xml:space="preserve">   Provision for performance guarantee contracts</t>
  </si>
  <si>
    <t xml:space="preserve">   Contract liabilities</t>
  </si>
  <si>
    <t xml:space="preserve">   Share-based payment expenses</t>
  </si>
  <si>
    <t xml:space="preserve">   Losses on disposal of properties for sale</t>
  </si>
  <si>
    <t xml:space="preserve">   Gains on disposal of premises and equipment</t>
  </si>
  <si>
    <t xml:space="preserve">   Losses on write-off of premises and equipment</t>
  </si>
  <si>
    <t xml:space="preserve">   Gains on write-off of right-of-use assets and lease liabilities</t>
  </si>
  <si>
    <t xml:space="preserve">   Net amortisation of discount on investments</t>
  </si>
  <si>
    <t xml:space="preserve">   Net interest income</t>
  </si>
  <si>
    <t xml:space="preserve">   Interest received</t>
  </si>
  <si>
    <t xml:space="preserve">   Interest paid</t>
  </si>
  <si>
    <t xml:space="preserve">   Dividend income</t>
  </si>
  <si>
    <t xml:space="preserve">   Income tax paid</t>
  </si>
  <si>
    <t>Profit from operations before changes in operating assets and liabilities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</si>
  <si>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</si>
  <si>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</si>
  <si>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</si>
  <si>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</si>
  <si>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</si>
  <si>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 for employee benefits paid</t>
  </si>
  <si>
    <t>Net cash used in operating activities</t>
  </si>
  <si>
    <t>Cash flows from investing activities</t>
  </si>
  <si>
    <t xml:space="preserve">Interest received  </t>
  </si>
  <si>
    <t>Dividend received</t>
  </si>
  <si>
    <t xml:space="preserve">Acquisition of investments measured at fair value through </t>
  </si>
  <si>
    <t xml:space="preserve">   other comprehensive income</t>
  </si>
  <si>
    <t>Proceeds from disposal and redemption of investments measured</t>
  </si>
  <si>
    <t>Acquisition of investments in subsidiary</t>
  </si>
  <si>
    <t>Acquisition of premises and equipment</t>
  </si>
  <si>
    <t>Proceeds from disposal of premises and equipment</t>
  </si>
  <si>
    <t>Acquisition of intangible assets</t>
  </si>
  <si>
    <t>Cash flows from financing activities</t>
  </si>
  <si>
    <t>Payment of lease liabilities</t>
  </si>
  <si>
    <t>Proceeds from issuing share capital</t>
  </si>
  <si>
    <t>Proceeds from exercising of stock options</t>
  </si>
  <si>
    <t>Proceeds from long-term borrowings from financial instituition</t>
  </si>
  <si>
    <t>Interest paid for long-term borrowings and subordinated debentures</t>
  </si>
  <si>
    <t>Proceeds from subordinated debentures</t>
  </si>
  <si>
    <t>Payment for repurchase of warrants</t>
  </si>
  <si>
    <t>Net cash from financing activities</t>
  </si>
  <si>
    <t xml:space="preserve">Net increase in cash </t>
  </si>
  <si>
    <t xml:space="preserve">Cash at 1 January </t>
  </si>
  <si>
    <t>Cash at 31 December</t>
  </si>
  <si>
    <t>Non-cash transactions:</t>
  </si>
  <si>
    <t xml:space="preserve">   through other comprehensive income</t>
  </si>
  <si>
    <t>Increase in properties for sale due to debts settlement</t>
  </si>
  <si>
    <t>Decrease in payable for acquisition of equipment</t>
  </si>
  <si>
    <t>Losses on foreign exchange transactions, net</t>
  </si>
  <si>
    <t xml:space="preserve">   Gains on investments</t>
  </si>
  <si>
    <t xml:space="preserve">   Losses on foreign exchange transactions</t>
  </si>
  <si>
    <t>(Increase) decrease in operating assets</t>
  </si>
  <si>
    <t>Net cash from (used in) investing activities</t>
  </si>
  <si>
    <t>Supplementary disclosures of cash flows information</t>
  </si>
  <si>
    <t xml:space="preserve">Gains (losses) on investments in debt instruments at fair value </t>
  </si>
  <si>
    <t>Increase in payable for 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</si>
</sst>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;[Red]\(#,##0\)"/>
  </numFmts>
  <fonts count="37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5"/>
      <name val="CordiaUPC"/>
      <family val="2"/>
    </font>
    <font>
      <sz val="15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/>
    <xf numFmtId="18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0" borderId="0"/>
    <xf numFmtId="0" fontId="36" fillId="0" borderId="0"/>
    <xf numFmtId="0" fontId="6" fillId="0" borderId="0"/>
  </cellStyleXfs>
  <cellXfs count="232">
    <xf numFmtId="0" fontId="0" fillId="0" borderId="0" xfId="0"/>
    <xf numFmtId="0" fontId="2" fillId="0" borderId="0" xfId="10" applyFont="1" applyAlignment="1">
      <alignment horizontal="left"/>
    </xf>
    <xf numFmtId="0" fontId="3" fillId="0" borderId="0" xfId="10" applyFont="1" applyAlignment="1">
      <alignment horizontal="left"/>
    </xf>
    <xf numFmtId="0" fontId="4" fillId="0" borderId="0" xfId="10" applyFont="1" applyAlignment="1">
      <alignment horizontal="center"/>
    </xf>
    <xf numFmtId="0" fontId="5" fillId="0" borderId="0" xfId="10" applyFont="1"/>
    <xf numFmtId="0" fontId="7" fillId="0" borderId="0" xfId="10" applyFont="1" applyAlignment="1">
      <alignment horizontal="left"/>
    </xf>
    <xf numFmtId="0" fontId="8" fillId="0" borderId="0" xfId="10" applyFont="1" applyAlignment="1">
      <alignment horizontal="center"/>
    </xf>
    <xf numFmtId="0" fontId="3" fillId="0" borderId="0" xfId="10" applyFont="1"/>
    <xf numFmtId="0" fontId="12" fillId="0" borderId="0" xfId="10" applyFont="1"/>
    <xf numFmtId="0" fontId="16" fillId="0" borderId="0" xfId="10" applyFont="1" applyAlignment="1">
      <alignment horizontal="center"/>
    </xf>
    <xf numFmtId="0" fontId="24" fillId="0" borderId="0" xfId="10" applyFont="1"/>
    <xf numFmtId="189" fontId="24" fillId="0" borderId="0" xfId="10" applyNumberFormat="1" applyFont="1"/>
    <xf numFmtId="0" fontId="21" fillId="0" borderId="0" xfId="10" applyFont="1"/>
    <xf numFmtId="0" fontId="22" fillId="0" borderId="0" xfId="10" applyFont="1" applyAlignment="1">
      <alignment horizontal="center"/>
    </xf>
    <xf numFmtId="0" fontId="12" fillId="0" borderId="0" xfId="10" applyFont="1" applyAlignment="1">
      <alignment horizontal="center"/>
    </xf>
    <xf numFmtId="189" fontId="12" fillId="0" borderId="0" xfId="10" applyNumberFormat="1" applyFont="1" applyAlignment="1">
      <alignment horizontal="right"/>
    </xf>
    <xf numFmtId="189" fontId="14" fillId="0" borderId="0" xfId="10" applyNumberFormat="1" applyFont="1" applyAlignment="1">
      <alignment horizontal="right"/>
    </xf>
    <xf numFmtId="189" fontId="12" fillId="0" borderId="0" xfId="10" applyNumberFormat="1" applyFont="1"/>
    <xf numFmtId="41" fontId="12" fillId="0" borderId="0" xfId="10" applyNumberFormat="1" applyFont="1"/>
    <xf numFmtId="41" fontId="14" fillId="0" borderId="0" xfId="10" applyNumberFormat="1" applyFont="1"/>
    <xf numFmtId="0" fontId="26" fillId="0" borderId="0" xfId="10" applyFont="1" applyAlignment="1">
      <alignment horizontal="center"/>
    </xf>
    <xf numFmtId="37" fontId="14" fillId="0" borderId="0" xfId="10" applyNumberFormat="1" applyFont="1"/>
    <xf numFmtId="37" fontId="12" fillId="0" borderId="0" xfId="10" applyNumberFormat="1" applyFont="1"/>
    <xf numFmtId="41" fontId="24" fillId="0" borderId="0" xfId="10" applyNumberFormat="1" applyFont="1"/>
    <xf numFmtId="187" fontId="12" fillId="0" borderId="0" xfId="10" applyNumberFormat="1" applyFont="1" applyAlignment="1">
      <alignment horizontal="right"/>
    </xf>
    <xf numFmtId="189" fontId="24" fillId="0" borderId="0" xfId="10" applyNumberFormat="1" applyFont="1" applyAlignment="1">
      <alignment vertical="top"/>
    </xf>
    <xf numFmtId="189" fontId="12" fillId="0" borderId="0" xfId="10" applyNumberFormat="1" applyFont="1" applyAlignment="1">
      <alignment horizontal="right" vertical="top"/>
    </xf>
    <xf numFmtId="189" fontId="14" fillId="0" borderId="0" xfId="10" applyNumberFormat="1" applyFont="1" applyAlignment="1">
      <alignment horizontal="right" vertical="top"/>
    </xf>
    <xf numFmtId="0" fontId="29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8" fillId="0" borderId="0" xfId="10" applyFont="1"/>
    <xf numFmtId="0" fontId="14" fillId="0" borderId="0" xfId="10" applyFont="1"/>
    <xf numFmtId="0" fontId="18" fillId="0" borderId="0" xfId="10" applyFont="1" applyAlignment="1">
      <alignment horizontal="center"/>
    </xf>
    <xf numFmtId="0" fontId="17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14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0" fontId="15" fillId="0" borderId="0" xfId="10" applyFont="1" applyAlignment="1">
      <alignment horizontal="center" vertical="center"/>
    </xf>
    <xf numFmtId="49" fontId="15" fillId="0" borderId="0" xfId="10" applyNumberFormat="1" applyFont="1" applyAlignment="1">
      <alignment vertical="center"/>
    </xf>
    <xf numFmtId="0" fontId="18" fillId="0" borderId="0" xfId="10" applyFont="1" applyAlignment="1">
      <alignment horizontal="center" vertical="center"/>
    </xf>
    <xf numFmtId="0" fontId="11" fillId="0" borderId="0" xfId="10" applyFont="1" applyAlignment="1">
      <alignment horizontal="left" vertical="center"/>
    </xf>
    <xf numFmtId="189" fontId="17" fillId="0" borderId="0" xfId="8" applyNumberFormat="1" applyFont="1" applyFill="1" applyBorder="1" applyAlignment="1">
      <alignment horizontal="left" vertical="center"/>
    </xf>
    <xf numFmtId="189" fontId="15" fillId="0" borderId="0" xfId="8" applyNumberFormat="1" applyFont="1" applyFill="1" applyBorder="1" applyAlignment="1">
      <alignment horizontal="center" vertical="center"/>
    </xf>
    <xf numFmtId="187" fontId="12" fillId="0" borderId="0" xfId="10" applyNumberFormat="1" applyFont="1" applyAlignment="1">
      <alignment vertical="center"/>
    </xf>
    <xf numFmtId="189" fontId="17" fillId="0" borderId="0" xfId="3" applyNumberFormat="1" applyFont="1" applyFill="1" applyBorder="1" applyAlignment="1">
      <alignment horizontal="center" vertical="center"/>
    </xf>
    <xf numFmtId="0" fontId="17" fillId="0" borderId="0" xfId="10" applyFont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0" applyFont="1" applyAlignment="1">
      <alignment horizontal="left"/>
    </xf>
    <xf numFmtId="0" fontId="18" fillId="0" borderId="0" xfId="10" applyFont="1" applyAlignment="1">
      <alignment horizontal="left"/>
    </xf>
    <xf numFmtId="49" fontId="12" fillId="0" borderId="0" xfId="10" applyNumberFormat="1" applyFont="1"/>
    <xf numFmtId="0" fontId="12" fillId="0" borderId="0" xfId="10" quotePrefix="1" applyFont="1" applyAlignment="1">
      <alignment horizontal="center"/>
    </xf>
    <xf numFmtId="49" fontId="12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Continuous"/>
    </xf>
    <xf numFmtId="190" fontId="12" fillId="0" borderId="0" xfId="10" quotePrefix="1" applyNumberFormat="1" applyFont="1" applyAlignment="1">
      <alignment horizontal="center"/>
    </xf>
    <xf numFmtId="191" fontId="12" fillId="0" borderId="0" xfId="10" applyNumberFormat="1" applyFont="1" applyAlignment="1">
      <alignment horizontal="centerContinuous"/>
    </xf>
    <xf numFmtId="0" fontId="12" fillId="0" borderId="0" xfId="10" applyFont="1" applyAlignment="1">
      <alignment horizontal="left"/>
    </xf>
    <xf numFmtId="0" fontId="12" fillId="2" borderId="0" xfId="10" applyFont="1" applyFill="1"/>
    <xf numFmtId="190" fontId="12" fillId="0" borderId="0" xfId="10" applyNumberFormat="1" applyFont="1" applyAlignment="1">
      <alignment horizontal="center"/>
    </xf>
    <xf numFmtId="190" fontId="12" fillId="0" borderId="0" xfId="10" applyNumberFormat="1" applyFont="1"/>
    <xf numFmtId="41" fontId="25" fillId="0" borderId="0" xfId="10" applyNumberFormat="1" applyFont="1"/>
    <xf numFmtId="38" fontId="32" fillId="0" borderId="0" xfId="0" applyNumberFormat="1" applyFont="1" applyAlignment="1">
      <alignment horizontal="left" vertical="center"/>
    </xf>
    <xf numFmtId="41" fontId="12" fillId="0" borderId="0" xfId="1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/>
    <xf numFmtId="0" fontId="12" fillId="0" borderId="0" xfId="10" applyFont="1" applyAlignment="1">
      <alignment vertical="top"/>
    </xf>
    <xf numFmtId="0" fontId="30" fillId="0" borderId="0" xfId="10" applyFont="1"/>
    <xf numFmtId="0" fontId="24" fillId="0" borderId="0" xfId="10" applyFont="1" applyAlignment="1">
      <alignment horizontal="left"/>
    </xf>
    <xf numFmtId="41" fontId="28" fillId="0" borderId="0" xfId="10" applyNumberFormat="1" applyFont="1"/>
    <xf numFmtId="0" fontId="2" fillId="0" borderId="0" xfId="10" applyFont="1" applyAlignment="1">
      <alignment horizontal="left" vertical="center"/>
    </xf>
    <xf numFmtId="0" fontId="21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2" fillId="0" borderId="0" xfId="10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center"/>
    </xf>
    <xf numFmtId="0" fontId="12" fillId="0" borderId="0" xfId="11" applyAlignment="1">
      <alignment horizontal="center" vertical="center"/>
    </xf>
    <xf numFmtId="189" fontId="17" fillId="0" borderId="0" xfId="8" applyNumberFormat="1" applyFont="1" applyFill="1" applyBorder="1" applyAlignment="1">
      <alignment horizontal="center" vertical="center"/>
    </xf>
    <xf numFmtId="191" fontId="17" fillId="0" borderId="0" xfId="10" applyNumberFormat="1" applyFont="1" applyAlignment="1">
      <alignment horizontal="center" vertical="center"/>
    </xf>
    <xf numFmtId="187" fontId="17" fillId="0" borderId="0" xfId="10" applyNumberFormat="1" applyFont="1" applyAlignment="1">
      <alignment horizontal="center" vertical="center"/>
    </xf>
    <xf numFmtId="189" fontId="15" fillId="0" borderId="0" xfId="3" applyNumberFormat="1" applyFont="1" applyFill="1" applyBorder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16" fillId="0" borderId="0" xfId="10" applyFont="1" applyAlignment="1">
      <alignment vertical="center"/>
    </xf>
    <xf numFmtId="41" fontId="28" fillId="0" borderId="0" xfId="10" applyNumberFormat="1" applyFont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89" fontId="25" fillId="0" borderId="0" xfId="10" applyNumberFormat="1" applyFont="1" applyAlignment="1">
      <alignment horizontal="right"/>
    </xf>
    <xf numFmtId="192" fontId="14" fillId="0" borderId="0" xfId="10" applyNumberFormat="1" applyFont="1"/>
    <xf numFmtId="192" fontId="12" fillId="0" borderId="0" xfId="10" applyNumberFormat="1" applyFont="1"/>
    <xf numFmtId="188" fontId="14" fillId="0" borderId="0" xfId="10" applyNumberFormat="1" applyFont="1"/>
    <xf numFmtId="189" fontId="28" fillId="0" borderId="0" xfId="10" applyNumberFormat="1" applyFont="1"/>
    <xf numFmtId="188" fontId="28" fillId="0" borderId="4" xfId="10" applyNumberFormat="1" applyFont="1" applyBorder="1"/>
    <xf numFmtId="0" fontId="28" fillId="0" borderId="0" xfId="10" applyFont="1"/>
    <xf numFmtId="188" fontId="28" fillId="0" borderId="0" xfId="10" applyNumberFormat="1" applyFont="1"/>
    <xf numFmtId="187" fontId="14" fillId="0" borderId="0" xfId="8" applyNumberFormat="1" applyFont="1" applyFill="1" applyBorder="1" applyAlignment="1">
      <alignment horizontal="right"/>
    </xf>
    <xf numFmtId="189" fontId="33" fillId="0" borderId="0" xfId="1" applyNumberFormat="1" applyFont="1" applyFill="1" applyBorder="1" applyAlignment="1"/>
    <xf numFmtId="189" fontId="33" fillId="0" borderId="0" xfId="10" applyNumberFormat="1" applyFont="1" applyAlignment="1">
      <alignment horizontal="right"/>
    </xf>
    <xf numFmtId="187" fontId="33" fillId="0" borderId="0" xfId="10" applyNumberFormat="1" applyFont="1" applyAlignment="1">
      <alignment horizontal="right"/>
    </xf>
    <xf numFmtId="0" fontId="14" fillId="0" borderId="0" xfId="10" applyFont="1" applyAlignment="1">
      <alignment horizontal="left" vertical="center"/>
    </xf>
    <xf numFmtId="0" fontId="10" fillId="0" borderId="0" xfId="10" applyFont="1" applyAlignment="1">
      <alignment horizontal="right" vertical="center"/>
    </xf>
    <xf numFmtId="0" fontId="14" fillId="0" borderId="0" xfId="10" applyFont="1" applyAlignment="1">
      <alignment horizontal="right" vertical="center"/>
    </xf>
    <xf numFmtId="189" fontId="10" fillId="0" borderId="0" xfId="8" applyNumberFormat="1" applyFont="1" applyFill="1" applyBorder="1" applyAlignment="1">
      <alignment horizontal="left" vertical="center"/>
    </xf>
    <xf numFmtId="187" fontId="14" fillId="0" borderId="4" xfId="3" applyNumberFormat="1" applyFont="1" applyFill="1" applyBorder="1" applyAlignment="1"/>
    <xf numFmtId="187" fontId="12" fillId="0" borderId="4" xfId="1" applyNumberFormat="1" applyFont="1" applyFill="1" applyBorder="1" applyAlignment="1">
      <alignment horizontal="right"/>
    </xf>
    <xf numFmtId="189" fontId="28" fillId="0" borderId="4" xfId="10" applyNumberFormat="1" applyFont="1" applyBorder="1"/>
    <xf numFmtId="189" fontId="12" fillId="0" borderId="0" xfId="1" applyNumberFormat="1" applyFont="1" applyAlignment="1">
      <alignment horizontal="right"/>
    </xf>
    <xf numFmtId="189" fontId="12" fillId="0" borderId="0" xfId="1" applyNumberFormat="1" applyFont="1"/>
    <xf numFmtId="189" fontId="14" fillId="0" borderId="0" xfId="1" applyNumberFormat="1" applyFont="1"/>
    <xf numFmtId="189" fontId="31" fillId="0" borderId="0" xfId="1" applyNumberFormat="1" applyFont="1"/>
    <xf numFmtId="189" fontId="14" fillId="0" borderId="0" xfId="1" applyNumberFormat="1" applyFont="1" applyAlignment="1">
      <alignment horizontal="right"/>
    </xf>
    <xf numFmtId="189" fontId="24" fillId="0" borderId="0" xfId="1" applyNumberFormat="1" applyFont="1"/>
    <xf numFmtId="189" fontId="25" fillId="0" borderId="0" xfId="1" applyNumberFormat="1" applyFont="1" applyAlignment="1">
      <alignment horizontal="right"/>
    </xf>
    <xf numFmtId="189" fontId="33" fillId="0" borderId="0" xfId="1" applyNumberFormat="1" applyFont="1" applyBorder="1" applyAlignment="1">
      <alignment horizontal="right"/>
    </xf>
    <xf numFmtId="189" fontId="14" fillId="0" borderId="0" xfId="1" applyNumberFormat="1" applyFont="1" applyFill="1" applyBorder="1" applyAlignment="1">
      <alignment horizontal="right"/>
    </xf>
    <xf numFmtId="189" fontId="14" fillId="0" borderId="0" xfId="1" applyNumberFormat="1" applyFont="1" applyBorder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189" fontId="14" fillId="0" borderId="5" xfId="1" applyNumberFormat="1" applyFont="1" applyFill="1" applyBorder="1" applyAlignment="1">
      <alignment horizontal="right"/>
    </xf>
    <xf numFmtId="189" fontId="14" fillId="0" borderId="0" xfId="1" applyNumberFormat="1" applyFont="1" applyAlignment="1">
      <alignment horizontal="center"/>
    </xf>
    <xf numFmtId="189" fontId="33" fillId="0" borderId="0" xfId="1" applyNumberFormat="1" applyFont="1"/>
    <xf numFmtId="189" fontId="34" fillId="0" borderId="0" xfId="1" applyNumberFormat="1" applyFont="1" applyFill="1" applyBorder="1" applyAlignment="1"/>
    <xf numFmtId="189" fontId="34" fillId="0" borderId="0" xfId="1" applyNumberFormat="1" applyFont="1"/>
    <xf numFmtId="189" fontId="33" fillId="0" borderId="0" xfId="1" applyNumberFormat="1" applyFont="1" applyFill="1" applyBorder="1" applyAlignment="1">
      <alignment horizontal="right"/>
    </xf>
    <xf numFmtId="189" fontId="34" fillId="0" borderId="0" xfId="1" applyNumberFormat="1" applyFont="1" applyBorder="1" applyAlignment="1">
      <alignment horizontal="right"/>
    </xf>
    <xf numFmtId="189" fontId="34" fillId="0" borderId="0" xfId="1" applyNumberFormat="1" applyFont="1" applyFill="1" applyBorder="1" applyAlignment="1">
      <alignment horizontal="right"/>
    </xf>
    <xf numFmtId="189" fontId="14" fillId="0" borderId="0" xfId="1" applyNumberFormat="1" applyFont="1" applyFill="1" applyBorder="1" applyAlignment="1">
      <alignment horizontal="right" vertical="center"/>
    </xf>
    <xf numFmtId="189" fontId="14" fillId="0" borderId="0" xfId="1" applyNumberFormat="1" applyFont="1" applyBorder="1" applyAlignment="1">
      <alignment horizontal="right" vertical="center"/>
    </xf>
    <xf numFmtId="189" fontId="33" fillId="0" borderId="0" xfId="1" applyNumberFormat="1" applyFont="1" applyAlignment="1">
      <alignment horizontal="right"/>
    </xf>
    <xf numFmtId="189" fontId="10" fillId="0" borderId="0" xfId="1" applyNumberFormat="1" applyFont="1" applyAlignment="1">
      <alignment horizontal="center"/>
    </xf>
    <xf numFmtId="189" fontId="14" fillId="0" borderId="0" xfId="1" applyNumberFormat="1" applyFont="1" applyFill="1" applyBorder="1" applyAlignment="1">
      <alignment vertical="center"/>
    </xf>
    <xf numFmtId="189" fontId="12" fillId="0" borderId="0" xfId="1" applyNumberFormat="1" applyFont="1" applyAlignment="1">
      <alignment vertical="center"/>
    </xf>
    <xf numFmtId="189" fontId="14" fillId="0" borderId="0" xfId="1" applyNumberFormat="1" applyFont="1" applyAlignment="1">
      <alignment horizontal="right" vertical="center"/>
    </xf>
    <xf numFmtId="187" fontId="12" fillId="0" borderId="0" xfId="1" applyNumberFormat="1" applyFont="1" applyFill="1" applyAlignment="1">
      <alignment horizontal="center"/>
    </xf>
    <xf numFmtId="187" fontId="12" fillId="0" borderId="1" xfId="1" applyNumberFormat="1" applyFont="1" applyFill="1" applyBorder="1" applyAlignment="1">
      <alignment horizontal="center"/>
    </xf>
    <xf numFmtId="187" fontId="27" fillId="0" borderId="4" xfId="1" applyNumberFormat="1" applyFont="1" applyBorder="1"/>
    <xf numFmtId="187" fontId="28" fillId="0" borderId="0" xfId="1" applyNumberFormat="1" applyFont="1" applyFill="1" applyBorder="1" applyAlignment="1">
      <alignment horizontal="right"/>
    </xf>
    <xf numFmtId="187" fontId="27" fillId="0" borderId="2" xfId="1" applyNumberFormat="1" applyFont="1" applyBorder="1"/>
    <xf numFmtId="187" fontId="12" fillId="0" borderId="0" xfId="1" applyNumberFormat="1" applyFont="1" applyFill="1" applyAlignment="1">
      <alignment horizontal="right"/>
    </xf>
    <xf numFmtId="187" fontId="28" fillId="0" borderId="0" xfId="1" applyNumberFormat="1" applyFont="1"/>
    <xf numFmtId="187" fontId="27" fillId="0" borderId="3" xfId="1" applyNumberFormat="1" applyFont="1" applyBorder="1"/>
    <xf numFmtId="187" fontId="14" fillId="0" borderId="1" xfId="1" applyNumberFormat="1" applyFont="1" applyBorder="1" applyAlignment="1">
      <alignment horizontal="right"/>
    </xf>
    <xf numFmtId="187" fontId="27" fillId="0" borderId="2" xfId="1" applyNumberFormat="1" applyFont="1" applyBorder="1" applyAlignment="1">
      <alignment horizontal="right"/>
    </xf>
    <xf numFmtId="187" fontId="12" fillId="0" borderId="0" xfId="1" applyNumberFormat="1" applyFont="1" applyAlignment="1">
      <alignment horizontal="right"/>
    </xf>
    <xf numFmtId="187" fontId="14" fillId="0" borderId="2" xfId="1" applyNumberFormat="1" applyFont="1" applyBorder="1" applyAlignment="1">
      <alignment horizontal="right"/>
    </xf>
    <xf numFmtId="187" fontId="12" fillId="0" borderId="2" xfId="1" applyNumberFormat="1" applyFont="1" applyFill="1" applyBorder="1" applyAlignment="1">
      <alignment horizontal="center"/>
    </xf>
    <xf numFmtId="187" fontId="14" fillId="0" borderId="0" xfId="1" applyNumberFormat="1" applyFont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12" fillId="0" borderId="1" xfId="1" applyNumberFormat="1" applyFont="1" applyFill="1" applyBorder="1" applyAlignment="1"/>
    <xf numFmtId="187" fontId="14" fillId="0" borderId="3" xfId="1" applyNumberFormat="1" applyFont="1" applyBorder="1" applyAlignment="1">
      <alignment horizontal="right"/>
    </xf>
    <xf numFmtId="187" fontId="14" fillId="0" borderId="1" xfId="1" applyNumberFormat="1" applyFont="1" applyFill="1" applyBorder="1" applyAlignment="1">
      <alignment horizontal="right"/>
    </xf>
    <xf numFmtId="187" fontId="14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Border="1" applyAlignment="1"/>
    <xf numFmtId="187" fontId="33" fillId="0" borderId="0" xfId="1" applyNumberFormat="1" applyFont="1" applyBorder="1" applyAlignment="1">
      <alignment horizontal="right"/>
    </xf>
    <xf numFmtId="187" fontId="14" fillId="0" borderId="0" xfId="1" applyNumberFormat="1" applyFont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7" fontId="34" fillId="0" borderId="0" xfId="1" applyNumberFormat="1" applyFont="1" applyFill="1" applyBorder="1" applyAlignment="1"/>
    <xf numFmtId="187" fontId="34" fillId="0" borderId="0" xfId="1" applyNumberFormat="1" applyFont="1"/>
    <xf numFmtId="187" fontId="14" fillId="0" borderId="2" xfId="1" applyNumberFormat="1" applyFont="1" applyFill="1" applyBorder="1" applyAlignment="1">
      <alignment horizontal="right"/>
    </xf>
    <xf numFmtId="187" fontId="33" fillId="0" borderId="0" xfId="1" applyNumberFormat="1" applyFont="1" applyFill="1" applyBorder="1" applyAlignment="1">
      <alignment horizontal="right"/>
    </xf>
    <xf numFmtId="187" fontId="34" fillId="0" borderId="0" xfId="1" applyNumberFormat="1" applyFont="1" applyBorder="1" applyAlignment="1">
      <alignment horizontal="right"/>
    </xf>
    <xf numFmtId="187" fontId="34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5" xfId="1" applyNumberFormat="1" applyFont="1" applyFill="1" applyBorder="1" applyAlignment="1">
      <alignment horizontal="right"/>
    </xf>
    <xf numFmtId="187" fontId="14" fillId="0" borderId="0" xfId="1" applyNumberFormat="1" applyFont="1" applyAlignment="1">
      <alignment horizontal="center"/>
    </xf>
    <xf numFmtId="187" fontId="14" fillId="0" borderId="4" xfId="1" applyNumberFormat="1" applyFont="1" applyFill="1" applyBorder="1" applyAlignment="1"/>
    <xf numFmtId="187" fontId="10" fillId="0" borderId="0" xfId="1" applyNumberFormat="1" applyFont="1" applyAlignment="1">
      <alignment horizontal="center"/>
    </xf>
    <xf numFmtId="187" fontId="12" fillId="0" borderId="0" xfId="1" applyNumberFormat="1" applyFont="1" applyAlignment="1">
      <alignment horizontal="center"/>
    </xf>
    <xf numFmtId="187" fontId="12" fillId="0" borderId="5" xfId="1" applyNumberFormat="1" applyFont="1" applyFill="1" applyBorder="1" applyAlignment="1">
      <alignment horizontal="right"/>
    </xf>
    <xf numFmtId="189" fontId="12" fillId="0" borderId="0" xfId="1" applyNumberFormat="1" applyFont="1" applyFill="1" applyAlignment="1">
      <alignment horizontal="right"/>
    </xf>
    <xf numFmtId="189" fontId="14" fillId="0" borderId="0" xfId="1" applyNumberFormat="1" applyFont="1" applyFill="1" applyAlignment="1">
      <alignment horizontal="right"/>
    </xf>
    <xf numFmtId="187" fontId="14" fillId="0" borderId="0" xfId="1" applyNumberFormat="1" applyFont="1" applyFill="1" applyAlignment="1">
      <alignment horizontal="right"/>
    </xf>
    <xf numFmtId="0" fontId="14" fillId="0" borderId="0" xfId="10" applyFont="1" applyAlignment="1">
      <alignment horizontal="center"/>
    </xf>
    <xf numFmtId="189" fontId="3" fillId="0" borderId="0" xfId="8" applyNumberFormat="1" applyFont="1" applyFill="1" applyBorder="1" applyAlignment="1"/>
    <xf numFmtId="189" fontId="5" fillId="0" borderId="0" xfId="8" applyNumberFormat="1" applyFont="1" applyFill="1" applyBorder="1" applyAlignment="1"/>
    <xf numFmtId="189" fontId="14" fillId="0" borderId="0" xfId="10" applyNumberFormat="1" applyFont="1" applyAlignment="1">
      <alignment horizontal="left"/>
    </xf>
    <xf numFmtId="189" fontId="12" fillId="0" borderId="0" xfId="10" quotePrefix="1" applyNumberFormat="1" applyFont="1" applyAlignment="1">
      <alignment horizontal="center"/>
    </xf>
    <xf numFmtId="190" fontId="16" fillId="0" borderId="0" xfId="10" quotePrefix="1" applyNumberFormat="1" applyFont="1"/>
    <xf numFmtId="37" fontId="12" fillId="0" borderId="0" xfId="10" applyNumberFormat="1" applyFont="1" applyAlignment="1">
      <alignment horizontal="right"/>
    </xf>
    <xf numFmtId="189" fontId="12" fillId="0" borderId="0" xfId="5" applyNumberFormat="1" applyFont="1" applyFill="1" applyAlignment="1">
      <alignment horizontal="right"/>
    </xf>
    <xf numFmtId="187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/>
    <xf numFmtId="189" fontId="12" fillId="0" borderId="0" xfId="1" applyNumberFormat="1" applyFont="1" applyFill="1" applyAlignment="1">
      <alignment vertical="center"/>
    </xf>
    <xf numFmtId="189" fontId="5" fillId="0" borderId="0" xfId="10" applyNumberFormat="1" applyFont="1"/>
    <xf numFmtId="0" fontId="16" fillId="0" borderId="0" xfId="10" applyFont="1" applyAlignment="1">
      <alignment horizontal="left"/>
    </xf>
    <xf numFmtId="37" fontId="14" fillId="0" borderId="0" xfId="10" applyNumberFormat="1" applyFont="1" applyAlignment="1">
      <alignment horizontal="right"/>
    </xf>
    <xf numFmtId="187" fontId="12" fillId="0" borderId="0" xfId="1" applyNumberFormat="1" applyFont="1" applyFill="1" applyAlignment="1"/>
    <xf numFmtId="189" fontId="12" fillId="0" borderId="0" xfId="1" applyNumberFormat="1" applyFont="1" applyAlignment="1">
      <alignment horizontal="right" vertical="center"/>
    </xf>
    <xf numFmtId="187" fontId="12" fillId="0" borderId="0" xfId="1" quotePrefix="1" applyNumberFormat="1" applyFont="1" applyFill="1" applyAlignment="1">
      <alignment horizontal="right"/>
    </xf>
    <xf numFmtId="189" fontId="12" fillId="0" borderId="0" xfId="1" quotePrefix="1" applyNumberFormat="1" applyFont="1" applyFill="1" applyAlignment="1">
      <alignment horizontal="right" vertical="center"/>
    </xf>
    <xf numFmtId="187" fontId="12" fillId="0" borderId="0" xfId="1" quotePrefix="1" applyNumberFormat="1" applyFont="1" applyFill="1" applyAlignment="1">
      <alignment horizontal="right" vertical="center"/>
    </xf>
    <xf numFmtId="187" fontId="12" fillId="0" borderId="1" xfId="1" applyNumberFormat="1" applyFont="1" applyFill="1" applyBorder="1" applyAlignment="1">
      <alignment vertical="center"/>
    </xf>
    <xf numFmtId="189" fontId="12" fillId="0" borderId="1" xfId="1" applyNumberFormat="1" applyFont="1" applyFill="1" applyBorder="1" applyAlignment="1">
      <alignment vertical="center"/>
    </xf>
    <xf numFmtId="0" fontId="16" fillId="0" borderId="0" xfId="10" applyFont="1"/>
    <xf numFmtId="189" fontId="12" fillId="0" borderId="0" xfId="8" applyNumberFormat="1" applyFont="1" applyFill="1" applyAlignment="1"/>
    <xf numFmtId="189" fontId="12" fillId="0" borderId="0" xfId="1" applyNumberFormat="1" applyFont="1" applyFill="1"/>
    <xf numFmtId="189" fontId="14" fillId="0" borderId="0" xfId="8" applyNumberFormat="1" applyFont="1" applyFill="1" applyAlignment="1"/>
    <xf numFmtId="187" fontId="14" fillId="0" borderId="2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/>
    <xf numFmtId="189" fontId="14" fillId="0" borderId="2" xfId="1" applyNumberFormat="1" applyFont="1" applyFill="1" applyBorder="1" applyAlignment="1">
      <alignment vertical="center"/>
    </xf>
    <xf numFmtId="189" fontId="14" fillId="0" borderId="0" xfId="8" applyNumberFormat="1" applyFont="1" applyFill="1" applyBorder="1" applyAlignment="1">
      <alignment vertical="center"/>
    </xf>
    <xf numFmtId="189" fontId="14" fillId="0" borderId="0" xfId="8" applyNumberFormat="1" applyFont="1" applyFill="1" applyBorder="1" applyAlignment="1"/>
    <xf numFmtId="189" fontId="12" fillId="0" borderId="0" xfId="8" applyNumberFormat="1" applyFont="1" applyFill="1" applyBorder="1" applyAlignment="1"/>
    <xf numFmtId="190" fontId="16" fillId="0" borderId="0" xfId="10" applyNumberFormat="1" applyFont="1"/>
    <xf numFmtId="187" fontId="12" fillId="0" borderId="0" xfId="1" applyNumberFormat="1" applyFont="1" applyFill="1" applyAlignment="1">
      <alignment horizontal="right" vertical="center"/>
    </xf>
    <xf numFmtId="187" fontId="12" fillId="0" borderId="0" xfId="1" applyNumberFormat="1" applyFont="1" applyAlignment="1">
      <alignment vertical="center"/>
    </xf>
    <xf numFmtId="189" fontId="12" fillId="0" borderId="0" xfId="1" applyNumberFormat="1" applyFont="1" applyFill="1" applyBorder="1" applyAlignment="1"/>
    <xf numFmtId="187" fontId="12" fillId="0" borderId="0" xfId="1" applyNumberFormat="1" applyFont="1" applyFill="1" applyBorder="1" applyAlignment="1">
      <alignment horizontal="right" vertical="center"/>
    </xf>
    <xf numFmtId="189" fontId="14" fillId="0" borderId="0" xfId="5" applyNumberFormat="1" applyFont="1" applyFill="1" applyAlignment="1">
      <alignment horizontal="right"/>
    </xf>
    <xf numFmtId="187" fontId="14" fillId="0" borderId="2" xfId="1" applyNumberFormat="1" applyFont="1" applyFill="1" applyBorder="1" applyAlignment="1"/>
    <xf numFmtId="189" fontId="14" fillId="0" borderId="2" xfId="1" applyNumberFormat="1" applyFont="1" applyFill="1" applyBorder="1" applyAlignment="1"/>
    <xf numFmtId="37" fontId="14" fillId="0" borderId="0" xfId="5" applyNumberFormat="1" applyFont="1" applyFill="1" applyAlignment="1">
      <alignment horizontal="right"/>
    </xf>
    <xf numFmtId="189" fontId="12" fillId="0" borderId="0" xfId="1" applyNumberFormat="1" applyFont="1" applyFill="1" applyBorder="1" applyAlignment="1">
      <alignment horizontal="right" vertical="center"/>
    </xf>
    <xf numFmtId="187" fontId="14" fillId="0" borderId="3" xfId="1" applyNumberFormat="1" applyFont="1" applyFill="1" applyBorder="1" applyAlignment="1"/>
    <xf numFmtId="189" fontId="14" fillId="0" borderId="3" xfId="1" applyNumberFormat="1" applyFont="1" applyFill="1" applyBorder="1" applyAlignment="1"/>
    <xf numFmtId="189" fontId="25" fillId="0" borderId="0" xfId="1" applyNumberFormat="1" applyFont="1" applyFill="1" applyBorder="1" applyAlignment="1">
      <alignment horizontal="right"/>
    </xf>
    <xf numFmtId="193" fontId="12" fillId="0" borderId="0" xfId="5" applyNumberFormat="1" applyFont="1" applyFill="1" applyAlignment="1">
      <alignment vertical="center"/>
    </xf>
    <xf numFmtId="193" fontId="23" fillId="0" borderId="0" xfId="5" applyNumberFormat="1" applyFont="1" applyFill="1" applyAlignment="1">
      <alignment vertical="center"/>
    </xf>
    <xf numFmtId="189" fontId="12" fillId="0" borderId="0" xfId="1" applyNumberFormat="1" applyFont="1" applyFill="1" applyBorder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41" fontId="28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/>
    </xf>
    <xf numFmtId="41" fontId="12" fillId="0" borderId="0" xfId="10" applyNumberFormat="1" applyFont="1" applyAlignment="1">
      <alignment horizontal="center"/>
    </xf>
    <xf numFmtId="0" fontId="14" fillId="0" borderId="0" xfId="10" applyFont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189" fontId="15" fillId="0" borderId="0" xfId="3" applyNumberFormat="1" applyFont="1" applyFill="1" applyBorder="1" applyAlignment="1">
      <alignment horizontal="center" vertical="center"/>
    </xf>
    <xf numFmtId="37" fontId="15" fillId="0" borderId="0" xfId="10" applyNumberFormat="1" applyFont="1" applyAlignment="1">
      <alignment horizontal="center" vertical="center"/>
    </xf>
    <xf numFmtId="189" fontId="16" fillId="0" borderId="0" xfId="10" applyNumberFormat="1" applyFont="1" applyAlignment="1">
      <alignment horizontal="center"/>
    </xf>
    <xf numFmtId="189" fontId="14" fillId="0" borderId="0" xfId="10" applyNumberFormat="1" applyFont="1" applyAlignment="1">
      <alignment horizontal="center"/>
    </xf>
    <xf numFmtId="189" fontId="12" fillId="0" borderId="0" xfId="10" applyNumberFormat="1" applyFont="1" applyAlignment="1">
      <alignment horizontal="center"/>
    </xf>
    <xf numFmtId="189" fontId="12" fillId="0" borderId="0" xfId="10" applyNumberFormat="1" applyFont="1" applyAlignment="1">
      <alignment horizontal="center" wrapText="1"/>
    </xf>
  </cellXfs>
  <cellStyles count="17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3" xfId="13" xr:uid="{00000000-0005-0000-0000-000008000000}"/>
    <cellStyle name="Comma 4" xfId="12" xr:uid="{00000000-0005-0000-0000-000009000000}"/>
    <cellStyle name="Normal" xfId="0" builtinId="0"/>
    <cellStyle name="Normal 12" xfId="14" xr:uid="{00000000-0005-0000-0000-00000B000000}"/>
    <cellStyle name="Normal 2" xfId="9" xr:uid="{00000000-0005-0000-0000-00000C000000}"/>
    <cellStyle name="Normal 2 2 2" xfId="16" xr:uid="{00000000-0005-0000-0000-00000D000000}"/>
    <cellStyle name="Normal 4" xfId="15" xr:uid="{00000000-0005-0000-0000-00000E000000}"/>
    <cellStyle name="Normal_SCBT_ENG_31Mar06_Excel" xfId="10" xr:uid="{00000000-0005-0000-0000-000012000000}"/>
    <cellStyle name="ปกติ_SCBE_1Q11#3" xfId="11" xr:uid="{00000000-0005-0000-0000-000013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474344</xdr:colOff>
      <xdr:row>65</xdr:row>
      <xdr:rowOff>0</xdr:rowOff>
    </xdr:from>
    <xdr:to>
      <xdr:col>10</xdr:col>
      <xdr:colOff>460605</xdr:colOff>
      <xdr:row>65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13D4820-875F-4F4C-A71B-472151F2909C}"/>
            </a:ext>
          </a:extLst>
        </xdr:cNvPr>
        <xdr:cNvCxnSpPr/>
      </xdr:nvCxnSpPr>
      <xdr:spPr>
        <a:xfrm>
          <a:off x="5694044" y="14465300"/>
          <a:ext cx="18785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236164</xdr:colOff>
      <xdr:row>64</xdr:row>
      <xdr:rowOff>287072</xdr:rowOff>
    </xdr:from>
    <xdr:to>
      <xdr:col>1</xdr:col>
      <xdr:colOff>2231213</xdr:colOff>
      <xdr:row>64</xdr:row>
      <xdr:rowOff>287072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5A62CCF-691B-4F3A-A497-59538238E17D}"/>
            </a:ext>
          </a:extLst>
        </xdr:cNvPr>
        <xdr:cNvCxnSpPr/>
      </xdr:nvCxnSpPr>
      <xdr:spPr>
        <a:xfrm>
          <a:off x="1429964" y="14466622"/>
          <a:ext cx="19378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82</xdr:row>
      <xdr:rowOff>14288</xdr:rowOff>
    </xdr:from>
    <xdr:to>
      <xdr:col>2</xdr:col>
      <xdr:colOff>13812</xdr:colOff>
      <xdr:row>82</xdr:row>
      <xdr:rowOff>14288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81BF00D-A558-4FB0-8C7C-E979AC295694}"/>
            </a:ext>
          </a:extLst>
        </xdr:cNvPr>
        <xdr:cNvCxnSpPr/>
      </xdr:nvCxnSpPr>
      <xdr:spPr>
        <a:xfrm>
          <a:off x="1540670" y="19388138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462991</xdr:colOff>
      <xdr:row>82</xdr:row>
      <xdr:rowOff>0</xdr:rowOff>
    </xdr:from>
    <xdr:to>
      <xdr:col>2</xdr:col>
      <xdr:colOff>2901391</xdr:colOff>
      <xdr:row>82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AC2E09E-964E-4E8D-BAF1-94810C61D47C}"/>
            </a:ext>
          </a:extLst>
        </xdr:cNvPr>
        <xdr:cNvCxnSpPr/>
      </xdr:nvCxnSpPr>
      <xdr:spPr>
        <a:xfrm>
          <a:off x="810373" y="17750118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226218</xdr:colOff>
      <xdr:row>82</xdr:row>
      <xdr:rowOff>-1</xdr:rowOff>
    </xdr:from>
    <xdr:to>
      <xdr:col>8</xdr:col>
      <xdr:colOff>640556</xdr:colOff>
      <xdr:row>82</xdr:row>
      <xdr:rowOff>-1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C7F2D00-4352-4417-82A6-25AFEECEB4CF}"/>
            </a:ext>
          </a:extLst>
        </xdr:cNvPr>
        <xdr:cNvCxnSpPr/>
      </xdr:nvCxnSpPr>
      <xdr:spPr>
        <a:xfrm>
          <a:off x="4917281" y="20693062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585;&#3634;&#3619;&#3592;&#3633;&#3604;&#3594;&#3633;&#3657;&#3609;&#3626;&#3636;&#3609;&#3607;&#3619;&#3633;&#3614;&#3618;&#3660;/&#3617;&#3636;.&#3618;.2549/&#3585;&#3634;&#3619;&#3592;&#3633;&#3604;&#3594;&#3633;&#3657;&#3609;&#3626;&#3636;&#3609;&#3607;&#3619;&#3633;&#3614;&#3618;&#3660;/&#3648;&#3617;.&#3618;.2549/Documents%20and%20Settings/anurak/My%20Documents/&#3619;&#3634;&#3618;&#3591;&#3634;&#3609;&#3611;&#3619;&#3632;&#3592;&#3635;&#3648;&#3604;&#3639;&#3629;&#3609;%20-%20Collection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&#3591;&#3610;%20Audit\&#3591;&#3610;%20&#3608;.&#3588;\&#3591;&#3610;%2031%20&#3608;.&#3588;.%202567\Financial%20Statements\01%20Template%20from%20KPMG\1566675_2024Dec_FSA_Thai%20Credit%20Bank%20Public%20Company%20Limited_EN_YE.xlsx" TargetMode="External"/><Relationship Id="rId1" Type="http://schemas.openxmlformats.org/officeDocument/2006/relationships/externalLinkPath" Target="file:///K:\&#3591;&#3610;%20Audit\&#3591;&#3610;%20&#3608;.&#3588;\&#3591;&#3610;%2031%20&#3608;.&#3588;.%202567\Financial%20Statements\01%20Template%20from%20KPMG\1566675_2024Dec_FSA_Thai%20Credit%20Bank%20Public%20Company%20Limited_EN_Y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การกันเงินสำรอง"/>
      <sheetName val="ตาราง 32.1"/>
      <sheetName val="report"/>
      <sheetName val="สินทรัพย์จัดชั้นรายตัว"/>
      <sheetName val="สรุปรายงานสินทรัพย์จัดชั้น (2)"/>
      <sheetName val="ตาราง_32_1"/>
      <sheetName val="สรุปรายงานสินทรัพย์จัดชั้น_(2)"/>
      <sheetName val="ตาราง_32_11"/>
      <sheetName val="สรุปรายงานสินทรัพย์จัดชั้น_(2)1"/>
      <sheetName val="ตาราง_32_12"/>
      <sheetName val="สรุปรายงานสินทรัพย์จัดชั้น_(2)2"/>
      <sheetName val="Procur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5-6"/>
      <sheetName val="PL 7-8"/>
      <sheetName val="SE-Conso-9"/>
      <sheetName val="SE-Conso-10"/>
      <sheetName val="SE-The Bank-11"/>
      <sheetName val="SE-The Bank-12"/>
      <sheetName val="CF 13-14"/>
    </sheetNames>
    <sheetDataSet>
      <sheetData sheetId="0"/>
      <sheetData sheetId="1">
        <row r="15">
          <cell r="G15">
            <v>-5722</v>
          </cell>
          <cell r="K15">
            <v>-5736</v>
          </cell>
        </row>
        <row r="26">
          <cell r="G26">
            <v>4083289</v>
          </cell>
          <cell r="K26">
            <v>4083289</v>
          </cell>
        </row>
        <row r="27">
          <cell r="G27">
            <v>4453303</v>
          </cell>
          <cell r="K27">
            <v>4488040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8"/>
  <sheetViews>
    <sheetView tabSelected="1" zoomScale="90" zoomScaleNormal="90" zoomScaleSheetLayoutView="94" workbookViewId="0">
      <selection activeCell="K10" sqref="K10"/>
    </sheetView>
  </sheetViews>
  <sheetFormatPr defaultRowHeight="19.5" customHeight="1" x14ac:dyDescent="0.25"/>
  <cols>
    <col min="1" max="1" width="17.125" style="4" customWidth="1"/>
    <col min="2" max="2" width="31.125" style="4" customWidth="1"/>
    <col min="3" max="3" width="9.375" style="6" customWidth="1"/>
    <col min="4" max="4" width="1.125" style="4" customWidth="1"/>
    <col min="5" max="5" width="15.125" style="4" customWidth="1"/>
    <col min="6" max="6" width="1.125" style="4" customWidth="1"/>
    <col min="7" max="7" width="16" style="4" customWidth="1"/>
    <col min="8" max="8" width="1.125" style="4" customWidth="1"/>
    <col min="9" max="9" width="15.125" style="4" customWidth="1"/>
    <col min="10" max="10" width="1.125" style="4" customWidth="1"/>
    <col min="11" max="11" width="16.375" style="4" customWidth="1"/>
    <col min="12" max="16384" width="9" style="4"/>
  </cols>
  <sheetData>
    <row r="1" spans="1:11" ht="20.25" customHeight="1" x14ac:dyDescent="0.3">
      <c r="A1" s="1" t="s">
        <v>110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spans="1:11" ht="20.25" customHeight="1" x14ac:dyDescent="0.3">
      <c r="A2" s="5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</row>
    <row r="3" spans="1:11" s="8" customFormat="1" ht="20.25" customHeight="1" x14ac:dyDescent="0.25">
      <c r="A3" s="49"/>
      <c r="B3" s="49"/>
      <c r="C3" s="32"/>
      <c r="D3" s="49"/>
      <c r="E3" s="49"/>
      <c r="F3" s="49"/>
      <c r="G3" s="49"/>
      <c r="H3" s="49"/>
      <c r="I3" s="49"/>
      <c r="J3" s="49"/>
      <c r="K3" s="49"/>
    </row>
    <row r="4" spans="1:11" s="49" customFormat="1" ht="20.25" customHeight="1" x14ac:dyDescent="0.25">
      <c r="C4" s="50"/>
      <c r="E4" s="220" t="s">
        <v>1</v>
      </c>
      <c r="F4" s="220"/>
      <c r="G4" s="220"/>
      <c r="H4" s="31"/>
      <c r="I4" s="220" t="s">
        <v>2</v>
      </c>
      <c r="J4" s="220"/>
      <c r="K4" s="220"/>
    </row>
    <row r="5" spans="1:11" s="8" customFormat="1" ht="20.25" customHeight="1" x14ac:dyDescent="0.25">
      <c r="C5" s="9"/>
      <c r="E5" s="222" t="s">
        <v>3</v>
      </c>
      <c r="F5" s="222"/>
      <c r="G5" s="222"/>
      <c r="H5" s="51"/>
      <c r="I5" s="222" t="s">
        <v>3</v>
      </c>
      <c r="J5" s="222"/>
      <c r="K5" s="222"/>
    </row>
    <row r="6" spans="1:11" s="8" customFormat="1" ht="20.25" customHeight="1" x14ac:dyDescent="0.25">
      <c r="A6" s="5" t="s">
        <v>4</v>
      </c>
      <c r="C6" s="9" t="s">
        <v>5</v>
      </c>
      <c r="E6" s="52">
        <v>2024</v>
      </c>
      <c r="F6" s="53"/>
      <c r="G6" s="52">
        <v>2023</v>
      </c>
      <c r="H6" s="53"/>
      <c r="I6" s="52">
        <v>2024</v>
      </c>
      <c r="J6" s="53"/>
      <c r="K6" s="52">
        <v>2023</v>
      </c>
    </row>
    <row r="7" spans="1:11" s="8" customFormat="1" ht="20.25" customHeight="1" x14ac:dyDescent="0.25">
      <c r="A7" s="54"/>
      <c r="B7" s="54"/>
      <c r="C7" s="55"/>
      <c r="D7" s="56"/>
      <c r="E7" s="221" t="s">
        <v>6</v>
      </c>
      <c r="F7" s="221"/>
      <c r="G7" s="221"/>
      <c r="H7" s="221"/>
      <c r="I7" s="221"/>
      <c r="J7" s="221"/>
      <c r="K7" s="221"/>
    </row>
    <row r="8" spans="1:11" s="8" customFormat="1" ht="20.25" customHeight="1" x14ac:dyDescent="0.25">
      <c r="A8" s="57" t="s">
        <v>7</v>
      </c>
      <c r="C8" s="9"/>
      <c r="D8" s="15"/>
      <c r="E8" s="132">
        <v>535223</v>
      </c>
      <c r="F8" s="106"/>
      <c r="G8" s="132">
        <v>513458</v>
      </c>
      <c r="H8" s="106"/>
      <c r="I8" s="132">
        <v>535223</v>
      </c>
      <c r="J8" s="107"/>
      <c r="K8" s="132">
        <v>513458</v>
      </c>
    </row>
    <row r="9" spans="1:11" s="31" customFormat="1" ht="20.25" customHeight="1" x14ac:dyDescent="0.25">
      <c r="A9" s="8" t="s">
        <v>8</v>
      </c>
      <c r="C9" s="9">
        <v>8</v>
      </c>
      <c r="E9" s="132">
        <v>16346703</v>
      </c>
      <c r="F9" s="108"/>
      <c r="G9" s="132">
        <v>15484690</v>
      </c>
      <c r="H9" s="107"/>
      <c r="I9" s="132">
        <v>16343306</v>
      </c>
      <c r="J9" s="107"/>
      <c r="K9" s="132">
        <v>15480064</v>
      </c>
    </row>
    <row r="10" spans="1:11" s="31" customFormat="1" ht="20.25" customHeight="1" x14ac:dyDescent="0.25">
      <c r="A10" s="8" t="s">
        <v>141</v>
      </c>
      <c r="C10" s="9">
        <v>5</v>
      </c>
      <c r="E10" s="132">
        <v>20457</v>
      </c>
      <c r="F10" s="108"/>
      <c r="G10" s="132">
        <v>0</v>
      </c>
      <c r="H10" s="107"/>
      <c r="I10" s="132">
        <v>20457</v>
      </c>
      <c r="J10" s="107"/>
      <c r="K10" s="132">
        <v>0</v>
      </c>
    </row>
    <row r="11" spans="1:11" s="31" customFormat="1" ht="20.25" customHeight="1" x14ac:dyDescent="0.25">
      <c r="A11" s="8" t="s">
        <v>9</v>
      </c>
      <c r="C11" s="9">
        <v>10</v>
      </c>
      <c r="E11" s="132">
        <v>2149411</v>
      </c>
      <c r="F11" s="108"/>
      <c r="G11" s="132">
        <v>2993746</v>
      </c>
      <c r="H11" s="108"/>
      <c r="I11" s="132">
        <v>2149411</v>
      </c>
      <c r="J11" s="107"/>
      <c r="K11" s="132">
        <v>2993746</v>
      </c>
    </row>
    <row r="12" spans="1:11" s="31" customFormat="1" ht="20.25" customHeight="1" x14ac:dyDescent="0.25">
      <c r="A12" s="8" t="s">
        <v>10</v>
      </c>
      <c r="C12" s="9">
        <v>11</v>
      </c>
      <c r="E12" s="135">
        <v>0</v>
      </c>
      <c r="F12" s="108"/>
      <c r="G12" s="132">
        <v>0</v>
      </c>
      <c r="H12" s="107"/>
      <c r="I12" s="132">
        <v>350000</v>
      </c>
      <c r="J12" s="107"/>
      <c r="K12" s="132">
        <v>350000</v>
      </c>
    </row>
    <row r="13" spans="1:11" s="8" customFormat="1" ht="20.25" customHeight="1" x14ac:dyDescent="0.25">
      <c r="A13" s="57" t="s">
        <v>11</v>
      </c>
      <c r="C13" s="9" t="s">
        <v>130</v>
      </c>
      <c r="E13" s="132">
        <v>159731345</v>
      </c>
      <c r="F13" s="107"/>
      <c r="G13" s="132">
        <v>140180600</v>
      </c>
      <c r="H13" s="107"/>
      <c r="I13" s="132">
        <v>159731345</v>
      </c>
      <c r="J13" s="107"/>
      <c r="K13" s="132">
        <v>140180600</v>
      </c>
    </row>
    <row r="14" spans="1:11" s="8" customFormat="1" ht="20.25" customHeight="1" x14ac:dyDescent="0.25">
      <c r="A14" s="57" t="s">
        <v>12</v>
      </c>
      <c r="B14" s="31"/>
      <c r="C14" s="9">
        <v>14</v>
      </c>
      <c r="D14" s="31"/>
      <c r="E14" s="132">
        <v>1073842</v>
      </c>
      <c r="F14" s="108"/>
      <c r="G14" s="132">
        <v>910811</v>
      </c>
      <c r="H14" s="107"/>
      <c r="I14" s="132">
        <v>1073842</v>
      </c>
      <c r="J14" s="107"/>
      <c r="K14" s="132">
        <v>910811</v>
      </c>
    </row>
    <row r="15" spans="1:11" s="8" customFormat="1" ht="20.25" customHeight="1" x14ac:dyDescent="0.25">
      <c r="A15" s="57" t="s">
        <v>13</v>
      </c>
      <c r="B15" s="31"/>
      <c r="C15" s="9" t="s">
        <v>131</v>
      </c>
      <c r="D15" s="31"/>
      <c r="E15" s="132">
        <v>1479737</v>
      </c>
      <c r="F15" s="108"/>
      <c r="G15" s="132">
        <v>1340750</v>
      </c>
      <c r="H15" s="107"/>
      <c r="I15" s="132">
        <v>1476389</v>
      </c>
      <c r="J15" s="107"/>
      <c r="K15" s="132">
        <v>1335825</v>
      </c>
    </row>
    <row r="16" spans="1:11" s="8" customFormat="1" ht="20.25" customHeight="1" x14ac:dyDescent="0.25">
      <c r="A16" s="57" t="s">
        <v>14</v>
      </c>
      <c r="B16" s="31"/>
      <c r="C16" s="9">
        <v>16</v>
      </c>
      <c r="D16" s="31"/>
      <c r="E16" s="132">
        <v>281860</v>
      </c>
      <c r="F16" s="108"/>
      <c r="G16" s="132">
        <v>245266</v>
      </c>
      <c r="H16" s="107"/>
      <c r="I16" s="132">
        <v>254402</v>
      </c>
      <c r="J16" s="108"/>
      <c r="K16" s="132">
        <v>222100</v>
      </c>
    </row>
    <row r="17" spans="1:11" s="58" customFormat="1" ht="20.25" customHeight="1" x14ac:dyDescent="0.25">
      <c r="A17" s="57" t="s">
        <v>118</v>
      </c>
      <c r="B17" s="31"/>
      <c r="C17" s="9">
        <v>17</v>
      </c>
      <c r="D17" s="31"/>
      <c r="E17" s="132">
        <v>81003</v>
      </c>
      <c r="F17" s="108"/>
      <c r="G17" s="132">
        <v>211505</v>
      </c>
      <c r="H17" s="107"/>
      <c r="I17" s="132">
        <v>80481</v>
      </c>
      <c r="J17" s="108"/>
      <c r="K17" s="132">
        <v>211230</v>
      </c>
    </row>
    <row r="18" spans="1:11" s="8" customFormat="1" ht="20.25" customHeight="1" x14ac:dyDescent="0.25">
      <c r="A18" s="8" t="s">
        <v>15</v>
      </c>
      <c r="B18" s="31"/>
      <c r="C18" s="9" t="s">
        <v>132</v>
      </c>
      <c r="D18" s="31"/>
      <c r="E18" s="133">
        <v>1402217</v>
      </c>
      <c r="F18" s="108"/>
      <c r="G18" s="133">
        <v>1563506</v>
      </c>
      <c r="H18" s="107"/>
      <c r="I18" s="133">
        <v>1411331</v>
      </c>
      <c r="J18" s="107"/>
      <c r="K18" s="133">
        <v>1597535</v>
      </c>
    </row>
    <row r="19" spans="1:11" s="31" customFormat="1" ht="20.25" customHeight="1" thickBot="1" x14ac:dyDescent="0.3">
      <c r="A19" s="31" t="s">
        <v>16</v>
      </c>
      <c r="C19" s="32"/>
      <c r="E19" s="134">
        <f>SUM(E8:E18)</f>
        <v>183101798</v>
      </c>
      <c r="F19" s="108"/>
      <c r="G19" s="134">
        <f>SUM(G8:G18)</f>
        <v>163444332</v>
      </c>
      <c r="H19" s="109"/>
      <c r="I19" s="134">
        <f>SUM(I8:I18)</f>
        <v>183426187</v>
      </c>
      <c r="J19" s="109"/>
      <c r="K19" s="134">
        <f>SUM(K8:K18)</f>
        <v>163795369</v>
      </c>
    </row>
    <row r="20" spans="1:11" s="7" customFormat="1" ht="19.350000000000001" customHeight="1" thickTop="1" x14ac:dyDescent="0.3">
      <c r="C20" s="3"/>
      <c r="E20" s="31"/>
      <c r="F20" s="31"/>
      <c r="G20" s="31"/>
      <c r="H20" s="19"/>
      <c r="I20" s="19"/>
      <c r="J20" s="19"/>
      <c r="K20" s="19"/>
    </row>
    <row r="21" spans="1:11" ht="20.25" customHeight="1" x14ac:dyDescent="0.3">
      <c r="A21" s="1" t="s">
        <v>110</v>
      </c>
      <c r="B21" s="2"/>
      <c r="C21" s="3"/>
      <c r="D21" s="2"/>
      <c r="E21" s="49"/>
      <c r="F21" s="49"/>
      <c r="G21" s="49"/>
      <c r="H21" s="49"/>
      <c r="I21" s="49"/>
      <c r="J21" s="49"/>
      <c r="K21" s="49"/>
    </row>
    <row r="22" spans="1:11" ht="20.25" customHeight="1" x14ac:dyDescent="0.3">
      <c r="A22" s="5" t="s">
        <v>0</v>
      </c>
      <c r="B22" s="2"/>
      <c r="C22" s="3"/>
      <c r="D22" s="2"/>
      <c r="E22" s="49"/>
      <c r="F22" s="49"/>
      <c r="G22" s="49"/>
      <c r="H22" s="49"/>
      <c r="I22" s="49"/>
      <c r="J22" s="49"/>
      <c r="K22" s="49"/>
    </row>
    <row r="23" spans="1:11" s="8" customFormat="1" ht="20.25" customHeight="1" x14ac:dyDescent="0.25">
      <c r="A23" s="49"/>
      <c r="B23" s="49"/>
      <c r="C23" s="32"/>
      <c r="D23" s="49"/>
      <c r="E23" s="49"/>
      <c r="F23" s="49"/>
      <c r="G23" s="49"/>
      <c r="H23" s="49"/>
      <c r="I23" s="49"/>
      <c r="J23" s="49"/>
      <c r="K23" s="49"/>
    </row>
    <row r="24" spans="1:11" s="49" customFormat="1" ht="20.25" customHeight="1" x14ac:dyDescent="0.25">
      <c r="C24" s="50"/>
      <c r="E24" s="220" t="s">
        <v>1</v>
      </c>
      <c r="F24" s="220"/>
      <c r="G24" s="220"/>
      <c r="H24" s="31"/>
      <c r="I24" s="220" t="s">
        <v>2</v>
      </c>
      <c r="J24" s="220"/>
      <c r="K24" s="220"/>
    </row>
    <row r="25" spans="1:11" s="8" customFormat="1" ht="20.25" customHeight="1" x14ac:dyDescent="0.25">
      <c r="C25" s="9"/>
      <c r="E25" s="222" t="s">
        <v>3</v>
      </c>
      <c r="F25" s="222"/>
      <c r="G25" s="222"/>
      <c r="H25" s="51"/>
      <c r="I25" s="222" t="s">
        <v>3</v>
      </c>
      <c r="J25" s="222"/>
      <c r="K25" s="222"/>
    </row>
    <row r="26" spans="1:11" s="8" customFormat="1" ht="20.25" customHeight="1" x14ac:dyDescent="0.25">
      <c r="A26" s="5" t="s">
        <v>17</v>
      </c>
      <c r="C26" s="9" t="s">
        <v>5</v>
      </c>
      <c r="E26" s="52">
        <v>2024</v>
      </c>
      <c r="F26" s="53"/>
      <c r="G26" s="52">
        <v>2023</v>
      </c>
      <c r="H26" s="53"/>
      <c r="I26" s="52">
        <v>2024</v>
      </c>
      <c r="J26" s="53"/>
      <c r="K26" s="52">
        <v>2023</v>
      </c>
    </row>
    <row r="27" spans="1:11" s="8" customFormat="1" ht="20.25" customHeight="1" x14ac:dyDescent="0.25">
      <c r="A27" s="54"/>
      <c r="B27" s="54"/>
      <c r="C27" s="55"/>
      <c r="D27" s="56"/>
      <c r="E27" s="221" t="s">
        <v>6</v>
      </c>
      <c r="F27" s="221"/>
      <c r="G27" s="221"/>
      <c r="H27" s="221"/>
      <c r="I27" s="221"/>
      <c r="J27" s="221"/>
      <c r="K27" s="221"/>
    </row>
    <row r="28" spans="1:11" s="8" customFormat="1" ht="20.25" customHeight="1" x14ac:dyDescent="0.25">
      <c r="A28" s="50" t="s">
        <v>18</v>
      </c>
      <c r="C28" s="9"/>
      <c r="H28" s="60"/>
      <c r="I28" s="59"/>
      <c r="J28" s="60"/>
      <c r="K28" s="59"/>
    </row>
    <row r="29" spans="1:11" s="8" customFormat="1" ht="20.25" customHeight="1" x14ac:dyDescent="0.25">
      <c r="A29" s="8" t="s">
        <v>19</v>
      </c>
      <c r="C29" s="9" t="s">
        <v>133</v>
      </c>
      <c r="E29" s="132">
        <v>132599489</v>
      </c>
      <c r="F29" s="107"/>
      <c r="G29" s="132">
        <v>116761613</v>
      </c>
      <c r="H29" s="107"/>
      <c r="I29" s="132">
        <v>132818643</v>
      </c>
      <c r="J29" s="107"/>
      <c r="K29" s="132">
        <v>117017345</v>
      </c>
    </row>
    <row r="30" spans="1:11" s="8" customFormat="1" ht="20.25" customHeight="1" x14ac:dyDescent="0.25">
      <c r="A30" s="57" t="s">
        <v>20</v>
      </c>
      <c r="C30" s="9" t="s">
        <v>134</v>
      </c>
      <c r="E30" s="132">
        <v>20257742</v>
      </c>
      <c r="F30" s="107"/>
      <c r="G30" s="132">
        <v>22757398</v>
      </c>
      <c r="H30" s="107"/>
      <c r="I30" s="132">
        <v>20257742</v>
      </c>
      <c r="J30" s="107"/>
      <c r="K30" s="132">
        <v>22757398</v>
      </c>
    </row>
    <row r="31" spans="1:11" s="8" customFormat="1" ht="20.25" customHeight="1" x14ac:dyDescent="0.25">
      <c r="A31" s="8" t="s">
        <v>21</v>
      </c>
      <c r="C31" s="9"/>
      <c r="E31" s="132">
        <v>45092</v>
      </c>
      <c r="F31" s="107"/>
      <c r="G31" s="132">
        <v>145601</v>
      </c>
      <c r="H31" s="108"/>
      <c r="I31" s="132">
        <v>45092</v>
      </c>
      <c r="J31" s="107"/>
      <c r="K31" s="132">
        <v>145601</v>
      </c>
    </row>
    <row r="32" spans="1:11" s="8" customFormat="1" ht="20.25" customHeight="1" x14ac:dyDescent="0.25">
      <c r="A32" s="8" t="s">
        <v>117</v>
      </c>
      <c r="C32" s="9">
        <v>9</v>
      </c>
      <c r="E32" s="132">
        <v>165198</v>
      </c>
      <c r="F32" s="107"/>
      <c r="G32" s="132">
        <v>152106</v>
      </c>
      <c r="H32" s="108"/>
      <c r="I32" s="132">
        <v>165198</v>
      </c>
      <c r="J32" s="107"/>
      <c r="K32" s="132">
        <v>152106</v>
      </c>
    </row>
    <row r="33" spans="1:11" s="8" customFormat="1" ht="20.25" customHeight="1" x14ac:dyDescent="0.25">
      <c r="A33" s="8" t="s">
        <v>22</v>
      </c>
      <c r="C33" s="9" t="s">
        <v>135</v>
      </c>
      <c r="E33" s="132">
        <v>2635669</v>
      </c>
      <c r="F33" s="107"/>
      <c r="G33" s="132">
        <v>2611763</v>
      </c>
      <c r="H33" s="108"/>
      <c r="I33" s="132">
        <v>2635669</v>
      </c>
      <c r="J33" s="107"/>
      <c r="K33" s="132">
        <v>2611763</v>
      </c>
    </row>
    <row r="34" spans="1:11" s="8" customFormat="1" ht="20.25" customHeight="1" x14ac:dyDescent="0.25">
      <c r="A34" s="8" t="s">
        <v>23</v>
      </c>
      <c r="C34" s="9">
        <v>22</v>
      </c>
      <c r="E34" s="132">
        <v>379171</v>
      </c>
      <c r="F34" s="107"/>
      <c r="G34" s="132">
        <v>296460</v>
      </c>
      <c r="H34" s="107"/>
      <c r="I34" s="132">
        <v>377277</v>
      </c>
      <c r="J34" s="107"/>
      <c r="K34" s="132">
        <v>295445</v>
      </c>
    </row>
    <row r="35" spans="1:11" s="8" customFormat="1" ht="20.25" customHeight="1" x14ac:dyDescent="0.25">
      <c r="A35" s="57" t="s">
        <v>24</v>
      </c>
      <c r="C35" s="9" t="s">
        <v>136</v>
      </c>
      <c r="E35" s="132">
        <v>3987157</v>
      </c>
      <c r="F35" s="107"/>
      <c r="G35" s="132">
        <v>3214261</v>
      </c>
      <c r="H35" s="107"/>
      <c r="I35" s="132">
        <v>3897847</v>
      </c>
      <c r="J35" s="107"/>
      <c r="K35" s="132">
        <v>3146248</v>
      </c>
    </row>
    <row r="36" spans="1:11" s="8" customFormat="1" ht="20.25" customHeight="1" x14ac:dyDescent="0.25">
      <c r="A36" s="31" t="s">
        <v>25</v>
      </c>
      <c r="C36" s="9"/>
      <c r="E36" s="136">
        <f>SUM(E29:E35)</f>
        <v>160069518</v>
      </c>
      <c r="F36" s="107"/>
      <c r="G36" s="136">
        <f>SUM(G29:G35)</f>
        <v>145939202</v>
      </c>
      <c r="H36" s="109"/>
      <c r="I36" s="136">
        <f>SUM(I29:I35)</f>
        <v>160197468</v>
      </c>
      <c r="J36" s="109"/>
      <c r="K36" s="136">
        <f>SUM(K29:K35)</f>
        <v>146125906</v>
      </c>
    </row>
    <row r="37" spans="1:11" s="8" customFormat="1" ht="20.25" customHeight="1" x14ac:dyDescent="0.25">
      <c r="C37" s="9"/>
      <c r="E37" s="18"/>
      <c r="G37" s="18"/>
      <c r="H37" s="18"/>
      <c r="I37" s="18"/>
      <c r="J37" s="18"/>
      <c r="K37" s="18"/>
    </row>
    <row r="38" spans="1:11" s="8" customFormat="1" ht="20.25" customHeight="1" x14ac:dyDescent="0.25">
      <c r="A38" s="30" t="s">
        <v>26</v>
      </c>
      <c r="C38" s="9"/>
      <c r="E38" s="18"/>
      <c r="G38" s="18"/>
      <c r="H38" s="18"/>
      <c r="I38" s="18"/>
      <c r="J38" s="18"/>
      <c r="K38" s="18"/>
    </row>
    <row r="39" spans="1:11" s="8" customFormat="1" ht="20.25" customHeight="1" x14ac:dyDescent="0.25">
      <c r="A39" s="57" t="s">
        <v>27</v>
      </c>
      <c r="C39" s="9">
        <v>26</v>
      </c>
      <c r="E39" s="18"/>
      <c r="G39" s="18"/>
      <c r="H39" s="18"/>
      <c r="I39" s="18"/>
      <c r="J39" s="18"/>
      <c r="K39" s="18"/>
    </row>
    <row r="40" spans="1:11" s="8" customFormat="1" ht="20.25" customHeight="1" x14ac:dyDescent="0.25">
      <c r="A40" s="57" t="s">
        <v>28</v>
      </c>
      <c r="C40" s="9"/>
      <c r="E40" s="18"/>
      <c r="G40" s="18"/>
      <c r="H40" s="18"/>
      <c r="I40" s="18"/>
      <c r="J40" s="18"/>
      <c r="K40" s="18"/>
    </row>
    <row r="41" spans="1:11" s="8" customFormat="1" ht="20.25" customHeight="1" thickBot="1" x14ac:dyDescent="0.3">
      <c r="A41" s="57" t="s">
        <v>102</v>
      </c>
      <c r="C41" s="9"/>
      <c r="D41" s="9"/>
      <c r="E41" s="105">
        <v>6174196</v>
      </c>
      <c r="G41" s="105">
        <v>6174196</v>
      </c>
      <c r="H41" s="91"/>
      <c r="I41" s="105">
        <v>6174196</v>
      </c>
      <c r="J41" s="91"/>
      <c r="K41" s="105">
        <v>6174196</v>
      </c>
    </row>
    <row r="42" spans="1:11" s="8" customFormat="1" ht="20.25" customHeight="1" thickTop="1" x14ac:dyDescent="0.25">
      <c r="A42" s="57" t="s">
        <v>29</v>
      </c>
      <c r="C42" s="9"/>
      <c r="E42" s="91"/>
      <c r="G42" s="18"/>
      <c r="H42" s="18"/>
      <c r="I42" s="91"/>
      <c r="J42" s="18"/>
      <c r="K42" s="18"/>
    </row>
    <row r="43" spans="1:11" s="8" customFormat="1" ht="20.25" customHeight="1" x14ac:dyDescent="0.25">
      <c r="A43" s="57" t="s">
        <v>102</v>
      </c>
      <c r="C43" s="9"/>
      <c r="D43" s="9"/>
      <c r="E43" s="132">
        <v>6174196</v>
      </c>
      <c r="G43" s="135">
        <v>0</v>
      </c>
      <c r="H43" s="18"/>
      <c r="I43" s="132">
        <v>6174196</v>
      </c>
      <c r="J43" s="18"/>
      <c r="K43" s="135">
        <v>0</v>
      </c>
    </row>
    <row r="44" spans="1:11" s="8" customFormat="1" ht="20.25" customHeight="1" x14ac:dyDescent="0.25">
      <c r="A44" s="57" t="s">
        <v>103</v>
      </c>
      <c r="C44" s="9"/>
      <c r="E44" s="135">
        <v>0</v>
      </c>
      <c r="F44" s="107"/>
      <c r="G44" s="132">
        <v>5822917</v>
      </c>
      <c r="H44" s="107"/>
      <c r="I44" s="135">
        <v>0</v>
      </c>
      <c r="J44" s="107"/>
      <c r="K44" s="132">
        <v>5822917</v>
      </c>
    </row>
    <row r="45" spans="1:11" s="8" customFormat="1" ht="20.25" customHeight="1" x14ac:dyDescent="0.25">
      <c r="A45" s="57" t="s">
        <v>82</v>
      </c>
      <c r="C45" s="9">
        <v>26</v>
      </c>
      <c r="E45" s="137">
        <v>2329329</v>
      </c>
      <c r="F45" s="107"/>
      <c r="G45" s="137">
        <v>768239</v>
      </c>
      <c r="H45" s="107"/>
      <c r="I45" s="132">
        <v>2329329</v>
      </c>
      <c r="J45" s="107"/>
      <c r="K45" s="132">
        <v>768239</v>
      </c>
    </row>
    <row r="46" spans="1:11" s="8" customFormat="1" ht="20.25" customHeight="1" x14ac:dyDescent="0.25">
      <c r="A46" s="57" t="s">
        <v>31</v>
      </c>
      <c r="C46" s="9"/>
      <c r="E46" s="132">
        <v>-12931</v>
      </c>
      <c r="F46" s="107"/>
      <c r="G46" s="132">
        <v>-12191</v>
      </c>
      <c r="H46" s="107"/>
      <c r="I46" s="132">
        <v>-12931</v>
      </c>
      <c r="J46" s="107"/>
      <c r="K46" s="132">
        <v>-12191</v>
      </c>
    </row>
    <row r="47" spans="1:11" s="8" customFormat="1" ht="20.25" customHeight="1" x14ac:dyDescent="0.25">
      <c r="A47" s="57" t="s">
        <v>32</v>
      </c>
      <c r="C47" s="9"/>
      <c r="E47" s="138"/>
      <c r="F47" s="107"/>
      <c r="G47" s="138"/>
      <c r="H47" s="107"/>
      <c r="I47" s="138"/>
      <c r="J47" s="107"/>
      <c r="K47" s="138"/>
    </row>
    <row r="48" spans="1:11" s="8" customFormat="1" ht="20.25" customHeight="1" x14ac:dyDescent="0.25">
      <c r="A48" s="57" t="s">
        <v>33</v>
      </c>
      <c r="C48" s="9"/>
      <c r="E48" s="138"/>
      <c r="F48" s="107"/>
      <c r="G48" s="138"/>
      <c r="H48" s="107"/>
      <c r="I48" s="138"/>
      <c r="J48" s="107"/>
      <c r="K48" s="138"/>
    </row>
    <row r="49" spans="1:11" s="8" customFormat="1" ht="20.25" customHeight="1" x14ac:dyDescent="0.25">
      <c r="A49" s="57" t="s">
        <v>34</v>
      </c>
      <c r="C49" s="9">
        <v>28</v>
      </c>
      <c r="E49" s="132">
        <v>617420</v>
      </c>
      <c r="F49" s="107"/>
      <c r="G49" s="132">
        <v>569398</v>
      </c>
      <c r="H49" s="107"/>
      <c r="I49" s="132">
        <v>617420</v>
      </c>
      <c r="J49" s="107"/>
      <c r="K49" s="132">
        <v>569398</v>
      </c>
    </row>
    <row r="50" spans="1:11" s="8" customFormat="1" ht="20.25" customHeight="1" x14ac:dyDescent="0.25">
      <c r="A50" s="57" t="s">
        <v>35</v>
      </c>
      <c r="C50" s="9"/>
      <c r="E50" s="132">
        <v>13924266</v>
      </c>
      <c r="F50" s="107"/>
      <c r="G50" s="132">
        <v>10356767</v>
      </c>
      <c r="H50" s="107"/>
      <c r="I50" s="132">
        <v>14120705</v>
      </c>
      <c r="J50" s="107"/>
      <c r="K50" s="132">
        <v>10521100</v>
      </c>
    </row>
    <row r="51" spans="1:11" s="8" customFormat="1" ht="20.25" customHeight="1" x14ac:dyDescent="0.25">
      <c r="A51" s="49" t="s">
        <v>36</v>
      </c>
      <c r="B51" s="31"/>
      <c r="C51" s="9"/>
      <c r="D51" s="31"/>
      <c r="E51" s="136">
        <f>SUM(E43:E50)</f>
        <v>23032280</v>
      </c>
      <c r="F51" s="108"/>
      <c r="G51" s="136">
        <f>SUM(G43:G50)</f>
        <v>17505130</v>
      </c>
      <c r="H51" s="107"/>
      <c r="I51" s="136">
        <f>SUM(I43:I50)</f>
        <v>23228719</v>
      </c>
      <c r="J51" s="109"/>
      <c r="K51" s="136">
        <f>SUM(K43:K50)</f>
        <v>17669463</v>
      </c>
    </row>
    <row r="52" spans="1:11" s="8" customFormat="1" ht="20.25" customHeight="1" thickBot="1" x14ac:dyDescent="0.3">
      <c r="A52" s="49" t="s">
        <v>37</v>
      </c>
      <c r="C52" s="9"/>
      <c r="E52" s="139">
        <f>E36+E51</f>
        <v>183101798</v>
      </c>
      <c r="F52" s="107"/>
      <c r="G52" s="139">
        <f>G36+G51</f>
        <v>163444332</v>
      </c>
      <c r="H52" s="109"/>
      <c r="I52" s="139">
        <f>I36+I51</f>
        <v>183426187</v>
      </c>
      <c r="J52" s="109"/>
      <c r="K52" s="139">
        <f>K36+K51</f>
        <v>163795369</v>
      </c>
    </row>
    <row r="53" spans="1:11" s="8" customFormat="1" ht="19.5" customHeight="1" thickTop="1" x14ac:dyDescent="0.25">
      <c r="A53" s="49"/>
      <c r="C53" s="9"/>
      <c r="H53" s="19"/>
      <c r="I53" s="19"/>
      <c r="J53" s="61"/>
      <c r="K53" s="19"/>
    </row>
    <row r="54" spans="1:11" s="8" customFormat="1" ht="19.5" customHeight="1" x14ac:dyDescent="0.25">
      <c r="A54" s="49"/>
      <c r="C54" s="9"/>
      <c r="H54" s="19"/>
      <c r="I54" s="19"/>
      <c r="J54" s="61"/>
      <c r="K54" s="19"/>
    </row>
    <row r="55" spans="1:11" s="8" customFormat="1" ht="19.5" customHeight="1" x14ac:dyDescent="0.25">
      <c r="A55" s="49"/>
      <c r="C55" s="9"/>
      <c r="H55" s="19"/>
      <c r="I55" s="19"/>
      <c r="J55" s="61"/>
      <c r="K55" s="19"/>
    </row>
    <row r="56" spans="1:11" s="8" customFormat="1" ht="19.5" customHeight="1" x14ac:dyDescent="0.25">
      <c r="A56" s="49"/>
      <c r="C56" s="9"/>
      <c r="H56" s="19"/>
      <c r="I56" s="19"/>
      <c r="J56" s="61"/>
      <c r="K56" s="19"/>
    </row>
    <row r="57" spans="1:11" s="8" customFormat="1" ht="19.5" customHeight="1" x14ac:dyDescent="0.25">
      <c r="A57" s="49"/>
      <c r="C57" s="9"/>
      <c r="H57" s="19"/>
      <c r="I57" s="19"/>
      <c r="J57" s="61"/>
      <c r="K57" s="19"/>
    </row>
    <row r="58" spans="1:11" s="8" customFormat="1" ht="19.5" customHeight="1" x14ac:dyDescent="0.25">
      <c r="A58" s="49"/>
      <c r="C58" s="9"/>
      <c r="H58" s="19"/>
      <c r="I58" s="19"/>
      <c r="J58" s="61"/>
      <c r="K58" s="19"/>
    </row>
    <row r="59" spans="1:11" s="8" customFormat="1" ht="19.5" customHeight="1" x14ac:dyDescent="0.25">
      <c r="A59" s="49"/>
      <c r="C59" s="9"/>
      <c r="H59" s="19"/>
      <c r="I59" s="19"/>
      <c r="J59" s="61"/>
      <c r="K59" s="19"/>
    </row>
    <row r="60" spans="1:11" s="8" customFormat="1" ht="19.5" customHeight="1" x14ac:dyDescent="0.25">
      <c r="A60" s="49"/>
      <c r="C60" s="9"/>
      <c r="H60" s="19"/>
      <c r="I60" s="19"/>
      <c r="J60" s="61"/>
      <c r="K60" s="19"/>
    </row>
    <row r="61" spans="1:11" s="8" customFormat="1" ht="20.100000000000001" customHeight="1" x14ac:dyDescent="0.25">
      <c r="C61" s="9"/>
      <c r="I61" s="18"/>
      <c r="K61" s="18"/>
    </row>
    <row r="62" spans="1:11" s="8" customFormat="1" ht="20.100000000000001" customHeight="1" x14ac:dyDescent="0.25">
      <c r="C62" s="9"/>
      <c r="I62" s="18"/>
      <c r="K62" s="18"/>
    </row>
    <row r="63" spans="1:11" s="8" customFormat="1" ht="20.100000000000001" customHeight="1" x14ac:dyDescent="0.25">
      <c r="C63" s="9"/>
      <c r="I63" s="18"/>
      <c r="K63" s="18"/>
    </row>
    <row r="64" spans="1:11" s="8" customFormat="1" ht="20.100000000000001" customHeight="1" x14ac:dyDescent="0.25">
      <c r="C64" s="9"/>
      <c r="I64" s="18"/>
      <c r="K64" s="18"/>
    </row>
    <row r="65" spans="1:11" s="62" customFormat="1" ht="20.100000000000001" customHeight="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11" s="62" customFormat="1" ht="20.100000000000001" customHeight="1" x14ac:dyDescent="0.25">
      <c r="B66" s="18" t="s">
        <v>137</v>
      </c>
      <c r="D66" s="18"/>
      <c r="E66" s="18"/>
      <c r="F66" s="18"/>
      <c r="G66" s="219" t="s">
        <v>38</v>
      </c>
      <c r="H66" s="219"/>
      <c r="I66" s="219"/>
      <c r="J66" s="219"/>
      <c r="K66" s="219"/>
    </row>
    <row r="67" spans="1:11" s="62" customFormat="1" ht="20.100000000000001" customHeight="1" x14ac:dyDescent="0.25">
      <c r="B67" s="63" t="s">
        <v>39</v>
      </c>
      <c r="D67" s="18"/>
      <c r="E67" s="18"/>
      <c r="F67" s="18"/>
      <c r="G67" s="219" t="s">
        <v>39</v>
      </c>
      <c r="H67" s="219"/>
      <c r="I67" s="219"/>
      <c r="J67" s="219"/>
      <c r="K67" s="219"/>
    </row>
    <row r="68" spans="1:11" ht="20.100000000000001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</row>
  </sheetData>
  <mergeCells count="12">
    <mergeCell ref="G67:K67"/>
    <mergeCell ref="G66:K66"/>
    <mergeCell ref="E4:G4"/>
    <mergeCell ref="I4:K4"/>
    <mergeCell ref="E7:K7"/>
    <mergeCell ref="E25:G25"/>
    <mergeCell ref="I25:K25"/>
    <mergeCell ref="E5:G5"/>
    <mergeCell ref="I5:K5"/>
    <mergeCell ref="E24:G24"/>
    <mergeCell ref="I24:K24"/>
    <mergeCell ref="E27:K27"/>
  </mergeCells>
  <phoneticPr fontId="19" type="noConversion"/>
  <pageMargins left="0.7" right="0.7" top="0.48" bottom="0.5" header="0.5" footer="0.5"/>
  <pageSetup paperSize="9" scale="70" firstPageNumber="5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5"/>
  <sheetViews>
    <sheetView view="pageBreakPreview" topLeftCell="A69" zoomScale="80" zoomScaleNormal="115" zoomScaleSheetLayoutView="80" workbookViewId="0">
      <selection activeCell="A86" sqref="A86:XFD1048576"/>
    </sheetView>
  </sheetViews>
  <sheetFormatPr defaultColWidth="9.125" defaultRowHeight="20.100000000000001" customHeight="1" x14ac:dyDescent="0.25"/>
  <cols>
    <col min="1" max="1" width="2.375" style="4" customWidth="1"/>
    <col min="2" max="2" width="2.875" style="4" customWidth="1"/>
    <col min="3" max="3" width="56.875" style="4" customWidth="1"/>
    <col min="4" max="4" width="8.375" style="6" customWidth="1"/>
    <col min="5" max="5" width="15.125" style="8" customWidth="1"/>
    <col min="6" max="6" width="1.375" style="8" customWidth="1"/>
    <col min="7" max="7" width="15.125" style="8" customWidth="1"/>
    <col min="8" max="8" width="1.375" style="8" customWidth="1"/>
    <col min="9" max="9" width="15.125" style="8" customWidth="1"/>
    <col min="10" max="10" width="1.375" style="8" customWidth="1"/>
    <col min="11" max="11" width="15.125" style="8" customWidth="1"/>
    <col min="12" max="16384" width="9.125" style="4"/>
  </cols>
  <sheetData>
    <row r="1" spans="1:11" ht="20.100000000000001" customHeight="1" x14ac:dyDescent="0.3">
      <c r="A1" s="1" t="s">
        <v>110</v>
      </c>
      <c r="B1" s="12"/>
      <c r="C1" s="12"/>
      <c r="D1" s="13"/>
      <c r="E1" s="88"/>
      <c r="F1" s="88"/>
      <c r="G1" s="88"/>
      <c r="H1" s="89"/>
      <c r="I1" s="90"/>
      <c r="J1" s="88"/>
      <c r="K1" s="90"/>
    </row>
    <row r="2" spans="1:11" ht="20.100000000000001" customHeight="1" x14ac:dyDescent="0.25">
      <c r="A2" s="5" t="s">
        <v>40</v>
      </c>
      <c r="E2" s="88"/>
      <c r="F2" s="88"/>
      <c r="G2" s="88"/>
      <c r="H2" s="89"/>
      <c r="I2" s="90"/>
      <c r="J2" s="88"/>
      <c r="K2" s="90"/>
    </row>
    <row r="3" spans="1:11" ht="20.100000000000001" customHeight="1" x14ac:dyDescent="0.3">
      <c r="A3" s="5"/>
      <c r="B3" s="2"/>
      <c r="C3" s="2"/>
      <c r="D3" s="3"/>
      <c r="E3" s="49"/>
      <c r="F3" s="49"/>
      <c r="G3" s="49"/>
      <c r="I3" s="29"/>
      <c r="J3" s="49"/>
      <c r="K3" s="29"/>
    </row>
    <row r="4" spans="1:11" s="8" customFormat="1" ht="20.100000000000001" customHeight="1" x14ac:dyDescent="0.25">
      <c r="A4" s="31"/>
      <c r="B4" s="49"/>
      <c r="C4" s="49"/>
      <c r="E4" s="220" t="s">
        <v>1</v>
      </c>
      <c r="F4" s="220"/>
      <c r="G4" s="220"/>
      <c r="I4" s="220" t="s">
        <v>2</v>
      </c>
      <c r="J4" s="220"/>
      <c r="K4" s="220"/>
    </row>
    <row r="5" spans="1:11" s="8" customFormat="1" ht="20.100000000000001" customHeight="1" x14ac:dyDescent="0.25">
      <c r="A5" s="57"/>
      <c r="E5" s="222" t="s">
        <v>41</v>
      </c>
      <c r="F5" s="222"/>
      <c r="G5" s="222"/>
      <c r="I5" s="222" t="s">
        <v>41</v>
      </c>
      <c r="J5" s="222"/>
      <c r="K5" s="222"/>
    </row>
    <row r="6" spans="1:11" s="8" customFormat="1" ht="20.100000000000001" customHeight="1" x14ac:dyDescent="0.25">
      <c r="A6" s="57"/>
      <c r="E6" s="222" t="s">
        <v>3</v>
      </c>
      <c r="F6" s="222"/>
      <c r="G6" s="222"/>
      <c r="I6" s="222" t="s">
        <v>3</v>
      </c>
      <c r="J6" s="222"/>
      <c r="K6" s="222"/>
    </row>
    <row r="7" spans="1:11" s="8" customFormat="1" ht="20.100000000000001" customHeight="1" x14ac:dyDescent="0.25">
      <c r="D7" s="9" t="s">
        <v>5</v>
      </c>
      <c r="E7" s="52">
        <v>2024</v>
      </c>
      <c r="F7" s="53"/>
      <c r="G7" s="52">
        <v>2023</v>
      </c>
      <c r="I7" s="52">
        <v>2024</v>
      </c>
      <c r="J7" s="53"/>
      <c r="K7" s="52">
        <v>2023</v>
      </c>
    </row>
    <row r="8" spans="1:11" s="8" customFormat="1" ht="20.100000000000001" customHeight="1" x14ac:dyDescent="0.25">
      <c r="D8" s="9"/>
      <c r="E8" s="221" t="s">
        <v>6</v>
      </c>
      <c r="F8" s="221"/>
      <c r="G8" s="221"/>
      <c r="H8" s="221"/>
      <c r="I8" s="221"/>
      <c r="J8" s="221"/>
      <c r="K8" s="221"/>
    </row>
    <row r="9" spans="1:11" s="8" customFormat="1" ht="20.100000000000001" customHeight="1" x14ac:dyDescent="0.25">
      <c r="A9" s="8" t="s">
        <v>42</v>
      </c>
      <c r="D9" s="9" t="s">
        <v>138</v>
      </c>
      <c r="E9" s="86">
        <v>18137962</v>
      </c>
      <c r="F9" s="168"/>
      <c r="G9" s="132">
        <v>15912973</v>
      </c>
      <c r="H9" s="168"/>
      <c r="I9" s="132">
        <v>18137951</v>
      </c>
      <c r="J9" s="168"/>
      <c r="K9" s="132">
        <v>15912968</v>
      </c>
    </row>
    <row r="10" spans="1:11" s="8" customFormat="1" ht="20.100000000000001" customHeight="1" x14ac:dyDescent="0.25">
      <c r="A10" s="8" t="s">
        <v>43</v>
      </c>
      <c r="D10" s="9" t="s">
        <v>139</v>
      </c>
      <c r="E10" s="133">
        <v>-3408772</v>
      </c>
      <c r="F10" s="168"/>
      <c r="G10" s="133">
        <v>-2564011</v>
      </c>
      <c r="H10" s="168"/>
      <c r="I10" s="133">
        <v>-3409397</v>
      </c>
      <c r="J10" s="168"/>
      <c r="K10" s="133">
        <v>-2564554</v>
      </c>
    </row>
    <row r="11" spans="1:11" s="8" customFormat="1" ht="20.100000000000001" customHeight="1" x14ac:dyDescent="0.25">
      <c r="A11" s="31" t="s">
        <v>44</v>
      </c>
      <c r="D11" s="9"/>
      <c r="E11" s="149">
        <f>E9+E10</f>
        <v>14729190</v>
      </c>
      <c r="F11" s="169"/>
      <c r="G11" s="149">
        <f>G9+G10</f>
        <v>13348962</v>
      </c>
      <c r="H11" s="169"/>
      <c r="I11" s="149">
        <f>I9+I10</f>
        <v>14728554</v>
      </c>
      <c r="J11" s="169"/>
      <c r="K11" s="149">
        <f>K9+K10</f>
        <v>13348414</v>
      </c>
    </row>
    <row r="12" spans="1:11" s="8" customFormat="1" ht="20.100000000000001" customHeight="1" x14ac:dyDescent="0.25">
      <c r="A12" s="57" t="s">
        <v>45</v>
      </c>
      <c r="D12" s="9">
        <v>31</v>
      </c>
      <c r="E12" s="132">
        <v>413937</v>
      </c>
      <c r="F12" s="106"/>
      <c r="G12" s="132">
        <v>504927</v>
      </c>
      <c r="H12" s="106"/>
      <c r="I12" s="132">
        <v>444182</v>
      </c>
      <c r="J12" s="106"/>
      <c r="K12" s="132">
        <v>527492</v>
      </c>
    </row>
    <row r="13" spans="1:11" s="8" customFormat="1" ht="20.100000000000001" customHeight="1" x14ac:dyDescent="0.25">
      <c r="A13" s="57" t="s">
        <v>46</v>
      </c>
      <c r="D13" s="9"/>
      <c r="E13" s="133">
        <v>-674564</v>
      </c>
      <c r="F13" s="106"/>
      <c r="G13" s="133">
        <v>-573713</v>
      </c>
      <c r="H13" s="106"/>
      <c r="I13" s="133">
        <v>-756279</v>
      </c>
      <c r="J13" s="106"/>
      <c r="K13" s="133">
        <v>-625302</v>
      </c>
    </row>
    <row r="14" spans="1:11" s="8" customFormat="1" ht="20.100000000000001" customHeight="1" x14ac:dyDescent="0.25">
      <c r="A14" s="49" t="s">
        <v>98</v>
      </c>
      <c r="D14" s="9">
        <v>38</v>
      </c>
      <c r="E14" s="140">
        <f>E12+E13</f>
        <v>-260627</v>
      </c>
      <c r="F14" s="110"/>
      <c r="G14" s="140">
        <f>G12+G13</f>
        <v>-68786</v>
      </c>
      <c r="H14" s="110"/>
      <c r="I14" s="140">
        <f>I12+I13</f>
        <v>-312097</v>
      </c>
      <c r="J14" s="110"/>
      <c r="K14" s="140">
        <f>K12+K13</f>
        <v>-97810</v>
      </c>
    </row>
    <row r="15" spans="1:11" s="8" customFormat="1" ht="20.100000000000001" customHeight="1" x14ac:dyDescent="0.25">
      <c r="A15" s="57" t="s">
        <v>201</v>
      </c>
      <c r="D15" s="9"/>
      <c r="E15" s="132">
        <v>-1941</v>
      </c>
      <c r="F15" s="106"/>
      <c r="G15" s="132">
        <v>-5722</v>
      </c>
      <c r="H15" s="107"/>
      <c r="I15" s="132">
        <v>-1952</v>
      </c>
      <c r="J15" s="106"/>
      <c r="K15" s="132">
        <v>-5736</v>
      </c>
    </row>
    <row r="16" spans="1:11" s="8" customFormat="1" ht="20.100000000000001" customHeight="1" x14ac:dyDescent="0.25">
      <c r="A16" s="57" t="s">
        <v>97</v>
      </c>
      <c r="D16" s="9">
        <v>39</v>
      </c>
      <c r="E16" s="132">
        <v>143</v>
      </c>
      <c r="F16" s="106"/>
      <c r="G16" s="132">
        <v>122</v>
      </c>
      <c r="H16" s="106"/>
      <c r="I16" s="132">
        <v>143</v>
      </c>
      <c r="J16" s="106"/>
      <c r="K16" s="132">
        <v>122</v>
      </c>
    </row>
    <row r="17" spans="1:11" s="8" customFormat="1" ht="20.100000000000001" customHeight="1" x14ac:dyDescent="0.25">
      <c r="A17" s="57" t="s">
        <v>47</v>
      </c>
      <c r="D17" s="9">
        <v>31</v>
      </c>
      <c r="E17" s="132">
        <v>149517</v>
      </c>
      <c r="F17" s="106"/>
      <c r="G17" s="132">
        <f>204812+1</f>
        <v>204813</v>
      </c>
      <c r="H17" s="106"/>
      <c r="I17" s="132">
        <v>154156</v>
      </c>
      <c r="J17" s="106"/>
      <c r="K17" s="132">
        <v>209303</v>
      </c>
    </row>
    <row r="18" spans="1:11" s="8" customFormat="1" ht="20.100000000000001" customHeight="1" x14ac:dyDescent="0.25">
      <c r="A18" s="49" t="s">
        <v>48</v>
      </c>
      <c r="D18" s="9"/>
      <c r="E18" s="141">
        <f>E11+E14+SUM(E15:E17)</f>
        <v>14616282</v>
      </c>
      <c r="F18" s="106"/>
      <c r="G18" s="141">
        <f>G11+G14+SUM(G15:G17)</f>
        <v>13479389</v>
      </c>
      <c r="H18" s="106"/>
      <c r="I18" s="143">
        <f>I11+I14+SUM(I15:I17)</f>
        <v>14568804</v>
      </c>
      <c r="J18" s="106"/>
      <c r="K18" s="143">
        <f>K11+K14+SUM(K15:K17)</f>
        <v>13454293</v>
      </c>
    </row>
    <row r="19" spans="1:11" s="8" customFormat="1" ht="20.100000000000001" customHeight="1" x14ac:dyDescent="0.25">
      <c r="A19" s="49" t="s">
        <v>49</v>
      </c>
      <c r="D19" s="9"/>
      <c r="E19" s="142"/>
      <c r="F19" s="106"/>
      <c r="G19" s="142"/>
      <c r="H19" s="106"/>
      <c r="I19" s="142"/>
      <c r="J19" s="106"/>
      <c r="K19" s="142"/>
    </row>
    <row r="20" spans="1:11" s="8" customFormat="1" ht="20.100000000000001" customHeight="1" x14ac:dyDescent="0.25">
      <c r="A20" s="57" t="s">
        <v>50</v>
      </c>
      <c r="D20" s="9"/>
      <c r="E20" s="132">
        <v>3852131</v>
      </c>
      <c r="F20" s="168"/>
      <c r="G20" s="132">
        <v>3284327</v>
      </c>
      <c r="H20" s="168"/>
      <c r="I20" s="132">
        <v>3806200</v>
      </c>
      <c r="J20" s="168"/>
      <c r="K20" s="132">
        <v>3248202</v>
      </c>
    </row>
    <row r="21" spans="1:11" s="8" customFormat="1" ht="20.100000000000001" customHeight="1" x14ac:dyDescent="0.25">
      <c r="A21" s="57" t="s">
        <v>51</v>
      </c>
      <c r="D21" s="9"/>
      <c r="E21" s="132">
        <v>32100</v>
      </c>
      <c r="F21" s="168"/>
      <c r="G21" s="132">
        <v>17510</v>
      </c>
      <c r="H21" s="168"/>
      <c r="I21" s="132">
        <v>32100</v>
      </c>
      <c r="J21" s="168"/>
      <c r="K21" s="132">
        <v>17510</v>
      </c>
    </row>
    <row r="22" spans="1:11" s="8" customFormat="1" ht="20.100000000000001" customHeight="1" x14ac:dyDescent="0.25">
      <c r="A22" s="57" t="s">
        <v>52</v>
      </c>
      <c r="D22" s="9"/>
      <c r="E22" s="132">
        <v>752297</v>
      </c>
      <c r="F22" s="168"/>
      <c r="G22" s="132">
        <v>671754</v>
      </c>
      <c r="H22" s="168"/>
      <c r="I22" s="132">
        <v>745066</v>
      </c>
      <c r="J22" s="168"/>
      <c r="K22" s="132">
        <v>666548</v>
      </c>
    </row>
    <row r="23" spans="1:11" s="8" customFormat="1" ht="20.100000000000001" customHeight="1" x14ac:dyDescent="0.25">
      <c r="A23" s="57" t="s">
        <v>53</v>
      </c>
      <c r="D23" s="9"/>
      <c r="E23" s="132">
        <v>566050</v>
      </c>
      <c r="F23" s="168"/>
      <c r="G23" s="132">
        <v>496059</v>
      </c>
      <c r="H23" s="168"/>
      <c r="I23" s="132">
        <v>565871</v>
      </c>
      <c r="J23" s="168"/>
      <c r="K23" s="132">
        <v>495814</v>
      </c>
    </row>
    <row r="24" spans="1:11" s="8" customFormat="1" ht="20.100000000000001" customHeight="1" x14ac:dyDescent="0.25">
      <c r="A24" s="57" t="s">
        <v>54</v>
      </c>
      <c r="D24" s="9">
        <v>31</v>
      </c>
      <c r="E24" s="132">
        <v>628138</v>
      </c>
      <c r="F24" s="168"/>
      <c r="G24" s="132">
        <v>473147</v>
      </c>
      <c r="H24" s="168"/>
      <c r="I24" s="132">
        <v>601708</v>
      </c>
      <c r="J24" s="168"/>
      <c r="K24" s="132">
        <v>454890</v>
      </c>
    </row>
    <row r="25" spans="1:11" s="8" customFormat="1" ht="20.100000000000001" customHeight="1" x14ac:dyDescent="0.25">
      <c r="A25" s="49" t="s">
        <v>55</v>
      </c>
      <c r="D25" s="9"/>
      <c r="E25" s="157">
        <f>SUM(E20:E24)</f>
        <v>5830716</v>
      </c>
      <c r="F25" s="169"/>
      <c r="G25" s="157">
        <f>SUM(G20:G24)</f>
        <v>4942797</v>
      </c>
      <c r="H25" s="169"/>
      <c r="I25" s="157">
        <f>SUM(I20:I24)</f>
        <v>5750945</v>
      </c>
      <c r="J25" s="169"/>
      <c r="K25" s="157">
        <f>SUM(K20:K24)</f>
        <v>4882964</v>
      </c>
    </row>
    <row r="26" spans="1:11" s="8" customFormat="1" ht="20.100000000000001" customHeight="1" x14ac:dyDescent="0.25">
      <c r="A26" s="57" t="s">
        <v>56</v>
      </c>
      <c r="D26" s="9">
        <v>40</v>
      </c>
      <c r="E26" s="144">
        <v>4248888</v>
      </c>
      <c r="F26" s="168"/>
      <c r="G26" s="144">
        <v>4083289</v>
      </c>
      <c r="H26" s="168"/>
      <c r="I26" s="144">
        <v>4248888</v>
      </c>
      <c r="J26" s="168"/>
      <c r="K26" s="144">
        <v>4083289</v>
      </c>
    </row>
    <row r="27" spans="1:11" s="8" customFormat="1" ht="20.100000000000001" customHeight="1" x14ac:dyDescent="0.25">
      <c r="A27" s="31" t="s">
        <v>57</v>
      </c>
      <c r="D27" s="9"/>
      <c r="E27" s="170">
        <f>E18-E25-E26</f>
        <v>4536678</v>
      </c>
      <c r="F27" s="169"/>
      <c r="G27" s="170">
        <f>G18-G25-G26</f>
        <v>4453303</v>
      </c>
      <c r="H27" s="169"/>
      <c r="I27" s="170">
        <f>I18-I25-I26</f>
        <v>4568971</v>
      </c>
      <c r="J27" s="169"/>
      <c r="K27" s="170">
        <f>K18-K25-K26</f>
        <v>4488040</v>
      </c>
    </row>
    <row r="28" spans="1:11" s="8" customFormat="1" ht="20.100000000000001" customHeight="1" x14ac:dyDescent="0.25">
      <c r="A28" s="8" t="s">
        <v>58</v>
      </c>
      <c r="D28" s="9">
        <v>41</v>
      </c>
      <c r="E28" s="133">
        <v>912646</v>
      </c>
      <c r="F28" s="168"/>
      <c r="G28" s="133">
        <v>896523</v>
      </c>
      <c r="H28" s="168"/>
      <c r="I28" s="133">
        <v>912881</v>
      </c>
      <c r="J28" s="168"/>
      <c r="K28" s="133">
        <v>896690</v>
      </c>
    </row>
    <row r="29" spans="1:11" s="8" customFormat="1" ht="20.100000000000001" customHeight="1" x14ac:dyDescent="0.25">
      <c r="A29" s="31" t="s">
        <v>96</v>
      </c>
      <c r="D29" s="9"/>
      <c r="E29" s="149">
        <f>E27-E28</f>
        <v>3624032</v>
      </c>
      <c r="F29" s="169"/>
      <c r="G29" s="149">
        <f>G27-G28</f>
        <v>3556780</v>
      </c>
      <c r="H29" s="169"/>
      <c r="I29" s="149">
        <f>I27-I28</f>
        <v>3656090</v>
      </c>
      <c r="J29" s="169"/>
      <c r="K29" s="149">
        <f>K27-K28</f>
        <v>3591350</v>
      </c>
    </row>
    <row r="30" spans="1:11" s="8" customFormat="1" ht="20.100000000000001" customHeight="1" x14ac:dyDescent="0.25">
      <c r="A30" s="57"/>
      <c r="D30" s="9"/>
      <c r="E30" s="10"/>
      <c r="F30" s="17"/>
      <c r="G30" s="10"/>
      <c r="H30" s="17"/>
      <c r="I30" s="87"/>
      <c r="J30" s="17"/>
      <c r="K30" s="87"/>
    </row>
    <row r="31" spans="1:11" ht="20.100000000000001" customHeight="1" x14ac:dyDescent="0.3">
      <c r="A31" s="1" t="s">
        <v>110</v>
      </c>
      <c r="B31" s="12"/>
      <c r="C31" s="12"/>
      <c r="D31" s="13"/>
      <c r="F31" s="88"/>
      <c r="H31" s="89"/>
      <c r="I31" s="88"/>
      <c r="J31" s="88"/>
      <c r="K31" s="88"/>
    </row>
    <row r="32" spans="1:11" ht="20.100000000000001" customHeight="1" x14ac:dyDescent="0.25">
      <c r="A32" s="5" t="s">
        <v>40</v>
      </c>
      <c r="F32" s="88"/>
      <c r="H32" s="89"/>
      <c r="I32" s="88"/>
      <c r="J32" s="88"/>
      <c r="K32" s="88"/>
    </row>
    <row r="33" spans="1:11" ht="20.100000000000001" customHeight="1" x14ac:dyDescent="0.3">
      <c r="A33" s="5"/>
      <c r="B33" s="2"/>
      <c r="C33" s="2"/>
      <c r="D33" s="3"/>
      <c r="E33" s="49"/>
      <c r="F33" s="49"/>
      <c r="G33" s="49"/>
      <c r="I33" s="49"/>
      <c r="J33" s="49"/>
      <c r="K33" s="49"/>
    </row>
    <row r="34" spans="1:11" s="8" customFormat="1" ht="20.100000000000001" customHeight="1" x14ac:dyDescent="0.25">
      <c r="A34" s="31"/>
      <c r="B34" s="49"/>
      <c r="C34" s="49"/>
      <c r="D34" s="50"/>
      <c r="E34" s="220" t="s">
        <v>1</v>
      </c>
      <c r="F34" s="220"/>
      <c r="G34" s="220"/>
      <c r="I34" s="220" t="s">
        <v>2</v>
      </c>
      <c r="J34" s="220"/>
      <c r="K34" s="220"/>
    </row>
    <row r="35" spans="1:11" s="8" customFormat="1" ht="20.100000000000001" customHeight="1" x14ac:dyDescent="0.25">
      <c r="A35" s="57"/>
      <c r="D35" s="51"/>
      <c r="E35" s="222" t="s">
        <v>41</v>
      </c>
      <c r="F35" s="222"/>
      <c r="G35" s="222"/>
      <c r="I35" s="222" t="s">
        <v>41</v>
      </c>
      <c r="J35" s="222"/>
      <c r="K35" s="222"/>
    </row>
    <row r="36" spans="1:11" s="8" customFormat="1" ht="20.100000000000001" customHeight="1" x14ac:dyDescent="0.25">
      <c r="A36" s="57"/>
      <c r="D36" s="51"/>
      <c r="E36" s="222" t="s">
        <v>3</v>
      </c>
      <c r="F36" s="222"/>
      <c r="G36" s="222"/>
      <c r="I36" s="222" t="s">
        <v>3</v>
      </c>
      <c r="J36" s="222"/>
      <c r="K36" s="222"/>
    </row>
    <row r="37" spans="1:11" s="8" customFormat="1" ht="20.100000000000001" customHeight="1" x14ac:dyDescent="0.25">
      <c r="D37" s="9" t="s">
        <v>5</v>
      </c>
      <c r="E37" s="52">
        <v>2024</v>
      </c>
      <c r="F37" s="53"/>
      <c r="G37" s="52">
        <v>2023</v>
      </c>
      <c r="I37" s="52">
        <v>2024</v>
      </c>
      <c r="J37" s="53"/>
      <c r="K37" s="52">
        <v>2023</v>
      </c>
    </row>
    <row r="38" spans="1:11" s="8" customFormat="1" ht="20.100000000000001" customHeight="1" x14ac:dyDescent="0.25">
      <c r="D38" s="9"/>
      <c r="E38" s="221" t="s">
        <v>6</v>
      </c>
      <c r="F38" s="221"/>
      <c r="G38" s="221"/>
      <c r="H38" s="221"/>
      <c r="I38" s="221"/>
      <c r="J38" s="221"/>
      <c r="K38" s="221"/>
    </row>
    <row r="39" spans="1:11" s="8" customFormat="1" ht="20.100000000000001" customHeight="1" x14ac:dyDescent="0.25">
      <c r="A39" s="49" t="s">
        <v>111</v>
      </c>
      <c r="C39" s="9"/>
      <c r="D39" s="9"/>
      <c r="F39" s="16"/>
      <c r="H39" s="16"/>
      <c r="I39" s="15"/>
      <c r="J39" s="16"/>
      <c r="K39" s="15"/>
    </row>
    <row r="40" spans="1:11" s="8" customFormat="1" ht="20.100000000000001" customHeight="1" x14ac:dyDescent="0.25">
      <c r="A40" s="64" t="s">
        <v>59</v>
      </c>
      <c r="D40" s="9"/>
      <c r="E40" s="21"/>
      <c r="F40" s="22"/>
      <c r="G40" s="21"/>
      <c r="H40" s="22"/>
      <c r="I40" s="21"/>
      <c r="J40" s="22"/>
      <c r="K40" s="21"/>
    </row>
    <row r="41" spans="1:11" s="8" customFormat="1" ht="20.100000000000001" customHeight="1" x14ac:dyDescent="0.25">
      <c r="A41" s="65" t="s">
        <v>127</v>
      </c>
      <c r="D41" s="14"/>
      <c r="F41" s="16"/>
      <c r="H41" s="16"/>
      <c r="I41" s="15"/>
      <c r="J41" s="16"/>
      <c r="K41" s="15"/>
    </row>
    <row r="42" spans="1:11" s="8" customFormat="1" ht="20.100000000000001" customHeight="1" x14ac:dyDescent="0.25">
      <c r="A42" s="65" t="s">
        <v>85</v>
      </c>
      <c r="D42" s="9"/>
      <c r="E42" s="132">
        <v>5463</v>
      </c>
      <c r="F42" s="107"/>
      <c r="G42" s="132">
        <v>-1643</v>
      </c>
      <c r="H42" s="107"/>
      <c r="I42" s="132">
        <v>5463</v>
      </c>
      <c r="J42" s="107"/>
      <c r="K42" s="132">
        <v>-1643</v>
      </c>
    </row>
    <row r="43" spans="1:11" s="8" customFormat="1" ht="20.100000000000001" customHeight="1" x14ac:dyDescent="0.25">
      <c r="A43" s="65" t="s">
        <v>140</v>
      </c>
      <c r="D43" s="14"/>
      <c r="E43" s="132">
        <v>11625</v>
      </c>
      <c r="F43" s="107"/>
      <c r="G43" s="132">
        <v>-31702</v>
      </c>
      <c r="H43" s="107"/>
      <c r="I43" s="132">
        <v>11625</v>
      </c>
      <c r="J43" s="107"/>
      <c r="K43" s="132">
        <v>-31702</v>
      </c>
    </row>
    <row r="44" spans="1:11" s="8" customFormat="1" ht="20.100000000000001" customHeight="1" x14ac:dyDescent="0.25">
      <c r="A44" s="57" t="s">
        <v>113</v>
      </c>
      <c r="D44" s="9"/>
      <c r="E44" s="142"/>
      <c r="F44" s="107"/>
      <c r="G44" s="142"/>
      <c r="H44" s="107"/>
      <c r="I44" s="142"/>
      <c r="J44" s="107"/>
      <c r="K44" s="142"/>
    </row>
    <row r="45" spans="1:11" s="8" customFormat="1" ht="20.100000000000001" customHeight="1" x14ac:dyDescent="0.25">
      <c r="A45" s="8" t="s">
        <v>86</v>
      </c>
      <c r="D45" s="9">
        <v>41</v>
      </c>
      <c r="E45" s="133">
        <v>-3418</v>
      </c>
      <c r="F45" s="110"/>
      <c r="G45" s="133">
        <v>6669</v>
      </c>
      <c r="H45" s="106"/>
      <c r="I45" s="133">
        <v>-3418</v>
      </c>
      <c r="J45" s="106"/>
      <c r="K45" s="147">
        <v>6669</v>
      </c>
    </row>
    <row r="46" spans="1:11" s="8" customFormat="1" ht="20.100000000000001" customHeight="1" x14ac:dyDescent="0.25">
      <c r="A46" s="49"/>
      <c r="D46" s="20"/>
      <c r="E46" s="140">
        <f>SUM(E42:E45)</f>
        <v>13670</v>
      </c>
      <c r="F46" s="110"/>
      <c r="G46" s="140">
        <f>SUM(G42:G45)</f>
        <v>-26676</v>
      </c>
      <c r="H46" s="110"/>
      <c r="I46" s="140">
        <f>SUM(I42:I45)</f>
        <v>13670</v>
      </c>
      <c r="J46" s="110"/>
      <c r="K46" s="140">
        <f>SUM(K42:K45)</f>
        <v>-26676</v>
      </c>
    </row>
    <row r="47" spans="1:11" s="8" customFormat="1" ht="20.100000000000001" customHeight="1" x14ac:dyDescent="0.25">
      <c r="A47" s="57"/>
      <c r="D47" s="20"/>
      <c r="E47" s="111"/>
      <c r="F47" s="110"/>
      <c r="G47" s="111"/>
      <c r="H47" s="110"/>
      <c r="I47" s="112"/>
      <c r="J47" s="110"/>
      <c r="K47" s="112"/>
    </row>
    <row r="48" spans="1:11" s="8" customFormat="1" ht="20.100000000000001" customHeight="1" x14ac:dyDescent="0.25">
      <c r="A48" s="64" t="s">
        <v>89</v>
      </c>
      <c r="D48" s="20"/>
      <c r="E48" s="111"/>
      <c r="F48" s="110"/>
      <c r="G48" s="111"/>
      <c r="H48" s="106"/>
      <c r="I48" s="112"/>
      <c r="J48" s="106"/>
      <c r="K48" s="112"/>
    </row>
    <row r="49" spans="1:11" s="8" customFormat="1" ht="20.100000000000001" customHeight="1" x14ac:dyDescent="0.25">
      <c r="A49" s="65" t="s">
        <v>142</v>
      </c>
      <c r="D49" s="20"/>
      <c r="E49" s="111"/>
      <c r="F49" s="110"/>
      <c r="G49" s="111"/>
      <c r="H49" s="106"/>
      <c r="I49" s="112"/>
      <c r="J49" s="106"/>
      <c r="K49" s="112"/>
    </row>
    <row r="50" spans="1:11" s="8" customFormat="1" ht="20.100000000000001" customHeight="1" x14ac:dyDescent="0.25">
      <c r="A50" s="65" t="s">
        <v>85</v>
      </c>
      <c r="D50" s="9">
        <v>5</v>
      </c>
      <c r="E50" s="132">
        <v>-9</v>
      </c>
      <c r="F50" s="107"/>
      <c r="G50" s="132">
        <v>23</v>
      </c>
      <c r="H50" s="107"/>
      <c r="I50" s="132">
        <v>-9</v>
      </c>
      <c r="J50" s="107"/>
      <c r="K50" s="132">
        <v>23</v>
      </c>
    </row>
    <row r="51" spans="1:11" s="8" customFormat="1" ht="20.100000000000001" customHeight="1" x14ac:dyDescent="0.25">
      <c r="A51" s="57" t="s">
        <v>143</v>
      </c>
      <c r="D51" s="9">
        <v>22</v>
      </c>
      <c r="E51" s="132">
        <v>-10640</v>
      </c>
      <c r="F51" s="107"/>
      <c r="G51" s="132">
        <v>12506</v>
      </c>
      <c r="H51" s="107"/>
      <c r="I51" s="132">
        <v>-10580</v>
      </c>
      <c r="J51" s="107"/>
      <c r="K51" s="132">
        <f>12318+1</f>
        <v>12319</v>
      </c>
    </row>
    <row r="52" spans="1:11" s="8" customFormat="1" ht="20.100000000000001" customHeight="1" x14ac:dyDescent="0.25">
      <c r="A52" s="57" t="s">
        <v>113</v>
      </c>
      <c r="D52" s="20"/>
      <c r="E52" s="142"/>
      <c r="F52" s="107"/>
      <c r="G52" s="142"/>
      <c r="H52" s="107"/>
      <c r="I52" s="142"/>
      <c r="J52" s="107"/>
      <c r="K52" s="142"/>
    </row>
    <row r="53" spans="1:11" s="8" customFormat="1" ht="20.100000000000001" customHeight="1" x14ac:dyDescent="0.25">
      <c r="A53" s="57" t="s">
        <v>87</v>
      </c>
      <c r="D53" s="9">
        <v>41</v>
      </c>
      <c r="E53" s="133">
        <v>2130</v>
      </c>
      <c r="F53" s="107"/>
      <c r="G53" s="133">
        <v>-2506</v>
      </c>
      <c r="H53" s="107"/>
      <c r="I53" s="133">
        <v>2118</v>
      </c>
      <c r="J53" s="107"/>
      <c r="K53" s="133">
        <v>-2469</v>
      </c>
    </row>
    <row r="54" spans="1:11" s="8" customFormat="1" ht="20.100000000000001" customHeight="1" x14ac:dyDescent="0.25">
      <c r="A54" s="49"/>
      <c r="D54" s="20"/>
      <c r="E54" s="140">
        <f>SUM(E50:E53)</f>
        <v>-8519</v>
      </c>
      <c r="F54" s="110"/>
      <c r="G54" s="140">
        <f>SUM(G50:G53)</f>
        <v>10023</v>
      </c>
      <c r="H54" s="110"/>
      <c r="I54" s="140">
        <f>SUM(I50:I53)</f>
        <v>-8471</v>
      </c>
      <c r="J54" s="110"/>
      <c r="K54" s="140">
        <f>SUM(K50:K53)</f>
        <v>9873</v>
      </c>
    </row>
    <row r="55" spans="1:11" s="8" customFormat="1" ht="20.100000000000001" customHeight="1" x14ac:dyDescent="0.25">
      <c r="D55" s="20"/>
      <c r="E55" s="106"/>
      <c r="F55" s="110"/>
      <c r="G55" s="106"/>
      <c r="H55" s="106"/>
      <c r="I55" s="106"/>
      <c r="J55" s="106"/>
      <c r="K55" s="106"/>
    </row>
    <row r="56" spans="1:11" s="8" customFormat="1" ht="20.100000000000001" customHeight="1" x14ac:dyDescent="0.25">
      <c r="A56" s="66" t="s">
        <v>112</v>
      </c>
      <c r="D56" s="9"/>
      <c r="E56" s="145">
        <f>SUM(E46+E54)</f>
        <v>5151</v>
      </c>
      <c r="F56" s="110"/>
      <c r="G56" s="145">
        <f>SUM(G46+G54)</f>
        <v>-16653</v>
      </c>
      <c r="H56" s="110"/>
      <c r="I56" s="145">
        <f>SUM(I46+I54)</f>
        <v>5199</v>
      </c>
      <c r="J56" s="110"/>
      <c r="K56" s="145">
        <f>SUM(K46+K54)</f>
        <v>-16803</v>
      </c>
    </row>
    <row r="57" spans="1:11" s="8" customFormat="1" ht="20.100000000000001" customHeight="1" thickBot="1" x14ac:dyDescent="0.3">
      <c r="A57" s="66" t="s">
        <v>88</v>
      </c>
      <c r="D57" s="9"/>
      <c r="E57" s="148">
        <f>SUM(E29+E56)</f>
        <v>3629183</v>
      </c>
      <c r="F57" s="110"/>
      <c r="G57" s="148">
        <f>SUM(G29+G56)</f>
        <v>3540127</v>
      </c>
      <c r="H57" s="110"/>
      <c r="I57" s="148">
        <f>SUM(I29+I56)</f>
        <v>3661289</v>
      </c>
      <c r="J57" s="110"/>
      <c r="K57" s="148">
        <f>SUM(K29+K56)</f>
        <v>3574547</v>
      </c>
    </row>
    <row r="58" spans="1:11" s="8" customFormat="1" ht="20.100000000000001" customHeight="1" thickTop="1" x14ac:dyDescent="0.25">
      <c r="A58" s="66"/>
      <c r="D58" s="9"/>
      <c r="E58" s="16"/>
      <c r="F58" s="16"/>
      <c r="G58" s="16"/>
      <c r="H58" s="16"/>
      <c r="I58" s="16"/>
      <c r="J58" s="16"/>
      <c r="K58" s="16"/>
    </row>
    <row r="59" spans="1:11" s="67" customFormat="1" ht="20.100000000000001" customHeight="1" x14ac:dyDescent="0.25">
      <c r="A59" s="49" t="s">
        <v>60</v>
      </c>
      <c r="D59" s="9">
        <v>42</v>
      </c>
      <c r="E59" s="27"/>
      <c r="F59" s="25"/>
      <c r="G59" s="27"/>
      <c r="H59" s="26"/>
      <c r="I59" s="27"/>
      <c r="J59" s="26"/>
      <c r="K59" s="27"/>
    </row>
    <row r="60" spans="1:11" s="8" customFormat="1" ht="20.100000000000001" customHeight="1" thickBot="1" x14ac:dyDescent="0.3">
      <c r="A60" s="57" t="s">
        <v>83</v>
      </c>
      <c r="D60" s="9"/>
      <c r="E60" s="92">
        <v>2.95</v>
      </c>
      <c r="F60" s="93"/>
      <c r="G60" s="92">
        <v>3.05</v>
      </c>
      <c r="H60" s="94"/>
      <c r="I60" s="92">
        <v>2.98</v>
      </c>
      <c r="J60" s="94"/>
      <c r="K60" s="92">
        <v>3.08</v>
      </c>
    </row>
    <row r="61" spans="1:11" s="8" customFormat="1" ht="20.100000000000001" customHeight="1" thickTop="1" thickBot="1" x14ac:dyDescent="0.3">
      <c r="A61" s="57" t="s">
        <v>84</v>
      </c>
      <c r="B61" s="68"/>
      <c r="C61" s="68"/>
      <c r="D61" s="28"/>
      <c r="E61" s="92">
        <v>2.95</v>
      </c>
      <c r="F61" s="93"/>
      <c r="G61" s="92">
        <v>3.01</v>
      </c>
      <c r="H61" s="94"/>
      <c r="I61" s="92">
        <v>2.97</v>
      </c>
      <c r="J61" s="94"/>
      <c r="K61" s="92">
        <v>3.04</v>
      </c>
    </row>
    <row r="62" spans="1:11" s="8" customFormat="1" ht="20.100000000000001" customHeight="1" thickTop="1" x14ac:dyDescent="0.25">
      <c r="A62" s="69"/>
      <c r="B62" s="10"/>
      <c r="C62" s="10"/>
      <c r="D62" s="20"/>
      <c r="E62" s="11"/>
      <c r="F62" s="11"/>
      <c r="G62" s="11"/>
      <c r="H62" s="11"/>
      <c r="I62" s="23"/>
      <c r="J62" s="11"/>
      <c r="K62" s="23"/>
    </row>
    <row r="63" spans="1:11" s="8" customFormat="1" ht="20.100000000000001" customHeight="1" x14ac:dyDescent="0.25">
      <c r="D63" s="9"/>
    </row>
    <row r="64" spans="1:11" s="8" customFormat="1" ht="20.100000000000001" customHeight="1" x14ac:dyDescent="0.25">
      <c r="D64" s="9"/>
    </row>
    <row r="65" spans="4:4" s="8" customFormat="1" ht="20.100000000000001" customHeight="1" x14ac:dyDescent="0.25">
      <c r="D65" s="9"/>
    </row>
    <row r="66" spans="4:4" s="8" customFormat="1" ht="20.100000000000001" customHeight="1" x14ac:dyDescent="0.25">
      <c r="D66" s="9"/>
    </row>
    <row r="67" spans="4:4" s="8" customFormat="1" ht="20.100000000000001" customHeight="1" x14ac:dyDescent="0.25">
      <c r="D67" s="9"/>
    </row>
    <row r="68" spans="4:4" s="8" customFormat="1" ht="20.100000000000001" customHeight="1" x14ac:dyDescent="0.25">
      <c r="D68" s="9"/>
    </row>
    <row r="69" spans="4:4" s="8" customFormat="1" ht="20.100000000000001" customHeight="1" x14ac:dyDescent="0.25">
      <c r="D69" s="9"/>
    </row>
    <row r="70" spans="4:4" s="8" customFormat="1" ht="20.100000000000001" customHeight="1" x14ac:dyDescent="0.25">
      <c r="D70" s="9"/>
    </row>
    <row r="71" spans="4:4" s="8" customFormat="1" ht="20.100000000000001" customHeight="1" x14ac:dyDescent="0.25">
      <c r="D71" s="9"/>
    </row>
    <row r="72" spans="4:4" s="8" customFormat="1" ht="20.100000000000001" customHeight="1" x14ac:dyDescent="0.25">
      <c r="D72" s="9"/>
    </row>
    <row r="73" spans="4:4" s="8" customFormat="1" ht="20.100000000000001" customHeight="1" x14ac:dyDescent="0.25">
      <c r="D73" s="9"/>
    </row>
    <row r="74" spans="4:4" s="8" customFormat="1" ht="20.100000000000001" customHeight="1" x14ac:dyDescent="0.25">
      <c r="D74" s="9"/>
    </row>
    <row r="75" spans="4:4" s="8" customFormat="1" ht="20.100000000000001" customHeight="1" x14ac:dyDescent="0.25">
      <c r="D75" s="9"/>
    </row>
    <row r="76" spans="4:4" s="8" customFormat="1" ht="20.100000000000001" customHeight="1" x14ac:dyDescent="0.25">
      <c r="D76" s="9"/>
    </row>
    <row r="77" spans="4:4" s="8" customFormat="1" ht="20.100000000000001" customHeight="1" x14ac:dyDescent="0.25">
      <c r="D77" s="9"/>
    </row>
    <row r="78" spans="4:4" s="8" customFormat="1" ht="20.100000000000001" customHeight="1" x14ac:dyDescent="0.25">
      <c r="D78" s="9"/>
    </row>
    <row r="79" spans="4:4" s="8" customFormat="1" ht="20.100000000000001" customHeight="1" x14ac:dyDescent="0.25">
      <c r="D79" s="9"/>
    </row>
    <row r="80" spans="4:4" s="8" customFormat="1" ht="20.100000000000001" customHeight="1" x14ac:dyDescent="0.25">
      <c r="D80" s="9"/>
    </row>
    <row r="81" spans="1:11" s="8" customFormat="1" ht="20.100000000000001" customHeight="1" x14ac:dyDescent="0.25">
      <c r="D81" s="9"/>
    </row>
    <row r="82" spans="1:11" s="62" customFormat="1" ht="20.100000000000001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spans="1:11" s="62" customFormat="1" ht="20.100000000000001" customHeight="1" x14ac:dyDescent="0.25">
      <c r="A83" s="223" t="s">
        <v>61</v>
      </c>
      <c r="B83" s="223"/>
      <c r="C83" s="223"/>
      <c r="D83" s="18"/>
      <c r="E83" s="219" t="s">
        <v>38</v>
      </c>
      <c r="F83" s="219"/>
      <c r="G83" s="219"/>
      <c r="H83" s="219"/>
      <c r="I83" s="219"/>
      <c r="J83" s="70"/>
      <c r="K83" s="18"/>
    </row>
    <row r="84" spans="1:11" s="62" customFormat="1" ht="20.100000000000001" customHeight="1" x14ac:dyDescent="0.25">
      <c r="A84" s="223" t="s">
        <v>39</v>
      </c>
      <c r="B84" s="223"/>
      <c r="C84" s="223"/>
      <c r="D84" s="18"/>
      <c r="E84" s="219" t="s">
        <v>39</v>
      </c>
      <c r="F84" s="219"/>
      <c r="G84" s="219"/>
      <c r="H84" s="219"/>
      <c r="I84" s="219"/>
      <c r="J84" s="70"/>
      <c r="K84" s="70"/>
    </row>
    <row r="85" spans="1:11" s="62" customFormat="1" ht="20.100000000000001" customHeight="1" x14ac:dyDescent="0.25">
      <c r="A85" s="63"/>
      <c r="B85" s="63"/>
      <c r="C85" s="63"/>
      <c r="D85" s="18"/>
      <c r="E85" s="85"/>
      <c r="F85" s="85"/>
      <c r="G85" s="85"/>
      <c r="H85" s="85"/>
      <c r="I85" s="85"/>
      <c r="J85" s="85"/>
      <c r="K85" s="85"/>
    </row>
  </sheetData>
  <mergeCells count="18">
    <mergeCell ref="A83:C83"/>
    <mergeCell ref="A84:C84"/>
    <mergeCell ref="I6:K6"/>
    <mergeCell ref="I36:K36"/>
    <mergeCell ref="E38:K38"/>
    <mergeCell ref="E8:K8"/>
    <mergeCell ref="E83:I83"/>
    <mergeCell ref="E84:I84"/>
    <mergeCell ref="E36:G36"/>
    <mergeCell ref="I4:K4"/>
    <mergeCell ref="I34:K34"/>
    <mergeCell ref="I35:K35"/>
    <mergeCell ref="I5:K5"/>
    <mergeCell ref="E5:G5"/>
    <mergeCell ref="E6:G6"/>
    <mergeCell ref="E4:G4"/>
    <mergeCell ref="E34:G34"/>
    <mergeCell ref="E35:G35"/>
  </mergeCells>
  <pageMargins left="0.7" right="0.7" top="0.48" bottom="0.5" header="0.5" footer="0.5"/>
  <pageSetup paperSize="9" scale="60" firstPageNumber="7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view="pageBreakPreview" topLeftCell="F15" zoomScale="80" zoomScaleNormal="115" zoomScaleSheetLayoutView="80" workbookViewId="0">
      <selection activeCell="F32" sqref="A32:XFD1048576"/>
    </sheetView>
  </sheetViews>
  <sheetFormatPr defaultColWidth="9.375" defaultRowHeight="15" x14ac:dyDescent="0.2"/>
  <cols>
    <col min="1" max="1" width="2" style="37" customWidth="1"/>
    <col min="2" max="2" width="2.875" style="37" customWidth="1"/>
    <col min="3" max="3" width="37.375" style="37" customWidth="1"/>
    <col min="4" max="4" width="6" style="76" customWidth="1"/>
    <col min="5" max="5" width="12.375" style="37" customWidth="1"/>
    <col min="6" max="6" width="0.625" style="37" customWidth="1"/>
    <col min="7" max="7" width="12.375" style="37" customWidth="1"/>
    <col min="8" max="8" width="0.875" style="37" customWidth="1"/>
    <col min="9" max="9" width="12.375" style="37" customWidth="1"/>
    <col min="10" max="10" width="0.875" style="37" customWidth="1"/>
    <col min="11" max="11" width="19.375" style="37" customWidth="1"/>
    <col min="12" max="12" width="0.875" style="37" customWidth="1"/>
    <col min="13" max="13" width="17.125" style="37" customWidth="1"/>
    <col min="14" max="14" width="0.875" style="37" customWidth="1"/>
    <col min="15" max="15" width="19.375" style="37" customWidth="1"/>
    <col min="16" max="16" width="0.875" style="37" customWidth="1"/>
    <col min="17" max="17" width="12.375" style="37" customWidth="1"/>
    <col min="18" max="18" width="0.875" style="37" customWidth="1"/>
    <col min="19" max="19" width="12.375" style="37" customWidth="1"/>
    <col min="20" max="20" width="0.875" style="37" customWidth="1"/>
    <col min="21" max="21" width="15.125" style="45" customWidth="1"/>
    <col min="22" max="22" width="0.875" style="45" customWidth="1"/>
    <col min="23" max="23" width="12.375" style="37" customWidth="1"/>
    <col min="24" max="16384" width="9.375" style="37"/>
  </cols>
  <sheetData>
    <row r="1" spans="1:23" ht="19.5" customHeight="1" x14ac:dyDescent="0.2">
      <c r="A1" s="71" t="s">
        <v>110</v>
      </c>
      <c r="B1" s="72"/>
      <c r="C1" s="38"/>
      <c r="D1" s="73"/>
      <c r="U1" s="74"/>
      <c r="V1" s="74"/>
    </row>
    <row r="2" spans="1:23" ht="19.5" customHeight="1" x14ac:dyDescent="0.2">
      <c r="A2" s="75" t="s">
        <v>62</v>
      </c>
      <c r="B2" s="38"/>
      <c r="C2" s="38"/>
      <c r="D2" s="73"/>
      <c r="U2" s="74"/>
      <c r="V2" s="74"/>
    </row>
    <row r="3" spans="1:23" ht="19.5" customHeight="1" x14ac:dyDescent="0.2">
      <c r="A3" s="38"/>
      <c r="B3" s="38"/>
      <c r="C3" s="38"/>
      <c r="D3" s="73"/>
      <c r="U3" s="74"/>
      <c r="V3" s="74"/>
    </row>
    <row r="4" spans="1:23" ht="19.5" customHeight="1" x14ac:dyDescent="0.2">
      <c r="A4" s="38"/>
      <c r="B4" s="38"/>
      <c r="C4" s="38"/>
      <c r="D4" s="73"/>
      <c r="E4" s="224" t="s">
        <v>1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</row>
    <row r="5" spans="1:23" ht="19.5" customHeight="1" x14ac:dyDescent="0.2">
      <c r="I5" s="225" t="s">
        <v>31</v>
      </c>
      <c r="J5" s="225"/>
      <c r="K5" s="225"/>
      <c r="L5" s="225"/>
      <c r="M5" s="225"/>
      <c r="N5" s="225"/>
      <c r="O5" s="225"/>
      <c r="P5" s="225"/>
      <c r="Q5" s="225"/>
      <c r="R5" s="76"/>
      <c r="S5" s="225" t="s">
        <v>63</v>
      </c>
      <c r="T5" s="225"/>
      <c r="U5" s="225"/>
      <c r="V5" s="37"/>
    </row>
    <row r="6" spans="1:23" s="47" customFormat="1" ht="19.5" customHeight="1" x14ac:dyDescent="0.2">
      <c r="B6" s="33"/>
      <c r="D6" s="77"/>
      <c r="E6" s="77"/>
      <c r="F6" s="77"/>
      <c r="G6" s="77"/>
      <c r="H6" s="77"/>
      <c r="J6" s="78"/>
      <c r="K6" s="78"/>
      <c r="L6" s="78"/>
      <c r="M6" s="78"/>
      <c r="N6" s="78"/>
      <c r="O6" s="78" t="s">
        <v>144</v>
      </c>
      <c r="P6" s="79"/>
      <c r="R6" s="80"/>
      <c r="S6" s="80"/>
      <c r="T6" s="80"/>
      <c r="U6" s="77"/>
      <c r="V6" s="77"/>
    </row>
    <row r="7" spans="1:23" s="47" customFormat="1" ht="19.5" customHeight="1" x14ac:dyDescent="0.2">
      <c r="B7" s="33"/>
      <c r="D7" s="77"/>
      <c r="E7" s="77"/>
      <c r="F7" s="77"/>
      <c r="G7" s="77"/>
      <c r="H7" s="77"/>
      <c r="J7" s="78"/>
      <c r="K7" s="78" t="s">
        <v>126</v>
      </c>
      <c r="L7" s="78"/>
      <c r="M7" s="78"/>
      <c r="N7" s="78"/>
      <c r="O7" s="77" t="s">
        <v>95</v>
      </c>
      <c r="P7" s="79"/>
      <c r="R7" s="80"/>
      <c r="S7" s="80"/>
      <c r="T7" s="80"/>
      <c r="U7" s="77"/>
      <c r="V7" s="77"/>
    </row>
    <row r="8" spans="1:23" s="47" customFormat="1" ht="19.5" customHeight="1" x14ac:dyDescent="0.2">
      <c r="B8" s="33"/>
      <c r="D8" s="77"/>
      <c r="E8" s="77"/>
      <c r="F8" s="77"/>
      <c r="G8" s="77"/>
      <c r="H8" s="77"/>
      <c r="J8" s="78"/>
      <c r="K8" s="78" t="s">
        <v>64</v>
      </c>
      <c r="L8" s="78"/>
      <c r="M8" s="78"/>
      <c r="N8" s="78"/>
      <c r="O8" s="77" t="s">
        <v>66</v>
      </c>
      <c r="P8" s="79"/>
      <c r="R8" s="80"/>
      <c r="S8" s="80"/>
      <c r="T8" s="80"/>
      <c r="U8" s="77"/>
      <c r="V8" s="77"/>
    </row>
    <row r="9" spans="1:23" s="47" customFormat="1" ht="19.5" customHeight="1" x14ac:dyDescent="0.2">
      <c r="B9" s="33"/>
      <c r="D9" s="77"/>
      <c r="E9" s="77"/>
      <c r="F9" s="77"/>
      <c r="G9" s="77"/>
      <c r="H9" s="77"/>
      <c r="J9" s="78"/>
      <c r="K9" s="78" t="s">
        <v>65</v>
      </c>
      <c r="L9" s="78"/>
      <c r="M9" s="78"/>
      <c r="N9" s="78"/>
      <c r="O9" s="77" t="s">
        <v>81</v>
      </c>
      <c r="P9" s="79"/>
      <c r="R9" s="80"/>
      <c r="S9" s="80"/>
      <c r="T9" s="80"/>
      <c r="U9" s="77"/>
      <c r="V9" s="77"/>
    </row>
    <row r="10" spans="1:23" s="47" customFormat="1" ht="19.5" customHeight="1" x14ac:dyDescent="0.2">
      <c r="B10" s="33"/>
      <c r="D10" s="77"/>
      <c r="E10" s="77" t="s">
        <v>67</v>
      </c>
      <c r="F10" s="77"/>
      <c r="G10" s="77"/>
      <c r="H10" s="77"/>
      <c r="I10" s="77" t="s">
        <v>68</v>
      </c>
      <c r="J10" s="78"/>
      <c r="K10" s="77" t="s">
        <v>69</v>
      </c>
      <c r="L10" s="78"/>
      <c r="M10" s="78"/>
      <c r="N10" s="78"/>
      <c r="O10" s="77" t="s">
        <v>69</v>
      </c>
      <c r="P10" s="79"/>
      <c r="R10" s="80"/>
      <c r="S10" s="80"/>
      <c r="T10" s="80"/>
      <c r="U10" s="77"/>
      <c r="V10" s="77"/>
      <c r="W10" s="81"/>
    </row>
    <row r="11" spans="1:23" s="47" customFormat="1" ht="19.5" customHeight="1" x14ac:dyDescent="0.2">
      <c r="A11" s="33"/>
      <c r="B11" s="33"/>
      <c r="D11" s="77"/>
      <c r="E11" s="46" t="s">
        <v>70</v>
      </c>
      <c r="F11" s="46"/>
      <c r="G11" s="46" t="s">
        <v>90</v>
      </c>
      <c r="H11" s="77"/>
      <c r="I11" s="77" t="s">
        <v>71</v>
      </c>
      <c r="J11" s="78"/>
      <c r="K11" s="46" t="s">
        <v>72</v>
      </c>
      <c r="L11" s="78"/>
      <c r="M11" s="78" t="s">
        <v>126</v>
      </c>
      <c r="N11" s="78"/>
      <c r="O11" s="77" t="s">
        <v>72</v>
      </c>
      <c r="P11" s="80"/>
      <c r="Q11" s="80" t="s">
        <v>73</v>
      </c>
      <c r="R11" s="80"/>
      <c r="S11" s="80"/>
      <c r="T11" s="80"/>
      <c r="U11" s="77"/>
      <c r="V11" s="77"/>
      <c r="W11" s="81"/>
    </row>
    <row r="12" spans="1:23" s="47" customFormat="1" ht="19.5" customHeight="1" x14ac:dyDescent="0.2">
      <c r="A12" s="33"/>
      <c r="B12" s="33"/>
      <c r="D12" s="36" t="s">
        <v>5</v>
      </c>
      <c r="E12" s="46" t="s">
        <v>93</v>
      </c>
      <c r="F12" s="46"/>
      <c r="G12" s="46" t="s">
        <v>74</v>
      </c>
      <c r="H12" s="77"/>
      <c r="I12" s="46" t="s">
        <v>75</v>
      </c>
      <c r="J12" s="78"/>
      <c r="K12" s="77" t="s">
        <v>76</v>
      </c>
      <c r="L12" s="78"/>
      <c r="M12" s="78" t="s">
        <v>107</v>
      </c>
      <c r="N12" s="78"/>
      <c r="O12" s="77" t="s">
        <v>76</v>
      </c>
      <c r="P12" s="80"/>
      <c r="Q12" s="80" t="s">
        <v>77</v>
      </c>
      <c r="R12" s="80"/>
      <c r="S12" s="77" t="s">
        <v>78</v>
      </c>
      <c r="T12" s="77"/>
      <c r="U12" s="79" t="s">
        <v>79</v>
      </c>
      <c r="V12" s="77"/>
      <c r="W12" s="81" t="s">
        <v>36</v>
      </c>
    </row>
    <row r="13" spans="1:23" s="47" customFormat="1" ht="19.5" customHeight="1" x14ac:dyDescent="0.2">
      <c r="A13" s="33"/>
      <c r="B13" s="33"/>
      <c r="D13" s="36"/>
      <c r="E13" s="82"/>
      <c r="F13" s="82"/>
      <c r="G13" s="82"/>
      <c r="H13" s="39"/>
      <c r="I13" s="82" t="s">
        <v>123</v>
      </c>
      <c r="J13" s="82"/>
      <c r="K13" s="82"/>
      <c r="L13" s="82"/>
      <c r="M13" s="82"/>
      <c r="N13" s="82"/>
      <c r="P13" s="80"/>
      <c r="Q13" s="80"/>
      <c r="R13" s="80"/>
      <c r="S13" s="77"/>
      <c r="T13" s="77"/>
      <c r="U13" s="79"/>
      <c r="V13" s="77"/>
      <c r="W13" s="81"/>
    </row>
    <row r="14" spans="1:23" s="47" customFormat="1" ht="19.5" customHeight="1" x14ac:dyDescent="0.2">
      <c r="A14" s="33"/>
      <c r="B14" s="33"/>
      <c r="D14" s="77"/>
      <c r="E14" s="226" t="s">
        <v>6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</row>
    <row r="15" spans="1:23" ht="19.5" customHeight="1" x14ac:dyDescent="0.2">
      <c r="A15" s="38" t="s">
        <v>120</v>
      </c>
      <c r="B15" s="33"/>
      <c r="C15" s="33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s="35" customFormat="1" ht="19.5" customHeight="1" x14ac:dyDescent="0.2">
      <c r="A16" s="38" t="s">
        <v>121</v>
      </c>
      <c r="B16" s="34"/>
      <c r="D16" s="41"/>
      <c r="E16" s="151">
        <v>5822917</v>
      </c>
      <c r="F16" s="152"/>
      <c r="G16" s="151">
        <v>768239</v>
      </c>
      <c r="H16" s="152"/>
      <c r="I16" s="151">
        <v>14402</v>
      </c>
      <c r="J16" s="152"/>
      <c r="K16" s="151">
        <v>-1536</v>
      </c>
      <c r="L16" s="150"/>
      <c r="M16" s="151">
        <v>-25362</v>
      </c>
      <c r="N16" s="150"/>
      <c r="O16" s="151">
        <v>305</v>
      </c>
      <c r="P16" s="152"/>
      <c r="Q16" s="150">
        <f>SUM(I16:O16)</f>
        <v>-12191</v>
      </c>
      <c r="R16" s="152"/>
      <c r="S16" s="151">
        <v>569398</v>
      </c>
      <c r="T16" s="152"/>
      <c r="U16" s="151">
        <v>10356767</v>
      </c>
      <c r="V16" s="152"/>
      <c r="W16" s="150">
        <f>SUM(E16:G16,Q16:U16)</f>
        <v>17505130</v>
      </c>
    </row>
    <row r="17" spans="1:23" ht="19.5" customHeight="1" x14ac:dyDescent="0.2">
      <c r="A17" s="38"/>
      <c r="B17" s="34"/>
      <c r="C17" s="35"/>
      <c r="D17" s="41"/>
      <c r="E17" s="150"/>
      <c r="F17" s="153"/>
      <c r="G17" s="150"/>
      <c r="H17" s="153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3"/>
      <c r="U17" s="150"/>
      <c r="V17" s="153"/>
      <c r="W17" s="150"/>
    </row>
    <row r="18" spans="1:23" ht="19.5" customHeight="1" x14ac:dyDescent="0.2">
      <c r="A18" s="38" t="s">
        <v>128</v>
      </c>
      <c r="B18" s="34"/>
      <c r="C18" s="35"/>
      <c r="D18" s="41"/>
      <c r="E18" s="150"/>
      <c r="F18" s="153"/>
      <c r="G18" s="150"/>
      <c r="H18" s="153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3"/>
      <c r="U18" s="150"/>
      <c r="V18" s="153"/>
      <c r="W18" s="150"/>
    </row>
    <row r="19" spans="1:23" ht="19.5" customHeight="1" x14ac:dyDescent="0.25">
      <c r="A19" s="38"/>
      <c r="B19" s="37" t="s">
        <v>124</v>
      </c>
      <c r="C19" s="35"/>
      <c r="D19" s="36">
        <v>26</v>
      </c>
      <c r="E19" s="154">
        <v>323529</v>
      </c>
      <c r="F19" s="154"/>
      <c r="G19" s="154">
        <v>1509919</v>
      </c>
      <c r="H19" s="154"/>
      <c r="I19" s="154">
        <v>0</v>
      </c>
      <c r="J19" s="154"/>
      <c r="K19" s="154">
        <v>0</v>
      </c>
      <c r="L19" s="154"/>
      <c r="M19" s="154">
        <v>0</v>
      </c>
      <c r="N19" s="154"/>
      <c r="O19" s="154">
        <v>0</v>
      </c>
      <c r="P19" s="154"/>
      <c r="Q19" s="154">
        <f>SUM(I19:O19)</f>
        <v>0</v>
      </c>
      <c r="R19" s="154"/>
      <c r="S19" s="154">
        <v>0</v>
      </c>
      <c r="T19" s="154"/>
      <c r="U19" s="154">
        <v>0</v>
      </c>
      <c r="V19" s="154"/>
      <c r="W19" s="154">
        <f>SUM(E19:G19,Q19:U19)</f>
        <v>1833448</v>
      </c>
    </row>
    <row r="20" spans="1:23" ht="19.5" customHeight="1" x14ac:dyDescent="0.25">
      <c r="A20" s="33"/>
      <c r="B20" s="37" t="s">
        <v>125</v>
      </c>
      <c r="D20" s="36">
        <v>27</v>
      </c>
      <c r="E20" s="146">
        <v>27750</v>
      </c>
      <c r="F20" s="154"/>
      <c r="G20" s="146">
        <v>51171</v>
      </c>
      <c r="H20" s="154"/>
      <c r="I20" s="146">
        <v>-14402</v>
      </c>
      <c r="J20" s="154"/>
      <c r="K20" s="146">
        <v>0</v>
      </c>
      <c r="L20" s="154"/>
      <c r="M20" s="146">
        <v>0</v>
      </c>
      <c r="N20" s="154"/>
      <c r="O20" s="146">
        <v>0</v>
      </c>
      <c r="P20" s="154"/>
      <c r="Q20" s="146">
        <f>SUM(I20:O20)</f>
        <v>-14402</v>
      </c>
      <c r="R20" s="154"/>
      <c r="S20" s="146">
        <v>0</v>
      </c>
      <c r="T20" s="154"/>
      <c r="U20" s="146">
        <v>0</v>
      </c>
      <c r="V20" s="154"/>
      <c r="W20" s="146">
        <f>SUM(E20:G20,Q20:U20)</f>
        <v>64519</v>
      </c>
    </row>
    <row r="21" spans="1:23" s="35" customFormat="1" ht="19.5" customHeight="1" x14ac:dyDescent="0.2">
      <c r="A21" s="38" t="s">
        <v>129</v>
      </c>
      <c r="D21" s="48"/>
      <c r="E21" s="149">
        <f>SUM(E19:E20)</f>
        <v>351279</v>
      </c>
      <c r="F21" s="150"/>
      <c r="G21" s="149">
        <f>SUM(G19:G20)</f>
        <v>1561090</v>
      </c>
      <c r="H21" s="150"/>
      <c r="I21" s="149">
        <f>SUM(I19:I20)</f>
        <v>-14402</v>
      </c>
      <c r="J21" s="150"/>
      <c r="K21" s="149">
        <f>SUM(K19:K20)</f>
        <v>0</v>
      </c>
      <c r="L21" s="150"/>
      <c r="M21" s="149">
        <f>SUM(M19:M20)</f>
        <v>0</v>
      </c>
      <c r="N21" s="150"/>
      <c r="O21" s="149">
        <f>SUM(O19:O20)</f>
        <v>0</v>
      </c>
      <c r="P21" s="150"/>
      <c r="Q21" s="149">
        <f>SUM(Q19:Q20)</f>
        <v>-14402</v>
      </c>
      <c r="R21" s="150"/>
      <c r="S21" s="149">
        <f>SUM(S19:S20)</f>
        <v>0</v>
      </c>
      <c r="T21" s="150"/>
      <c r="U21" s="149">
        <f>SUM(U19:U20)</f>
        <v>0</v>
      </c>
      <c r="V21" s="150"/>
      <c r="W21" s="149">
        <f>SUM(W19:W20)</f>
        <v>1897967</v>
      </c>
    </row>
    <row r="22" spans="1:23" ht="19.5" customHeight="1" x14ac:dyDescent="0.2">
      <c r="A22" s="42"/>
      <c r="B22" s="34"/>
      <c r="C22" s="35"/>
      <c r="D22" s="41"/>
      <c r="E22" s="114"/>
      <c r="F22" s="115"/>
      <c r="G22" s="114"/>
      <c r="H22" s="115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5"/>
      <c r="U22" s="114"/>
      <c r="V22" s="115"/>
      <c r="W22" s="114"/>
    </row>
    <row r="23" spans="1:23" ht="19.5" customHeight="1" x14ac:dyDescent="0.2">
      <c r="A23" s="38" t="s">
        <v>114</v>
      </c>
      <c r="B23" s="33"/>
      <c r="C23" s="43"/>
      <c r="D23" s="44"/>
      <c r="E23" s="118"/>
      <c r="F23" s="96"/>
      <c r="G23" s="118"/>
      <c r="H23" s="119"/>
      <c r="I23" s="118"/>
      <c r="J23" s="119"/>
      <c r="K23" s="118"/>
      <c r="L23" s="118"/>
      <c r="M23" s="118"/>
      <c r="N23" s="118"/>
      <c r="O23" s="118"/>
      <c r="P23" s="119"/>
      <c r="Q23" s="118"/>
      <c r="R23" s="119"/>
      <c r="S23" s="118"/>
      <c r="T23" s="119"/>
      <c r="U23" s="118"/>
      <c r="V23" s="119"/>
      <c r="W23" s="118"/>
    </row>
    <row r="24" spans="1:23" ht="19.5" customHeight="1" x14ac:dyDescent="0.25">
      <c r="A24" s="33" t="s">
        <v>91</v>
      </c>
      <c r="B24" s="33"/>
      <c r="C24" s="43"/>
      <c r="D24" s="44"/>
      <c r="E24" s="154">
        <v>0</v>
      </c>
      <c r="F24" s="155"/>
      <c r="G24" s="154">
        <v>0</v>
      </c>
      <c r="H24" s="156"/>
      <c r="I24" s="154">
        <v>0</v>
      </c>
      <c r="J24" s="156"/>
      <c r="K24" s="154">
        <v>0</v>
      </c>
      <c r="L24" s="154"/>
      <c r="M24" s="154">
        <v>0</v>
      </c>
      <c r="N24" s="154"/>
      <c r="O24" s="154">
        <v>0</v>
      </c>
      <c r="P24" s="156"/>
      <c r="Q24" s="154">
        <f>SUM(I24:O24)</f>
        <v>0</v>
      </c>
      <c r="R24" s="156"/>
      <c r="S24" s="154">
        <v>0</v>
      </c>
      <c r="T24" s="156"/>
      <c r="U24" s="154">
        <v>3624032</v>
      </c>
      <c r="V24" s="156"/>
      <c r="W24" s="154">
        <f>SUM(E24:G24,Q24:U24)</f>
        <v>3624032</v>
      </c>
    </row>
    <row r="25" spans="1:23" ht="19.5" customHeight="1" x14ac:dyDescent="0.25">
      <c r="A25" s="47" t="s">
        <v>115</v>
      </c>
      <c r="D25" s="36"/>
      <c r="E25" s="154">
        <v>0</v>
      </c>
      <c r="F25" s="155"/>
      <c r="G25" s="154">
        <v>0</v>
      </c>
      <c r="H25" s="156"/>
      <c r="I25" s="154">
        <v>0</v>
      </c>
      <c r="J25" s="156"/>
      <c r="K25" s="154">
        <v>4370</v>
      </c>
      <c r="L25" s="154"/>
      <c r="M25" s="154">
        <v>9300</v>
      </c>
      <c r="N25" s="154"/>
      <c r="O25" s="154">
        <v>-8</v>
      </c>
      <c r="P25" s="156"/>
      <c r="Q25" s="154">
        <f>SUM(I25:O25)</f>
        <v>13662</v>
      </c>
      <c r="R25" s="156"/>
      <c r="S25" s="154">
        <v>0</v>
      </c>
      <c r="T25" s="156"/>
      <c r="U25" s="154">
        <v>-8511</v>
      </c>
      <c r="V25" s="156"/>
      <c r="W25" s="154">
        <f>SUM(E25:G25,Q25:U25)</f>
        <v>5151</v>
      </c>
    </row>
    <row r="26" spans="1:23" ht="19.5" customHeight="1" x14ac:dyDescent="0.2">
      <c r="A26" s="38" t="s">
        <v>116</v>
      </c>
      <c r="D26" s="36"/>
      <c r="E26" s="157">
        <f>SUM(E24:E25)</f>
        <v>0</v>
      </c>
      <c r="F26" s="152"/>
      <c r="G26" s="157">
        <f>SUM(G24:G25)</f>
        <v>0</v>
      </c>
      <c r="H26" s="152"/>
      <c r="I26" s="157">
        <f>SUM(I24:I25)</f>
        <v>0</v>
      </c>
      <c r="J26" s="158"/>
      <c r="K26" s="157">
        <f>SUM(K24:K25)</f>
        <v>4370</v>
      </c>
      <c r="L26" s="150"/>
      <c r="M26" s="157">
        <f>SUM(M24:M25)</f>
        <v>9300</v>
      </c>
      <c r="N26" s="150"/>
      <c r="O26" s="157">
        <f>SUM(O24:O25)</f>
        <v>-8</v>
      </c>
      <c r="P26" s="158"/>
      <c r="Q26" s="157">
        <f>SUM(Q24:Q25)</f>
        <v>13662</v>
      </c>
      <c r="R26" s="158"/>
      <c r="S26" s="157">
        <f>SUM(S24:S25)</f>
        <v>0</v>
      </c>
      <c r="T26" s="152"/>
      <c r="U26" s="157">
        <f>SUM(U24:U25)</f>
        <v>3615521</v>
      </c>
      <c r="V26" s="152"/>
      <c r="W26" s="157">
        <f>E26+G26+Q26+S26+U26</f>
        <v>3629183</v>
      </c>
    </row>
    <row r="27" spans="1:23" ht="19.5" customHeight="1" x14ac:dyDescent="0.2">
      <c r="A27" s="38"/>
      <c r="D27" s="36"/>
      <c r="E27" s="117"/>
      <c r="F27" s="113"/>
      <c r="G27" s="117"/>
      <c r="H27" s="113"/>
      <c r="I27" s="117"/>
      <c r="J27" s="122"/>
      <c r="K27" s="117"/>
      <c r="L27" s="114"/>
      <c r="M27" s="117"/>
      <c r="N27" s="114"/>
      <c r="O27" s="117"/>
      <c r="P27" s="122"/>
      <c r="Q27" s="117"/>
      <c r="R27" s="122"/>
      <c r="S27" s="117"/>
      <c r="T27" s="113"/>
      <c r="U27" s="117"/>
      <c r="V27" s="113"/>
      <c r="W27" s="117"/>
    </row>
    <row r="28" spans="1:23" ht="19.5" customHeight="1" x14ac:dyDescent="0.25">
      <c r="A28" s="37" t="s">
        <v>80</v>
      </c>
      <c r="D28" s="36">
        <v>28</v>
      </c>
      <c r="E28" s="146">
        <v>0</v>
      </c>
      <c r="F28" s="159"/>
      <c r="G28" s="146">
        <v>0</v>
      </c>
      <c r="H28" s="159"/>
      <c r="I28" s="146">
        <v>0</v>
      </c>
      <c r="J28" s="160"/>
      <c r="K28" s="146">
        <v>0</v>
      </c>
      <c r="L28" s="154"/>
      <c r="M28" s="146">
        <v>0</v>
      </c>
      <c r="N28" s="154"/>
      <c r="O28" s="146">
        <v>0</v>
      </c>
      <c r="P28" s="160"/>
      <c r="Q28" s="146">
        <f t="shared" ref="Q28" si="0">SUM(I28:O28)</f>
        <v>0</v>
      </c>
      <c r="R28" s="158"/>
      <c r="S28" s="146">
        <v>48022</v>
      </c>
      <c r="T28" s="152"/>
      <c r="U28" s="146">
        <v>-48022</v>
      </c>
      <c r="V28" s="152"/>
      <c r="W28" s="149">
        <f>SUM(E28:G28,Q28:U28)</f>
        <v>0</v>
      </c>
    </row>
    <row r="29" spans="1:23" ht="21" customHeight="1" x14ac:dyDescent="0.25">
      <c r="D29" s="36"/>
      <c r="E29" s="116"/>
      <c r="F29" s="123"/>
      <c r="G29" s="116"/>
      <c r="H29" s="123"/>
      <c r="I29" s="116"/>
      <c r="J29" s="124"/>
      <c r="K29" s="116"/>
      <c r="L29" s="116"/>
      <c r="M29" s="116"/>
      <c r="N29" s="116"/>
      <c r="O29" s="116"/>
      <c r="P29" s="124"/>
      <c r="Q29" s="116"/>
      <c r="R29" s="124"/>
      <c r="S29" s="116"/>
      <c r="T29" s="123"/>
      <c r="U29" s="116"/>
      <c r="V29" s="123"/>
      <c r="W29" s="116"/>
    </row>
    <row r="30" spans="1:23" s="35" customFormat="1" ht="19.5" customHeight="1" thickBot="1" x14ac:dyDescent="0.25">
      <c r="A30" s="38" t="s">
        <v>122</v>
      </c>
      <c r="D30" s="48"/>
      <c r="E30" s="103">
        <f>E26+E21+E16</f>
        <v>6174196</v>
      </c>
      <c r="F30" s="97"/>
      <c r="G30" s="103">
        <f>G26+G21+G16</f>
        <v>2329329</v>
      </c>
      <c r="H30" s="97"/>
      <c r="I30" s="103">
        <f>I26+I21+I16</f>
        <v>0</v>
      </c>
      <c r="J30" s="97"/>
      <c r="K30" s="103">
        <f>K26+K21+K16</f>
        <v>2834</v>
      </c>
      <c r="L30" s="95"/>
      <c r="M30" s="103">
        <f>M26+M21+M16</f>
        <v>-16062</v>
      </c>
      <c r="N30" s="95"/>
      <c r="O30" s="103">
        <f>O26+O21+O16</f>
        <v>297</v>
      </c>
      <c r="P30" s="97"/>
      <c r="Q30" s="103">
        <f>Q26+Q21+Q16</f>
        <v>-12931</v>
      </c>
      <c r="R30" s="98"/>
      <c r="S30" s="103">
        <f>S26+S21+S16+S28</f>
        <v>617420</v>
      </c>
      <c r="T30" s="98"/>
      <c r="U30" s="103">
        <f>U26+U21+U16+U28</f>
        <v>13924266</v>
      </c>
      <c r="V30" s="97"/>
      <c r="W30" s="103">
        <f>W26+W21+W16</f>
        <v>23032280</v>
      </c>
    </row>
    <row r="31" spans="1:23" ht="19.350000000000001" customHeight="1" thickTop="1" x14ac:dyDescent="0.2"/>
  </sheetData>
  <mergeCells count="4">
    <mergeCell ref="E4:W4"/>
    <mergeCell ref="I5:Q5"/>
    <mergeCell ref="S5:U5"/>
    <mergeCell ref="E14:W14"/>
  </mergeCells>
  <pageMargins left="0.7" right="0.7" top="0.48" bottom="0.5" header="0.5" footer="0.5"/>
  <pageSetup paperSize="9" scale="61" firstPageNumber="9" fitToHeight="0" orientation="landscape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3"/>
  <sheetViews>
    <sheetView view="pageBreakPreview" topLeftCell="E14" zoomScale="70" zoomScaleNormal="115" zoomScaleSheetLayoutView="70" workbookViewId="0">
      <selection activeCell="Z14" sqref="Z1:XFD1048576"/>
    </sheetView>
  </sheetViews>
  <sheetFormatPr defaultColWidth="9.375" defaultRowHeight="15" x14ac:dyDescent="0.2"/>
  <cols>
    <col min="1" max="1" width="2" style="37" customWidth="1"/>
    <col min="2" max="2" width="2.875" style="37" customWidth="1"/>
    <col min="3" max="3" width="37.375" style="37" customWidth="1"/>
    <col min="4" max="4" width="6" style="76" customWidth="1"/>
    <col min="5" max="5" width="12.375" style="37" customWidth="1"/>
    <col min="6" max="6" width="0.625" style="37" customWidth="1"/>
    <col min="7" max="7" width="12.375" style="37" customWidth="1"/>
    <col min="8" max="8" width="0.875" style="37" customWidth="1"/>
    <col min="9" max="9" width="12.375" style="37" customWidth="1"/>
    <col min="10" max="10" width="0.875" style="37" customWidth="1"/>
    <col min="11" max="11" width="12.375" style="37" customWidth="1"/>
    <col min="12" max="12" width="0.875" style="37" customWidth="1"/>
    <col min="13" max="13" width="19.375" style="37" customWidth="1"/>
    <col min="14" max="14" width="0.875" style="37" customWidth="1"/>
    <col min="15" max="15" width="17.125" style="37" customWidth="1"/>
    <col min="16" max="16" width="0.875" style="37" customWidth="1"/>
    <col min="17" max="17" width="19.375" style="37" customWidth="1"/>
    <col min="18" max="18" width="0.875" style="37" customWidth="1"/>
    <col min="19" max="19" width="12.375" style="37" customWidth="1"/>
    <col min="20" max="20" width="0.875" style="37" customWidth="1"/>
    <col min="21" max="21" width="12.375" style="37" customWidth="1"/>
    <col min="22" max="22" width="0.875" style="37" customWidth="1"/>
    <col min="23" max="23" width="15.125" style="45" customWidth="1"/>
    <col min="24" max="24" width="0.875" style="45" customWidth="1"/>
    <col min="25" max="25" width="12.375" style="37" customWidth="1"/>
    <col min="26" max="16384" width="9.375" style="37"/>
  </cols>
  <sheetData>
    <row r="1" spans="1:25" ht="19.5" customHeight="1" x14ac:dyDescent="0.2">
      <c r="A1" s="71" t="s">
        <v>110</v>
      </c>
      <c r="B1" s="72"/>
      <c r="C1" s="38"/>
      <c r="D1" s="73"/>
      <c r="W1" s="74"/>
      <c r="X1" s="74"/>
    </row>
    <row r="2" spans="1:25" ht="19.5" customHeight="1" x14ac:dyDescent="0.2">
      <c r="A2" s="75" t="s">
        <v>62</v>
      </c>
      <c r="B2" s="38"/>
      <c r="C2" s="38"/>
      <c r="D2" s="73"/>
      <c r="W2" s="74"/>
      <c r="X2" s="74"/>
    </row>
    <row r="3" spans="1:25" ht="19.5" customHeight="1" x14ac:dyDescent="0.2">
      <c r="A3" s="38"/>
      <c r="B3" s="38"/>
      <c r="C3" s="38"/>
      <c r="D3" s="73"/>
      <c r="W3" s="74"/>
      <c r="X3" s="74"/>
    </row>
    <row r="4" spans="1:25" ht="19.5" customHeight="1" x14ac:dyDescent="0.2">
      <c r="A4" s="38"/>
      <c r="B4" s="38"/>
      <c r="C4" s="38"/>
      <c r="D4" s="73"/>
      <c r="E4" s="224" t="s">
        <v>1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5" ht="19.5" customHeight="1" x14ac:dyDescent="0.2">
      <c r="K5" s="225" t="s">
        <v>31</v>
      </c>
      <c r="L5" s="225"/>
      <c r="M5" s="225"/>
      <c r="N5" s="225"/>
      <c r="O5" s="225"/>
      <c r="P5" s="225"/>
      <c r="Q5" s="225"/>
      <c r="R5" s="225"/>
      <c r="S5" s="225"/>
      <c r="T5" s="76"/>
      <c r="U5" s="225" t="s">
        <v>63</v>
      </c>
      <c r="V5" s="225"/>
      <c r="W5" s="225"/>
      <c r="X5" s="37"/>
    </row>
    <row r="6" spans="1:25" s="47" customFormat="1" ht="19.5" customHeight="1" x14ac:dyDescent="0.2">
      <c r="B6" s="33"/>
      <c r="D6" s="77"/>
      <c r="E6" s="77"/>
      <c r="F6" s="77"/>
      <c r="G6" s="77"/>
      <c r="H6" s="77"/>
      <c r="I6" s="77"/>
      <c r="J6" s="77"/>
      <c r="L6" s="78"/>
      <c r="M6" s="78"/>
      <c r="N6" s="78"/>
      <c r="O6" s="78"/>
      <c r="P6" s="78"/>
      <c r="Q6" s="78" t="s">
        <v>94</v>
      </c>
      <c r="R6" s="79"/>
      <c r="T6" s="80"/>
      <c r="U6" s="80"/>
      <c r="V6" s="80"/>
      <c r="W6" s="77"/>
      <c r="X6" s="77"/>
    </row>
    <row r="7" spans="1:25" s="47" customFormat="1" ht="19.5" customHeight="1" x14ac:dyDescent="0.2">
      <c r="B7" s="33"/>
      <c r="D7" s="77"/>
      <c r="E7" s="77"/>
      <c r="F7" s="77"/>
      <c r="G7" s="77"/>
      <c r="H7" s="77"/>
      <c r="I7" s="77"/>
      <c r="J7" s="77"/>
      <c r="L7" s="78"/>
      <c r="M7" s="78" t="s">
        <v>106</v>
      </c>
      <c r="N7" s="78"/>
      <c r="O7" s="78"/>
      <c r="P7" s="78"/>
      <c r="Q7" s="77" t="s">
        <v>95</v>
      </c>
      <c r="R7" s="79"/>
      <c r="T7" s="80"/>
      <c r="U7" s="80"/>
      <c r="V7" s="80"/>
      <c r="W7" s="77"/>
      <c r="X7" s="77"/>
    </row>
    <row r="8" spans="1:25" s="47" customFormat="1" ht="19.5" customHeight="1" x14ac:dyDescent="0.2">
      <c r="B8" s="33"/>
      <c r="D8" s="77"/>
      <c r="E8" s="77"/>
      <c r="F8" s="77"/>
      <c r="G8" s="77"/>
      <c r="H8" s="77"/>
      <c r="I8" s="77"/>
      <c r="J8" s="77"/>
      <c r="L8" s="78"/>
      <c r="M8" s="78" t="s">
        <v>64</v>
      </c>
      <c r="N8" s="78"/>
      <c r="O8" s="78"/>
      <c r="P8" s="78"/>
      <c r="Q8" s="77" t="s">
        <v>66</v>
      </c>
      <c r="R8" s="79"/>
      <c r="T8" s="80"/>
      <c r="U8" s="80"/>
      <c r="V8" s="80"/>
      <c r="W8" s="77"/>
      <c r="X8" s="77"/>
    </row>
    <row r="9" spans="1:25" s="47" customFormat="1" ht="19.5" customHeight="1" x14ac:dyDescent="0.25">
      <c r="B9" s="33"/>
      <c r="D9" s="77"/>
      <c r="E9" s="77"/>
      <c r="F9" s="77"/>
      <c r="G9" s="77"/>
      <c r="H9" s="15">
        <v>12684736</v>
      </c>
      <c r="I9" s="77"/>
      <c r="J9" s="77"/>
      <c r="L9" s="78"/>
      <c r="M9" s="78" t="s">
        <v>65</v>
      </c>
      <c r="N9" s="78"/>
      <c r="O9" s="78"/>
      <c r="P9" s="78"/>
      <c r="Q9" s="77" t="s">
        <v>81</v>
      </c>
      <c r="R9" s="79"/>
      <c r="T9" s="80"/>
      <c r="U9" s="80"/>
      <c r="V9" s="80"/>
      <c r="W9" s="77"/>
      <c r="X9" s="77"/>
    </row>
    <row r="10" spans="1:25" s="47" customFormat="1" ht="19.5" customHeight="1" x14ac:dyDescent="0.25">
      <c r="B10" s="33"/>
      <c r="D10" s="77"/>
      <c r="E10" s="77" t="s">
        <v>67</v>
      </c>
      <c r="F10" s="77"/>
      <c r="G10" s="77"/>
      <c r="H10" s="15">
        <v>12684736</v>
      </c>
      <c r="I10" s="77"/>
      <c r="J10" s="77"/>
      <c r="K10" s="77" t="s">
        <v>68</v>
      </c>
      <c r="L10" s="78"/>
      <c r="M10" s="77" t="s">
        <v>69</v>
      </c>
      <c r="N10" s="78"/>
      <c r="O10" s="78"/>
      <c r="P10" s="78"/>
      <c r="Q10" s="77" t="s">
        <v>69</v>
      </c>
      <c r="R10" s="79"/>
      <c r="T10" s="80"/>
      <c r="U10" s="80"/>
      <c r="V10" s="80"/>
      <c r="W10" s="77"/>
      <c r="X10" s="77"/>
      <c r="Y10" s="81"/>
    </row>
    <row r="11" spans="1:25" s="47" customFormat="1" ht="19.5" customHeight="1" x14ac:dyDescent="0.2">
      <c r="A11" s="33"/>
      <c r="B11" s="33"/>
      <c r="D11" s="77"/>
      <c r="E11" s="46" t="s">
        <v>70</v>
      </c>
      <c r="F11" s="46"/>
      <c r="G11" s="46"/>
      <c r="H11" s="77"/>
      <c r="I11" s="46" t="s">
        <v>90</v>
      </c>
      <c r="J11" s="77"/>
      <c r="K11" s="77" t="s">
        <v>71</v>
      </c>
      <c r="L11" s="78"/>
      <c r="M11" s="46" t="s">
        <v>72</v>
      </c>
      <c r="N11" s="78"/>
      <c r="O11" s="78" t="s">
        <v>106</v>
      </c>
      <c r="P11" s="78"/>
      <c r="Q11" s="77" t="s">
        <v>72</v>
      </c>
      <c r="R11" s="80"/>
      <c r="S11" s="80" t="s">
        <v>73</v>
      </c>
      <c r="T11" s="80"/>
      <c r="U11" s="80"/>
      <c r="V11" s="80"/>
      <c r="W11" s="77"/>
      <c r="X11" s="77"/>
      <c r="Y11" s="81"/>
    </row>
    <row r="12" spans="1:25" s="47" customFormat="1" ht="19.5" customHeight="1" x14ac:dyDescent="0.25">
      <c r="A12" s="33"/>
      <c r="B12" s="33"/>
      <c r="D12" s="36" t="s">
        <v>5</v>
      </c>
      <c r="E12" s="46" t="s">
        <v>93</v>
      </c>
      <c r="F12" s="46"/>
      <c r="G12" s="46" t="s">
        <v>30</v>
      </c>
      <c r="H12" s="15">
        <v>544358</v>
      </c>
      <c r="I12" s="46" t="s">
        <v>74</v>
      </c>
      <c r="J12" s="77"/>
      <c r="K12" s="46" t="s">
        <v>75</v>
      </c>
      <c r="L12" s="78"/>
      <c r="M12" s="77" t="s">
        <v>76</v>
      </c>
      <c r="N12" s="78"/>
      <c r="O12" s="78" t="s">
        <v>107</v>
      </c>
      <c r="P12" s="78"/>
      <c r="Q12" s="77" t="s">
        <v>76</v>
      </c>
      <c r="R12" s="80"/>
      <c r="S12" s="80" t="s">
        <v>77</v>
      </c>
      <c r="T12" s="80"/>
      <c r="U12" s="77" t="s">
        <v>78</v>
      </c>
      <c r="V12" s="77"/>
      <c r="W12" s="79" t="s">
        <v>79</v>
      </c>
      <c r="X12" s="77"/>
      <c r="Y12" s="81" t="s">
        <v>36</v>
      </c>
    </row>
    <row r="13" spans="1:25" s="47" customFormat="1" ht="19.5" customHeight="1" x14ac:dyDescent="0.25">
      <c r="A13" s="33"/>
      <c r="B13" s="33"/>
      <c r="D13" s="36"/>
      <c r="E13" s="82"/>
      <c r="F13" s="82"/>
      <c r="G13" s="82"/>
      <c r="H13" s="15">
        <v>-602316</v>
      </c>
      <c r="I13" s="82"/>
      <c r="J13" s="39"/>
      <c r="K13" s="82" t="s">
        <v>123</v>
      </c>
      <c r="L13" s="82"/>
      <c r="M13" s="82"/>
      <c r="N13" s="82"/>
      <c r="O13" s="82"/>
      <c r="P13" s="82"/>
      <c r="R13" s="80"/>
      <c r="S13" s="80"/>
      <c r="T13" s="80"/>
      <c r="U13" s="77"/>
      <c r="V13" s="77"/>
      <c r="W13" s="79"/>
      <c r="X13" s="77"/>
      <c r="Y13" s="81"/>
    </row>
    <row r="14" spans="1:25" s="47" customFormat="1" ht="19.5" customHeight="1" x14ac:dyDescent="0.2">
      <c r="A14" s="33"/>
      <c r="B14" s="33"/>
      <c r="D14" s="77"/>
      <c r="E14" s="226" t="s">
        <v>6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</row>
    <row r="15" spans="1:25" ht="19.5" customHeight="1" x14ac:dyDescent="0.25">
      <c r="A15" s="38" t="s">
        <v>99</v>
      </c>
      <c r="B15" s="33"/>
      <c r="C15" s="33"/>
      <c r="D15" s="39"/>
      <c r="E15" s="40"/>
      <c r="F15" s="40"/>
      <c r="G15" s="40"/>
      <c r="H15" s="24">
        <v>0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</row>
    <row r="16" spans="1:25" s="35" customFormat="1" ht="19.5" customHeight="1" x14ac:dyDescent="0.2">
      <c r="A16" s="38" t="s">
        <v>100</v>
      </c>
      <c r="B16" s="34"/>
      <c r="D16" s="41"/>
      <c r="E16" s="161">
        <v>5822917</v>
      </c>
      <c r="F16" s="125"/>
      <c r="G16" s="161">
        <v>288938</v>
      </c>
      <c r="H16" s="126"/>
      <c r="I16" s="161">
        <v>768239</v>
      </c>
      <c r="J16" s="125"/>
      <c r="K16" s="161">
        <v>1164</v>
      </c>
      <c r="L16" s="125"/>
      <c r="M16" s="161">
        <v>-222</v>
      </c>
      <c r="N16" s="125"/>
      <c r="O16" s="161">
        <v>0</v>
      </c>
      <c r="P16" s="125"/>
      <c r="Q16" s="161">
        <v>286</v>
      </c>
      <c r="R16" s="125"/>
      <c r="S16" s="161">
        <v>1228</v>
      </c>
      <c r="T16" s="125"/>
      <c r="U16" s="161">
        <v>389831</v>
      </c>
      <c r="V16" s="126"/>
      <c r="W16" s="161">
        <v>7110424</v>
      </c>
      <c r="X16" s="126"/>
      <c r="Y16" s="161">
        <v>14381577</v>
      </c>
    </row>
    <row r="17" spans="1:25" ht="19.5" customHeight="1" x14ac:dyDescent="0.2">
      <c r="A17" s="38"/>
      <c r="B17" s="34"/>
      <c r="C17" s="35"/>
      <c r="D17" s="41"/>
      <c r="E17" s="150"/>
      <c r="F17" s="115"/>
      <c r="G17" s="150"/>
      <c r="H17" s="115"/>
      <c r="I17" s="150"/>
      <c r="J17" s="115"/>
      <c r="K17" s="150"/>
      <c r="L17" s="114"/>
      <c r="M17" s="150"/>
      <c r="N17" s="114"/>
      <c r="O17" s="150"/>
      <c r="P17" s="114"/>
      <c r="Q17" s="150"/>
      <c r="R17" s="114"/>
      <c r="S17" s="150"/>
      <c r="T17" s="114"/>
      <c r="U17" s="150"/>
      <c r="V17" s="115"/>
      <c r="W17" s="150"/>
      <c r="X17" s="115"/>
      <c r="Y17" s="150"/>
    </row>
    <row r="18" spans="1:25" ht="19.5" customHeight="1" x14ac:dyDescent="0.2">
      <c r="A18" s="38" t="s">
        <v>104</v>
      </c>
      <c r="B18" s="34"/>
      <c r="C18" s="35"/>
      <c r="D18" s="41"/>
      <c r="E18" s="150"/>
      <c r="F18" s="115"/>
      <c r="G18" s="150"/>
      <c r="H18" s="115"/>
      <c r="I18" s="150"/>
      <c r="J18" s="115"/>
      <c r="K18" s="150"/>
      <c r="L18" s="114"/>
      <c r="M18" s="150"/>
      <c r="N18" s="114"/>
      <c r="O18" s="150"/>
      <c r="P18" s="114"/>
      <c r="Q18" s="150"/>
      <c r="R18" s="114"/>
      <c r="S18" s="150"/>
      <c r="T18" s="114"/>
      <c r="U18" s="150"/>
      <c r="V18" s="115"/>
      <c r="W18" s="150"/>
      <c r="X18" s="115"/>
      <c r="Y18" s="150"/>
    </row>
    <row r="19" spans="1:25" s="101" customFormat="1" ht="19.5" customHeight="1" x14ac:dyDescent="0.2">
      <c r="A19" s="100"/>
      <c r="B19" s="99" t="s">
        <v>109</v>
      </c>
      <c r="E19" s="150"/>
      <c r="F19" s="115"/>
      <c r="G19" s="150"/>
      <c r="H19" s="115"/>
      <c r="I19" s="150"/>
      <c r="J19" s="115"/>
      <c r="K19" s="150"/>
      <c r="L19" s="114"/>
      <c r="M19" s="150"/>
      <c r="N19" s="114"/>
      <c r="O19" s="150"/>
      <c r="P19" s="114"/>
      <c r="Q19" s="150"/>
      <c r="R19" s="114"/>
      <c r="S19" s="150"/>
      <c r="T19" s="114"/>
      <c r="U19" s="150"/>
      <c r="V19" s="115"/>
      <c r="W19" s="150"/>
      <c r="X19" s="115"/>
      <c r="Y19" s="150"/>
    </row>
    <row r="20" spans="1:25" ht="19.5" customHeight="1" x14ac:dyDescent="0.25">
      <c r="A20" s="38"/>
      <c r="B20" s="37" t="s">
        <v>105</v>
      </c>
      <c r="C20" s="35"/>
      <c r="D20" s="36"/>
      <c r="E20" s="154">
        <v>0</v>
      </c>
      <c r="F20" s="116"/>
      <c r="G20" s="154">
        <v>-288938</v>
      </c>
      <c r="H20" s="116"/>
      <c r="I20" s="154">
        <v>0</v>
      </c>
      <c r="J20" s="116"/>
      <c r="K20" s="154">
        <v>0</v>
      </c>
      <c r="L20" s="116"/>
      <c r="M20" s="154">
        <v>0</v>
      </c>
      <c r="N20" s="116"/>
      <c r="O20" s="154">
        <v>0</v>
      </c>
      <c r="P20" s="116"/>
      <c r="Q20" s="154">
        <v>0</v>
      </c>
      <c r="R20" s="116"/>
      <c r="S20" s="154">
        <f>SUM(K20:Q20)</f>
        <v>0</v>
      </c>
      <c r="T20" s="116"/>
      <c r="U20" s="154">
        <v>0</v>
      </c>
      <c r="V20" s="116"/>
      <c r="W20" s="154">
        <v>-140874</v>
      </c>
      <c r="X20" s="116"/>
      <c r="Y20" s="154">
        <f>SUM(E20:I20,S20:W20)</f>
        <v>-429812</v>
      </c>
    </row>
    <row r="21" spans="1:25" ht="19.5" customHeight="1" x14ac:dyDescent="0.25">
      <c r="A21" s="33"/>
      <c r="B21" s="37" t="s">
        <v>92</v>
      </c>
      <c r="D21" s="36">
        <v>27</v>
      </c>
      <c r="E21" s="146">
        <v>0</v>
      </c>
      <c r="F21" s="116"/>
      <c r="G21" s="146">
        <v>0</v>
      </c>
      <c r="H21" s="116"/>
      <c r="I21" s="146">
        <v>0</v>
      </c>
      <c r="J21" s="116"/>
      <c r="K21" s="146">
        <v>13238</v>
      </c>
      <c r="L21" s="116"/>
      <c r="M21" s="146">
        <v>0</v>
      </c>
      <c r="N21" s="116"/>
      <c r="O21" s="146">
        <v>0</v>
      </c>
      <c r="P21" s="116"/>
      <c r="Q21" s="146">
        <v>0</v>
      </c>
      <c r="R21" s="116"/>
      <c r="S21" s="146">
        <f>SUM(K21:Q21)</f>
        <v>13238</v>
      </c>
      <c r="T21" s="116"/>
      <c r="U21" s="146">
        <v>0</v>
      </c>
      <c r="V21" s="116"/>
      <c r="W21" s="146">
        <v>0</v>
      </c>
      <c r="X21" s="116"/>
      <c r="Y21" s="146">
        <f>SUM(E21:I21,S21:W21)</f>
        <v>13238</v>
      </c>
    </row>
    <row r="22" spans="1:25" ht="19.5" customHeight="1" x14ac:dyDescent="0.25">
      <c r="A22" s="38" t="s">
        <v>108</v>
      </c>
      <c r="B22" s="35"/>
      <c r="D22" s="36"/>
      <c r="E22" s="154"/>
      <c r="F22" s="116"/>
      <c r="G22" s="154"/>
      <c r="H22" s="116"/>
      <c r="I22" s="154"/>
      <c r="J22" s="116"/>
      <c r="K22" s="154"/>
      <c r="L22" s="116"/>
      <c r="M22" s="154"/>
      <c r="N22" s="116"/>
      <c r="O22" s="154"/>
      <c r="P22" s="116"/>
      <c r="Q22" s="154"/>
      <c r="R22" s="116"/>
      <c r="S22" s="154"/>
      <c r="T22" s="116"/>
      <c r="U22" s="154"/>
      <c r="V22" s="116"/>
      <c r="W22" s="154"/>
      <c r="X22" s="116"/>
      <c r="Y22" s="167"/>
    </row>
    <row r="23" spans="1:25" s="35" customFormat="1" ht="19.5" customHeight="1" x14ac:dyDescent="0.2">
      <c r="A23" s="38"/>
      <c r="B23" s="35" t="s">
        <v>109</v>
      </c>
      <c r="D23" s="48"/>
      <c r="E23" s="149">
        <f>SUM(E20:E21)</f>
        <v>0</v>
      </c>
      <c r="F23" s="114"/>
      <c r="G23" s="149">
        <f>SUM(G20:G21)</f>
        <v>-288938</v>
      </c>
      <c r="H23" s="114"/>
      <c r="I23" s="149">
        <f>SUM(I20:I21)</f>
        <v>0</v>
      </c>
      <c r="J23" s="114"/>
      <c r="K23" s="149">
        <f>SUM(K20:K21)</f>
        <v>13238</v>
      </c>
      <c r="L23" s="114"/>
      <c r="M23" s="149">
        <f>SUM(M20:M21)</f>
        <v>0</v>
      </c>
      <c r="N23" s="114"/>
      <c r="O23" s="149">
        <v>0</v>
      </c>
      <c r="P23" s="114"/>
      <c r="Q23" s="149">
        <f>SUM(Q20:Q21)</f>
        <v>0</v>
      </c>
      <c r="R23" s="114"/>
      <c r="S23" s="149">
        <f>SUM(S20:S21)</f>
        <v>13238</v>
      </c>
      <c r="T23" s="114"/>
      <c r="U23" s="149">
        <f>SUM(U20:U21)</f>
        <v>0</v>
      </c>
      <c r="V23" s="114"/>
      <c r="W23" s="149">
        <f>SUM(W20:W21)</f>
        <v>-140874</v>
      </c>
      <c r="X23" s="114"/>
      <c r="Y23" s="149">
        <f>SUM(Y20:Y21)</f>
        <v>-416574</v>
      </c>
    </row>
    <row r="24" spans="1:25" ht="19.5" customHeight="1" x14ac:dyDescent="0.2">
      <c r="A24" s="42"/>
      <c r="B24" s="34"/>
      <c r="C24" s="35"/>
      <c r="D24" s="41"/>
      <c r="E24" s="150"/>
      <c r="F24" s="115"/>
      <c r="G24" s="150"/>
      <c r="H24" s="115"/>
      <c r="I24" s="150"/>
      <c r="J24" s="115"/>
      <c r="K24" s="150"/>
      <c r="L24" s="114"/>
      <c r="M24" s="150"/>
      <c r="N24" s="114"/>
      <c r="O24" s="150"/>
      <c r="P24" s="114"/>
      <c r="Q24" s="150"/>
      <c r="R24" s="114"/>
      <c r="S24" s="150"/>
      <c r="T24" s="114"/>
      <c r="U24" s="150"/>
      <c r="V24" s="115"/>
      <c r="W24" s="150"/>
      <c r="X24" s="115"/>
      <c r="Y24" s="150"/>
    </row>
    <row r="25" spans="1:25" ht="19.5" customHeight="1" x14ac:dyDescent="0.2">
      <c r="A25" s="38" t="s">
        <v>114</v>
      </c>
      <c r="B25" s="33"/>
      <c r="C25" s="43"/>
      <c r="D25" s="44"/>
      <c r="E25" s="163"/>
      <c r="F25" s="96"/>
      <c r="G25" s="163"/>
      <c r="H25" s="119"/>
      <c r="I25" s="163"/>
      <c r="J25" s="119"/>
      <c r="K25" s="163"/>
      <c r="L25" s="119"/>
      <c r="M25" s="163"/>
      <c r="N25" s="118"/>
      <c r="O25" s="163"/>
      <c r="P25" s="118"/>
      <c r="Q25" s="163"/>
      <c r="R25" s="119"/>
      <c r="S25" s="163"/>
      <c r="T25" s="119"/>
      <c r="U25" s="163"/>
      <c r="V25" s="119"/>
      <c r="W25" s="163"/>
      <c r="X25" s="119"/>
      <c r="Y25" s="163"/>
    </row>
    <row r="26" spans="1:25" ht="19.5" customHeight="1" x14ac:dyDescent="0.25">
      <c r="A26" s="33" t="s">
        <v>91</v>
      </c>
      <c r="B26" s="33"/>
      <c r="C26" s="43"/>
      <c r="D26" s="44"/>
      <c r="E26" s="154">
        <v>0</v>
      </c>
      <c r="F26" s="120"/>
      <c r="G26" s="154">
        <v>0</v>
      </c>
      <c r="H26" s="121"/>
      <c r="I26" s="154">
        <v>0</v>
      </c>
      <c r="J26" s="121"/>
      <c r="K26" s="154">
        <v>0</v>
      </c>
      <c r="L26" s="121"/>
      <c r="M26" s="154">
        <v>0</v>
      </c>
      <c r="N26" s="116"/>
      <c r="O26" s="154">
        <v>0</v>
      </c>
      <c r="P26" s="116"/>
      <c r="Q26" s="154">
        <v>0</v>
      </c>
      <c r="R26" s="121"/>
      <c r="S26" s="154">
        <f t="shared" ref="S26:S27" si="0">SUM(K26:Q26)</f>
        <v>0</v>
      </c>
      <c r="T26" s="121"/>
      <c r="U26" s="154">
        <v>0</v>
      </c>
      <c r="V26" s="121"/>
      <c r="W26" s="154">
        <f>'PL 7-8'!G29</f>
        <v>3556780</v>
      </c>
      <c r="X26" s="121"/>
      <c r="Y26" s="154">
        <f t="shared" ref="Y26:Y27" si="1">SUM(E26:I26,S26:W26)</f>
        <v>3556780</v>
      </c>
    </row>
    <row r="27" spans="1:25" ht="19.5" customHeight="1" x14ac:dyDescent="0.25">
      <c r="A27" s="47" t="s">
        <v>115</v>
      </c>
      <c r="D27" s="36"/>
      <c r="E27" s="154">
        <v>0</v>
      </c>
      <c r="F27" s="120"/>
      <c r="G27" s="154">
        <v>0</v>
      </c>
      <c r="H27" s="121"/>
      <c r="I27" s="154">
        <v>0</v>
      </c>
      <c r="J27" s="121"/>
      <c r="K27" s="154">
        <v>0</v>
      </c>
      <c r="L27" s="121"/>
      <c r="M27" s="154">
        <v>-1314</v>
      </c>
      <c r="N27" s="116"/>
      <c r="O27" s="154">
        <v>-25362</v>
      </c>
      <c r="P27" s="116"/>
      <c r="Q27" s="154">
        <v>19</v>
      </c>
      <c r="R27" s="121"/>
      <c r="S27" s="154">
        <f t="shared" si="0"/>
        <v>-26657</v>
      </c>
      <c r="T27" s="121"/>
      <c r="U27" s="154">
        <v>0</v>
      </c>
      <c r="V27" s="121"/>
      <c r="W27" s="154">
        <v>10004</v>
      </c>
      <c r="X27" s="121"/>
      <c r="Y27" s="154">
        <f t="shared" si="1"/>
        <v>-16653</v>
      </c>
    </row>
    <row r="28" spans="1:25" ht="19.5" customHeight="1" x14ac:dyDescent="0.2">
      <c r="A28" s="38" t="s">
        <v>116</v>
      </c>
      <c r="D28" s="36"/>
      <c r="E28" s="157">
        <f>SUM(E26:E27)</f>
        <v>0</v>
      </c>
      <c r="F28" s="113"/>
      <c r="G28" s="157">
        <f>SUM(G26:G27)</f>
        <v>0</v>
      </c>
      <c r="H28" s="113"/>
      <c r="I28" s="157">
        <f>SUM(I26:I27)</f>
        <v>0</v>
      </c>
      <c r="J28" s="113"/>
      <c r="K28" s="157">
        <f>SUM(K26:K27)</f>
        <v>0</v>
      </c>
      <c r="L28" s="122"/>
      <c r="M28" s="157">
        <f>SUM(M26:M27)</f>
        <v>-1314</v>
      </c>
      <c r="N28" s="114"/>
      <c r="O28" s="157">
        <f>SUM(O26:O27)</f>
        <v>-25362</v>
      </c>
      <c r="P28" s="114"/>
      <c r="Q28" s="157">
        <f>SUM(Q26:Q27)</f>
        <v>19</v>
      </c>
      <c r="R28" s="122"/>
      <c r="S28" s="157">
        <f>SUM(S26:S27)</f>
        <v>-26657</v>
      </c>
      <c r="T28" s="122"/>
      <c r="U28" s="157">
        <f>SUM(U26:U27)</f>
        <v>0</v>
      </c>
      <c r="V28" s="113"/>
      <c r="W28" s="157">
        <f>SUM(W26:W27)</f>
        <v>3566784</v>
      </c>
      <c r="X28" s="113"/>
      <c r="Y28" s="157">
        <f>E28+G28+I28+S28+U28+W28</f>
        <v>3540127</v>
      </c>
    </row>
    <row r="29" spans="1:25" ht="19.5" customHeight="1" x14ac:dyDescent="0.2">
      <c r="A29" s="38"/>
      <c r="D29" s="36"/>
      <c r="E29" s="162"/>
      <c r="F29" s="113"/>
      <c r="G29" s="162"/>
      <c r="H29" s="113"/>
      <c r="I29" s="162"/>
      <c r="J29" s="113"/>
      <c r="K29" s="162"/>
      <c r="L29" s="122"/>
      <c r="M29" s="162"/>
      <c r="N29" s="114"/>
      <c r="O29" s="162"/>
      <c r="P29" s="114"/>
      <c r="Q29" s="162"/>
      <c r="R29" s="122"/>
      <c r="S29" s="162"/>
      <c r="T29" s="122"/>
      <c r="U29" s="162"/>
      <c r="V29" s="113"/>
      <c r="W29" s="162"/>
      <c r="X29" s="113"/>
      <c r="Y29" s="162"/>
    </row>
    <row r="30" spans="1:25" ht="19.5" customHeight="1" x14ac:dyDescent="0.25">
      <c r="A30" s="37" t="s">
        <v>80</v>
      </c>
      <c r="D30" s="36">
        <v>28</v>
      </c>
      <c r="E30" s="146">
        <v>0</v>
      </c>
      <c r="F30" s="123"/>
      <c r="G30" s="146">
        <v>0</v>
      </c>
      <c r="H30" s="123"/>
      <c r="I30" s="146">
        <v>0</v>
      </c>
      <c r="J30" s="123"/>
      <c r="K30" s="146">
        <v>0</v>
      </c>
      <c r="L30" s="124"/>
      <c r="M30" s="146">
        <v>0</v>
      </c>
      <c r="N30" s="116"/>
      <c r="O30" s="146">
        <v>0</v>
      </c>
      <c r="P30" s="116"/>
      <c r="Q30" s="146">
        <v>0</v>
      </c>
      <c r="R30" s="124"/>
      <c r="S30" s="146">
        <v>0</v>
      </c>
      <c r="T30" s="122"/>
      <c r="U30" s="146">
        <v>179567</v>
      </c>
      <c r="V30" s="113"/>
      <c r="W30" s="146">
        <v>-179567</v>
      </c>
      <c r="X30" s="113"/>
      <c r="Y30" s="149">
        <f>SUM(E30:I30,S30:W30)</f>
        <v>0</v>
      </c>
    </row>
    <row r="31" spans="1:25" ht="21" customHeight="1" x14ac:dyDescent="0.25">
      <c r="D31" s="36"/>
      <c r="E31" s="154"/>
      <c r="F31" s="123"/>
      <c r="G31" s="154"/>
      <c r="H31" s="123"/>
      <c r="I31" s="154"/>
      <c r="J31" s="123"/>
      <c r="K31" s="154"/>
      <c r="L31" s="124"/>
      <c r="M31" s="154"/>
      <c r="N31" s="116"/>
      <c r="O31" s="154"/>
      <c r="P31" s="116"/>
      <c r="Q31" s="154"/>
      <c r="R31" s="124"/>
      <c r="S31" s="154"/>
      <c r="T31" s="124"/>
      <c r="U31" s="154"/>
      <c r="V31" s="123"/>
      <c r="W31" s="154"/>
      <c r="X31" s="123"/>
      <c r="Y31" s="154"/>
    </row>
    <row r="32" spans="1:25" s="35" customFormat="1" ht="19.5" customHeight="1" thickBot="1" x14ac:dyDescent="0.3">
      <c r="A32" s="38" t="s">
        <v>101</v>
      </c>
      <c r="D32" s="48"/>
      <c r="E32" s="164">
        <f>E28+E23+E16</f>
        <v>5822917</v>
      </c>
      <c r="F32" s="127"/>
      <c r="G32" s="104">
        <f>G28+G23+G16</f>
        <v>0</v>
      </c>
      <c r="H32" s="127"/>
      <c r="I32" s="164">
        <f>I28+I23+I16</f>
        <v>768239</v>
      </c>
      <c r="J32" s="127"/>
      <c r="K32" s="164">
        <f>K28+K23+K16</f>
        <v>14402</v>
      </c>
      <c r="L32" s="127"/>
      <c r="M32" s="164">
        <f>M28+M23+M16</f>
        <v>-1536</v>
      </c>
      <c r="N32" s="114"/>
      <c r="O32" s="164">
        <f>O28+O23+O16</f>
        <v>-25362</v>
      </c>
      <c r="P32" s="114"/>
      <c r="Q32" s="164">
        <f>Q28+Q23+Q16</f>
        <v>305</v>
      </c>
      <c r="R32" s="127"/>
      <c r="S32" s="164">
        <f>S28+S23+S16</f>
        <v>-12191</v>
      </c>
      <c r="T32" s="127"/>
      <c r="U32" s="164">
        <f>U28+U23+U16+U30</f>
        <v>569398</v>
      </c>
      <c r="V32" s="127"/>
      <c r="W32" s="164">
        <f>W28+W23+W16+W30</f>
        <v>10356767</v>
      </c>
      <c r="X32" s="127"/>
      <c r="Y32" s="164">
        <f>Y28+Y23+Y16</f>
        <v>17505130</v>
      </c>
    </row>
    <row r="33" spans="8:8" ht="19.350000000000001" customHeight="1" thickTop="1" x14ac:dyDescent="0.25">
      <c r="H33" s="8"/>
    </row>
  </sheetData>
  <mergeCells count="4">
    <mergeCell ref="E4:Y4"/>
    <mergeCell ref="K5:S5"/>
    <mergeCell ref="U5:W5"/>
    <mergeCell ref="E14:Y14"/>
  </mergeCells>
  <pageMargins left="0.7" right="0.7" top="0.48" bottom="0.5" header="0.5" footer="0.5"/>
  <pageSetup paperSize="9" scale="57" firstPageNumber="10" fitToHeight="0" orientation="landscape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1"/>
  <sheetViews>
    <sheetView view="pageBreakPreview" topLeftCell="F1" zoomScale="80" zoomScaleNormal="124" zoomScaleSheetLayoutView="80" workbookViewId="0">
      <selection activeCell="O31" sqref="O31"/>
    </sheetView>
  </sheetViews>
  <sheetFormatPr defaultColWidth="9.375" defaultRowHeight="15" x14ac:dyDescent="0.2"/>
  <cols>
    <col min="1" max="1" width="2" style="37" customWidth="1"/>
    <col min="2" max="2" width="2.875" style="37" customWidth="1"/>
    <col min="3" max="3" width="35.625" style="37" customWidth="1"/>
    <col min="4" max="4" width="6" style="76" customWidth="1"/>
    <col min="5" max="5" width="12.375" style="37" customWidth="1"/>
    <col min="6" max="6" width="0.625" style="37" customWidth="1"/>
    <col min="7" max="7" width="12.375" style="37" customWidth="1"/>
    <col min="8" max="8" width="0.875" style="37" customWidth="1"/>
    <col min="9" max="9" width="12.375" style="37" customWidth="1"/>
    <col min="10" max="10" width="0.875" style="37" customWidth="1"/>
    <col min="11" max="11" width="19.375" style="37" customWidth="1"/>
    <col min="12" max="12" width="0.875" style="37" customWidth="1"/>
    <col min="13" max="13" width="17.375" style="37" customWidth="1"/>
    <col min="14" max="14" width="0.875" style="37" customWidth="1"/>
    <col min="15" max="15" width="19.375" style="37" customWidth="1"/>
    <col min="16" max="16" width="1" style="37" customWidth="1"/>
    <col min="17" max="17" width="12.375" style="37" customWidth="1"/>
    <col min="18" max="18" width="0.875" style="37" customWidth="1"/>
    <col min="19" max="19" width="12.375" style="37" customWidth="1"/>
    <col min="20" max="20" width="0.875" style="37" customWidth="1"/>
    <col min="21" max="21" width="14.625" style="45" customWidth="1"/>
    <col min="22" max="22" width="0.875" style="45" customWidth="1"/>
    <col min="23" max="23" width="12.375" style="37" customWidth="1"/>
    <col min="24" max="16384" width="9.375" style="37"/>
  </cols>
  <sheetData>
    <row r="1" spans="1:23" ht="20.25" customHeight="1" x14ac:dyDescent="0.2">
      <c r="A1" s="71" t="s">
        <v>110</v>
      </c>
      <c r="B1" s="72"/>
      <c r="C1" s="38"/>
      <c r="D1" s="73"/>
      <c r="U1" s="74"/>
      <c r="V1" s="74"/>
    </row>
    <row r="2" spans="1:23" ht="20.25" customHeight="1" x14ac:dyDescent="0.2">
      <c r="A2" s="75" t="s">
        <v>62</v>
      </c>
      <c r="B2" s="38"/>
      <c r="C2" s="38"/>
      <c r="D2" s="73"/>
      <c r="U2" s="74"/>
      <c r="V2" s="74"/>
    </row>
    <row r="3" spans="1:23" ht="20.25" customHeight="1" x14ac:dyDescent="0.2">
      <c r="A3" s="75"/>
      <c r="B3" s="38"/>
      <c r="C3" s="38"/>
      <c r="D3" s="73"/>
      <c r="U3" s="74"/>
      <c r="V3" s="74"/>
    </row>
    <row r="4" spans="1:23" ht="20.25" customHeight="1" x14ac:dyDescent="0.2">
      <c r="A4" s="38"/>
      <c r="B4" s="38"/>
      <c r="C4" s="38"/>
      <c r="D4" s="73"/>
      <c r="E4" s="224" t="s">
        <v>2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</row>
    <row r="5" spans="1:23" ht="20.25" customHeight="1" x14ac:dyDescent="0.2">
      <c r="I5" s="225" t="s">
        <v>31</v>
      </c>
      <c r="J5" s="225"/>
      <c r="K5" s="225"/>
      <c r="L5" s="225"/>
      <c r="M5" s="225"/>
      <c r="N5" s="225"/>
      <c r="O5" s="225"/>
      <c r="P5" s="225"/>
      <c r="Q5" s="225"/>
      <c r="R5" s="76"/>
      <c r="S5" s="225" t="s">
        <v>63</v>
      </c>
      <c r="T5" s="225"/>
      <c r="U5" s="225"/>
      <c r="V5" s="37"/>
      <c r="W5" s="45"/>
    </row>
    <row r="6" spans="1:23" s="47" customFormat="1" ht="20.25" customHeight="1" x14ac:dyDescent="0.2">
      <c r="B6" s="33"/>
      <c r="D6" s="77"/>
      <c r="E6" s="77"/>
      <c r="F6" s="77"/>
      <c r="G6" s="77"/>
      <c r="H6" s="77"/>
      <c r="J6" s="79"/>
      <c r="K6" s="78"/>
      <c r="L6" s="78"/>
      <c r="M6" s="78"/>
      <c r="N6" s="78"/>
      <c r="O6" s="78" t="s">
        <v>144</v>
      </c>
      <c r="P6" s="77"/>
      <c r="R6" s="80"/>
      <c r="S6" s="80"/>
      <c r="T6" s="80"/>
      <c r="U6" s="77"/>
      <c r="V6" s="77"/>
      <c r="W6" s="80"/>
    </row>
    <row r="7" spans="1:23" s="47" customFormat="1" ht="20.25" customHeight="1" x14ac:dyDescent="0.2">
      <c r="B7" s="33"/>
      <c r="D7" s="77"/>
      <c r="E7" s="77"/>
      <c r="F7" s="77"/>
      <c r="G7" s="77"/>
      <c r="H7" s="77"/>
      <c r="J7" s="79"/>
      <c r="K7" s="78" t="s">
        <v>126</v>
      </c>
      <c r="L7" s="78"/>
      <c r="M7" s="78"/>
      <c r="N7" s="78"/>
      <c r="O7" s="77" t="s">
        <v>119</v>
      </c>
      <c r="P7" s="77"/>
      <c r="R7" s="80"/>
      <c r="S7" s="80"/>
      <c r="T7" s="80"/>
      <c r="U7" s="77"/>
      <c r="V7" s="77"/>
      <c r="W7" s="80"/>
    </row>
    <row r="8" spans="1:23" s="47" customFormat="1" ht="20.25" customHeight="1" x14ac:dyDescent="0.2">
      <c r="B8" s="33"/>
      <c r="D8" s="77"/>
      <c r="E8" s="77"/>
      <c r="F8" s="77"/>
      <c r="G8" s="77"/>
      <c r="H8" s="77"/>
      <c r="J8" s="79"/>
      <c r="K8" s="78" t="s">
        <v>64</v>
      </c>
      <c r="L8" s="78"/>
      <c r="M8" s="78"/>
      <c r="N8" s="78"/>
      <c r="O8" s="77" t="s">
        <v>66</v>
      </c>
      <c r="P8" s="77"/>
      <c r="R8" s="80"/>
      <c r="S8" s="80"/>
      <c r="T8" s="80"/>
      <c r="U8" s="77"/>
      <c r="V8" s="77"/>
      <c r="W8" s="80"/>
    </row>
    <row r="9" spans="1:23" s="47" customFormat="1" ht="20.25" customHeight="1" x14ac:dyDescent="0.2">
      <c r="B9" s="33"/>
      <c r="D9" s="77"/>
      <c r="E9" s="77"/>
      <c r="F9" s="77"/>
      <c r="G9" s="77"/>
      <c r="H9" s="77"/>
      <c r="J9" s="79"/>
      <c r="K9" s="78" t="s">
        <v>65</v>
      </c>
      <c r="L9" s="78"/>
      <c r="M9" s="78"/>
      <c r="N9" s="78"/>
      <c r="O9" s="77" t="s">
        <v>81</v>
      </c>
      <c r="P9" s="77"/>
      <c r="R9" s="80"/>
      <c r="S9" s="80"/>
      <c r="T9" s="80"/>
      <c r="U9" s="77"/>
      <c r="V9" s="77"/>
      <c r="W9" s="80"/>
    </row>
    <row r="10" spans="1:23" s="47" customFormat="1" ht="20.25" customHeight="1" x14ac:dyDescent="0.2">
      <c r="B10" s="33"/>
      <c r="D10" s="77"/>
      <c r="E10" s="77" t="s">
        <v>67</v>
      </c>
      <c r="F10" s="77"/>
      <c r="G10" s="77"/>
      <c r="H10" s="77"/>
      <c r="I10" s="77" t="s">
        <v>68</v>
      </c>
      <c r="J10" s="79"/>
      <c r="K10" s="77" t="s">
        <v>69</v>
      </c>
      <c r="L10" s="78"/>
      <c r="M10" s="78"/>
      <c r="N10" s="78"/>
      <c r="O10" s="77" t="s">
        <v>69</v>
      </c>
      <c r="P10" s="77"/>
      <c r="R10" s="80"/>
      <c r="S10" s="80"/>
      <c r="T10" s="80"/>
      <c r="U10" s="77"/>
      <c r="V10" s="77"/>
      <c r="W10" s="80"/>
    </row>
    <row r="11" spans="1:23" s="47" customFormat="1" ht="20.25" customHeight="1" x14ac:dyDescent="0.2">
      <c r="A11" s="33"/>
      <c r="B11" s="33"/>
      <c r="D11" s="77"/>
      <c r="E11" s="46" t="s">
        <v>70</v>
      </c>
      <c r="F11" s="46"/>
      <c r="G11" s="46" t="s">
        <v>90</v>
      </c>
      <c r="H11" s="77"/>
      <c r="I11" s="77" t="s">
        <v>71</v>
      </c>
      <c r="J11" s="80"/>
      <c r="K11" s="46" t="s">
        <v>72</v>
      </c>
      <c r="L11" s="78"/>
      <c r="M11" s="78" t="s">
        <v>126</v>
      </c>
      <c r="N11" s="78"/>
      <c r="O11" s="77" t="s">
        <v>72</v>
      </c>
      <c r="P11" s="77"/>
      <c r="Q11" s="80" t="s">
        <v>73</v>
      </c>
      <c r="R11" s="80"/>
      <c r="S11" s="80"/>
      <c r="T11" s="80"/>
      <c r="U11" s="77"/>
      <c r="V11" s="77"/>
      <c r="W11" s="77"/>
    </row>
    <row r="12" spans="1:23" s="47" customFormat="1" ht="20.25" customHeight="1" x14ac:dyDescent="0.2">
      <c r="A12" s="33"/>
      <c r="B12" s="33"/>
      <c r="D12" s="36" t="s">
        <v>5</v>
      </c>
      <c r="E12" s="46" t="s">
        <v>93</v>
      </c>
      <c r="F12" s="46"/>
      <c r="G12" s="46" t="s">
        <v>74</v>
      </c>
      <c r="H12" s="77"/>
      <c r="I12" s="46" t="s">
        <v>75</v>
      </c>
      <c r="J12" s="79"/>
      <c r="K12" s="77" t="s">
        <v>76</v>
      </c>
      <c r="L12" s="78"/>
      <c r="M12" s="78" t="s">
        <v>107</v>
      </c>
      <c r="N12" s="78"/>
      <c r="O12" s="77" t="s">
        <v>76</v>
      </c>
      <c r="P12" s="77"/>
      <c r="Q12" s="80" t="s">
        <v>77</v>
      </c>
      <c r="R12" s="80"/>
      <c r="S12" s="77" t="s">
        <v>78</v>
      </c>
      <c r="T12" s="77"/>
      <c r="U12" s="79" t="s">
        <v>79</v>
      </c>
      <c r="V12" s="77"/>
      <c r="W12" s="81" t="s">
        <v>36</v>
      </c>
    </row>
    <row r="13" spans="1:23" s="47" customFormat="1" ht="20.85" customHeight="1" x14ac:dyDescent="0.2">
      <c r="A13" s="33"/>
      <c r="B13" s="33"/>
      <c r="D13" s="83"/>
      <c r="E13" s="82"/>
      <c r="F13" s="82"/>
      <c r="G13" s="82"/>
      <c r="H13" s="39"/>
      <c r="I13" s="82" t="s">
        <v>123</v>
      </c>
      <c r="J13" s="79"/>
      <c r="K13" s="80"/>
      <c r="L13" s="80"/>
      <c r="M13" s="80"/>
      <c r="N13" s="80"/>
      <c r="O13" s="80"/>
      <c r="P13" s="80"/>
      <c r="Q13" s="80"/>
      <c r="R13" s="80"/>
      <c r="S13" s="77"/>
      <c r="T13" s="77"/>
      <c r="U13" s="79"/>
      <c r="V13" s="77"/>
      <c r="W13" s="80"/>
    </row>
    <row r="14" spans="1:23" s="47" customFormat="1" ht="20.85" customHeight="1" x14ac:dyDescent="0.2">
      <c r="A14" s="33"/>
      <c r="B14" s="33"/>
      <c r="D14" s="77"/>
      <c r="E14" s="226" t="s">
        <v>6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</row>
    <row r="15" spans="1:23" ht="20.85" customHeight="1" x14ac:dyDescent="0.2">
      <c r="A15" s="38" t="s">
        <v>120</v>
      </c>
      <c r="B15" s="33"/>
      <c r="C15" s="33"/>
      <c r="D15" s="39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</row>
    <row r="16" spans="1:23" ht="20.85" customHeight="1" x14ac:dyDescent="0.2">
      <c r="A16" s="38" t="s">
        <v>121</v>
      </c>
      <c r="B16" s="84"/>
      <c r="D16" s="36"/>
      <c r="E16" s="150">
        <v>5822917</v>
      </c>
      <c r="F16" s="114"/>
      <c r="G16" s="150">
        <v>768239</v>
      </c>
      <c r="H16" s="114"/>
      <c r="I16" s="150">
        <v>14402</v>
      </c>
      <c r="J16" s="114"/>
      <c r="K16" s="150">
        <v>-1536</v>
      </c>
      <c r="L16" s="114"/>
      <c r="M16" s="150">
        <v>-25362</v>
      </c>
      <c r="N16" s="114"/>
      <c r="O16" s="150">
        <v>305</v>
      </c>
      <c r="P16" s="114"/>
      <c r="Q16" s="150">
        <f>SUM(I16:O16)</f>
        <v>-12191</v>
      </c>
      <c r="R16" s="114"/>
      <c r="S16" s="150">
        <v>569398</v>
      </c>
      <c r="T16" s="115"/>
      <c r="U16" s="150">
        <v>10521100</v>
      </c>
      <c r="V16" s="115"/>
      <c r="W16" s="150">
        <f>SUM(E16:G16,Q16:U16)</f>
        <v>17669463</v>
      </c>
    </row>
    <row r="17" spans="1:23" ht="20.85" customHeight="1" x14ac:dyDescent="0.2">
      <c r="A17" s="33"/>
      <c r="B17" s="84"/>
      <c r="D17" s="36"/>
      <c r="E17" s="165"/>
      <c r="F17" s="128"/>
      <c r="G17" s="165"/>
      <c r="H17" s="128"/>
      <c r="I17" s="150"/>
      <c r="J17" s="128"/>
      <c r="K17" s="150"/>
      <c r="L17" s="114"/>
      <c r="M17" s="150"/>
      <c r="N17" s="114"/>
      <c r="O17" s="150"/>
      <c r="P17" s="128"/>
      <c r="Q17" s="150"/>
      <c r="R17" s="128"/>
      <c r="S17" s="165"/>
      <c r="T17" s="128"/>
      <c r="U17" s="165"/>
      <c r="V17" s="128"/>
      <c r="W17" s="165"/>
    </row>
    <row r="18" spans="1:23" s="35" customFormat="1" ht="20.85" customHeight="1" x14ac:dyDescent="0.2">
      <c r="A18" s="38" t="s">
        <v>128</v>
      </c>
      <c r="D18" s="48"/>
      <c r="E18" s="165"/>
      <c r="F18" s="128"/>
      <c r="G18" s="165"/>
      <c r="H18" s="128"/>
      <c r="I18" s="150"/>
      <c r="J18" s="128"/>
      <c r="K18" s="150"/>
      <c r="L18" s="114"/>
      <c r="M18" s="150"/>
      <c r="N18" s="114"/>
      <c r="O18" s="150"/>
      <c r="P18" s="128"/>
      <c r="Q18" s="150"/>
      <c r="R18" s="128"/>
      <c r="S18" s="165"/>
      <c r="T18" s="128"/>
      <c r="U18" s="165"/>
      <c r="V18" s="128"/>
      <c r="W18" s="165"/>
    </row>
    <row r="19" spans="1:23" ht="20.85" customHeight="1" x14ac:dyDescent="0.25">
      <c r="A19" s="33"/>
      <c r="B19" s="8" t="s">
        <v>124</v>
      </c>
      <c r="C19" s="43"/>
      <c r="D19" s="36">
        <v>26</v>
      </c>
      <c r="E19" s="154">
        <v>323529</v>
      </c>
      <c r="F19" s="116"/>
      <c r="G19" s="154">
        <v>1509919</v>
      </c>
      <c r="H19" s="116"/>
      <c r="I19" s="154">
        <v>0</v>
      </c>
      <c r="J19" s="116"/>
      <c r="K19" s="154">
        <v>0</v>
      </c>
      <c r="L19" s="116"/>
      <c r="M19" s="154">
        <v>0</v>
      </c>
      <c r="N19" s="116"/>
      <c r="O19" s="154">
        <v>0</v>
      </c>
      <c r="P19" s="116"/>
      <c r="Q19" s="154">
        <f>SUM(I19:O19)</f>
        <v>0</v>
      </c>
      <c r="R19" s="116"/>
      <c r="S19" s="154">
        <v>0</v>
      </c>
      <c r="T19" s="116"/>
      <c r="U19" s="154">
        <v>0</v>
      </c>
      <c r="V19" s="116"/>
      <c r="W19" s="154">
        <f>SUM(E19:G19,Q19:U19)</f>
        <v>1833448</v>
      </c>
    </row>
    <row r="20" spans="1:23" ht="20.85" customHeight="1" x14ac:dyDescent="0.25">
      <c r="A20" s="33"/>
      <c r="B20" s="8" t="s">
        <v>125</v>
      </c>
      <c r="C20" s="43"/>
      <c r="D20" s="36">
        <v>27</v>
      </c>
      <c r="E20" s="146">
        <v>27750</v>
      </c>
      <c r="F20" s="116"/>
      <c r="G20" s="146">
        <v>51171</v>
      </c>
      <c r="H20" s="116"/>
      <c r="I20" s="146">
        <v>-14402</v>
      </c>
      <c r="J20" s="116"/>
      <c r="K20" s="146">
        <v>0</v>
      </c>
      <c r="L20" s="116"/>
      <c r="M20" s="146">
        <v>0</v>
      </c>
      <c r="N20" s="116"/>
      <c r="O20" s="146">
        <v>0</v>
      </c>
      <c r="P20" s="116"/>
      <c r="Q20" s="146">
        <f>SUM(I20:O20)</f>
        <v>-14402</v>
      </c>
      <c r="R20" s="116"/>
      <c r="S20" s="146">
        <v>0</v>
      </c>
      <c r="T20" s="116"/>
      <c r="U20" s="146">
        <v>0</v>
      </c>
      <c r="V20" s="116"/>
      <c r="W20" s="146">
        <f>SUM(E20:G20,Q20:U20)</f>
        <v>64519</v>
      </c>
    </row>
    <row r="21" spans="1:23" s="35" customFormat="1" ht="20.85" customHeight="1" x14ac:dyDescent="0.2">
      <c r="A21" s="38" t="s">
        <v>129</v>
      </c>
      <c r="C21" s="102"/>
      <c r="D21" s="48"/>
      <c r="E21" s="149">
        <f>SUM(E19:E20)</f>
        <v>351279</v>
      </c>
      <c r="F21" s="114"/>
      <c r="G21" s="149">
        <f>SUM(G19:G20)</f>
        <v>1561090</v>
      </c>
      <c r="H21" s="114"/>
      <c r="I21" s="149">
        <f>SUM(I19:I20)</f>
        <v>-14402</v>
      </c>
      <c r="J21" s="114"/>
      <c r="K21" s="149">
        <f>SUM(K19:K20)</f>
        <v>0</v>
      </c>
      <c r="L21" s="114"/>
      <c r="M21" s="149">
        <f>SUM(M19:M20)</f>
        <v>0</v>
      </c>
      <c r="N21" s="114"/>
      <c r="O21" s="149">
        <f>SUM(O19:O20)</f>
        <v>0</v>
      </c>
      <c r="P21" s="114"/>
      <c r="Q21" s="149">
        <f>SUM(Q19:Q20)</f>
        <v>-14402</v>
      </c>
      <c r="R21" s="114"/>
      <c r="S21" s="149">
        <f>SUM(S19:S20)</f>
        <v>0</v>
      </c>
      <c r="T21" s="114"/>
      <c r="U21" s="149">
        <f>SUM(U19:U20)</f>
        <v>0</v>
      </c>
      <c r="V21" s="114"/>
      <c r="W21" s="149">
        <f>SUM(W19:W20)</f>
        <v>1897967</v>
      </c>
    </row>
    <row r="22" spans="1:23" s="35" customFormat="1" ht="20.85" customHeight="1" x14ac:dyDescent="0.2">
      <c r="A22" s="38"/>
      <c r="D22" s="48"/>
    </row>
    <row r="23" spans="1:23" ht="20.85" customHeight="1" x14ac:dyDescent="0.25">
      <c r="A23" s="38" t="s">
        <v>114</v>
      </c>
      <c r="B23" s="33"/>
      <c r="C23" s="43"/>
      <c r="D23" s="44"/>
      <c r="E23" s="163"/>
      <c r="F23" s="96"/>
      <c r="G23" s="163"/>
      <c r="H23" s="119"/>
      <c r="I23" s="163"/>
      <c r="J23" s="119"/>
      <c r="K23" s="163"/>
      <c r="L23" s="118"/>
      <c r="M23" s="163"/>
      <c r="N23" s="118"/>
      <c r="O23" s="163"/>
      <c r="P23" s="119"/>
      <c r="Q23" s="166"/>
      <c r="R23" s="119"/>
      <c r="S23" s="163"/>
      <c r="T23" s="119"/>
      <c r="U23" s="163"/>
      <c r="V23" s="119"/>
      <c r="W23" s="163"/>
    </row>
    <row r="24" spans="1:23" ht="20.85" customHeight="1" x14ac:dyDescent="0.25">
      <c r="A24" s="33" t="s">
        <v>91</v>
      </c>
      <c r="B24" s="33"/>
      <c r="C24" s="43"/>
      <c r="D24" s="44"/>
      <c r="E24" s="154">
        <v>0</v>
      </c>
      <c r="F24" s="120"/>
      <c r="G24" s="154">
        <v>0</v>
      </c>
      <c r="H24" s="121"/>
      <c r="I24" s="154">
        <v>0</v>
      </c>
      <c r="J24" s="121"/>
      <c r="K24" s="154">
        <v>0</v>
      </c>
      <c r="L24" s="116"/>
      <c r="M24" s="154">
        <v>0</v>
      </c>
      <c r="N24" s="116"/>
      <c r="O24" s="154">
        <v>0</v>
      </c>
      <c r="P24" s="121"/>
      <c r="Q24" s="154">
        <f t="shared" ref="Q24" si="0">SUM(I24:O24)</f>
        <v>0</v>
      </c>
      <c r="R24" s="121"/>
      <c r="S24" s="154">
        <v>0</v>
      </c>
      <c r="T24" s="121"/>
      <c r="U24" s="154">
        <v>3656090</v>
      </c>
      <c r="V24" s="121"/>
      <c r="W24" s="154">
        <f>SUM(E24:G24,Q24:U24)</f>
        <v>3656090</v>
      </c>
    </row>
    <row r="25" spans="1:23" ht="20.85" customHeight="1" x14ac:dyDescent="0.25">
      <c r="A25" s="47" t="s">
        <v>115</v>
      </c>
      <c r="D25" s="36"/>
      <c r="E25" s="154">
        <v>0</v>
      </c>
      <c r="F25" s="120"/>
      <c r="G25" s="154">
        <v>0</v>
      </c>
      <c r="H25" s="121"/>
      <c r="I25" s="154">
        <v>0</v>
      </c>
      <c r="J25" s="121"/>
      <c r="K25" s="154">
        <v>4370</v>
      </c>
      <c r="L25" s="116"/>
      <c r="M25" s="154">
        <v>9300</v>
      </c>
      <c r="N25" s="116"/>
      <c r="O25" s="154">
        <v>-8</v>
      </c>
      <c r="P25" s="121"/>
      <c r="Q25" s="154">
        <f>SUM(I25:O25)</f>
        <v>13662</v>
      </c>
      <c r="R25" s="121"/>
      <c r="S25" s="154">
        <v>0</v>
      </c>
      <c r="T25" s="121"/>
      <c r="U25" s="154">
        <v>-8463</v>
      </c>
      <c r="V25" s="121"/>
      <c r="W25" s="154">
        <f>SUM(E25:G25,Q25:U25)</f>
        <v>5199</v>
      </c>
    </row>
    <row r="26" spans="1:23" ht="20.85" customHeight="1" x14ac:dyDescent="0.2">
      <c r="A26" s="38" t="s">
        <v>116</v>
      </c>
      <c r="D26" s="36"/>
      <c r="E26" s="157">
        <f>SUM(E24:E25)</f>
        <v>0</v>
      </c>
      <c r="F26" s="113"/>
      <c r="G26" s="157">
        <f>SUM(G24:G25)</f>
        <v>0</v>
      </c>
      <c r="H26" s="113"/>
      <c r="I26" s="157">
        <f>SUM(I24:I25)</f>
        <v>0</v>
      </c>
      <c r="J26" s="122"/>
      <c r="K26" s="157">
        <f>SUM(K24:K25)</f>
        <v>4370</v>
      </c>
      <c r="L26" s="114"/>
      <c r="M26" s="157">
        <f>SUM(M24:M25)</f>
        <v>9300</v>
      </c>
      <c r="N26" s="114"/>
      <c r="O26" s="157">
        <f>SUM(O24:O25)</f>
        <v>-8</v>
      </c>
      <c r="P26" s="122"/>
      <c r="Q26" s="157">
        <f>SUM(Q24:Q25)</f>
        <v>13662</v>
      </c>
      <c r="R26" s="122"/>
      <c r="S26" s="157">
        <f>SUM(S24:S25)</f>
        <v>0</v>
      </c>
      <c r="T26" s="113"/>
      <c r="U26" s="157">
        <f>SUM(U24:U25)</f>
        <v>3647627</v>
      </c>
      <c r="V26" s="113"/>
      <c r="W26" s="157">
        <f>E26+G26+Q26+S26+U26</f>
        <v>3661289</v>
      </c>
    </row>
    <row r="27" spans="1:23" ht="20.85" customHeight="1" x14ac:dyDescent="0.2">
      <c r="A27" s="38"/>
      <c r="D27" s="36"/>
      <c r="E27" s="162"/>
      <c r="F27" s="113"/>
      <c r="G27" s="162"/>
      <c r="H27" s="113"/>
      <c r="I27" s="162"/>
      <c r="J27" s="122"/>
      <c r="K27" s="162"/>
      <c r="L27" s="114"/>
      <c r="M27" s="162"/>
      <c r="N27" s="114"/>
      <c r="O27" s="162"/>
      <c r="P27" s="122"/>
      <c r="Q27" s="162"/>
      <c r="R27" s="122"/>
      <c r="S27" s="162"/>
      <c r="T27" s="113"/>
      <c r="U27" s="162"/>
      <c r="V27" s="113"/>
      <c r="W27" s="162"/>
    </row>
    <row r="28" spans="1:23" ht="20.85" customHeight="1" x14ac:dyDescent="0.25">
      <c r="A28" s="37" t="s">
        <v>80</v>
      </c>
      <c r="D28" s="36">
        <v>28</v>
      </c>
      <c r="E28" s="146">
        <v>0</v>
      </c>
      <c r="F28" s="113"/>
      <c r="G28" s="146">
        <v>0</v>
      </c>
      <c r="H28" s="113"/>
      <c r="I28" s="146">
        <v>0</v>
      </c>
      <c r="J28" s="122"/>
      <c r="K28" s="146">
        <v>0</v>
      </c>
      <c r="L28" s="114"/>
      <c r="M28" s="146">
        <v>0</v>
      </c>
      <c r="N28" s="114"/>
      <c r="O28" s="146">
        <v>0</v>
      </c>
      <c r="P28" s="122"/>
      <c r="Q28" s="146">
        <f t="shared" ref="Q28" si="1">SUM(I28:O28)</f>
        <v>0</v>
      </c>
      <c r="R28" s="122"/>
      <c r="S28" s="146">
        <v>48022</v>
      </c>
      <c r="T28" s="113"/>
      <c r="U28" s="146">
        <v>-48022</v>
      </c>
      <c r="V28" s="113"/>
      <c r="W28" s="149">
        <f>SUM(E28:G28,Q28:U28)</f>
        <v>0</v>
      </c>
    </row>
    <row r="29" spans="1:23" ht="20.85" customHeight="1" x14ac:dyDescent="0.25">
      <c r="D29" s="36"/>
      <c r="E29" s="154"/>
      <c r="F29" s="123"/>
      <c r="G29" s="154"/>
      <c r="H29" s="123"/>
      <c r="I29" s="154"/>
      <c r="J29" s="124"/>
      <c r="K29" s="154"/>
      <c r="L29" s="116"/>
      <c r="M29" s="154"/>
      <c r="N29" s="116"/>
      <c r="O29" s="154"/>
      <c r="P29" s="124"/>
      <c r="Q29" s="154"/>
      <c r="R29" s="124"/>
      <c r="S29" s="154"/>
      <c r="T29" s="123"/>
      <c r="U29" s="154"/>
      <c r="V29" s="123"/>
      <c r="W29" s="154"/>
    </row>
    <row r="30" spans="1:23" s="35" customFormat="1" ht="20.85" customHeight="1" thickBot="1" x14ac:dyDescent="0.25">
      <c r="A30" s="38" t="s">
        <v>122</v>
      </c>
      <c r="D30" s="48"/>
      <c r="E30" s="164">
        <f>E26+E21+E16</f>
        <v>6174196</v>
      </c>
      <c r="F30" s="127"/>
      <c r="G30" s="164">
        <f>G26+G21+G16</f>
        <v>2329329</v>
      </c>
      <c r="H30" s="127"/>
      <c r="I30" s="164">
        <f>I26+I21+I16</f>
        <v>0</v>
      </c>
      <c r="J30" s="127"/>
      <c r="K30" s="164">
        <f>K26+K21+K16</f>
        <v>2834</v>
      </c>
      <c r="L30" s="114"/>
      <c r="M30" s="164">
        <f>M26+M21+M16</f>
        <v>-16062</v>
      </c>
      <c r="N30" s="114"/>
      <c r="O30" s="164">
        <f>O26+O21+O16</f>
        <v>297</v>
      </c>
      <c r="P30" s="127"/>
      <c r="Q30" s="164">
        <f>Q26+Q21+Q16</f>
        <v>-12931</v>
      </c>
      <c r="R30" s="127"/>
      <c r="S30" s="164">
        <f>S28+S21+S16</f>
        <v>617420</v>
      </c>
      <c r="T30" s="127"/>
      <c r="U30" s="164">
        <f>U28+U21+U16+U26</f>
        <v>14120705</v>
      </c>
      <c r="V30" s="127"/>
      <c r="W30" s="164">
        <f>W26+W21+W16</f>
        <v>23228719</v>
      </c>
    </row>
    <row r="31" spans="1:23" s="35" customFormat="1" ht="20.25" customHeight="1" thickTop="1" x14ac:dyDescent="0.2">
      <c r="A31" s="38"/>
      <c r="D31" s="48"/>
      <c r="E31" s="129"/>
      <c r="F31" s="130"/>
      <c r="G31" s="130"/>
      <c r="H31" s="130"/>
      <c r="I31" s="129"/>
      <c r="J31" s="131"/>
      <c r="K31" s="131"/>
      <c r="L31" s="131"/>
      <c r="M31" s="131"/>
      <c r="N31" s="131"/>
      <c r="O31" s="131"/>
      <c r="P31" s="131"/>
      <c r="Q31" s="129"/>
      <c r="R31" s="125"/>
      <c r="S31" s="129"/>
      <c r="T31" s="125"/>
      <c r="U31" s="129"/>
      <c r="V31" s="125"/>
      <c r="W31" s="129"/>
    </row>
  </sheetData>
  <mergeCells count="5">
    <mergeCell ref="E4:W4"/>
    <mergeCell ref="I5:Q5"/>
    <mergeCell ref="S5:U5"/>
    <mergeCell ref="E14:W14"/>
    <mergeCell ref="E15:W15"/>
  </mergeCells>
  <pageMargins left="0.7" right="0.7" top="0.48" bottom="0.5" header="0.5" footer="0.5"/>
  <pageSetup paperSize="9" scale="61" firstPageNumber="11" fitToHeight="0" orientation="landscape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33"/>
  <sheetViews>
    <sheetView topLeftCell="D1" zoomScale="60" zoomScaleNormal="60" zoomScaleSheetLayoutView="70" workbookViewId="0">
      <selection activeCell="Z1" sqref="Z1:XFD1048576"/>
    </sheetView>
  </sheetViews>
  <sheetFormatPr defaultColWidth="9.375" defaultRowHeight="15" x14ac:dyDescent="0.2"/>
  <cols>
    <col min="1" max="1" width="2" style="37" customWidth="1"/>
    <col min="2" max="2" width="2.875" style="37" customWidth="1"/>
    <col min="3" max="3" width="35.625" style="37" customWidth="1"/>
    <col min="4" max="4" width="6" style="76" customWidth="1"/>
    <col min="5" max="5" width="12.375" style="37" customWidth="1"/>
    <col min="6" max="6" width="0.625" style="37" customWidth="1"/>
    <col min="7" max="7" width="12.375" style="37" customWidth="1"/>
    <col min="8" max="8" width="0.875" style="37" customWidth="1"/>
    <col min="9" max="9" width="12.375" style="37" customWidth="1"/>
    <col min="10" max="10" width="0.875" style="37" customWidth="1"/>
    <col min="11" max="11" width="12.375" style="37" customWidth="1"/>
    <col min="12" max="12" width="0.875" style="37" customWidth="1"/>
    <col min="13" max="13" width="19.375" style="37" customWidth="1"/>
    <col min="14" max="14" width="0.875" style="37" customWidth="1"/>
    <col min="15" max="15" width="17.375" style="37" customWidth="1"/>
    <col min="16" max="16" width="0.875" style="37" customWidth="1"/>
    <col min="17" max="17" width="19.375" style="37" customWidth="1"/>
    <col min="18" max="18" width="1" style="37" customWidth="1"/>
    <col min="19" max="19" width="12.375" style="37" customWidth="1"/>
    <col min="20" max="20" width="0.875" style="37" customWidth="1"/>
    <col min="21" max="21" width="12.375" style="37" customWidth="1"/>
    <col min="22" max="22" width="0.875" style="37" customWidth="1"/>
    <col min="23" max="23" width="14.625" style="45" customWidth="1"/>
    <col min="24" max="24" width="0.875" style="45" customWidth="1"/>
    <col min="25" max="25" width="12.375" style="37" customWidth="1"/>
    <col min="26" max="16384" width="9.375" style="37"/>
  </cols>
  <sheetData>
    <row r="1" spans="1:25" ht="20.25" customHeight="1" x14ac:dyDescent="0.2">
      <c r="A1" s="71" t="s">
        <v>110</v>
      </c>
      <c r="B1" s="72"/>
      <c r="C1" s="38"/>
      <c r="D1" s="73"/>
      <c r="W1" s="74"/>
      <c r="X1" s="74"/>
    </row>
    <row r="2" spans="1:25" ht="20.25" customHeight="1" x14ac:dyDescent="0.2">
      <c r="A2" s="75" t="s">
        <v>62</v>
      </c>
      <c r="B2" s="38"/>
      <c r="C2" s="38"/>
      <c r="D2" s="73"/>
      <c r="W2" s="74"/>
      <c r="X2" s="74"/>
    </row>
    <row r="3" spans="1:25" ht="20.25" customHeight="1" x14ac:dyDescent="0.2">
      <c r="A3" s="75"/>
      <c r="B3" s="38"/>
      <c r="C3" s="38"/>
      <c r="D3" s="73"/>
      <c r="W3" s="74"/>
      <c r="X3" s="74"/>
    </row>
    <row r="4" spans="1:25" ht="20.25" customHeight="1" x14ac:dyDescent="0.2">
      <c r="A4" s="38"/>
      <c r="B4" s="38"/>
      <c r="C4" s="38"/>
      <c r="D4" s="73"/>
      <c r="E4" s="224" t="s">
        <v>2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5" ht="20.25" customHeight="1" x14ac:dyDescent="0.2">
      <c r="K5" s="225" t="s">
        <v>31</v>
      </c>
      <c r="L5" s="225"/>
      <c r="M5" s="225"/>
      <c r="N5" s="225"/>
      <c r="O5" s="225"/>
      <c r="P5" s="225"/>
      <c r="Q5" s="225"/>
      <c r="R5" s="225"/>
      <c r="S5" s="225"/>
      <c r="T5" s="76"/>
      <c r="U5" s="225" t="s">
        <v>63</v>
      </c>
      <c r="V5" s="225"/>
      <c r="W5" s="225"/>
      <c r="X5" s="37"/>
      <c r="Y5" s="45"/>
    </row>
    <row r="6" spans="1:25" s="47" customFormat="1" ht="20.25" customHeight="1" x14ac:dyDescent="0.2">
      <c r="B6" s="33"/>
      <c r="D6" s="77"/>
      <c r="E6" s="77"/>
      <c r="F6" s="77"/>
      <c r="G6" s="77"/>
      <c r="H6" s="77"/>
      <c r="I6" s="77"/>
      <c r="J6" s="77"/>
      <c r="L6" s="79"/>
      <c r="M6" s="78"/>
      <c r="N6" s="78"/>
      <c r="O6" s="78"/>
      <c r="P6" s="78"/>
      <c r="Q6" s="78" t="s">
        <v>94</v>
      </c>
      <c r="R6" s="77"/>
      <c r="T6" s="80"/>
      <c r="U6" s="80"/>
      <c r="V6" s="80"/>
      <c r="W6" s="77"/>
      <c r="X6" s="77"/>
      <c r="Y6" s="80"/>
    </row>
    <row r="7" spans="1:25" s="47" customFormat="1" ht="20.25" customHeight="1" x14ac:dyDescent="0.2">
      <c r="B7" s="33"/>
      <c r="D7" s="77"/>
      <c r="E7" s="77"/>
      <c r="F7" s="77"/>
      <c r="G7" s="77"/>
      <c r="H7" s="77"/>
      <c r="I7" s="77"/>
      <c r="J7" s="77"/>
      <c r="L7" s="79"/>
      <c r="M7" s="78" t="s">
        <v>106</v>
      </c>
      <c r="N7" s="78"/>
      <c r="O7" s="78"/>
      <c r="P7" s="78"/>
      <c r="Q7" s="77" t="s">
        <v>119</v>
      </c>
      <c r="R7" s="77"/>
      <c r="T7" s="80"/>
      <c r="U7" s="80"/>
      <c r="V7" s="80"/>
      <c r="W7" s="77"/>
      <c r="X7" s="77"/>
      <c r="Y7" s="80"/>
    </row>
    <row r="8" spans="1:25" s="47" customFormat="1" ht="20.25" customHeight="1" x14ac:dyDescent="0.2">
      <c r="B8" s="33"/>
      <c r="D8" s="77"/>
      <c r="E8" s="77"/>
      <c r="F8" s="77"/>
      <c r="G8" s="77"/>
      <c r="H8" s="77"/>
      <c r="I8" s="77"/>
      <c r="J8" s="77"/>
      <c r="L8" s="79"/>
      <c r="M8" s="78" t="s">
        <v>64</v>
      </c>
      <c r="N8" s="78"/>
      <c r="O8" s="78"/>
      <c r="P8" s="78"/>
      <c r="Q8" s="77" t="s">
        <v>66</v>
      </c>
      <c r="R8" s="77"/>
      <c r="T8" s="80"/>
      <c r="U8" s="80"/>
      <c r="V8" s="80"/>
      <c r="W8" s="77"/>
      <c r="X8" s="77"/>
      <c r="Y8" s="80"/>
    </row>
    <row r="9" spans="1:25" s="47" customFormat="1" ht="20.25" customHeight="1" x14ac:dyDescent="0.2">
      <c r="B9" s="33"/>
      <c r="D9" s="77"/>
      <c r="E9" s="77"/>
      <c r="F9" s="77"/>
      <c r="G9" s="77"/>
      <c r="H9" s="77"/>
      <c r="I9" s="77"/>
      <c r="J9" s="77"/>
      <c r="L9" s="79"/>
      <c r="M9" s="78" t="s">
        <v>65</v>
      </c>
      <c r="N9" s="78"/>
      <c r="O9" s="78"/>
      <c r="P9" s="78"/>
      <c r="Q9" s="77" t="s">
        <v>81</v>
      </c>
      <c r="R9" s="77"/>
      <c r="T9" s="80"/>
      <c r="U9" s="80"/>
      <c r="V9" s="80"/>
      <c r="W9" s="77"/>
      <c r="X9" s="77"/>
      <c r="Y9" s="80"/>
    </row>
    <row r="10" spans="1:25" s="47" customFormat="1" ht="20.25" customHeight="1" x14ac:dyDescent="0.2">
      <c r="B10" s="33"/>
      <c r="D10" s="77"/>
      <c r="E10" s="77" t="s">
        <v>67</v>
      </c>
      <c r="F10" s="77"/>
      <c r="G10" s="77"/>
      <c r="H10" s="77"/>
      <c r="I10" s="77"/>
      <c r="J10" s="77"/>
      <c r="K10" s="77" t="s">
        <v>68</v>
      </c>
      <c r="L10" s="79"/>
      <c r="M10" s="77" t="s">
        <v>69</v>
      </c>
      <c r="N10" s="78"/>
      <c r="O10" s="78"/>
      <c r="P10" s="78"/>
      <c r="Q10" s="77" t="s">
        <v>69</v>
      </c>
      <c r="R10" s="77"/>
      <c r="T10" s="80"/>
      <c r="U10" s="80"/>
      <c r="V10" s="80"/>
      <c r="W10" s="77"/>
      <c r="X10" s="77"/>
      <c r="Y10" s="80"/>
    </row>
    <row r="11" spans="1:25" s="47" customFormat="1" ht="20.25" customHeight="1" x14ac:dyDescent="0.2">
      <c r="A11" s="33"/>
      <c r="B11" s="33"/>
      <c r="D11" s="77"/>
      <c r="E11" s="46" t="s">
        <v>70</v>
      </c>
      <c r="F11" s="46"/>
      <c r="G11" s="46"/>
      <c r="H11" s="77"/>
      <c r="I11" s="46" t="s">
        <v>90</v>
      </c>
      <c r="J11" s="77"/>
      <c r="K11" s="77" t="s">
        <v>71</v>
      </c>
      <c r="L11" s="80"/>
      <c r="M11" s="46" t="s">
        <v>72</v>
      </c>
      <c r="N11" s="78"/>
      <c r="O11" s="78" t="s">
        <v>106</v>
      </c>
      <c r="P11" s="78"/>
      <c r="Q11" s="77" t="s">
        <v>72</v>
      </c>
      <c r="R11" s="77"/>
      <c r="S11" s="80" t="s">
        <v>73</v>
      </c>
      <c r="T11" s="80"/>
      <c r="U11" s="80"/>
      <c r="V11" s="80"/>
      <c r="W11" s="77"/>
      <c r="X11" s="77"/>
      <c r="Y11" s="77"/>
    </row>
    <row r="12" spans="1:25" s="47" customFormat="1" ht="20.25" customHeight="1" x14ac:dyDescent="0.2">
      <c r="A12" s="33"/>
      <c r="B12" s="33"/>
      <c r="D12" s="36" t="s">
        <v>5</v>
      </c>
      <c r="E12" s="46" t="s">
        <v>93</v>
      </c>
      <c r="F12" s="46"/>
      <c r="G12" s="46" t="s">
        <v>30</v>
      </c>
      <c r="H12" s="77"/>
      <c r="I12" s="46" t="s">
        <v>74</v>
      </c>
      <c r="J12" s="77"/>
      <c r="K12" s="46" t="s">
        <v>75</v>
      </c>
      <c r="L12" s="79"/>
      <c r="M12" s="77" t="s">
        <v>76</v>
      </c>
      <c r="N12" s="78"/>
      <c r="O12" s="78" t="s">
        <v>107</v>
      </c>
      <c r="P12" s="78"/>
      <c r="Q12" s="77" t="s">
        <v>76</v>
      </c>
      <c r="R12" s="77"/>
      <c r="S12" s="80" t="s">
        <v>77</v>
      </c>
      <c r="T12" s="80"/>
      <c r="U12" s="77" t="s">
        <v>78</v>
      </c>
      <c r="V12" s="77"/>
      <c r="W12" s="79" t="s">
        <v>79</v>
      </c>
      <c r="X12" s="77"/>
      <c r="Y12" s="81" t="s">
        <v>36</v>
      </c>
    </row>
    <row r="13" spans="1:25" s="47" customFormat="1" ht="20.85" customHeight="1" x14ac:dyDescent="0.2">
      <c r="A13" s="33"/>
      <c r="B13" s="33"/>
      <c r="D13" s="83"/>
      <c r="E13" s="82"/>
      <c r="F13" s="82"/>
      <c r="G13" s="82"/>
      <c r="H13" s="39"/>
      <c r="I13" s="82"/>
      <c r="J13" s="39"/>
      <c r="K13" s="82" t="s">
        <v>123</v>
      </c>
      <c r="L13" s="79"/>
      <c r="M13" s="80"/>
      <c r="N13" s="80"/>
      <c r="O13" s="80"/>
      <c r="P13" s="80"/>
      <c r="Q13" s="80"/>
      <c r="R13" s="80"/>
      <c r="S13" s="80"/>
      <c r="T13" s="80"/>
      <c r="U13" s="77"/>
      <c r="V13" s="77"/>
      <c r="W13" s="79"/>
      <c r="X13" s="77"/>
      <c r="Y13" s="80"/>
    </row>
    <row r="14" spans="1:25" s="47" customFormat="1" ht="20.85" customHeight="1" x14ac:dyDescent="0.2">
      <c r="A14" s="33"/>
      <c r="B14" s="33"/>
      <c r="D14" s="77"/>
      <c r="E14" s="226" t="s">
        <v>6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</row>
    <row r="15" spans="1:25" ht="20.85" customHeight="1" x14ac:dyDescent="0.2">
      <c r="A15" s="38" t="s">
        <v>99</v>
      </c>
      <c r="B15" s="33"/>
      <c r="C15" s="33"/>
      <c r="D15" s="39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</row>
    <row r="16" spans="1:25" ht="20.85" customHeight="1" x14ac:dyDescent="0.2">
      <c r="A16" s="38" t="s">
        <v>100</v>
      </c>
      <c r="B16" s="84"/>
      <c r="D16" s="36"/>
      <c r="E16" s="150">
        <v>5822917</v>
      </c>
      <c r="F16" s="114"/>
      <c r="G16" s="150">
        <v>288938</v>
      </c>
      <c r="H16" s="115"/>
      <c r="I16" s="150">
        <v>768239</v>
      </c>
      <c r="J16" s="114"/>
      <c r="K16" s="150">
        <v>1164</v>
      </c>
      <c r="L16" s="114"/>
      <c r="M16" s="150">
        <v>-222</v>
      </c>
      <c r="N16" s="114"/>
      <c r="O16" s="150">
        <v>0</v>
      </c>
      <c r="P16" s="114"/>
      <c r="Q16" s="150">
        <v>286</v>
      </c>
      <c r="R16" s="114"/>
      <c r="S16" s="150">
        <v>1228</v>
      </c>
      <c r="T16" s="114"/>
      <c r="U16" s="150">
        <v>389831</v>
      </c>
      <c r="V16" s="115"/>
      <c r="W16" s="150">
        <v>7240337</v>
      </c>
      <c r="X16" s="115"/>
      <c r="Y16" s="150">
        <v>14511490</v>
      </c>
    </row>
    <row r="17" spans="1:25" ht="20.85" customHeight="1" x14ac:dyDescent="0.2">
      <c r="A17" s="33"/>
      <c r="B17" s="84"/>
      <c r="D17" s="36"/>
      <c r="E17" s="165"/>
      <c r="F17" s="128"/>
      <c r="G17" s="165"/>
      <c r="H17" s="128"/>
      <c r="I17" s="165"/>
      <c r="J17" s="128"/>
      <c r="K17" s="150"/>
      <c r="L17" s="128"/>
      <c r="M17" s="150"/>
      <c r="N17" s="114"/>
      <c r="O17" s="150"/>
      <c r="P17" s="114"/>
      <c r="Q17" s="150"/>
      <c r="R17" s="128"/>
      <c r="S17" s="150"/>
      <c r="T17" s="128"/>
      <c r="U17" s="165"/>
      <c r="V17" s="128"/>
      <c r="W17" s="165"/>
      <c r="X17" s="128"/>
      <c r="Y17" s="165"/>
    </row>
    <row r="18" spans="1:25" s="35" customFormat="1" ht="20.85" customHeight="1" x14ac:dyDescent="0.2">
      <c r="A18" s="38" t="s">
        <v>104</v>
      </c>
      <c r="D18" s="48"/>
      <c r="E18" s="165"/>
      <c r="F18" s="128"/>
      <c r="G18" s="165"/>
      <c r="H18" s="128"/>
      <c r="I18" s="165"/>
      <c r="J18" s="128"/>
      <c r="K18" s="150"/>
      <c r="L18" s="128"/>
      <c r="M18" s="150"/>
      <c r="N18" s="114"/>
      <c r="O18" s="150"/>
      <c r="P18" s="114"/>
      <c r="Q18" s="150"/>
      <c r="R18" s="128"/>
      <c r="S18" s="150"/>
      <c r="T18" s="128"/>
      <c r="U18" s="165"/>
      <c r="V18" s="128"/>
      <c r="W18" s="165"/>
      <c r="X18" s="128"/>
      <c r="Y18" s="165"/>
    </row>
    <row r="19" spans="1:25" s="35" customFormat="1" ht="20.85" customHeight="1" x14ac:dyDescent="0.2">
      <c r="A19" s="38"/>
      <c r="B19" s="99" t="s">
        <v>109</v>
      </c>
      <c r="D19" s="48"/>
      <c r="E19" s="165"/>
      <c r="F19" s="128"/>
      <c r="G19" s="165"/>
      <c r="H19" s="128"/>
      <c r="I19" s="165"/>
      <c r="J19" s="128"/>
      <c r="K19" s="150"/>
      <c r="L19" s="128"/>
      <c r="M19" s="150"/>
      <c r="N19" s="114"/>
      <c r="O19" s="150"/>
      <c r="P19" s="114"/>
      <c r="Q19" s="150"/>
      <c r="R19" s="128"/>
      <c r="S19" s="150"/>
      <c r="T19" s="128"/>
      <c r="U19" s="165"/>
      <c r="V19" s="128"/>
      <c r="W19" s="165"/>
      <c r="X19" s="128"/>
      <c r="Y19" s="165"/>
    </row>
    <row r="20" spans="1:25" ht="20.85" customHeight="1" x14ac:dyDescent="0.25">
      <c r="A20" s="33"/>
      <c r="B20" s="37" t="s">
        <v>105</v>
      </c>
      <c r="C20" s="43"/>
      <c r="D20" s="36"/>
      <c r="E20" s="154">
        <v>0</v>
      </c>
      <c r="F20" s="116"/>
      <c r="G20" s="154">
        <v>-288938</v>
      </c>
      <c r="H20" s="116"/>
      <c r="I20" s="154">
        <v>0</v>
      </c>
      <c r="J20" s="116"/>
      <c r="K20" s="154">
        <v>0</v>
      </c>
      <c r="L20" s="116"/>
      <c r="M20" s="154">
        <v>0</v>
      </c>
      <c r="N20" s="116"/>
      <c r="O20" s="154">
        <v>0</v>
      </c>
      <c r="P20" s="116"/>
      <c r="Q20" s="154">
        <v>0</v>
      </c>
      <c r="R20" s="116"/>
      <c r="S20" s="154">
        <f>SUM(K20:Q20)</f>
        <v>0</v>
      </c>
      <c r="T20" s="116"/>
      <c r="U20" s="154">
        <v>0</v>
      </c>
      <c r="V20" s="116"/>
      <c r="W20" s="154">
        <v>-140874</v>
      </c>
      <c r="X20" s="116"/>
      <c r="Y20" s="154">
        <f>SUM(E20:I20,S20:W20)</f>
        <v>-429812</v>
      </c>
    </row>
    <row r="21" spans="1:25" ht="20.85" customHeight="1" x14ac:dyDescent="0.25">
      <c r="A21" s="33"/>
      <c r="B21" s="37" t="s">
        <v>92</v>
      </c>
      <c r="C21" s="43"/>
      <c r="D21" s="36">
        <v>27</v>
      </c>
      <c r="E21" s="154">
        <v>0</v>
      </c>
      <c r="F21" s="116"/>
      <c r="G21" s="154">
        <v>0</v>
      </c>
      <c r="H21" s="116"/>
      <c r="I21" s="154">
        <v>0</v>
      </c>
      <c r="J21" s="116"/>
      <c r="K21" s="154">
        <v>13238</v>
      </c>
      <c r="L21" s="116"/>
      <c r="M21" s="154">
        <v>0</v>
      </c>
      <c r="N21" s="116"/>
      <c r="O21" s="154">
        <v>0</v>
      </c>
      <c r="P21" s="116"/>
      <c r="Q21" s="154">
        <v>0</v>
      </c>
      <c r="R21" s="116"/>
      <c r="S21" s="154">
        <f>SUM(K21:Q21)</f>
        <v>13238</v>
      </c>
      <c r="T21" s="116"/>
      <c r="U21" s="154">
        <v>0</v>
      </c>
      <c r="V21" s="116"/>
      <c r="W21" s="154">
        <v>0</v>
      </c>
      <c r="X21" s="116"/>
      <c r="Y21" s="154">
        <f>SUM(E21:I21,S21:W21)</f>
        <v>13238</v>
      </c>
    </row>
    <row r="22" spans="1:25" s="35" customFormat="1" ht="20.85" customHeight="1" x14ac:dyDescent="0.2">
      <c r="A22" s="38" t="s">
        <v>108</v>
      </c>
      <c r="C22" s="102"/>
      <c r="D22" s="48"/>
      <c r="E22" s="162"/>
      <c r="F22" s="114"/>
      <c r="G22" s="162"/>
      <c r="H22" s="114"/>
      <c r="I22" s="162"/>
      <c r="J22" s="114"/>
      <c r="K22" s="162"/>
      <c r="L22" s="114"/>
      <c r="M22" s="162"/>
      <c r="N22" s="114"/>
      <c r="O22" s="162"/>
      <c r="P22" s="114"/>
      <c r="Q22" s="162"/>
      <c r="R22" s="114"/>
      <c r="S22" s="162"/>
      <c r="T22" s="114"/>
      <c r="U22" s="162"/>
      <c r="V22" s="114"/>
      <c r="W22" s="162"/>
      <c r="X22" s="114"/>
      <c r="Y22" s="162"/>
    </row>
    <row r="23" spans="1:25" s="35" customFormat="1" ht="20.85" customHeight="1" x14ac:dyDescent="0.2">
      <c r="A23" s="38"/>
      <c r="B23" s="35" t="s">
        <v>109</v>
      </c>
      <c r="D23" s="48"/>
      <c r="E23" s="149">
        <f>SUM(E20:E21)</f>
        <v>0</v>
      </c>
      <c r="F23" s="114"/>
      <c r="G23" s="149">
        <f>SUM(G20:G21)</f>
        <v>-288938</v>
      </c>
      <c r="H23" s="114"/>
      <c r="I23" s="149">
        <f>SUM(I20:I21)</f>
        <v>0</v>
      </c>
      <c r="J23" s="114"/>
      <c r="K23" s="149">
        <f>SUM(K20:K21)</f>
        <v>13238</v>
      </c>
      <c r="L23" s="114"/>
      <c r="M23" s="149">
        <f>SUM(M20:M21)</f>
        <v>0</v>
      </c>
      <c r="N23" s="114"/>
      <c r="O23" s="149">
        <f>SUM(O20:O21)</f>
        <v>0</v>
      </c>
      <c r="P23" s="114"/>
      <c r="Q23" s="149">
        <f>SUM(Q20:Q21)</f>
        <v>0</v>
      </c>
      <c r="R23" s="114"/>
      <c r="S23" s="149">
        <f>SUM(S20:S21)</f>
        <v>13238</v>
      </c>
      <c r="T23" s="114"/>
      <c r="U23" s="149">
        <f>SUM(U20:U21)</f>
        <v>0</v>
      </c>
      <c r="V23" s="114"/>
      <c r="W23" s="149">
        <f>SUM(W20:W21)</f>
        <v>-140874</v>
      </c>
      <c r="X23" s="114"/>
      <c r="Y23" s="149">
        <f>SUM(Y20:Y21)</f>
        <v>-416574</v>
      </c>
    </row>
    <row r="24" spans="1:25" ht="20.85" customHeight="1" x14ac:dyDescent="0.2">
      <c r="A24" s="42"/>
      <c r="B24" s="34"/>
      <c r="D24" s="36"/>
      <c r="E24" s="150"/>
      <c r="F24" s="115"/>
      <c r="G24" s="150"/>
      <c r="H24" s="115"/>
      <c r="I24" s="150"/>
      <c r="J24" s="115"/>
      <c r="K24" s="150"/>
      <c r="L24" s="114"/>
      <c r="M24" s="150"/>
      <c r="N24" s="114"/>
      <c r="O24" s="150"/>
      <c r="P24" s="114"/>
      <c r="Q24" s="150"/>
      <c r="R24" s="114"/>
      <c r="S24" s="150"/>
      <c r="T24" s="114"/>
      <c r="U24" s="150"/>
      <c r="V24" s="115"/>
      <c r="W24" s="150"/>
      <c r="X24" s="115"/>
      <c r="Y24" s="150"/>
    </row>
    <row r="25" spans="1:25" ht="20.85" customHeight="1" x14ac:dyDescent="0.2">
      <c r="A25" s="38" t="s">
        <v>114</v>
      </c>
      <c r="B25" s="33"/>
      <c r="C25" s="43"/>
      <c r="D25" s="44"/>
      <c r="E25" s="163"/>
      <c r="F25" s="96"/>
      <c r="G25" s="163"/>
      <c r="H25" s="119"/>
      <c r="I25" s="163"/>
      <c r="J25" s="119"/>
      <c r="K25" s="163"/>
      <c r="L25" s="119"/>
      <c r="M25" s="163"/>
      <c r="N25" s="118"/>
      <c r="O25" s="163"/>
      <c r="P25" s="118"/>
      <c r="Q25" s="163"/>
      <c r="R25" s="119"/>
      <c r="S25" s="163"/>
      <c r="T25" s="119"/>
      <c r="U25" s="163"/>
      <c r="V25" s="119"/>
      <c r="W25" s="163"/>
      <c r="X25" s="119"/>
      <c r="Y25" s="163"/>
    </row>
    <row r="26" spans="1:25" ht="20.85" customHeight="1" x14ac:dyDescent="0.25">
      <c r="A26" s="33" t="s">
        <v>91</v>
      </c>
      <c r="B26" s="33"/>
      <c r="C26" s="43"/>
      <c r="D26" s="44"/>
      <c r="E26" s="154">
        <v>0</v>
      </c>
      <c r="F26" s="120"/>
      <c r="G26" s="154">
        <v>0</v>
      </c>
      <c r="H26" s="121"/>
      <c r="I26" s="154">
        <v>0</v>
      </c>
      <c r="J26" s="121"/>
      <c r="K26" s="154">
        <v>0</v>
      </c>
      <c r="L26" s="121"/>
      <c r="M26" s="154">
        <v>0</v>
      </c>
      <c r="N26" s="116"/>
      <c r="O26" s="154">
        <v>0</v>
      </c>
      <c r="P26" s="116"/>
      <c r="Q26" s="154">
        <v>0</v>
      </c>
      <c r="R26" s="121"/>
      <c r="S26" s="154">
        <f t="shared" ref="S26:S27" si="0">SUM(K26:Q26)</f>
        <v>0</v>
      </c>
      <c r="T26" s="121"/>
      <c r="U26" s="154">
        <v>0</v>
      </c>
      <c r="V26" s="121"/>
      <c r="W26" s="154">
        <f>'PL 7-8'!K29</f>
        <v>3591350</v>
      </c>
      <c r="X26" s="121"/>
      <c r="Y26" s="154">
        <f t="shared" ref="Y26:Y27" si="1">SUM(E26:I26,S26:W26)</f>
        <v>3591350</v>
      </c>
    </row>
    <row r="27" spans="1:25" ht="20.85" customHeight="1" x14ac:dyDescent="0.25">
      <c r="A27" s="47" t="s">
        <v>115</v>
      </c>
      <c r="D27" s="36"/>
      <c r="E27" s="154">
        <v>0</v>
      </c>
      <c r="F27" s="120"/>
      <c r="G27" s="154">
        <v>0</v>
      </c>
      <c r="H27" s="121"/>
      <c r="I27" s="154">
        <v>0</v>
      </c>
      <c r="J27" s="121"/>
      <c r="K27" s="154">
        <v>0</v>
      </c>
      <c r="L27" s="121"/>
      <c r="M27" s="154">
        <v>-1314</v>
      </c>
      <c r="N27" s="116"/>
      <c r="O27" s="154">
        <v>-25362</v>
      </c>
      <c r="P27" s="116"/>
      <c r="Q27" s="154">
        <v>19</v>
      </c>
      <c r="R27" s="121"/>
      <c r="S27" s="154">
        <f t="shared" si="0"/>
        <v>-26657</v>
      </c>
      <c r="T27" s="121"/>
      <c r="U27" s="154">
        <v>0</v>
      </c>
      <c r="V27" s="121"/>
      <c r="W27" s="154">
        <v>9854</v>
      </c>
      <c r="X27" s="121"/>
      <c r="Y27" s="154">
        <f t="shared" si="1"/>
        <v>-16803</v>
      </c>
    </row>
    <row r="28" spans="1:25" ht="20.85" customHeight="1" x14ac:dyDescent="0.2">
      <c r="A28" s="38" t="s">
        <v>116</v>
      </c>
      <c r="D28" s="36"/>
      <c r="E28" s="157">
        <f>SUM(E26:E27)</f>
        <v>0</v>
      </c>
      <c r="F28" s="113"/>
      <c r="G28" s="157">
        <f>SUM(G26:G27)</f>
        <v>0</v>
      </c>
      <c r="H28" s="113"/>
      <c r="I28" s="157">
        <f>SUM(I26:I27)</f>
        <v>0</v>
      </c>
      <c r="J28" s="113"/>
      <c r="K28" s="157">
        <f>SUM(K26:K27)</f>
        <v>0</v>
      </c>
      <c r="L28" s="122"/>
      <c r="M28" s="157">
        <f>SUM(M26:M27)</f>
        <v>-1314</v>
      </c>
      <c r="N28" s="114"/>
      <c r="O28" s="157">
        <f>SUM(O26:O27)</f>
        <v>-25362</v>
      </c>
      <c r="P28" s="114"/>
      <c r="Q28" s="157">
        <f>SUM(Q26:Q27)</f>
        <v>19</v>
      </c>
      <c r="R28" s="122"/>
      <c r="S28" s="157">
        <f>SUM(S26:S27)</f>
        <v>-26657</v>
      </c>
      <c r="T28" s="122"/>
      <c r="U28" s="157">
        <f>SUM(U26:U27)</f>
        <v>0</v>
      </c>
      <c r="V28" s="113"/>
      <c r="W28" s="157">
        <f>SUM(W26:W27)</f>
        <v>3601204</v>
      </c>
      <c r="X28" s="113"/>
      <c r="Y28" s="157">
        <f t="shared" ref="Y28" si="2">E28+G28+I28+S28+U28+W28</f>
        <v>3574547</v>
      </c>
    </row>
    <row r="29" spans="1:25" ht="20.85" customHeight="1" x14ac:dyDescent="0.2">
      <c r="A29" s="38"/>
      <c r="D29" s="36"/>
      <c r="E29" s="162"/>
      <c r="F29" s="113"/>
      <c r="G29" s="162"/>
      <c r="H29" s="113"/>
      <c r="I29" s="162"/>
      <c r="J29" s="113"/>
      <c r="K29" s="162"/>
      <c r="L29" s="122"/>
      <c r="M29" s="162"/>
      <c r="N29" s="114"/>
      <c r="O29" s="162"/>
      <c r="P29" s="114"/>
      <c r="Q29" s="162"/>
      <c r="R29" s="122"/>
      <c r="S29" s="162"/>
      <c r="T29" s="122"/>
      <c r="U29" s="162"/>
      <c r="V29" s="113"/>
      <c r="W29" s="162"/>
      <c r="X29" s="113"/>
      <c r="Y29" s="162"/>
    </row>
    <row r="30" spans="1:25" ht="20.85" customHeight="1" x14ac:dyDescent="0.25">
      <c r="A30" s="37" t="s">
        <v>80</v>
      </c>
      <c r="D30" s="36">
        <v>28</v>
      </c>
      <c r="E30" s="146">
        <v>0</v>
      </c>
      <c r="F30" s="113"/>
      <c r="G30" s="146">
        <v>0</v>
      </c>
      <c r="H30" s="113"/>
      <c r="I30" s="146">
        <v>0</v>
      </c>
      <c r="J30" s="113"/>
      <c r="K30" s="146">
        <v>0</v>
      </c>
      <c r="L30" s="122"/>
      <c r="M30" s="146">
        <v>0</v>
      </c>
      <c r="N30" s="114"/>
      <c r="O30" s="146">
        <v>0</v>
      </c>
      <c r="P30" s="114"/>
      <c r="Q30" s="146">
        <v>0</v>
      </c>
      <c r="R30" s="122"/>
      <c r="S30" s="146">
        <v>0</v>
      </c>
      <c r="T30" s="122"/>
      <c r="U30" s="146">
        <v>179567</v>
      </c>
      <c r="V30" s="113"/>
      <c r="W30" s="146">
        <v>-179567</v>
      </c>
      <c r="X30" s="113"/>
      <c r="Y30" s="149">
        <f>SUM(E30:I30,S30:W30)</f>
        <v>0</v>
      </c>
    </row>
    <row r="31" spans="1:25" ht="20.85" customHeight="1" x14ac:dyDescent="0.25">
      <c r="D31" s="36"/>
      <c r="E31" s="154"/>
      <c r="F31" s="123"/>
      <c r="G31" s="154"/>
      <c r="H31" s="123"/>
      <c r="I31" s="154"/>
      <c r="J31" s="123"/>
      <c r="K31" s="154"/>
      <c r="L31" s="124"/>
      <c r="M31" s="154"/>
      <c r="N31" s="116"/>
      <c r="O31" s="154"/>
      <c r="P31" s="116"/>
      <c r="Q31" s="154"/>
      <c r="R31" s="124"/>
      <c r="S31" s="154"/>
      <c r="T31" s="124"/>
      <c r="U31" s="154"/>
      <c r="V31" s="123"/>
      <c r="W31" s="154"/>
      <c r="X31" s="123"/>
      <c r="Y31" s="154"/>
    </row>
    <row r="32" spans="1:25" s="35" customFormat="1" ht="20.85" customHeight="1" thickBot="1" x14ac:dyDescent="0.3">
      <c r="A32" s="38" t="s">
        <v>101</v>
      </c>
      <c r="D32" s="48"/>
      <c r="E32" s="164">
        <f>E28+E23+E16</f>
        <v>5822917</v>
      </c>
      <c r="F32" s="127"/>
      <c r="G32" s="104">
        <f>G28+G23+G16</f>
        <v>0</v>
      </c>
      <c r="H32" s="127"/>
      <c r="I32" s="164">
        <f>I28+I23+I16</f>
        <v>768239</v>
      </c>
      <c r="J32" s="127"/>
      <c r="K32" s="164">
        <f>K28+K23+K16</f>
        <v>14402</v>
      </c>
      <c r="L32" s="127"/>
      <c r="M32" s="164">
        <f>M28+M23+M16</f>
        <v>-1536</v>
      </c>
      <c r="N32" s="114"/>
      <c r="O32" s="164">
        <f>O28+O23+O16</f>
        <v>-25362</v>
      </c>
      <c r="P32" s="114"/>
      <c r="Q32" s="164">
        <f>Q28+Q23+Q16</f>
        <v>305</v>
      </c>
      <c r="R32" s="127"/>
      <c r="S32" s="164">
        <f>S28+S23+S16</f>
        <v>-12191</v>
      </c>
      <c r="T32" s="127"/>
      <c r="U32" s="164">
        <f>U30+U23+U16</f>
        <v>569398</v>
      </c>
      <c r="V32" s="127"/>
      <c r="W32" s="164">
        <f>W30+W23+W16+W28</f>
        <v>10521100</v>
      </c>
      <c r="X32" s="127"/>
      <c r="Y32" s="164">
        <f>Y28+Y23+Y16</f>
        <v>17669463</v>
      </c>
    </row>
    <row r="33" ht="15.75" thickTop="1" x14ac:dyDescent="0.2"/>
  </sheetData>
  <mergeCells count="5">
    <mergeCell ref="E4:Y4"/>
    <mergeCell ref="K5:S5"/>
    <mergeCell ref="U5:W5"/>
    <mergeCell ref="E14:Y14"/>
    <mergeCell ref="E15:Y15"/>
  </mergeCells>
  <pageMargins left="0.7" right="0.7" top="0.48" bottom="0.5" header="0.5" footer="0.5"/>
  <pageSetup paperSize="9" scale="61" firstPageNumber="12" fitToHeight="0" orientation="landscape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FF0D9-A679-46D9-A31A-EBB25BF3A887}">
  <sheetPr>
    <pageSetUpPr fitToPage="1"/>
  </sheetPr>
  <dimension ref="A1:L96"/>
  <sheetViews>
    <sheetView view="pageBreakPreview" topLeftCell="A81" zoomScale="80" zoomScaleNormal="70" zoomScaleSheetLayoutView="80" workbookViewId="0">
      <selection activeCell="H109" sqref="H109"/>
    </sheetView>
  </sheetViews>
  <sheetFormatPr defaultColWidth="9" defaultRowHeight="20.25" customHeight="1" x14ac:dyDescent="0.25"/>
  <cols>
    <col min="1" max="1" width="2.5" style="4" customWidth="1"/>
    <col min="2" max="2" width="3.125" style="4" customWidth="1"/>
    <col min="3" max="3" width="62.875" style="4" customWidth="1"/>
    <col min="4" max="4" width="9.125" style="4" customWidth="1"/>
    <col min="5" max="5" width="1.5" style="4" customWidth="1"/>
    <col min="6" max="6" width="17.125" style="182" customWidth="1"/>
    <col min="7" max="7" width="1.5" style="182" customWidth="1"/>
    <col min="8" max="8" width="17.125" style="182" customWidth="1"/>
    <col min="9" max="9" width="1.5" style="182" customWidth="1"/>
    <col min="10" max="10" width="17.125" style="182" customWidth="1"/>
    <col min="11" max="11" width="1.5" style="182" customWidth="1"/>
    <col min="12" max="12" width="17.125" style="182" customWidth="1"/>
    <col min="13" max="16384" width="9" style="4"/>
  </cols>
  <sheetData>
    <row r="1" spans="1:12" s="7" customFormat="1" ht="22.35" customHeight="1" x14ac:dyDescent="0.3">
      <c r="A1" s="1" t="s">
        <v>110</v>
      </c>
      <c r="E1" s="172"/>
      <c r="F1" s="172"/>
      <c r="G1" s="172"/>
      <c r="H1" s="172"/>
      <c r="I1" s="172"/>
      <c r="J1" s="172"/>
      <c r="K1" s="172"/>
      <c r="L1" s="172"/>
    </row>
    <row r="2" spans="1:12" s="7" customFormat="1" ht="22.35" customHeight="1" x14ac:dyDescent="0.25">
      <c r="A2" s="5" t="s">
        <v>145</v>
      </c>
      <c r="E2" s="172"/>
      <c r="F2" s="172"/>
      <c r="G2" s="172"/>
      <c r="H2" s="172"/>
      <c r="I2" s="172"/>
      <c r="J2" s="172"/>
      <c r="K2" s="172"/>
      <c r="L2" s="172"/>
    </row>
    <row r="3" spans="1:12" ht="22.35" customHeight="1" x14ac:dyDescent="0.25">
      <c r="A3" s="5"/>
      <c r="D3" s="6"/>
      <c r="E3" s="173"/>
      <c r="F3" s="173"/>
      <c r="G3" s="173"/>
      <c r="H3" s="173"/>
      <c r="I3" s="173"/>
      <c r="J3" s="173"/>
      <c r="K3" s="173"/>
      <c r="L3" s="173"/>
    </row>
    <row r="4" spans="1:12" ht="22.35" customHeight="1" x14ac:dyDescent="0.25">
      <c r="A4" s="57"/>
      <c r="B4" s="8"/>
      <c r="C4" s="8"/>
      <c r="D4" s="8"/>
      <c r="E4" s="8"/>
      <c r="F4" s="229" t="s">
        <v>1</v>
      </c>
      <c r="G4" s="229"/>
      <c r="H4" s="229"/>
      <c r="I4" s="174"/>
      <c r="J4" s="229" t="s">
        <v>2</v>
      </c>
      <c r="K4" s="229"/>
      <c r="L4" s="229"/>
    </row>
    <row r="5" spans="1:12" ht="22.35" customHeight="1" x14ac:dyDescent="0.25">
      <c r="A5" s="57"/>
      <c r="B5" s="8"/>
      <c r="C5" s="8"/>
      <c r="D5" s="8"/>
      <c r="E5" s="51"/>
      <c r="F5" s="230" t="s">
        <v>41</v>
      </c>
      <c r="G5" s="230"/>
      <c r="H5" s="230"/>
      <c r="I5" s="17"/>
      <c r="J5" s="231" t="s">
        <v>41</v>
      </c>
      <c r="K5" s="231"/>
      <c r="L5" s="231"/>
    </row>
    <row r="6" spans="1:12" ht="22.35" customHeight="1" x14ac:dyDescent="0.25">
      <c r="A6" s="57"/>
      <c r="B6" s="8"/>
      <c r="C6" s="17"/>
      <c r="D6" s="8"/>
      <c r="E6" s="51"/>
      <c r="F6" s="230" t="s">
        <v>3</v>
      </c>
      <c r="G6" s="230"/>
      <c r="H6" s="230"/>
      <c r="I6" s="17"/>
      <c r="J6" s="230" t="s">
        <v>3</v>
      </c>
      <c r="K6" s="230"/>
      <c r="L6" s="230"/>
    </row>
    <row r="7" spans="1:12" ht="22.35" customHeight="1" x14ac:dyDescent="0.25">
      <c r="A7" s="49"/>
      <c r="B7" s="8"/>
      <c r="C7" s="8"/>
      <c r="D7" s="9" t="s">
        <v>5</v>
      </c>
      <c r="E7" s="53"/>
      <c r="F7" s="52">
        <v>2024</v>
      </c>
      <c r="G7" s="53"/>
      <c r="H7" s="52">
        <v>2023</v>
      </c>
      <c r="I7" s="8"/>
      <c r="J7" s="52">
        <v>2024</v>
      </c>
      <c r="K7" s="53"/>
      <c r="L7" s="52">
        <v>2023</v>
      </c>
    </row>
    <row r="8" spans="1:12" ht="22.35" customHeight="1" x14ac:dyDescent="0.25">
      <c r="A8" s="49"/>
      <c r="B8" s="8"/>
      <c r="C8" s="8"/>
      <c r="D8" s="8"/>
      <c r="E8" s="176"/>
      <c r="F8" s="228" t="s">
        <v>6</v>
      </c>
      <c r="G8" s="228"/>
      <c r="H8" s="228"/>
      <c r="I8" s="228"/>
      <c r="J8" s="228"/>
      <c r="K8" s="228"/>
      <c r="L8" s="228"/>
    </row>
    <row r="9" spans="1:12" ht="22.35" customHeight="1" x14ac:dyDescent="0.25">
      <c r="A9" s="30" t="s">
        <v>146</v>
      </c>
      <c r="B9" s="8"/>
      <c r="C9" s="8"/>
      <c r="D9" s="8"/>
      <c r="E9" s="177"/>
      <c r="F9" s="15"/>
      <c r="G9" s="15"/>
      <c r="H9" s="15"/>
      <c r="I9" s="15"/>
      <c r="J9" s="178"/>
      <c r="K9" s="15"/>
      <c r="L9" s="178"/>
    </row>
    <row r="10" spans="1:12" ht="22.35" customHeight="1" x14ac:dyDescent="0.25">
      <c r="A10" s="8" t="s">
        <v>57</v>
      </c>
      <c r="B10" s="8"/>
      <c r="C10" s="8"/>
      <c r="D10" s="8"/>
      <c r="E10" s="177"/>
      <c r="F10" s="179">
        <v>4536678</v>
      </c>
      <c r="G10" s="106"/>
      <c r="H10" s="179">
        <f>'[2]PL 7-8'!G27</f>
        <v>4453303</v>
      </c>
      <c r="I10" s="180"/>
      <c r="J10" s="181">
        <v>4568971</v>
      </c>
      <c r="K10" s="180"/>
      <c r="L10" s="179">
        <f>'[2]PL 7-8'!K27</f>
        <v>4488040</v>
      </c>
    </row>
    <row r="11" spans="1:12" s="7" customFormat="1" ht="22.35" customHeight="1" x14ac:dyDescent="0.25">
      <c r="A11" s="183" t="s">
        <v>147</v>
      </c>
      <c r="B11" s="8"/>
      <c r="C11" s="8"/>
      <c r="D11" s="31"/>
      <c r="E11" s="184"/>
      <c r="F11" s="185"/>
      <c r="G11" s="110"/>
      <c r="H11" s="185"/>
      <c r="I11" s="180"/>
      <c r="J11" s="180"/>
      <c r="K11" s="180"/>
      <c r="L11" s="185"/>
    </row>
    <row r="12" spans="1:12" s="7" customFormat="1" ht="22.35" customHeight="1" x14ac:dyDescent="0.25">
      <c r="A12" s="183" t="s">
        <v>148</v>
      </c>
      <c r="B12" s="8"/>
      <c r="C12" s="8"/>
      <c r="D12" s="31"/>
      <c r="E12" s="184"/>
      <c r="F12" s="185"/>
      <c r="G12" s="110"/>
      <c r="H12" s="185"/>
      <c r="I12" s="180"/>
      <c r="J12" s="180"/>
      <c r="K12" s="180"/>
      <c r="L12" s="185"/>
    </row>
    <row r="13" spans="1:12" ht="22.35" customHeight="1" x14ac:dyDescent="0.25">
      <c r="A13" s="57" t="s">
        <v>149</v>
      </c>
      <c r="B13" s="8"/>
      <c r="C13" s="8"/>
      <c r="D13" s="9" t="s">
        <v>150</v>
      </c>
      <c r="E13" s="177"/>
      <c r="F13" s="179">
        <v>287487</v>
      </c>
      <c r="G13" s="106"/>
      <c r="H13" s="179">
        <v>259234</v>
      </c>
      <c r="I13" s="180"/>
      <c r="J13" s="181">
        <v>282825</v>
      </c>
      <c r="K13" s="180"/>
      <c r="L13" s="179">
        <v>254893</v>
      </c>
    </row>
    <row r="14" spans="1:12" ht="22.35" customHeight="1" x14ac:dyDescent="0.25">
      <c r="A14" s="57" t="s">
        <v>151</v>
      </c>
      <c r="B14" s="8"/>
      <c r="C14" s="8"/>
      <c r="D14" s="9">
        <v>40</v>
      </c>
      <c r="E14" s="177"/>
      <c r="F14" s="179">
        <v>4248888</v>
      </c>
      <c r="G14" s="106"/>
      <c r="H14" s="179">
        <f>'[2]PL 7-8'!G26</f>
        <v>4083289</v>
      </c>
      <c r="I14" s="180"/>
      <c r="J14" s="181">
        <v>4248888</v>
      </c>
      <c r="K14" s="180"/>
      <c r="L14" s="179">
        <f>'[2]PL 7-8'!K26</f>
        <v>4083289</v>
      </c>
    </row>
    <row r="15" spans="1:12" ht="22.35" customHeight="1" x14ac:dyDescent="0.25">
      <c r="A15" s="57" t="s">
        <v>152</v>
      </c>
      <c r="B15" s="8"/>
      <c r="C15" s="8"/>
      <c r="D15" s="9">
        <v>22</v>
      </c>
      <c r="E15" s="177"/>
      <c r="F15" s="179">
        <v>76042</v>
      </c>
      <c r="G15" s="106"/>
      <c r="H15" s="179">
        <v>64502</v>
      </c>
      <c r="I15" s="180"/>
      <c r="J15" s="181">
        <v>75223</v>
      </c>
      <c r="K15" s="180"/>
      <c r="L15" s="179">
        <v>63898</v>
      </c>
    </row>
    <row r="16" spans="1:12" ht="22.35" customHeight="1" x14ac:dyDescent="0.25">
      <c r="A16" s="57" t="s">
        <v>153</v>
      </c>
      <c r="B16" s="8"/>
      <c r="C16" s="8"/>
      <c r="D16" s="8"/>
      <c r="E16" s="177"/>
      <c r="F16" s="179">
        <v>1790</v>
      </c>
      <c r="G16" s="106"/>
      <c r="H16" s="179">
        <v>3254</v>
      </c>
      <c r="I16" s="180"/>
      <c r="J16" s="181">
        <v>1790</v>
      </c>
      <c r="K16" s="180"/>
      <c r="L16" s="179">
        <v>3254</v>
      </c>
    </row>
    <row r="17" spans="1:12" ht="22.35" customHeight="1" x14ac:dyDescent="0.25">
      <c r="A17" s="57" t="s">
        <v>154</v>
      </c>
      <c r="B17" s="8"/>
      <c r="C17" s="8"/>
      <c r="D17" s="8"/>
      <c r="E17" s="177"/>
      <c r="F17" s="179">
        <v>0</v>
      </c>
      <c r="G17" s="130"/>
      <c r="H17" s="179">
        <v>-6113</v>
      </c>
      <c r="I17" s="186"/>
      <c r="J17" s="179">
        <v>0</v>
      </c>
      <c r="K17" s="181"/>
      <c r="L17" s="179">
        <v>-6113</v>
      </c>
    </row>
    <row r="18" spans="1:12" ht="22.35" customHeight="1" x14ac:dyDescent="0.25">
      <c r="A18" s="57" t="s">
        <v>155</v>
      </c>
      <c r="B18" s="8"/>
      <c r="C18" s="8"/>
      <c r="D18" s="8"/>
      <c r="E18" s="177"/>
      <c r="F18" s="187">
        <v>369</v>
      </c>
      <c r="G18" s="106"/>
      <c r="H18" s="187">
        <v>211</v>
      </c>
      <c r="I18" s="180"/>
      <c r="J18" s="189">
        <v>0</v>
      </c>
      <c r="K18" s="180"/>
      <c r="L18" s="189">
        <v>0</v>
      </c>
    </row>
    <row r="19" spans="1:12" ht="22.35" customHeight="1" x14ac:dyDescent="0.25">
      <c r="A19" s="57" t="s">
        <v>156</v>
      </c>
      <c r="B19" s="8"/>
      <c r="C19" s="8"/>
      <c r="D19" s="9">
        <v>27</v>
      </c>
      <c r="E19" s="177"/>
      <c r="F19" s="179">
        <v>0</v>
      </c>
      <c r="G19" s="106"/>
      <c r="H19" s="179">
        <v>13238</v>
      </c>
      <c r="I19" s="180"/>
      <c r="J19" s="179">
        <v>0</v>
      </c>
      <c r="K19" s="180"/>
      <c r="L19" s="179">
        <v>13238</v>
      </c>
    </row>
    <row r="20" spans="1:12" ht="22.35" customHeight="1" x14ac:dyDescent="0.25">
      <c r="A20" s="57" t="s">
        <v>157</v>
      </c>
      <c r="B20" s="8"/>
      <c r="C20" s="8"/>
      <c r="D20" s="8"/>
      <c r="E20" s="177"/>
      <c r="F20" s="179">
        <v>935</v>
      </c>
      <c r="G20" s="168"/>
      <c r="H20" s="179">
        <v>3923</v>
      </c>
      <c r="I20" s="180"/>
      <c r="J20" s="181">
        <v>935</v>
      </c>
      <c r="K20" s="180"/>
      <c r="L20" s="179">
        <v>3923</v>
      </c>
    </row>
    <row r="21" spans="1:12" ht="22.35" customHeight="1" x14ac:dyDescent="0.25">
      <c r="A21" s="57" t="s">
        <v>158</v>
      </c>
      <c r="B21" s="8"/>
      <c r="C21" s="8"/>
      <c r="D21" s="8"/>
      <c r="E21" s="177"/>
      <c r="F21" s="179">
        <v>-287</v>
      </c>
      <c r="G21" s="168"/>
      <c r="H21" s="179">
        <v>-799</v>
      </c>
      <c r="I21" s="180"/>
      <c r="J21" s="181">
        <v>-287</v>
      </c>
      <c r="K21" s="180"/>
      <c r="L21" s="179">
        <v>-799</v>
      </c>
    </row>
    <row r="22" spans="1:12" ht="22.35" customHeight="1" x14ac:dyDescent="0.25">
      <c r="A22" s="57" t="s">
        <v>159</v>
      </c>
      <c r="B22" s="8"/>
      <c r="C22" s="8"/>
      <c r="D22" s="8"/>
      <c r="E22" s="177"/>
      <c r="F22" s="179">
        <v>400</v>
      </c>
      <c r="G22" s="168"/>
      <c r="H22" s="179">
        <v>36</v>
      </c>
      <c r="I22" s="180"/>
      <c r="J22" s="181">
        <v>400</v>
      </c>
      <c r="K22" s="180"/>
      <c r="L22" s="179">
        <v>36</v>
      </c>
    </row>
    <row r="23" spans="1:12" ht="22.35" customHeight="1" x14ac:dyDescent="0.25">
      <c r="A23" s="57" t="s">
        <v>160</v>
      </c>
      <c r="B23" s="8"/>
      <c r="C23" s="8"/>
      <c r="D23" s="8"/>
      <c r="E23" s="177"/>
      <c r="F23" s="179">
        <v>-6304</v>
      </c>
      <c r="G23" s="168"/>
      <c r="H23" s="179">
        <v>-7964</v>
      </c>
      <c r="I23" s="180"/>
      <c r="J23" s="181">
        <v>-6304</v>
      </c>
      <c r="K23" s="180"/>
      <c r="L23" s="179">
        <v>-7964</v>
      </c>
    </row>
    <row r="24" spans="1:12" ht="22.35" customHeight="1" x14ac:dyDescent="0.25">
      <c r="A24" s="57" t="s">
        <v>202</v>
      </c>
      <c r="B24" s="8"/>
      <c r="C24" s="8"/>
      <c r="D24" s="9">
        <v>39</v>
      </c>
      <c r="E24" s="177"/>
      <c r="F24" s="189">
        <v>-143</v>
      </c>
      <c r="G24" s="168"/>
      <c r="H24" s="189">
        <v>-122</v>
      </c>
      <c r="I24" s="180"/>
      <c r="J24" s="188">
        <v>-143</v>
      </c>
      <c r="K24" s="180"/>
      <c r="L24" s="189">
        <v>-122</v>
      </c>
    </row>
    <row r="25" spans="1:12" ht="22.35" customHeight="1" x14ac:dyDescent="0.25">
      <c r="A25" s="57" t="s">
        <v>161</v>
      </c>
      <c r="B25" s="8"/>
      <c r="C25" s="8"/>
      <c r="D25" s="8"/>
      <c r="E25" s="177"/>
      <c r="F25" s="179">
        <v>-89499</v>
      </c>
      <c r="G25" s="168"/>
      <c r="H25" s="179">
        <v>-53400</v>
      </c>
      <c r="I25" s="168"/>
      <c r="J25" s="188">
        <v>-89499</v>
      </c>
      <c r="K25" s="180"/>
      <c r="L25" s="189">
        <v>-53400</v>
      </c>
    </row>
    <row r="26" spans="1:12" ht="22.35" customHeight="1" x14ac:dyDescent="0.25">
      <c r="A26" s="57" t="s">
        <v>203</v>
      </c>
      <c r="B26" s="8"/>
      <c r="C26" s="8"/>
      <c r="D26" s="8"/>
      <c r="E26" s="177"/>
      <c r="F26" s="179">
        <v>1941</v>
      </c>
      <c r="G26" s="168"/>
      <c r="H26" s="179">
        <f>-'[2]PL 7-8'!G15</f>
        <v>5722</v>
      </c>
      <c r="I26" s="168"/>
      <c r="J26" s="188">
        <v>1952</v>
      </c>
      <c r="K26" s="180"/>
      <c r="L26" s="189">
        <f>-'[2]PL 7-8'!K15</f>
        <v>5736</v>
      </c>
    </row>
    <row r="27" spans="1:12" ht="22.35" customHeight="1" x14ac:dyDescent="0.25">
      <c r="A27" s="57" t="s">
        <v>162</v>
      </c>
      <c r="B27" s="8"/>
      <c r="C27" s="8"/>
      <c r="D27" s="8"/>
      <c r="E27" s="177"/>
      <c r="F27" s="179">
        <v>-14729190</v>
      </c>
      <c r="G27" s="168"/>
      <c r="H27" s="179">
        <v>-13348962</v>
      </c>
      <c r="I27" s="180"/>
      <c r="J27" s="181">
        <v>-14728554</v>
      </c>
      <c r="K27" s="180"/>
      <c r="L27" s="179">
        <v>-13348414</v>
      </c>
    </row>
    <row r="28" spans="1:12" ht="22.35" customHeight="1" x14ac:dyDescent="0.25">
      <c r="A28" s="57" t="s">
        <v>163</v>
      </c>
      <c r="B28" s="8"/>
      <c r="C28" s="8"/>
      <c r="D28" s="8"/>
      <c r="E28" s="177"/>
      <c r="F28" s="179">
        <v>16619796</v>
      </c>
      <c r="G28" s="168"/>
      <c r="H28" s="179">
        <v>14505745</v>
      </c>
      <c r="I28" s="180"/>
      <c r="J28" s="181">
        <v>16619796</v>
      </c>
      <c r="K28" s="180"/>
      <c r="L28" s="179">
        <v>14505745</v>
      </c>
    </row>
    <row r="29" spans="1:12" ht="22.35" customHeight="1" x14ac:dyDescent="0.25">
      <c r="A29" s="57" t="s">
        <v>164</v>
      </c>
      <c r="B29" s="8"/>
      <c r="C29" s="8"/>
      <c r="D29" s="8"/>
      <c r="E29" s="177"/>
      <c r="F29" s="179">
        <v>-2449816</v>
      </c>
      <c r="G29" s="168"/>
      <c r="H29" s="179">
        <v>-2289095</v>
      </c>
      <c r="I29" s="180"/>
      <c r="J29" s="181">
        <v>-2450441</v>
      </c>
      <c r="K29" s="180"/>
      <c r="L29" s="179">
        <v>-2289637</v>
      </c>
    </row>
    <row r="30" spans="1:12" ht="22.35" customHeight="1" x14ac:dyDescent="0.25">
      <c r="A30" s="57" t="s">
        <v>165</v>
      </c>
      <c r="B30" s="8"/>
      <c r="C30" s="8"/>
      <c r="D30" s="8"/>
      <c r="E30" s="177"/>
      <c r="F30" s="179">
        <v>-36</v>
      </c>
      <c r="G30" s="168"/>
      <c r="H30" s="179">
        <v>-52</v>
      </c>
      <c r="I30" s="180"/>
      <c r="J30" s="181">
        <v>-36</v>
      </c>
      <c r="K30" s="180"/>
      <c r="L30" s="179">
        <v>-52</v>
      </c>
    </row>
    <row r="31" spans="1:12" ht="22.35" customHeight="1" x14ac:dyDescent="0.25">
      <c r="A31" s="57" t="s">
        <v>166</v>
      </c>
      <c r="B31" s="8"/>
      <c r="C31" s="8"/>
      <c r="D31" s="8"/>
      <c r="E31" s="177"/>
      <c r="F31" s="190">
        <v>-543107</v>
      </c>
      <c r="G31" s="168"/>
      <c r="H31" s="190">
        <v>-803186</v>
      </c>
      <c r="I31" s="180"/>
      <c r="J31" s="191">
        <v>-543107</v>
      </c>
      <c r="K31" s="180"/>
      <c r="L31" s="190">
        <v>-803186</v>
      </c>
    </row>
    <row r="32" spans="1:12" s="7" customFormat="1" ht="22.35" customHeight="1" x14ac:dyDescent="0.25">
      <c r="A32" s="57" t="s">
        <v>167</v>
      </c>
      <c r="B32" s="31"/>
      <c r="C32" s="31"/>
      <c r="D32" s="31"/>
      <c r="E32" s="184"/>
      <c r="F32" s="154">
        <f>SUM(F10:F31)</f>
        <v>7955944</v>
      </c>
      <c r="G32" s="168"/>
      <c r="H32" s="154">
        <f>SUM(H10:H31)</f>
        <v>6882764</v>
      </c>
      <c r="I32" s="168"/>
      <c r="J32" s="116">
        <f>SUM(J10:J31)</f>
        <v>7982409</v>
      </c>
      <c r="K32" s="106"/>
      <c r="L32" s="154">
        <f>SUM(L10:L31)</f>
        <v>6912365</v>
      </c>
    </row>
    <row r="33" spans="1:12" ht="22.35" customHeight="1" x14ac:dyDescent="0.25">
      <c r="A33" s="8"/>
      <c r="B33" s="8"/>
      <c r="C33" s="8"/>
      <c r="D33" s="8"/>
      <c r="E33" s="184"/>
      <c r="F33" s="180"/>
      <c r="G33" s="169"/>
      <c r="H33" s="180"/>
      <c r="I33" s="168"/>
      <c r="J33" s="180"/>
      <c r="K33" s="110"/>
      <c r="L33" s="180"/>
    </row>
    <row r="34" spans="1:12" ht="22.35" customHeight="1" x14ac:dyDescent="0.25">
      <c r="A34" s="192" t="s">
        <v>204</v>
      </c>
      <c r="B34" s="8"/>
      <c r="C34" s="8"/>
      <c r="D34" s="8"/>
      <c r="E34" s="177"/>
      <c r="F34" s="180"/>
      <c r="G34" s="168"/>
      <c r="H34" s="180"/>
      <c r="I34" s="168"/>
      <c r="J34" s="180"/>
      <c r="K34" s="106"/>
      <c r="L34" s="180"/>
    </row>
    <row r="35" spans="1:12" ht="22.35" customHeight="1" x14ac:dyDescent="0.25">
      <c r="A35" s="8" t="s">
        <v>20</v>
      </c>
      <c r="B35" s="8"/>
      <c r="C35" s="8"/>
      <c r="D35" s="8"/>
      <c r="E35" s="193"/>
      <c r="F35" s="179">
        <v>-865894</v>
      </c>
      <c r="G35" s="180"/>
      <c r="H35" s="179">
        <v>3696712</v>
      </c>
      <c r="I35" s="180"/>
      <c r="J35" s="181">
        <v>-867123</v>
      </c>
      <c r="K35" s="180"/>
      <c r="L35" s="179">
        <v>3700356</v>
      </c>
    </row>
    <row r="36" spans="1:12" ht="22.35" customHeight="1" x14ac:dyDescent="0.25">
      <c r="A36" s="8" t="s">
        <v>168</v>
      </c>
      <c r="B36" s="8"/>
      <c r="C36" s="8"/>
      <c r="D36" s="8"/>
      <c r="E36" s="193"/>
      <c r="F36" s="179">
        <v>-22382416</v>
      </c>
      <c r="G36" s="180"/>
      <c r="H36" s="179">
        <v>-25467656</v>
      </c>
      <c r="I36" s="180"/>
      <c r="J36" s="181">
        <v>-22382416</v>
      </c>
      <c r="K36" s="180"/>
      <c r="L36" s="179">
        <v>-25467656</v>
      </c>
    </row>
    <row r="37" spans="1:12" ht="22.35" customHeight="1" x14ac:dyDescent="0.25">
      <c r="A37" s="8" t="s">
        <v>169</v>
      </c>
      <c r="B37" s="8"/>
      <c r="C37" s="8"/>
      <c r="D37" s="8"/>
      <c r="E37" s="193"/>
      <c r="F37" s="179">
        <v>-165185</v>
      </c>
      <c r="G37" s="180"/>
      <c r="H37" s="179">
        <v>-145467</v>
      </c>
      <c r="I37" s="180"/>
      <c r="J37" s="181">
        <v>-165185</v>
      </c>
      <c r="K37" s="180"/>
      <c r="L37" s="179">
        <v>-145467</v>
      </c>
    </row>
    <row r="38" spans="1:12" ht="22.35" customHeight="1" x14ac:dyDescent="0.25">
      <c r="A38" s="8" t="s">
        <v>170</v>
      </c>
      <c r="B38" s="8"/>
      <c r="C38" s="8"/>
      <c r="D38" s="8"/>
      <c r="E38" s="193"/>
      <c r="F38" s="179">
        <v>61590</v>
      </c>
      <c r="G38" s="180"/>
      <c r="H38" s="179">
        <v>-723358</v>
      </c>
      <c r="I38" s="181"/>
      <c r="J38" s="181">
        <v>183663</v>
      </c>
      <c r="K38" s="180"/>
      <c r="L38" s="179">
        <v>-819190</v>
      </c>
    </row>
    <row r="39" spans="1:12" ht="22.35" customHeight="1" x14ac:dyDescent="0.25">
      <c r="A39" s="8"/>
      <c r="B39" s="8"/>
      <c r="C39" s="8"/>
      <c r="D39" s="8"/>
      <c r="E39" s="193"/>
      <c r="F39" s="179"/>
      <c r="G39" s="180"/>
      <c r="H39" s="179"/>
      <c r="I39" s="194"/>
      <c r="J39" s="181"/>
      <c r="K39" s="180"/>
      <c r="L39" s="179"/>
    </row>
    <row r="40" spans="1:12" ht="22.35" customHeight="1" x14ac:dyDescent="0.25">
      <c r="A40" s="192" t="s">
        <v>171</v>
      </c>
      <c r="B40" s="8"/>
      <c r="C40" s="8"/>
      <c r="D40" s="8"/>
      <c r="E40" s="193"/>
      <c r="F40" s="179"/>
      <c r="G40" s="180"/>
      <c r="H40" s="179"/>
      <c r="I40" s="180"/>
      <c r="J40" s="181"/>
      <c r="K40" s="180"/>
      <c r="L40" s="179"/>
    </row>
    <row r="41" spans="1:12" ht="22.35" customHeight="1" x14ac:dyDescent="0.25">
      <c r="A41" s="8" t="s">
        <v>172</v>
      </c>
      <c r="B41" s="8"/>
      <c r="C41" s="8"/>
      <c r="D41" s="8"/>
      <c r="E41" s="193"/>
      <c r="F41" s="179">
        <v>15876636</v>
      </c>
      <c r="G41" s="180"/>
      <c r="H41" s="179">
        <v>3444437</v>
      </c>
      <c r="I41" s="180"/>
      <c r="J41" s="181">
        <v>15840058</v>
      </c>
      <c r="K41" s="180"/>
      <c r="L41" s="179">
        <v>3522445</v>
      </c>
    </row>
    <row r="42" spans="1:12" ht="22.35" customHeight="1" x14ac:dyDescent="0.25">
      <c r="A42" s="8" t="s">
        <v>20</v>
      </c>
      <c r="B42" s="8"/>
      <c r="C42" s="8"/>
      <c r="D42" s="8"/>
      <c r="E42" s="193"/>
      <c r="F42" s="179">
        <v>-2474939</v>
      </c>
      <c r="G42" s="180"/>
      <c r="H42" s="179">
        <v>7807192</v>
      </c>
      <c r="I42" s="180"/>
      <c r="J42" s="181">
        <v>-2474939</v>
      </c>
      <c r="K42" s="180"/>
      <c r="L42" s="179">
        <v>7807192</v>
      </c>
    </row>
    <row r="43" spans="1:12" ht="22.35" customHeight="1" x14ac:dyDescent="0.25">
      <c r="A43" s="8" t="s">
        <v>21</v>
      </c>
      <c r="B43" s="8"/>
      <c r="C43" s="8"/>
      <c r="D43" s="8"/>
      <c r="E43" s="193"/>
      <c r="F43" s="179">
        <v>-100509</v>
      </c>
      <c r="G43" s="180"/>
      <c r="H43" s="179">
        <v>73020</v>
      </c>
      <c r="I43" s="180"/>
      <c r="J43" s="181">
        <v>-100509</v>
      </c>
      <c r="K43" s="180"/>
      <c r="L43" s="179">
        <v>73020</v>
      </c>
    </row>
    <row r="44" spans="1:12" ht="22.35" customHeight="1" x14ac:dyDescent="0.25">
      <c r="A44" s="8" t="s">
        <v>173</v>
      </c>
      <c r="B44" s="8"/>
      <c r="C44" s="8"/>
      <c r="D44" s="9">
        <v>22</v>
      </c>
      <c r="E44" s="193"/>
      <c r="F44" s="179">
        <v>-5719</v>
      </c>
      <c r="G44" s="180"/>
      <c r="H44" s="179">
        <v>-9219</v>
      </c>
      <c r="I44" s="180"/>
      <c r="J44" s="181">
        <v>-5719</v>
      </c>
      <c r="K44" s="180"/>
      <c r="L44" s="179">
        <v>-9219</v>
      </c>
    </row>
    <row r="45" spans="1:12" ht="22.35" customHeight="1" x14ac:dyDescent="0.25">
      <c r="A45" s="8" t="s">
        <v>24</v>
      </c>
      <c r="B45" s="8"/>
      <c r="C45" s="8"/>
      <c r="D45" s="8"/>
      <c r="E45" s="193"/>
      <c r="F45" s="179">
        <v>-147376</v>
      </c>
      <c r="G45" s="180"/>
      <c r="H45" s="179">
        <v>155217</v>
      </c>
      <c r="I45" s="180"/>
      <c r="J45" s="181">
        <v>-265752</v>
      </c>
      <c r="K45" s="180"/>
      <c r="L45" s="179">
        <v>231316</v>
      </c>
    </row>
    <row r="46" spans="1:12" ht="22.35" customHeight="1" x14ac:dyDescent="0.25">
      <c r="A46" s="31" t="s">
        <v>174</v>
      </c>
      <c r="B46" s="8"/>
      <c r="C46" s="8"/>
      <c r="D46" s="8"/>
      <c r="E46" s="195"/>
      <c r="F46" s="196">
        <f>SUM(F32:F45)</f>
        <v>-2247868</v>
      </c>
      <c r="G46" s="197"/>
      <c r="H46" s="196">
        <f>SUM(H32:H45)</f>
        <v>-4286358</v>
      </c>
      <c r="I46" s="197"/>
      <c r="J46" s="198">
        <f>SUM(J32:J45)</f>
        <v>-2255513</v>
      </c>
      <c r="K46" s="197"/>
      <c r="L46" s="196">
        <f>SUM(L32:L45)</f>
        <v>-4194838</v>
      </c>
    </row>
    <row r="47" spans="1:12" ht="22.35" customHeight="1" x14ac:dyDescent="0.25">
      <c r="A47" s="31"/>
      <c r="B47" s="8"/>
      <c r="C47" s="8"/>
      <c r="D47" s="8"/>
      <c r="E47" s="195"/>
      <c r="F47" s="195"/>
      <c r="G47" s="195"/>
      <c r="H47" s="195"/>
      <c r="I47" s="195"/>
      <c r="J47" s="199"/>
      <c r="K47" s="195"/>
      <c r="L47" s="199"/>
    </row>
    <row r="48" spans="1:12" ht="22.35" customHeight="1" x14ac:dyDescent="0.25">
      <c r="A48" s="31"/>
      <c r="B48" s="8"/>
      <c r="C48" s="8"/>
      <c r="D48" s="8"/>
      <c r="E48" s="195"/>
      <c r="F48" s="195"/>
      <c r="G48" s="195"/>
      <c r="H48" s="195"/>
      <c r="I48" s="195"/>
      <c r="J48" s="199"/>
      <c r="K48" s="195"/>
      <c r="L48" s="199"/>
    </row>
    <row r="49" spans="1:12" ht="22.35" customHeight="1" x14ac:dyDescent="0.25">
      <c r="A49" s="31"/>
      <c r="B49" s="8"/>
      <c r="C49" s="8"/>
      <c r="D49" s="8"/>
      <c r="E49" s="195"/>
      <c r="F49" s="195"/>
      <c r="G49" s="195"/>
      <c r="H49" s="195"/>
      <c r="I49" s="195"/>
      <c r="J49" s="199"/>
      <c r="K49" s="195"/>
      <c r="L49" s="199"/>
    </row>
    <row r="50" spans="1:12" ht="22.35" customHeight="1" x14ac:dyDescent="0.25">
      <c r="A50" s="31"/>
      <c r="B50" s="8"/>
      <c r="C50" s="8"/>
      <c r="D50" s="8"/>
      <c r="E50" s="195"/>
      <c r="F50" s="195"/>
      <c r="G50" s="195"/>
      <c r="H50" s="195"/>
      <c r="I50" s="195"/>
      <c r="J50" s="199"/>
      <c r="K50" s="195"/>
      <c r="L50" s="199"/>
    </row>
    <row r="51" spans="1:12" ht="22.35" customHeight="1" x14ac:dyDescent="0.25">
      <c r="A51" s="8"/>
      <c r="B51" s="8"/>
      <c r="C51" s="8"/>
      <c r="D51" s="8"/>
      <c r="E51" s="177"/>
      <c r="F51" s="15"/>
      <c r="G51" s="15"/>
      <c r="H51" s="15"/>
      <c r="I51" s="15"/>
      <c r="J51" s="15"/>
      <c r="K51" s="15"/>
      <c r="L51" s="15"/>
    </row>
    <row r="52" spans="1:12" s="7" customFormat="1" ht="22.35" customHeight="1" x14ac:dyDescent="0.3">
      <c r="A52" s="1" t="s">
        <v>110</v>
      </c>
      <c r="B52" s="31"/>
      <c r="C52" s="31"/>
      <c r="D52" s="31"/>
      <c r="E52" s="200"/>
      <c r="F52" s="200"/>
      <c r="G52" s="200"/>
      <c r="H52" s="200"/>
      <c r="I52" s="200"/>
      <c r="J52" s="200"/>
      <c r="K52" s="200"/>
      <c r="L52" s="200"/>
    </row>
    <row r="53" spans="1:12" s="7" customFormat="1" ht="22.35" customHeight="1" x14ac:dyDescent="0.25">
      <c r="A53" s="5" t="s">
        <v>145</v>
      </c>
      <c r="B53" s="31"/>
      <c r="C53" s="31"/>
      <c r="D53" s="31"/>
      <c r="E53" s="200"/>
      <c r="F53" s="200"/>
      <c r="G53" s="200"/>
      <c r="H53" s="200"/>
      <c r="I53" s="200"/>
      <c r="J53" s="200"/>
      <c r="K53" s="200"/>
      <c r="L53" s="200"/>
    </row>
    <row r="54" spans="1:12" ht="22.35" customHeight="1" x14ac:dyDescent="0.25">
      <c r="A54" s="49"/>
      <c r="B54" s="8"/>
      <c r="C54" s="8"/>
      <c r="D54" s="8"/>
      <c r="E54" s="201"/>
      <c r="F54" s="201"/>
      <c r="G54" s="201"/>
      <c r="H54" s="201"/>
      <c r="I54" s="201"/>
      <c r="J54" s="201"/>
      <c r="K54" s="201"/>
      <c r="L54" s="201"/>
    </row>
    <row r="55" spans="1:12" ht="22.35" customHeight="1" x14ac:dyDescent="0.25">
      <c r="A55" s="57"/>
      <c r="B55" s="8"/>
      <c r="C55" s="8"/>
      <c r="D55" s="8"/>
      <c r="E55" s="171"/>
      <c r="F55" s="229" t="s">
        <v>1</v>
      </c>
      <c r="G55" s="229"/>
      <c r="H55" s="229"/>
      <c r="I55" s="174"/>
      <c r="J55" s="229" t="s">
        <v>2</v>
      </c>
      <c r="K55" s="229"/>
      <c r="L55" s="229"/>
    </row>
    <row r="56" spans="1:12" ht="22.35" customHeight="1" x14ac:dyDescent="0.25">
      <c r="A56" s="57"/>
      <c r="B56" s="8"/>
      <c r="C56" s="8"/>
      <c r="D56" s="8"/>
      <c r="E56" s="51"/>
      <c r="F56" s="230" t="s">
        <v>41</v>
      </c>
      <c r="G56" s="230"/>
      <c r="H56" s="230"/>
      <c r="I56" s="17"/>
      <c r="J56" s="231" t="s">
        <v>41</v>
      </c>
      <c r="K56" s="231"/>
      <c r="L56" s="231"/>
    </row>
    <row r="57" spans="1:12" ht="22.35" customHeight="1" x14ac:dyDescent="0.25">
      <c r="A57" s="57"/>
      <c r="B57" s="8"/>
      <c r="C57" s="8"/>
      <c r="D57" s="8"/>
      <c r="E57" s="51"/>
      <c r="F57" s="230" t="s">
        <v>3</v>
      </c>
      <c r="G57" s="230"/>
      <c r="H57" s="230"/>
      <c r="I57" s="17"/>
      <c r="J57" s="230" t="s">
        <v>3</v>
      </c>
      <c r="K57" s="230"/>
      <c r="L57" s="230"/>
    </row>
    <row r="58" spans="1:12" ht="22.35" customHeight="1" x14ac:dyDescent="0.25">
      <c r="A58" s="49"/>
      <c r="B58" s="8"/>
      <c r="C58" s="8"/>
      <c r="D58" s="9" t="s">
        <v>5</v>
      </c>
      <c r="E58" s="53"/>
      <c r="F58" s="52">
        <v>2024</v>
      </c>
      <c r="G58" s="53"/>
      <c r="H58" s="52">
        <v>2023</v>
      </c>
      <c r="I58" s="8"/>
      <c r="J58" s="175">
        <v>2024</v>
      </c>
      <c r="K58" s="53"/>
      <c r="L58" s="52">
        <v>2023</v>
      </c>
    </row>
    <row r="59" spans="1:12" ht="22.35" customHeight="1" x14ac:dyDescent="0.25">
      <c r="A59" s="49"/>
      <c r="B59" s="8"/>
      <c r="C59" s="8"/>
      <c r="D59" s="8"/>
      <c r="E59" s="202"/>
      <c r="F59" s="228" t="s">
        <v>6</v>
      </c>
      <c r="G59" s="228"/>
      <c r="H59" s="228"/>
      <c r="I59" s="228"/>
      <c r="J59" s="228"/>
      <c r="K59" s="228"/>
      <c r="L59" s="228"/>
    </row>
    <row r="60" spans="1:12" ht="22.35" customHeight="1" x14ac:dyDescent="0.25">
      <c r="A60" s="30" t="s">
        <v>175</v>
      </c>
      <c r="B60" s="8"/>
      <c r="C60" s="8"/>
      <c r="D60" s="8"/>
      <c r="E60" s="177"/>
      <c r="F60" s="24"/>
      <c r="G60" s="15"/>
      <c r="H60" s="15"/>
      <c r="I60" s="15"/>
      <c r="J60" s="178"/>
      <c r="K60" s="15"/>
      <c r="L60" s="178"/>
    </row>
    <row r="61" spans="1:12" ht="22.35" customHeight="1" x14ac:dyDescent="0.25">
      <c r="A61" s="57" t="s">
        <v>176</v>
      </c>
      <c r="B61" s="8"/>
      <c r="C61" s="8"/>
      <c r="D61" s="8"/>
      <c r="E61" s="177"/>
      <c r="F61" s="203">
        <v>102712</v>
      </c>
      <c r="G61" s="106"/>
      <c r="H61" s="203">
        <v>56119</v>
      </c>
      <c r="I61" s="106"/>
      <c r="J61" s="181">
        <v>102700</v>
      </c>
      <c r="K61" s="106"/>
      <c r="L61" s="179">
        <v>56113</v>
      </c>
    </row>
    <row r="62" spans="1:12" ht="22.35" customHeight="1" x14ac:dyDescent="0.25">
      <c r="A62" s="57" t="s">
        <v>177</v>
      </c>
      <c r="B62" s="8"/>
      <c r="C62" s="8"/>
      <c r="D62" s="8"/>
      <c r="E62" s="177"/>
      <c r="F62" s="203">
        <v>36</v>
      </c>
      <c r="G62" s="106"/>
      <c r="H62" s="203">
        <v>52</v>
      </c>
      <c r="I62" s="106"/>
      <c r="J62" s="181">
        <v>36</v>
      </c>
      <c r="K62" s="106"/>
      <c r="L62" s="179">
        <v>52</v>
      </c>
    </row>
    <row r="63" spans="1:12" ht="22.35" customHeight="1" x14ac:dyDescent="0.25">
      <c r="A63" s="57" t="s">
        <v>178</v>
      </c>
      <c r="B63" s="8"/>
      <c r="C63" s="8"/>
      <c r="D63" s="8"/>
      <c r="E63" s="177"/>
      <c r="F63" s="204"/>
      <c r="G63" s="107"/>
      <c r="H63" s="204"/>
      <c r="I63" s="107"/>
      <c r="J63" s="181"/>
      <c r="K63" s="107"/>
      <c r="L63" s="179"/>
    </row>
    <row r="64" spans="1:12" ht="22.35" customHeight="1" x14ac:dyDescent="0.25">
      <c r="A64" s="57" t="s">
        <v>179</v>
      </c>
      <c r="B64" s="8"/>
      <c r="C64" s="8"/>
      <c r="D64" s="8"/>
      <c r="E64" s="177"/>
      <c r="F64" s="203">
        <v>-14968315</v>
      </c>
      <c r="G64" s="106"/>
      <c r="H64" s="203">
        <v>-15211978</v>
      </c>
      <c r="I64" s="106"/>
      <c r="J64" s="181">
        <v>-14968315</v>
      </c>
      <c r="K64" s="106"/>
      <c r="L64" s="179">
        <v>-15211978</v>
      </c>
    </row>
    <row r="65" spans="1:12" ht="22.35" customHeight="1" x14ac:dyDescent="0.25">
      <c r="A65" s="8" t="s">
        <v>180</v>
      </c>
      <c r="B65" s="8"/>
      <c r="C65" s="8"/>
      <c r="D65" s="8"/>
      <c r="E65" s="201"/>
      <c r="F65" s="204"/>
      <c r="G65" s="107"/>
      <c r="H65" s="204"/>
      <c r="I65" s="107"/>
      <c r="J65" s="130"/>
      <c r="K65" s="107"/>
      <c r="L65" s="204"/>
    </row>
    <row r="66" spans="1:12" ht="22.35" customHeight="1" x14ac:dyDescent="0.25">
      <c r="A66" s="8" t="s">
        <v>85</v>
      </c>
      <c r="B66" s="8"/>
      <c r="C66" s="8"/>
      <c r="D66" s="8"/>
      <c r="E66" s="177"/>
      <c r="F66" s="179">
        <v>15900143</v>
      </c>
      <c r="G66" s="205"/>
      <c r="H66" s="179">
        <v>15213032</v>
      </c>
      <c r="I66" s="205"/>
      <c r="J66" s="181">
        <v>15900143</v>
      </c>
      <c r="K66" s="205"/>
      <c r="L66" s="179">
        <v>15213032</v>
      </c>
    </row>
    <row r="67" spans="1:12" ht="22.35" customHeight="1" x14ac:dyDescent="0.25">
      <c r="A67" s="8" t="s">
        <v>181</v>
      </c>
      <c r="B67" s="8"/>
      <c r="C67" s="8"/>
      <c r="D67" s="9">
        <v>11</v>
      </c>
      <c r="E67" s="201"/>
      <c r="F67" s="206">
        <v>0</v>
      </c>
      <c r="G67" s="205"/>
      <c r="H67" s="206">
        <v>0</v>
      </c>
      <c r="I67" s="205"/>
      <c r="J67" s="179">
        <v>0</v>
      </c>
      <c r="K67" s="205"/>
      <c r="L67" s="179">
        <v>-100000</v>
      </c>
    </row>
    <row r="68" spans="1:12" ht="22.35" customHeight="1" x14ac:dyDescent="0.25">
      <c r="A68" s="8" t="s">
        <v>182</v>
      </c>
      <c r="B68" s="8"/>
      <c r="C68" s="8"/>
      <c r="D68" s="8"/>
      <c r="E68" s="201"/>
      <c r="F68" s="179">
        <v>-174533</v>
      </c>
      <c r="G68" s="205"/>
      <c r="H68" s="179">
        <v>-335160</v>
      </c>
      <c r="I68" s="205"/>
      <c r="J68" s="181">
        <v>-174236</v>
      </c>
      <c r="K68" s="205"/>
      <c r="L68" s="179">
        <v>-333892</v>
      </c>
    </row>
    <row r="69" spans="1:12" ht="22.35" customHeight="1" x14ac:dyDescent="0.25">
      <c r="A69" s="8" t="s">
        <v>183</v>
      </c>
      <c r="B69" s="8"/>
      <c r="C69" s="8"/>
      <c r="D69" s="8"/>
      <c r="E69" s="201"/>
      <c r="F69" s="179">
        <v>669</v>
      </c>
      <c r="G69" s="205"/>
      <c r="H69" s="179">
        <v>938</v>
      </c>
      <c r="I69" s="205"/>
      <c r="J69" s="181">
        <v>669</v>
      </c>
      <c r="K69" s="205"/>
      <c r="L69" s="179">
        <v>936</v>
      </c>
    </row>
    <row r="70" spans="1:12" ht="22.35" customHeight="1" x14ac:dyDescent="0.25">
      <c r="A70" s="8" t="s">
        <v>184</v>
      </c>
      <c r="B70" s="8"/>
      <c r="C70" s="8"/>
      <c r="D70" s="8"/>
      <c r="E70" s="201"/>
      <c r="F70" s="203">
        <v>-61442</v>
      </c>
      <c r="G70" s="205"/>
      <c r="H70" s="203">
        <v>-80137</v>
      </c>
      <c r="I70" s="205"/>
      <c r="J70" s="181">
        <v>-54919</v>
      </c>
      <c r="K70" s="205"/>
      <c r="L70" s="179">
        <v>-73877</v>
      </c>
    </row>
    <row r="71" spans="1:12" ht="22.35" customHeight="1" x14ac:dyDescent="0.25">
      <c r="A71" s="31" t="s">
        <v>205</v>
      </c>
      <c r="B71" s="8"/>
      <c r="C71" s="8"/>
      <c r="D71" s="8"/>
      <c r="E71" s="207"/>
      <c r="F71" s="208">
        <f>SUM(F61:F70)</f>
        <v>799270</v>
      </c>
      <c r="G71" s="169"/>
      <c r="H71" s="208">
        <f>SUM(H61:H70)</f>
        <v>-357134</v>
      </c>
      <c r="I71" s="169"/>
      <c r="J71" s="209">
        <f>SUM(J61:J70)</f>
        <v>806078</v>
      </c>
      <c r="K71" s="169"/>
      <c r="L71" s="208">
        <f>SUM(L61:L70)</f>
        <v>-449614</v>
      </c>
    </row>
    <row r="72" spans="1:12" ht="22.35" customHeight="1" x14ac:dyDescent="0.25">
      <c r="A72" s="8"/>
      <c r="B72" s="8"/>
      <c r="C72" s="8"/>
      <c r="D72" s="8"/>
      <c r="E72" s="210"/>
      <c r="F72" s="114"/>
      <c r="G72" s="169"/>
      <c r="H72" s="114"/>
      <c r="I72" s="169"/>
      <c r="J72" s="114"/>
      <c r="K72" s="169"/>
      <c r="L72" s="114"/>
    </row>
    <row r="73" spans="1:12" ht="22.35" customHeight="1" x14ac:dyDescent="0.25">
      <c r="A73" s="30" t="s">
        <v>185</v>
      </c>
      <c r="B73" s="8"/>
      <c r="C73" s="8"/>
      <c r="D73" s="8"/>
      <c r="E73" s="210"/>
      <c r="F73" s="114"/>
      <c r="G73" s="169"/>
      <c r="H73" s="114"/>
      <c r="I73" s="169"/>
      <c r="J73" s="114"/>
      <c r="K73" s="169"/>
      <c r="L73" s="114"/>
    </row>
    <row r="74" spans="1:12" ht="22.35" customHeight="1" x14ac:dyDescent="0.25">
      <c r="A74" s="8" t="s">
        <v>186</v>
      </c>
      <c r="B74" s="8"/>
      <c r="C74" s="8"/>
      <c r="D74" s="8"/>
      <c r="E74" s="210"/>
      <c r="F74" s="179">
        <v>-128755</v>
      </c>
      <c r="G74" s="205"/>
      <c r="H74" s="179">
        <v>-116100</v>
      </c>
      <c r="I74" s="205"/>
      <c r="J74" s="181">
        <v>-127918</v>
      </c>
      <c r="K74" s="205"/>
      <c r="L74" s="179">
        <v>-115140</v>
      </c>
    </row>
    <row r="75" spans="1:12" ht="22.35" customHeight="1" x14ac:dyDescent="0.25">
      <c r="A75" s="57" t="s">
        <v>187</v>
      </c>
      <c r="B75" s="8"/>
      <c r="C75" s="8"/>
      <c r="D75" s="9">
        <v>26</v>
      </c>
      <c r="E75" s="210"/>
      <c r="F75" s="179">
        <v>1833448</v>
      </c>
      <c r="G75" s="169"/>
      <c r="H75" s="206">
        <v>0</v>
      </c>
      <c r="I75" s="169"/>
      <c r="J75" s="211">
        <v>1833448</v>
      </c>
      <c r="K75" s="169"/>
      <c r="L75" s="206">
        <v>0</v>
      </c>
    </row>
    <row r="76" spans="1:12" ht="22.35" customHeight="1" x14ac:dyDescent="0.25">
      <c r="A76" s="57" t="s">
        <v>188</v>
      </c>
      <c r="B76" s="8"/>
      <c r="C76" s="8"/>
      <c r="D76" s="9">
        <v>27</v>
      </c>
      <c r="E76" s="210"/>
      <c r="F76" s="179">
        <v>64519</v>
      </c>
      <c r="G76" s="169"/>
      <c r="H76" s="206">
        <v>0</v>
      </c>
      <c r="I76" s="169"/>
      <c r="J76" s="211">
        <v>64519</v>
      </c>
      <c r="K76" s="169"/>
      <c r="L76" s="206">
        <v>0</v>
      </c>
    </row>
    <row r="77" spans="1:12" ht="22.35" customHeight="1" x14ac:dyDescent="0.25">
      <c r="A77" s="57" t="s">
        <v>189</v>
      </c>
      <c r="B77" s="8"/>
      <c r="C77" s="8"/>
      <c r="D77" s="9"/>
      <c r="E77" s="210"/>
      <c r="F77" s="179">
        <v>0</v>
      </c>
      <c r="G77" s="169"/>
      <c r="H77" s="179">
        <v>3672130</v>
      </c>
      <c r="I77" s="169"/>
      <c r="J77" s="206">
        <v>0</v>
      </c>
      <c r="K77" s="169"/>
      <c r="L77" s="206">
        <v>3672130</v>
      </c>
    </row>
    <row r="78" spans="1:12" ht="22.35" customHeight="1" x14ac:dyDescent="0.25">
      <c r="A78" s="57" t="s">
        <v>190</v>
      </c>
      <c r="B78" s="8"/>
      <c r="C78" s="8"/>
      <c r="D78" s="9"/>
      <c r="E78" s="210"/>
      <c r="F78" s="179">
        <v>-298849</v>
      </c>
      <c r="G78" s="169"/>
      <c r="H78" s="179">
        <v>-173365</v>
      </c>
      <c r="I78" s="169"/>
      <c r="J78" s="206">
        <v>-298849</v>
      </c>
      <c r="K78" s="169"/>
      <c r="L78" s="206">
        <v>-173365</v>
      </c>
    </row>
    <row r="79" spans="1:12" ht="22.35" customHeight="1" x14ac:dyDescent="0.25">
      <c r="A79" s="57" t="s">
        <v>191</v>
      </c>
      <c r="B79" s="8"/>
      <c r="C79" s="8"/>
      <c r="D79" s="9">
        <v>21</v>
      </c>
      <c r="E79" s="210"/>
      <c r="F79" s="179">
        <v>0</v>
      </c>
      <c r="G79" s="205"/>
      <c r="H79" s="179">
        <v>1700000</v>
      </c>
      <c r="I79" s="205"/>
      <c r="J79" s="206">
        <v>0</v>
      </c>
      <c r="K79" s="205"/>
      <c r="L79" s="206">
        <v>1700000</v>
      </c>
    </row>
    <row r="80" spans="1:12" ht="22.35" customHeight="1" x14ac:dyDescent="0.25">
      <c r="A80" s="8" t="s">
        <v>192</v>
      </c>
      <c r="B80" s="8"/>
      <c r="C80" s="8"/>
      <c r="D80" s="8"/>
      <c r="E80" s="8"/>
      <c r="F80" s="179">
        <v>0</v>
      </c>
      <c r="G80" s="107"/>
      <c r="H80" s="179">
        <v>-429812</v>
      </c>
      <c r="I80" s="107"/>
      <c r="J80" s="206">
        <v>0</v>
      </c>
      <c r="K80" s="107"/>
      <c r="L80" s="206">
        <v>-429812</v>
      </c>
    </row>
    <row r="81" spans="1:12" ht="22.35" customHeight="1" x14ac:dyDescent="0.25">
      <c r="A81" s="31" t="s">
        <v>193</v>
      </c>
      <c r="B81" s="8"/>
      <c r="C81" s="8"/>
      <c r="D81" s="8"/>
      <c r="E81" s="210"/>
      <c r="F81" s="208">
        <f>SUM(F74:F80)</f>
        <v>1470363</v>
      </c>
      <c r="G81" s="169"/>
      <c r="H81" s="208">
        <f>SUM(H74:H80)</f>
        <v>4652853</v>
      </c>
      <c r="I81" s="169"/>
      <c r="J81" s="209">
        <f>SUM(J74:J80)</f>
        <v>1471200</v>
      </c>
      <c r="K81" s="169"/>
      <c r="L81" s="208">
        <f>SUM(L74:L80)</f>
        <v>4653813</v>
      </c>
    </row>
    <row r="82" spans="1:12" ht="22.35" customHeight="1" x14ac:dyDescent="0.25">
      <c r="A82" s="8"/>
      <c r="B82" s="8"/>
      <c r="C82" s="8"/>
      <c r="D82" s="8"/>
      <c r="E82" s="210"/>
      <c r="F82" s="114"/>
      <c r="G82" s="169"/>
      <c r="H82" s="114"/>
      <c r="I82" s="169"/>
      <c r="J82" s="114"/>
      <c r="K82" s="169"/>
      <c r="L82" s="114"/>
    </row>
    <row r="83" spans="1:12" ht="22.35" customHeight="1" x14ac:dyDescent="0.25">
      <c r="A83" s="31" t="s">
        <v>194</v>
      </c>
      <c r="B83" s="8"/>
      <c r="C83" s="8"/>
      <c r="D83" s="8"/>
      <c r="E83" s="207"/>
      <c r="F83" s="150">
        <f>SUM(F46+F71+F81)</f>
        <v>21765</v>
      </c>
      <c r="G83" s="169"/>
      <c r="H83" s="150">
        <f>SUM(H46+H71+H81)</f>
        <v>9361</v>
      </c>
      <c r="I83" s="114"/>
      <c r="J83" s="114">
        <f>SUM(J46+J71+J81)</f>
        <v>21765</v>
      </c>
      <c r="K83" s="114"/>
      <c r="L83" s="150">
        <f>SUM(L46+L71+L81)</f>
        <v>9361</v>
      </c>
    </row>
    <row r="84" spans="1:12" ht="22.35" customHeight="1" x14ac:dyDescent="0.25">
      <c r="A84" s="8" t="s">
        <v>195</v>
      </c>
      <c r="B84" s="8"/>
      <c r="C84" s="8"/>
      <c r="D84" s="8"/>
      <c r="E84" s="207"/>
      <c r="F84" s="179">
        <f>H85</f>
        <v>513458</v>
      </c>
      <c r="G84" s="107"/>
      <c r="H84" s="179">
        <v>504097</v>
      </c>
      <c r="I84" s="107"/>
      <c r="J84" s="211">
        <f>L85</f>
        <v>513458</v>
      </c>
      <c r="K84" s="107"/>
      <c r="L84" s="206">
        <v>504097</v>
      </c>
    </row>
    <row r="85" spans="1:12" ht="22.35" customHeight="1" thickBot="1" x14ac:dyDescent="0.3">
      <c r="A85" s="31" t="s">
        <v>196</v>
      </c>
      <c r="B85" s="8"/>
      <c r="C85" s="8"/>
      <c r="D85" s="8"/>
      <c r="E85" s="207"/>
      <c r="F85" s="212">
        <f>SUM(F83:F84)</f>
        <v>535223</v>
      </c>
      <c r="G85" s="169"/>
      <c r="H85" s="212">
        <f>SUM(H83:H84)</f>
        <v>513458</v>
      </c>
      <c r="I85" s="169"/>
      <c r="J85" s="213">
        <f>SUM(J83:J84)</f>
        <v>535223</v>
      </c>
      <c r="K85" s="169"/>
      <c r="L85" s="212">
        <f>SUM(L83:L84)</f>
        <v>513458</v>
      </c>
    </row>
    <row r="86" spans="1:12" ht="22.35" customHeight="1" thickTop="1" x14ac:dyDescent="0.25">
      <c r="A86" s="8"/>
      <c r="B86" s="8"/>
      <c r="C86" s="8"/>
      <c r="D86" s="8"/>
      <c r="E86" s="210"/>
      <c r="F86" s="214"/>
      <c r="G86" s="169"/>
      <c r="H86" s="214"/>
      <c r="I86" s="214"/>
      <c r="J86" s="214"/>
      <c r="K86" s="214"/>
      <c r="L86" s="214"/>
    </row>
    <row r="87" spans="1:12" ht="22.35" customHeight="1" x14ac:dyDescent="0.25">
      <c r="A87" s="31" t="s">
        <v>206</v>
      </c>
      <c r="B87" s="215"/>
      <c r="C87" s="215"/>
      <c r="D87" s="215"/>
      <c r="E87" s="8"/>
      <c r="F87" s="107"/>
      <c r="G87" s="107"/>
      <c r="H87" s="107"/>
      <c r="I87" s="107"/>
      <c r="J87" s="107"/>
      <c r="K87" s="107"/>
      <c r="L87" s="107"/>
    </row>
    <row r="88" spans="1:12" ht="22.35" customHeight="1" x14ac:dyDescent="0.25">
      <c r="A88" s="8" t="s">
        <v>197</v>
      </c>
      <c r="B88" s="216"/>
      <c r="C88" s="216"/>
      <c r="D88" s="216"/>
      <c r="E88" s="8"/>
      <c r="F88" s="107"/>
      <c r="G88" s="107"/>
      <c r="H88" s="107"/>
      <c r="I88" s="107"/>
      <c r="J88" s="107"/>
      <c r="K88" s="107"/>
      <c r="L88" s="107"/>
    </row>
    <row r="89" spans="1:12" ht="22.35" customHeight="1" x14ac:dyDescent="0.25">
      <c r="A89" s="57" t="s">
        <v>207</v>
      </c>
      <c r="B89" s="8"/>
      <c r="C89" s="216"/>
      <c r="D89" s="216"/>
      <c r="E89" s="8"/>
      <c r="F89" s="107"/>
      <c r="G89" s="107"/>
      <c r="H89" s="107"/>
      <c r="I89" s="107"/>
      <c r="J89" s="107"/>
      <c r="K89" s="107"/>
      <c r="L89" s="107"/>
    </row>
    <row r="90" spans="1:12" ht="22.35" customHeight="1" x14ac:dyDescent="0.25">
      <c r="A90" s="57" t="s">
        <v>198</v>
      </c>
      <c r="C90" s="216"/>
      <c r="D90" s="216"/>
      <c r="E90" s="8"/>
      <c r="F90" s="181">
        <v>5462.6077800000003</v>
      </c>
      <c r="G90" s="106"/>
      <c r="H90" s="181">
        <v>-1643.2480300000002</v>
      </c>
      <c r="I90" s="106"/>
      <c r="J90" s="181">
        <v>5462.6077800000003</v>
      </c>
      <c r="K90" s="106"/>
      <c r="L90" s="181">
        <v>-1643.2480300000002</v>
      </c>
    </row>
    <row r="91" spans="1:12" ht="22.35" customHeight="1" x14ac:dyDescent="0.25">
      <c r="A91" s="57" t="s">
        <v>142</v>
      </c>
      <c r="B91" s="8"/>
      <c r="C91" s="216"/>
      <c r="D91" s="216"/>
      <c r="E91" s="8"/>
      <c r="F91" s="181"/>
      <c r="G91" s="106"/>
      <c r="H91" s="181"/>
      <c r="I91" s="106"/>
      <c r="J91" s="181"/>
      <c r="K91" s="106"/>
      <c r="L91" s="181"/>
    </row>
    <row r="92" spans="1:12" ht="22.35" customHeight="1" x14ac:dyDescent="0.25">
      <c r="A92" s="57" t="s">
        <v>85</v>
      </c>
      <c r="C92" s="216"/>
      <c r="D92" s="216"/>
      <c r="E92" s="8"/>
      <c r="F92" s="181">
        <v>-9</v>
      </c>
      <c r="G92" s="106"/>
      <c r="H92" s="181">
        <v>23.46896999999997</v>
      </c>
      <c r="I92" s="106"/>
      <c r="J92" s="181">
        <v>-9</v>
      </c>
      <c r="K92" s="106"/>
      <c r="L92" s="181">
        <v>23.46896999999997</v>
      </c>
    </row>
    <row r="93" spans="1:12" ht="22.35" customHeight="1" x14ac:dyDescent="0.25">
      <c r="A93" s="8" t="s">
        <v>140</v>
      </c>
      <c r="B93" s="57"/>
      <c r="C93" s="216"/>
      <c r="D93" s="216"/>
      <c r="E93" s="8"/>
      <c r="F93" s="181">
        <v>11625</v>
      </c>
      <c r="G93" s="106"/>
      <c r="H93" s="181">
        <v>-31702</v>
      </c>
      <c r="I93" s="106"/>
      <c r="J93" s="181">
        <v>11625</v>
      </c>
      <c r="K93" s="106"/>
      <c r="L93" s="181">
        <v>-31702</v>
      </c>
    </row>
    <row r="94" spans="1:12" ht="22.35" customHeight="1" x14ac:dyDescent="0.25">
      <c r="A94" s="57" t="s">
        <v>199</v>
      </c>
      <c r="B94" s="8"/>
      <c r="C94" s="8"/>
      <c r="D94" s="9"/>
      <c r="E94" s="8"/>
      <c r="F94" s="217">
        <v>168889</v>
      </c>
      <c r="G94" s="106"/>
      <c r="H94" s="217">
        <v>170927</v>
      </c>
      <c r="I94" s="218"/>
      <c r="J94" s="217">
        <v>168889</v>
      </c>
      <c r="K94" s="218"/>
      <c r="L94" s="217">
        <v>170927</v>
      </c>
    </row>
    <row r="95" spans="1:12" ht="22.35" customHeight="1" x14ac:dyDescent="0.25">
      <c r="A95" s="57" t="s">
        <v>200</v>
      </c>
      <c r="B95" s="8"/>
      <c r="C95" s="8"/>
      <c r="D95" s="9"/>
      <c r="E95" s="8"/>
      <c r="F95" s="217">
        <v>-1362</v>
      </c>
      <c r="G95" s="106"/>
      <c r="H95" s="217">
        <v>-1984.4635599999935</v>
      </c>
      <c r="I95" s="218"/>
      <c r="J95" s="217">
        <v>-1355</v>
      </c>
      <c r="K95" s="218"/>
      <c r="L95" s="217">
        <v>-1947.4635599999935</v>
      </c>
    </row>
    <row r="96" spans="1:12" ht="22.35" customHeight="1" x14ac:dyDescent="0.25">
      <c r="A96" s="57" t="s">
        <v>208</v>
      </c>
      <c r="B96" s="8"/>
      <c r="C96" s="8"/>
      <c r="D96" s="9"/>
      <c r="E96" s="8"/>
      <c r="F96" s="181">
        <v>563</v>
      </c>
      <c r="G96" s="106"/>
      <c r="H96" s="181">
        <v>43</v>
      </c>
      <c r="I96" s="218"/>
      <c r="J96" s="189">
        <v>0</v>
      </c>
      <c r="K96" s="203"/>
      <c r="L96" s="189">
        <v>0</v>
      </c>
    </row>
  </sheetData>
  <mergeCells count="14">
    <mergeCell ref="F4:H4"/>
    <mergeCell ref="J4:L4"/>
    <mergeCell ref="F5:H5"/>
    <mergeCell ref="J5:L5"/>
    <mergeCell ref="F6:H6"/>
    <mergeCell ref="J6:L6"/>
    <mergeCell ref="F59:L59"/>
    <mergeCell ref="F8:L8"/>
    <mergeCell ref="F55:H55"/>
    <mergeCell ref="J55:L55"/>
    <mergeCell ref="F56:H56"/>
    <mergeCell ref="J56:L56"/>
    <mergeCell ref="F57:H57"/>
    <mergeCell ref="J57:L57"/>
  </mergeCells>
  <pageMargins left="0.7" right="0.7" top="0.48" bottom="0.5" header="0.5" footer="0.5"/>
  <pageSetup paperSize="9" scale="54" firstPageNumber="13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2116B1-2165-4B30-9B64-229F14661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02B631-C965-455A-81DD-79AF66F08E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5-6</vt:lpstr>
      <vt:lpstr>PL 7-8</vt:lpstr>
      <vt:lpstr>SE-Conso-9</vt:lpstr>
      <vt:lpstr>SE-Conso-10</vt:lpstr>
      <vt:lpstr>SE-The Bank-11</vt:lpstr>
      <vt:lpstr>SE-The Bank-12</vt:lpstr>
      <vt:lpstr>CF 13-14</vt:lpstr>
      <vt:lpstr>'PL 7-8'!Print_Area</vt:lpstr>
      <vt:lpstr>'SE-Conso-10'!Print_Area</vt:lpstr>
      <vt:lpstr>'SE-Conso-9'!Print_Area</vt:lpstr>
      <vt:lpstr>'SE-The Bank-11'!Print_Area</vt:lpstr>
      <vt:lpstr>'SE-The Bank-12'!Print_Area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sthongbai</dc:creator>
  <cp:keywords/>
  <dc:description/>
  <cp:lastModifiedBy>Auranee Thanomsinsap</cp:lastModifiedBy>
  <cp:revision/>
  <cp:lastPrinted>2025-02-25T10:10:23Z</cp:lastPrinted>
  <dcterms:created xsi:type="dcterms:W3CDTF">2012-08-10T03:15:45Z</dcterms:created>
  <dcterms:modified xsi:type="dcterms:W3CDTF">2025-02-25T10:27:04Z</dcterms:modified>
  <cp:category/>
  <cp:contentStatus/>
</cp:coreProperties>
</file>