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12. Dec 24 (25.02.25) audited\FS\"/>
    </mc:Choice>
  </mc:AlternateContent>
  <xr:revisionPtr revIDLastSave="0" documentId="8_{73B143E2-CDF4-4CB7-A2EC-F44658B30664}" xr6:coauthVersionLast="47" xr6:coauthVersionMax="47" xr10:uidLastSave="{00000000-0000-0000-0000-000000000000}"/>
  <bookViews>
    <workbookView xWindow="-120" yWindow="-120" windowWidth="29040" windowHeight="15840" tabRatio="796" xr2:uid="{C5D427A5-45D3-4137-B8E0-62E46080B6DD}"/>
  </bookViews>
  <sheets>
    <sheet name="BS 7-8" sheetId="1" r:id="rId1"/>
    <sheet name="PL 9-10" sheetId="2" r:id="rId2"/>
    <sheet name="SE_Conso 11" sheetId="8" r:id="rId3"/>
    <sheet name="SE_Conso 12" sheetId="11" r:id="rId4"/>
    <sheet name="SE_Bank 13" sheetId="9" r:id="rId5"/>
    <sheet name="SE_Bank 14" sheetId="12" r:id="rId6"/>
    <sheet name="CF 15-16" sheetId="13" r:id="rId7"/>
  </sheets>
  <definedNames>
    <definedName name="_xlnm._FilterDatabase" localSheetId="0" hidden="1">'BS 7-8'!#REF!</definedName>
    <definedName name="AS2DocOpenMode" hidden="1">"AS2DocumentEdit"</definedName>
    <definedName name="dfdf" localSheetId="6">#REF!</definedName>
    <definedName name="dfdf">#REF!</definedName>
    <definedName name="Hide_Area" localSheetId="6">#REF!</definedName>
    <definedName name="Hide_Area">#REF!</definedName>
    <definedName name="ok_h" localSheetId="6">#REF!</definedName>
    <definedName name="ok_h">#REF!</definedName>
    <definedName name="_xlnm.Print_Area" localSheetId="0">'BS 7-8'!$A$1:$K$59</definedName>
    <definedName name="_xlnm.Print_Area" localSheetId="6">'CF 15-16'!$A$1:$K$94</definedName>
    <definedName name="_xlnm.Print_Area" localSheetId="1">'PL 9-10'!$A$1:$L$79</definedName>
    <definedName name="_xlnm.Print_Area" localSheetId="4">'SE_Bank 13'!$A$1:$W$30</definedName>
    <definedName name="_xlnm.Print_Area" localSheetId="5">'SE_Bank 14'!$A$1:$Y$30</definedName>
    <definedName name="_xlnm.Print_Area" localSheetId="2">'SE_Conso 11'!$A$1:$W$30</definedName>
    <definedName name="_xlnm.Print_Area" localSheetId="3">'SE_Conso 12'!$A$1:$Y$30</definedName>
    <definedName name="Z_8E543494_CF83_4029_A6EF_3B6D8983F146_.wvu.PrintArea" localSheetId="0" hidden="1">'BS 7-8'!$A$1:$I$57</definedName>
    <definedName name="Z_8E543494_CF83_4029_A6EF_3B6D8983F146_.wvu.PrintArea" localSheetId="1" hidden="1">'PL 9-10'!$A$1:$L$59</definedName>
    <definedName name="Z_8E543494_CF83_4029_A6EF_3B6D8983F146_.wvu.Rows" localSheetId="0" hidden="1">'BS 7-8'!#REF!</definedName>
    <definedName name="Z_8E543494_CF83_4029_A6EF_3B6D8983F146_.wvu.Rows" localSheetId="1" hidden="1">'PL 9-10'!#REF!</definedName>
    <definedName name="กด" localSheetId="6">#REF!</definedName>
    <definedName name="กด">#REF!</definedName>
    <definedName name="ชื่อ" localSheetId="6">#REF!</definedName>
    <definedName name="ชื่อ">#REF!</definedName>
    <definedName name="โฟน" localSheetId="6">#REF!</definedName>
    <definedName name="โฟ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8" i="13" l="1"/>
  <c r="I78" i="13"/>
  <c r="G78" i="13"/>
  <c r="E78" i="13"/>
  <c r="K68" i="13"/>
  <c r="I68" i="13"/>
  <c r="G68" i="13"/>
  <c r="E68" i="13"/>
  <c r="K33" i="13"/>
  <c r="I33" i="13"/>
  <c r="I47" i="13" s="1"/>
  <c r="G33" i="13"/>
  <c r="E33" i="13"/>
  <c r="E47" i="13" s="1"/>
  <c r="I80" i="13" l="1"/>
  <c r="E80" i="13"/>
  <c r="K47" i="13"/>
  <c r="G47" i="13"/>
  <c r="Q24" i="9"/>
  <c r="Q25" i="9" s="1"/>
  <c r="W18" i="8"/>
  <c r="I36" i="1"/>
  <c r="E36" i="1"/>
  <c r="I20" i="8"/>
  <c r="W27" i="9"/>
  <c r="Q15" i="9"/>
  <c r="W15" i="9" s="1"/>
  <c r="Y18" i="12"/>
  <c r="S15" i="12"/>
  <c r="Y15" i="12" s="1"/>
  <c r="Q15" i="8"/>
  <c r="W15" i="8" s="1"/>
  <c r="Y27" i="12"/>
  <c r="U25" i="12"/>
  <c r="Q25" i="12"/>
  <c r="Q29" i="12" s="1"/>
  <c r="O25" i="12"/>
  <c r="O29" i="12" s="1"/>
  <c r="M25" i="12"/>
  <c r="M29" i="12" s="1"/>
  <c r="K25" i="12"/>
  <c r="K29" i="12" s="1"/>
  <c r="I25" i="12"/>
  <c r="G25" i="12"/>
  <c r="G29" i="12" s="1"/>
  <c r="E25" i="12"/>
  <c r="Y24" i="12"/>
  <c r="S24" i="12"/>
  <c r="S23" i="12"/>
  <c r="W20" i="12"/>
  <c r="U20" i="12"/>
  <c r="Q20" i="12"/>
  <c r="M20" i="12"/>
  <c r="K20" i="12"/>
  <c r="I20" i="12"/>
  <c r="I29" i="12" s="1"/>
  <c r="G20" i="12"/>
  <c r="E20" i="12"/>
  <c r="Y19" i="12"/>
  <c r="Y20" i="12" s="1"/>
  <c r="S19" i="12"/>
  <c r="S18" i="12"/>
  <c r="Y27" i="11"/>
  <c r="U25" i="11"/>
  <c r="U29" i="11" s="1"/>
  <c r="Q25" i="11"/>
  <c r="O25" i="11"/>
  <c r="O29" i="11"/>
  <c r="M25" i="11"/>
  <c r="K25" i="11"/>
  <c r="K29" i="11" s="1"/>
  <c r="I25" i="11"/>
  <c r="G25" i="11"/>
  <c r="E25" i="11"/>
  <c r="S24" i="11"/>
  <c r="Y24" i="11" s="1"/>
  <c r="S23" i="11"/>
  <c r="W20" i="11"/>
  <c r="U20" i="11"/>
  <c r="Q20" i="11"/>
  <c r="Q29" i="11" s="1"/>
  <c r="O20" i="11"/>
  <c r="M20" i="11"/>
  <c r="K20" i="11"/>
  <c r="I20" i="11"/>
  <c r="G20" i="11"/>
  <c r="E20" i="11"/>
  <c r="S19" i="11"/>
  <c r="Y19" i="11" s="1"/>
  <c r="S18" i="11"/>
  <c r="Y18" i="11" s="1"/>
  <c r="L52" i="2"/>
  <c r="L55" i="2" s="1"/>
  <c r="K51" i="1"/>
  <c r="K52" i="1" s="1"/>
  <c r="G51" i="1"/>
  <c r="E51" i="1"/>
  <c r="E52" i="1" s="1"/>
  <c r="G19" i="1"/>
  <c r="K19" i="1"/>
  <c r="W19" i="9"/>
  <c r="W27" i="8"/>
  <c r="W24" i="8"/>
  <c r="W19" i="8"/>
  <c r="Q20" i="9"/>
  <c r="W18" i="9"/>
  <c r="W20" i="9" s="1"/>
  <c r="S20" i="8"/>
  <c r="M25" i="9"/>
  <c r="M29" i="9" s="1"/>
  <c r="O25" i="9"/>
  <c r="S25" i="8"/>
  <c r="M20" i="8"/>
  <c r="M29" i="8" s="1"/>
  <c r="I25" i="8"/>
  <c r="G25" i="8"/>
  <c r="G20" i="8"/>
  <c r="E25" i="8"/>
  <c r="E20" i="8"/>
  <c r="J47" i="2"/>
  <c r="F11" i="2"/>
  <c r="Q25" i="8"/>
  <c r="Q29" i="8" s="1"/>
  <c r="I51" i="1"/>
  <c r="E20" i="9"/>
  <c r="K20" i="9"/>
  <c r="K25" i="9"/>
  <c r="M25" i="8"/>
  <c r="K20" i="8"/>
  <c r="K29" i="8" s="1"/>
  <c r="H47" i="2"/>
  <c r="K36" i="1"/>
  <c r="G36" i="1"/>
  <c r="L47" i="2"/>
  <c r="L25" i="2"/>
  <c r="L14" i="2"/>
  <c r="L11" i="2"/>
  <c r="L18" i="2" s="1"/>
  <c r="H55" i="2"/>
  <c r="H25" i="2"/>
  <c r="H14" i="2"/>
  <c r="H11" i="2"/>
  <c r="S25" i="9"/>
  <c r="I25" i="9"/>
  <c r="I29" i="9" s="1"/>
  <c r="G25" i="9"/>
  <c r="E25" i="9"/>
  <c r="E29" i="9" s="1"/>
  <c r="U20" i="9"/>
  <c r="S20" i="9"/>
  <c r="S29" i="9" s="1"/>
  <c r="O20" i="9"/>
  <c r="I20" i="9"/>
  <c r="G20" i="9"/>
  <c r="U20" i="8"/>
  <c r="Q20" i="8"/>
  <c r="O20" i="8"/>
  <c r="O25" i="8"/>
  <c r="O29" i="8" s="1"/>
  <c r="K25" i="8"/>
  <c r="F55" i="2"/>
  <c r="J55" i="2"/>
  <c r="F47" i="2"/>
  <c r="F25" i="2"/>
  <c r="J25" i="2"/>
  <c r="J14" i="2"/>
  <c r="F14" i="2"/>
  <c r="J11" i="2"/>
  <c r="J18" i="2" s="1"/>
  <c r="E19" i="1"/>
  <c r="I19" i="1"/>
  <c r="S20" i="12" l="1"/>
  <c r="S29" i="12" s="1"/>
  <c r="E29" i="12"/>
  <c r="U29" i="12"/>
  <c r="S25" i="12"/>
  <c r="W24" i="9"/>
  <c r="E29" i="11"/>
  <c r="M29" i="11"/>
  <c r="I29" i="11"/>
  <c r="S20" i="11"/>
  <c r="G29" i="11"/>
  <c r="Y20" i="11"/>
  <c r="S25" i="11"/>
  <c r="S29" i="11" s="1"/>
  <c r="W20" i="8"/>
  <c r="E29" i="8"/>
  <c r="H57" i="2"/>
  <c r="F18" i="2"/>
  <c r="F27" i="2" s="1"/>
  <c r="F29" i="2" s="1"/>
  <c r="F58" i="2" s="1"/>
  <c r="L57" i="2"/>
  <c r="G29" i="8"/>
  <c r="G80" i="13"/>
  <c r="K80" i="13"/>
  <c r="G29" i="9"/>
  <c r="O29" i="9"/>
  <c r="Q29" i="9"/>
  <c r="K29" i="9"/>
  <c r="S29" i="8"/>
  <c r="I29" i="8"/>
  <c r="J57" i="2"/>
  <c r="F57" i="2"/>
  <c r="J27" i="2"/>
  <c r="J29" i="2" s="1"/>
  <c r="L27" i="2"/>
  <c r="L29" i="2" s="1"/>
  <c r="L58" i="2" s="1"/>
  <c r="H18" i="2"/>
  <c r="H27" i="2" s="1"/>
  <c r="H29" i="2" s="1"/>
  <c r="H58" i="2" s="1"/>
  <c r="W23" i="11"/>
  <c r="W23" i="12"/>
  <c r="G52" i="1"/>
  <c r="I52" i="1"/>
  <c r="J58" i="2" l="1"/>
  <c r="G82" i="13"/>
  <c r="K82" i="13"/>
  <c r="Y23" i="12"/>
  <c r="W25" i="12"/>
  <c r="Y23" i="11"/>
  <c r="W25" i="11"/>
  <c r="W23" i="9"/>
  <c r="U25" i="9"/>
  <c r="U25" i="8"/>
  <c r="W23" i="8"/>
  <c r="I81" i="13" l="1"/>
  <c r="E81" i="13"/>
  <c r="E82" i="13" s="1"/>
  <c r="U29" i="9"/>
  <c r="W25" i="9"/>
  <c r="W29" i="9" s="1"/>
  <c r="Y25" i="11"/>
  <c r="Y29" i="11" s="1"/>
  <c r="W29" i="11"/>
  <c r="W29" i="12"/>
  <c r="Y25" i="12"/>
  <c r="Y29" i="12" s="1"/>
  <c r="U29" i="8"/>
  <c r="W25" i="8"/>
  <c r="W29" i="8" s="1"/>
  <c r="I82" i="13" l="1"/>
</calcChain>
</file>

<file path=xl/sharedStrings.xml><?xml version="1.0" encoding="utf-8"?>
<sst xmlns="http://schemas.openxmlformats.org/spreadsheetml/2006/main" count="425" uniqueCount="211">
  <si>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</si>
  <si>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</si>
  <si>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</si>
  <si>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</si>
  <si>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</si>
  <si>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</si>
  <si>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</si>
  <si>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</si>
  <si>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</si>
  <si>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</si>
  <si>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</si>
  <si>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</si>
  <si>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</si>
  <si>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</si>
  <si>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</si>
  <si>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</si>
  <si>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</si>
  <si>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</si>
  <si>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</si>
  <si>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</si>
  <si>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</si>
  <si>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</si>
  <si>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</si>
  <si>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</si>
  <si>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</si>
  <si>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</si>
  <si>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</si>
  <si>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</si>
  <si>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องค์ประกอบอื่นของส่วนของเจ้าของ</t>
  </si>
  <si>
    <t xml:space="preserve">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</si>
  <si>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</si>
  <si>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</si>
  <si>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</si>
  <si>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</si>
  <si>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</si>
  <si>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</si>
  <si>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</si>
  <si>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 xml:space="preserve">งบกำไรขาดทุนและกำไรขาดทุนเบ็ดเสร็จอื่น </t>
  </si>
  <si>
    <t>สำหรับปีสิ้นสุด</t>
  </si>
  <si>
    <t>วันที่ 31 ธันวาคม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</si>
  <si>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</si>
  <si>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</si>
  <si>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</si>
  <si>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</si>
  <si>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</si>
  <si>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</si>
  <si>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</si>
  <si>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</si>
  <si>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</si>
  <si>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</si>
  <si>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</si>
  <si>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</si>
  <si>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</si>
  <si>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</si>
  <si>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</si>
  <si>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</si>
  <si>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</si>
  <si>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</si>
  <si>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</si>
  <si>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</si>
  <si>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</si>
  <si>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</si>
  <si>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</si>
  <si>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</si>
  <si>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</si>
  <si>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</si>
  <si>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</si>
  <si>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</si>
  <si>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</si>
  <si>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</si>
  <si>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</si>
  <si>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</si>
  <si>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</si>
  <si>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</si>
  <si>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</si>
  <si>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</si>
  <si>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</si>
  <si>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</si>
  <si>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เจ้าของ</t>
  </si>
  <si>
    <t>โอนไปสำรองตามกฎหมาย</t>
  </si>
  <si>
    <t>ส่วนเกินมูลค่าหุ้น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</si>
  <si>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</si>
  <si>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</si>
  <si>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ผ่านกำไรขาดทุนเบ็ดเสร็จอื่น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</si>
  <si>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</si>
  <si>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</si>
  <si>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</si>
  <si>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 xml:space="preserve">   รายการที่ไม่จัดประเภทรายการใหม่เข้าไปไว้ในกำไรหรือขาดทุนในภายหลัง</t>
  </si>
  <si>
    <t>ใบสำคัญแสดงสิทธิ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</si>
  <si>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</si>
  <si>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</si>
  <si>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</si>
  <si>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>ทุนที่ออก</t>
  </si>
  <si>
    <t>(นายรอยย์ ออกุสตินัส กุนารา)</t>
  </si>
  <si>
    <t>กำไรจาก</t>
  </si>
  <si>
    <t>เงินลงทุนสุทธิ</t>
  </si>
  <si>
    <t>กำไรสุทธิจากเงินลงทุน</t>
  </si>
  <si>
    <t>ค่าใช้จ่ายค่าธรรมเนียมและบริการสุทธิ</t>
  </si>
  <si>
    <t>ที่จะซื้อหุ้นสามัญ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</si>
  <si>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</si>
  <si>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</si>
  <si>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</si>
  <si>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   หุ้นสามัญ 1,234,839,222 หุ้น มูลค่าหุ้นละ 5 บาท</t>
  </si>
  <si>
    <t xml:space="preserve">      หุ้นสามัญ 1,164,583,332 หุ้น มูลค่าหุ้นละ 5 บาท</t>
  </si>
  <si>
    <t>ความเสี่ยงในกระแสเงินสด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</si>
  <si>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</si>
  <si>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</si>
  <si>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</si>
  <si>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</si>
  <si>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ธนาคารไทยเครดิต จำกัด (มหาชน) และบริษัทย่อย</t>
  </si>
  <si>
    <t>การซื้อคืนใบสำคัญแสดงสิทธิที่จะซื้อหุ้นสามัญ</t>
  </si>
  <si>
    <t>กำไรขาดทุนเบ็ดเสร็จสำหรับปี</t>
  </si>
  <si>
    <t>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</si>
  <si>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</si>
  <si>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>รวมกำไรขาดทุนเบ็ดเสร็จอื่นสุทธิ</t>
  </si>
  <si>
    <t>รวมกำไรขาดทุนเบ็ดเสร็จสำหรับปี</t>
  </si>
  <si>
    <t>ขาดทุนจาก</t>
  </si>
  <si>
    <t>หนี้สินอนุพันธ์</t>
  </si>
  <si>
    <t>โอนไปสำรองตามกฏหมาย</t>
  </si>
  <si>
    <t>สินทรัพย์ภาษีเงินได้รอการตัดบัญชีสุทธิ</t>
  </si>
  <si>
    <t>ขาดทุนสุทธิจากธุรกรรมปริวรรตเงินตราต่างประเทศ</t>
  </si>
  <si>
    <t>กำไรขาดทุนเบ็ดเสร็จรวม</t>
  </si>
  <si>
    <t>รวมส่วนของเจ้าของ</t>
  </si>
  <si>
    <t xml:space="preserve">งบการเปลี่ยนแปลงส่วนของเจ้าของ </t>
  </si>
  <si>
    <t>งบฐานะการเงิน</t>
  </si>
  <si>
    <t>ยอดคงเหลือ 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</si>
  <si>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</si>
  <si>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</si>
  <si>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12, 31</t>
  </si>
  <si>
    <t>15, 33</t>
  </si>
  <si>
    <t>18, 31</t>
  </si>
  <si>
    <t>19, 31</t>
  </si>
  <si>
    <t>20, 31</t>
  </si>
  <si>
    <t>21, 31</t>
  </si>
  <si>
    <t>23, 31, 33</t>
  </si>
  <si>
    <t>31, 36</t>
  </si>
  <si>
    <t>31, 37</t>
  </si>
  <si>
    <t>กำไร (ขาดทุน) จากการวัดมูลค่าเงินลงทุนในตราสารหนี้ด้วยมูลค่ายุติธรรม</t>
  </si>
  <si>
    <t>กำไร (ขาดทุน) จากการวัดมูลค่ายุติธรรมเครื่องมือที่ใช้สำหรับการป้องกัน</t>
  </si>
  <si>
    <t>(หมายเหตุ 27)</t>
  </si>
  <si>
    <t>(ขาดทุน) กำไรจาก</t>
  </si>
  <si>
    <t>เพิ่มหุ้นสามัญ</t>
  </si>
  <si>
    <t>การใช้สิทธิซื้อหุ้น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</si>
  <si>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</si>
  <si>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</si>
  <si>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สินทรัพย์ทางการเงินที่วัดมูลค่าด้วยมูลค่ายุติธรรมผ่านกำไรหรือขาดทุน</t>
  </si>
  <si>
    <t>(ขาดทุน) กำไรจากเงินลงทุนในตราสารทุนที่กำหนดให้วัดมูลค่าด้วย</t>
  </si>
  <si>
    <t>ผล (ขาดทุน) กำไรจากการวัดมูลค่าใหม่ของผลประโยชน์ของพนักงานที่กำหนดไว้</t>
  </si>
  <si>
    <t>กำไร (ขาดทุน) จาก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</si>
  <si>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</si>
  <si>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</si>
  <si>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</si>
  <si>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</si>
  <si>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ค่าเสื่อมราคาและรายจ่ายตัดบัญชี</t>
  </si>
  <si>
    <t>15, 16</t>
  </si>
  <si>
    <t>ประมาณการหนี้สินสำหรับผลประโยชน์พนักงาน</t>
  </si>
  <si>
    <t>ประมาณการหนี้สินค่ารื้อถอนสินทรัพย์บนส่วนปรับปรุงอาคารเช่า</t>
  </si>
  <si>
    <t>ประมาณการหนี้สินจากสัญญาค้ำประกันผลงาน</t>
  </si>
  <si>
    <t>หนี้สินที่เกิดจากสัญญา</t>
  </si>
  <si>
    <t>ค่าใช้จ่ายการจ่ายโดยใช้หุ้นเป็นเกณฑ์</t>
  </si>
  <si>
    <t>ขาดทุนจากการจำหน่ายทรัพย์สินรอการขาย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</si>
  <si>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</si>
  <si>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</si>
  <si>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กำไรจากการตัดจำหน่ายสินทรัพย์สิทธิการใช้</t>
  </si>
  <si>
    <t xml:space="preserve">   และหนี้สินตามสัญญาเช่า</t>
  </si>
  <si>
    <t>ส่วนต่ำกว่ามูลค่าเงินลงทุนตัดจำหน่ายสุทธิ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</si>
  <si>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</si>
  <si>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</si>
  <si>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</si>
  <si>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</si>
  <si>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</si>
  <si>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</si>
  <si>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</si>
  <si>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</si>
  <si>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 xml:space="preserve">หนี้สินดำเนินงานเพิ่มขึ้น (ลดลง) </t>
  </si>
  <si>
    <t>ประมาณการหนี้สินสำหรับผลประโยชน์ของพนักงานจ่าย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</si>
  <si>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</si>
  <si>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</si>
  <si>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</si>
  <si>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</si>
  <si>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</si>
  <si>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</si>
  <si>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</si>
  <si>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</si>
  <si>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</si>
  <si>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</si>
  <si>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</si>
  <si>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</si>
  <si>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</si>
  <si>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</si>
  <si>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เงินสดรับจากการใช้สิทธิซื้อหุ้น</t>
  </si>
  <si>
    <t>เงินสดรับจากเงินกู้ยืมระยะยาวจากสถาบันการเงิน</t>
  </si>
  <si>
    <t>เงินสดจ่ายดอกเบี้ยเงินกู้ยืมระยะยาวและหุ้นกู้ด้อยสิทธิ</t>
  </si>
  <si>
    <t>เงินสดรับจากการออกหุ้นกู้ด้อยสิทธิ</t>
  </si>
  <si>
    <t>เงินสดจ่ายจากการซื้อคืนใบสำคัญแสดงสิทธิที่จะซื้อหุ้นสามัญ</t>
  </si>
  <si>
    <t>เงินสดสุทธิได้มาจากกิจกรรมจัดหาเงิน</t>
  </si>
  <si>
    <t>เงินสดเพิ่มขึ้นสุทธิ</t>
  </si>
  <si>
    <t>เงินสด ณ วันที่ 1 มกราคม</t>
  </si>
  <si>
    <t>เงินสด ณ วันที่ 31 ธันวาคม</t>
  </si>
  <si>
    <t>ข้อมูลเพิ่มเติมเกี่ยวกับงบกระแสเงินสด</t>
  </si>
  <si>
    <t>รายการที่มิใช่เงินสด:</t>
  </si>
  <si>
    <t>กำไร (ขาดทุน) จากการวัดมูลค่าเงินลงทุนในตราสารหนี้ด้วย</t>
  </si>
  <si>
    <t>กำไร (ขาดทุน) จากการวัดมุลค่ายุติธรรมเครื่องมือที่ใช้สำหรับ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</si>
  <si>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</si>
  <si>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ทรัพย์สินรอการขายเพิ่มขึ้นจากการรับชำระหนี้</t>
  </si>
  <si>
    <t>กำไรจากเงินลงทุน</t>
  </si>
  <si>
    <t>ขาดทุนจากธุรกรรมปริวรรตเงินตราต่างประเทศ</t>
  </si>
  <si>
    <t>สินทรัพย์ดำเนินงาน (เพิ่มขึ้น) ลดลง</t>
  </si>
  <si>
    <t>เงินสดสุทธิได้มาจาก (ใช้ไปใน) กิจกรรมลงทุน</t>
  </si>
  <si>
    <t>เจ้าหนี้จากการซื้ออุปกรณ์ลดลง</t>
  </si>
  <si>
    <t>เจ้าหนี้จากการซื้อสินทรัพย์ไม่มีตัวตนเพิ่มขึ้น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</si>
</sst>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3" formatCode="#,##0.0;\(#,##0.0\)"/>
    <numFmt numFmtId="194" formatCode="_(* #,##0.00_);_(* \(#,##0.00\);_(* &quot;-&quot;_);_(@_)"/>
    <numFmt numFmtId="195" formatCode="#,##0;[Red]\(#,##0\)"/>
  </numFmts>
  <fonts count="55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b/>
      <sz val="17"/>
      <color theme="0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sz val="17"/>
      <color theme="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7"/>
      <color indexed="8"/>
      <name val="Angsana New"/>
      <family val="1"/>
    </font>
    <font>
      <i/>
      <sz val="16"/>
      <color indexed="8"/>
      <name val="Angsana New"/>
      <family val="1"/>
    </font>
    <font>
      <i/>
      <sz val="17"/>
      <color indexed="8"/>
      <name val="Angsana New"/>
      <family val="1"/>
    </font>
    <font>
      <b/>
      <sz val="16"/>
      <color theme="1"/>
      <name val="Angsana New"/>
      <family val="1"/>
    </font>
    <font>
      <b/>
      <sz val="11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8"/>
      <name val="Angsana New"/>
      <family val="1"/>
    </font>
    <font>
      <sz val="15"/>
      <name val="CordiaUPC"/>
      <family val="2"/>
      <charset val="222"/>
    </font>
    <font>
      <sz val="15"/>
      <name val="CordiaUPC"/>
      <family val="2"/>
    </font>
    <font>
      <sz val="17"/>
      <color indexed="8"/>
      <name val="Angsana New"/>
      <family val="1"/>
    </font>
    <font>
      <b/>
      <i/>
      <sz val="17"/>
      <color indexed="8"/>
      <name val="Angsana New"/>
      <family val="1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i/>
      <sz val="17"/>
      <name val="Angsana New"/>
      <family val="1"/>
    </font>
    <font>
      <sz val="17"/>
      <color theme="1"/>
      <name val="Angsana New"/>
      <family val="1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7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5" fillId="0" borderId="0"/>
    <xf numFmtId="188" fontId="17" fillId="0" borderId="0" applyFont="0" applyFill="0" applyBorder="0" applyAlignment="0" applyProtection="0"/>
    <xf numFmtId="0" fontId="18" fillId="0" borderId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188" fontId="43" fillId="0" borderId="0" applyFont="0" applyFill="0" applyBorder="0" applyAlignment="0" applyProtection="0"/>
    <xf numFmtId="0" fontId="44" fillId="0" borderId="0"/>
    <xf numFmtId="0" fontId="17" fillId="0" borderId="0"/>
    <xf numFmtId="0" fontId="4" fillId="0" borderId="0"/>
  </cellStyleXfs>
  <cellXfs count="271">
    <xf numFmtId="0" fontId="0" fillId="0" borderId="0" xfId="0"/>
    <xf numFmtId="0" fontId="3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9" fillId="0" borderId="0" xfId="2" applyFont="1"/>
    <xf numFmtId="0" fontId="10" fillId="0" borderId="0" xfId="2" applyFont="1"/>
    <xf numFmtId="0" fontId="11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12" fillId="0" borderId="0" xfId="2" applyFont="1"/>
    <xf numFmtId="0" fontId="13" fillId="0" borderId="0" xfId="2" applyFont="1" applyAlignment="1">
      <alignment horizontal="center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2" applyFont="1"/>
    <xf numFmtId="49" fontId="14" fillId="0" borderId="0" xfId="2" quotePrefix="1" applyNumberFormat="1" applyFont="1" applyAlignment="1">
      <alignment horizontal="center"/>
    </xf>
    <xf numFmtId="0" fontId="10" fillId="0" borderId="0" xfId="2" applyFont="1" applyAlignment="1">
      <alignment horizontal="centerContinuous"/>
    </xf>
    <xf numFmtId="189" fontId="15" fillId="0" borderId="0" xfId="2" quotePrefix="1" applyNumberFormat="1" applyFont="1" applyAlignment="1">
      <alignment horizontal="center"/>
    </xf>
    <xf numFmtId="0" fontId="14" fillId="0" borderId="0" xfId="0" quotePrefix="1" applyFont="1" applyAlignment="1">
      <alignment horizontal="left" vertical="top"/>
    </xf>
    <xf numFmtId="190" fontId="15" fillId="0" borderId="0" xfId="1" applyNumberFormat="1" applyFont="1" applyFill="1" applyAlignment="1">
      <alignment horizontal="center"/>
    </xf>
    <xf numFmtId="190" fontId="15" fillId="0" borderId="0" xfId="2" applyNumberFormat="1" applyFont="1" applyAlignment="1">
      <alignment horizontal="right"/>
    </xf>
    <xf numFmtId="190" fontId="14" fillId="0" borderId="0" xfId="2" applyNumberFormat="1" applyFont="1" applyAlignment="1">
      <alignment horizontal="right"/>
    </xf>
    <xf numFmtId="190" fontId="14" fillId="0" borderId="0" xfId="2" applyNumberFormat="1" applyFont="1"/>
    <xf numFmtId="0" fontId="14" fillId="0" borderId="0" xfId="0" applyFont="1" applyAlignment="1">
      <alignment vertical="top"/>
    </xf>
    <xf numFmtId="0" fontId="7" fillId="0" borderId="0" xfId="2" applyFont="1"/>
    <xf numFmtId="0" fontId="14" fillId="0" borderId="0" xfId="2" applyFont="1"/>
    <xf numFmtId="0" fontId="14" fillId="0" borderId="0" xfId="0" applyFont="1" applyAlignment="1">
      <alignment horizontal="left"/>
    </xf>
    <xf numFmtId="190" fontId="12" fillId="0" borderId="0" xfId="2" applyNumberFormat="1" applyFont="1"/>
    <xf numFmtId="187" fontId="7" fillId="0" borderId="0" xfId="2" applyNumberFormat="1" applyFont="1"/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187" fontId="12" fillId="0" borderId="2" xfId="2" applyNumberFormat="1" applyFont="1" applyBorder="1"/>
    <xf numFmtId="0" fontId="13" fillId="0" borderId="0" xfId="0" applyFont="1" applyAlignment="1">
      <alignment horizontal="left" vertical="top"/>
    </xf>
    <xf numFmtId="0" fontId="15" fillId="0" borderId="0" xfId="2" applyFont="1" applyAlignment="1">
      <alignment horizontal="center"/>
    </xf>
    <xf numFmtId="190" fontId="12" fillId="0" borderId="0" xfId="2" applyNumberFormat="1" applyFont="1" applyAlignment="1">
      <alignment horizontal="left"/>
    </xf>
    <xf numFmtId="0" fontId="12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188" fontId="14" fillId="0" borderId="0" xfId="2" applyNumberFormat="1" applyFont="1" applyAlignment="1">
      <alignment horizontal="center"/>
    </xf>
    <xf numFmtId="188" fontId="14" fillId="0" borderId="0" xfId="2" applyNumberFormat="1" applyFont="1"/>
    <xf numFmtId="0" fontId="5" fillId="0" borderId="0" xfId="2" applyFont="1"/>
    <xf numFmtId="0" fontId="14" fillId="0" borderId="0" xfId="0" quotePrefix="1" applyFont="1" applyAlignment="1">
      <alignment horizontal="left"/>
    </xf>
    <xf numFmtId="0" fontId="14" fillId="0" borderId="0" xfId="0" applyFont="1"/>
    <xf numFmtId="0" fontId="7" fillId="0" borderId="0" xfId="0" applyFont="1"/>
    <xf numFmtId="187" fontId="12" fillId="0" borderId="3" xfId="2" applyNumberFormat="1" applyFont="1" applyBorder="1"/>
    <xf numFmtId="0" fontId="6" fillId="0" borderId="0" xfId="0" applyFont="1"/>
    <xf numFmtId="0" fontId="15" fillId="0" borderId="0" xfId="0" applyFont="1" applyAlignment="1">
      <alignment horizontal="left"/>
    </xf>
    <xf numFmtId="0" fontId="15" fillId="0" borderId="0" xfId="2" applyFont="1" applyAlignment="1">
      <alignment horizontal="left"/>
    </xf>
    <xf numFmtId="190" fontId="14" fillId="0" borderId="2" xfId="2" applyNumberFormat="1" applyFont="1" applyBorder="1"/>
    <xf numFmtId="190" fontId="15" fillId="0" borderId="0" xfId="2" applyNumberFormat="1" applyFont="1"/>
    <xf numFmtId="0" fontId="7" fillId="0" borderId="0" xfId="0" applyFont="1" applyAlignment="1">
      <alignment horizontal="left"/>
    </xf>
    <xf numFmtId="187" fontId="12" fillId="0" borderId="4" xfId="2" applyNumberFormat="1" applyFont="1" applyBorder="1"/>
    <xf numFmtId="187" fontId="15" fillId="0" borderId="0" xfId="2" applyNumberFormat="1" applyFont="1"/>
    <xf numFmtId="188" fontId="15" fillId="0" borderId="0" xfId="1" applyFont="1" applyFill="1" applyAlignment="1">
      <alignment horizontal="center"/>
    </xf>
    <xf numFmtId="188" fontId="15" fillId="0" borderId="0" xfId="1" applyFont="1" applyFill="1"/>
    <xf numFmtId="188" fontId="12" fillId="0" borderId="0" xfId="1" applyFont="1" applyFill="1"/>
    <xf numFmtId="190" fontId="9" fillId="0" borderId="0" xfId="2" applyNumberFormat="1" applyFont="1"/>
    <xf numFmtId="41" fontId="18" fillId="0" borderId="0" xfId="2" applyNumberFormat="1" applyFont="1"/>
    <xf numFmtId="41" fontId="19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5" fillId="0" borderId="0" xfId="2" applyNumberFormat="1" applyFont="1" applyAlignment="1">
      <alignment horizontal="center"/>
    </xf>
    <xf numFmtId="41" fontId="20" fillId="0" borderId="0" xfId="2" applyNumberFormat="1" applyFont="1"/>
    <xf numFmtId="38" fontId="14" fillId="0" borderId="0" xfId="0" applyNumberFormat="1" applyFont="1" applyAlignment="1">
      <alignment horizontal="left" vertical="center" wrapText="1"/>
    </xf>
    <xf numFmtId="38" fontId="14" fillId="0" borderId="0" xfId="0" applyNumberFormat="1" applyFont="1" applyAlignment="1">
      <alignment horizontal="left" vertical="center"/>
    </xf>
    <xf numFmtId="41" fontId="15" fillId="0" borderId="0" xfId="2" applyNumberFormat="1" applyFont="1"/>
    <xf numFmtId="41" fontId="14" fillId="0" borderId="0" xfId="2" applyNumberFormat="1" applyFont="1"/>
    <xf numFmtId="41" fontId="14" fillId="0" borderId="0" xfId="2" applyNumberFormat="1" applyFont="1" applyAlignment="1">
      <alignment horizontal="center"/>
    </xf>
    <xf numFmtId="0" fontId="21" fillId="0" borderId="0" xfId="2" applyFont="1"/>
    <xf numFmtId="191" fontId="7" fillId="0" borderId="0" xfId="2" applyNumberFormat="1" applyFont="1"/>
    <xf numFmtId="188" fontId="7" fillId="0" borderId="0" xfId="2" applyNumberFormat="1" applyFont="1"/>
    <xf numFmtId="0" fontId="3" fillId="0" borderId="0" xfId="0" quotePrefix="1" applyFont="1" applyAlignment="1">
      <alignment vertical="top"/>
    </xf>
    <xf numFmtId="0" fontId="7" fillId="0" borderId="0" xfId="2" applyFont="1" applyAlignment="1">
      <alignment horizontal="left"/>
    </xf>
    <xf numFmtId="0" fontId="15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0" fontId="7" fillId="0" borderId="0" xfId="0" applyFont="1" applyAlignment="1">
      <alignment horizontal="left" vertical="top"/>
    </xf>
    <xf numFmtId="187" fontId="7" fillId="0" borderId="1" xfId="2" applyNumberFormat="1" applyFont="1" applyBorder="1" applyAlignment="1">
      <alignment horizontal="right"/>
    </xf>
    <xf numFmtId="190" fontId="7" fillId="0" borderId="0" xfId="2" applyNumberFormat="1" applyFont="1" applyAlignment="1">
      <alignment horizontal="right"/>
    </xf>
    <xf numFmtId="187" fontId="7" fillId="0" borderId="3" xfId="2" applyNumberFormat="1" applyFont="1" applyBorder="1" applyAlignment="1">
      <alignment horizontal="right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187" fontId="7" fillId="0" borderId="0" xfId="2" applyNumberFormat="1" applyFont="1" applyAlignment="1">
      <alignment horizontal="right"/>
    </xf>
    <xf numFmtId="0" fontId="22" fillId="0" borderId="0" xfId="2" applyFont="1"/>
    <xf numFmtId="0" fontId="23" fillId="0" borderId="0" xfId="2" applyFont="1" applyAlignment="1">
      <alignment horizontal="center"/>
    </xf>
    <xf numFmtId="190" fontId="24" fillId="0" borderId="0" xfId="2" applyNumberFormat="1" applyFont="1" applyAlignment="1">
      <alignment horizontal="right"/>
    </xf>
    <xf numFmtId="0" fontId="6" fillId="0" borderId="0" xfId="2" applyFont="1"/>
    <xf numFmtId="190" fontId="22" fillId="0" borderId="0" xfId="2" applyNumberFormat="1" applyFont="1" applyAlignment="1">
      <alignment horizontal="right"/>
    </xf>
    <xf numFmtId="187" fontId="7" fillId="0" borderId="4" xfId="2" applyNumberFormat="1" applyFont="1" applyBorder="1" applyAlignment="1">
      <alignment horizontal="right"/>
    </xf>
    <xf numFmtId="0" fontId="25" fillId="0" borderId="0" xfId="2" applyFont="1" applyAlignment="1">
      <alignment horizontal="left"/>
    </xf>
    <xf numFmtId="188" fontId="7" fillId="0" borderId="0" xfId="2" applyNumberFormat="1" applyFont="1" applyAlignment="1">
      <alignment horizontal="left"/>
    </xf>
    <xf numFmtId="190" fontId="22" fillId="0" borderId="0" xfId="2" applyNumberFormat="1" applyFont="1"/>
    <xf numFmtId="0" fontId="14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190" fontId="14" fillId="0" borderId="0" xfId="3" applyNumberFormat="1" applyFont="1" applyFill="1" applyBorder="1" applyAlignment="1"/>
    <xf numFmtId="41" fontId="15" fillId="0" borderId="0" xfId="2" applyNumberFormat="1" applyFont="1" applyAlignment="1">
      <alignment horizontal="left"/>
    </xf>
    <xf numFmtId="0" fontId="26" fillId="0" borderId="0" xfId="2" applyFont="1"/>
    <xf numFmtId="187" fontId="26" fillId="0" borderId="0" xfId="2" applyNumberFormat="1" applyFont="1"/>
    <xf numFmtId="0" fontId="27" fillId="0" borderId="0" xfId="2" applyFont="1" applyAlignment="1">
      <alignment horizontal="center"/>
    </xf>
    <xf numFmtId="187" fontId="21" fillId="0" borderId="0" xfId="2" applyNumberFormat="1" applyFont="1"/>
    <xf numFmtId="0" fontId="28" fillId="0" borderId="0" xfId="2" applyFont="1" applyAlignment="1">
      <alignment horizontal="center"/>
    </xf>
    <xf numFmtId="0" fontId="3" fillId="0" borderId="0" xfId="2" applyFont="1"/>
    <xf numFmtId="0" fontId="31" fillId="0" borderId="0" xfId="2" applyFont="1" applyAlignment="1">
      <alignment horizontal="left"/>
    </xf>
    <xf numFmtId="0" fontId="34" fillId="0" borderId="0" xfId="2" applyFont="1" applyAlignment="1">
      <alignment horizontal="left"/>
    </xf>
    <xf numFmtId="0" fontId="35" fillId="0" borderId="0" xfId="2" applyFont="1"/>
    <xf numFmtId="187" fontId="32" fillId="0" borderId="0" xfId="1" applyNumberFormat="1" applyFont="1" applyFill="1" applyBorder="1" applyAlignment="1">
      <alignment horizontal="right"/>
    </xf>
    <xf numFmtId="190" fontId="32" fillId="0" borderId="0" xfId="2" applyNumberFormat="1" applyFont="1"/>
    <xf numFmtId="0" fontId="3" fillId="0" borderId="0" xfId="5" applyFont="1"/>
    <xf numFmtId="0" fontId="37" fillId="0" borderId="0" xfId="2" applyFont="1" applyAlignment="1">
      <alignment horizontal="center"/>
    </xf>
    <xf numFmtId="190" fontId="38" fillId="0" borderId="0" xfId="2" applyNumberFormat="1" applyFont="1"/>
    <xf numFmtId="0" fontId="34" fillId="0" borderId="0" xfId="2" applyFont="1"/>
    <xf numFmtId="0" fontId="21" fillId="0" borderId="0" xfId="2" applyFont="1" applyAlignment="1">
      <alignment horizontal="right"/>
    </xf>
    <xf numFmtId="190" fontId="21" fillId="0" borderId="0" xfId="2" applyNumberFormat="1" applyFont="1" applyAlignment="1">
      <alignment horizontal="right"/>
    </xf>
    <xf numFmtId="0" fontId="32" fillId="0" borderId="0" xfId="2" applyFont="1"/>
    <xf numFmtId="187" fontId="32" fillId="0" borderId="0" xfId="2" applyNumberFormat="1" applyFont="1"/>
    <xf numFmtId="0" fontId="39" fillId="0" borderId="0" xfId="5" applyFont="1"/>
    <xf numFmtId="0" fontId="26" fillId="0" borderId="0" xfId="2" applyFont="1" applyAlignment="1">
      <alignment horizontal="right"/>
    </xf>
    <xf numFmtId="0" fontId="40" fillId="0" borderId="0" xfId="2" applyFont="1" applyAlignment="1">
      <alignment horizontal="left"/>
    </xf>
    <xf numFmtId="0" fontId="41" fillId="0" borderId="0" xfId="2" applyFont="1" applyAlignment="1">
      <alignment horizontal="center"/>
    </xf>
    <xf numFmtId="0" fontId="42" fillId="0" borderId="0" xfId="5" quotePrefix="1" applyFont="1"/>
    <xf numFmtId="0" fontId="15" fillId="0" borderId="0" xfId="0" applyFont="1" applyAlignment="1">
      <alignment horizontal="left" indent="1"/>
    </xf>
    <xf numFmtId="3" fontId="15" fillId="0" borderId="0" xfId="2" applyNumberFormat="1" applyFont="1"/>
    <xf numFmtId="0" fontId="42" fillId="0" borderId="0" xfId="0" applyFont="1" applyAlignment="1">
      <alignment horizontal="left"/>
    </xf>
    <xf numFmtId="0" fontId="45" fillId="0" borderId="0" xfId="2" applyFont="1" applyAlignment="1">
      <alignment horizontal="left"/>
    </xf>
    <xf numFmtId="0" fontId="38" fillId="0" borderId="0" xfId="2" applyFont="1" applyAlignment="1">
      <alignment horizontal="center"/>
    </xf>
    <xf numFmtId="0" fontId="36" fillId="0" borderId="0" xfId="2" applyFont="1" applyAlignment="1">
      <alignment horizontal="left"/>
    </xf>
    <xf numFmtId="0" fontId="46" fillId="0" borderId="0" xfId="2" applyFont="1" applyAlignment="1">
      <alignment horizontal="center"/>
    </xf>
    <xf numFmtId="0" fontId="29" fillId="0" borderId="0" xfId="2" applyFont="1"/>
    <xf numFmtId="0" fontId="47" fillId="0" borderId="0" xfId="2" applyFont="1" applyAlignment="1">
      <alignment horizontal="center"/>
    </xf>
    <xf numFmtId="0" fontId="48" fillId="0" borderId="0" xfId="2" applyFont="1"/>
    <xf numFmtId="0" fontId="32" fillId="0" borderId="0" xfId="2" applyFont="1" applyAlignment="1">
      <alignment horizontal="center"/>
    </xf>
    <xf numFmtId="0" fontId="49" fillId="0" borderId="0" xfId="2" applyFont="1" applyAlignment="1">
      <alignment horizontal="center"/>
    </xf>
    <xf numFmtId="0" fontId="32" fillId="0" borderId="0" xfId="5" applyFont="1"/>
    <xf numFmtId="0" fontId="29" fillId="0" borderId="0" xfId="5" applyFont="1"/>
    <xf numFmtId="0" fontId="49" fillId="0" borderId="0" xfId="2" applyFont="1"/>
    <xf numFmtId="0" fontId="47" fillId="0" borderId="0" xfId="2" applyFont="1"/>
    <xf numFmtId="0" fontId="32" fillId="0" borderId="0" xfId="2" applyFont="1" applyAlignment="1">
      <alignment horizontal="left"/>
    </xf>
    <xf numFmtId="190" fontId="45" fillId="0" borderId="0" xfId="3" applyNumberFormat="1" applyFont="1" applyFill="1" applyBorder="1" applyAlignment="1">
      <alignment horizontal="center"/>
    </xf>
    <xf numFmtId="0" fontId="32" fillId="0" borderId="0" xfId="7" applyFont="1" applyAlignment="1">
      <alignment horizontal="center" vertical="center"/>
    </xf>
    <xf numFmtId="0" fontId="45" fillId="0" borderId="0" xfId="2" applyFont="1"/>
    <xf numFmtId="0" fontId="45" fillId="0" borderId="0" xfId="2" applyFont="1" applyAlignment="1">
      <alignment horizontal="center"/>
    </xf>
    <xf numFmtId="193" fontId="45" fillId="0" borderId="0" xfId="2" applyNumberFormat="1" applyFont="1" applyAlignment="1">
      <alignment horizontal="center"/>
    </xf>
    <xf numFmtId="187" fontId="45" fillId="0" borderId="0" xfId="2" applyNumberFormat="1" applyFont="1" applyAlignment="1">
      <alignment horizontal="center"/>
    </xf>
    <xf numFmtId="190" fontId="50" fillId="0" borderId="0" xfId="6" applyNumberFormat="1" applyFont="1" applyFill="1" applyBorder="1" applyAlignment="1">
      <alignment horizontal="center"/>
    </xf>
    <xf numFmtId="0" fontId="32" fillId="0" borderId="0" xfId="5" applyFont="1" applyAlignment="1">
      <alignment horizontal="center"/>
    </xf>
    <xf numFmtId="0" fontId="50" fillId="0" borderId="0" xfId="5" applyFont="1" applyAlignment="1">
      <alignment horizontal="center"/>
    </xf>
    <xf numFmtId="0" fontId="47" fillId="0" borderId="0" xfId="0" applyFont="1" applyAlignment="1">
      <alignment horizontal="center"/>
    </xf>
    <xf numFmtId="190" fontId="32" fillId="0" borderId="0" xfId="6" applyNumberFormat="1" applyFont="1" applyFill="1" applyBorder="1" applyAlignment="1">
      <alignment horizontal="center"/>
    </xf>
    <xf numFmtId="190" fontId="45" fillId="0" borderId="0" xfId="4" applyNumberFormat="1" applyFont="1" applyFill="1" applyBorder="1" applyAlignment="1">
      <alignment horizontal="center"/>
    </xf>
    <xf numFmtId="0" fontId="47" fillId="0" borderId="0" xfId="7" applyFont="1" applyAlignment="1">
      <alignment horizontal="center"/>
    </xf>
    <xf numFmtId="0" fontId="47" fillId="0" borderId="0" xfId="7" applyFont="1" applyAlignment="1">
      <alignment horizontal="center" vertical="center"/>
    </xf>
    <xf numFmtId="190" fontId="32" fillId="0" borderId="0" xfId="3" applyNumberFormat="1" applyFont="1" applyFill="1" applyBorder="1" applyAlignment="1">
      <alignment horizontal="left"/>
    </xf>
    <xf numFmtId="190" fontId="15" fillId="0" borderId="0" xfId="1" applyNumberFormat="1" applyFont="1" applyFill="1" applyAlignment="1">
      <alignment horizontal="right"/>
    </xf>
    <xf numFmtId="187" fontId="15" fillId="0" borderId="0" xfId="1" applyNumberFormat="1" applyFont="1" applyFill="1" applyAlignment="1">
      <alignment horizontal="center"/>
    </xf>
    <xf numFmtId="187" fontId="15" fillId="0" borderId="1" xfId="1" applyNumberFormat="1" applyFont="1" applyFill="1" applyBorder="1" applyAlignment="1">
      <alignment horizontal="center"/>
    </xf>
    <xf numFmtId="187" fontId="7" fillId="0" borderId="1" xfId="1" applyNumberFormat="1" applyFont="1" applyBorder="1" applyAlignment="1">
      <alignment horizontal="right"/>
    </xf>
    <xf numFmtId="187" fontId="7" fillId="0" borderId="3" xfId="1" applyNumberFormat="1" applyFont="1" applyBorder="1" applyAlignment="1">
      <alignment horizontal="right"/>
    </xf>
    <xf numFmtId="187" fontId="15" fillId="0" borderId="0" xfId="2" applyNumberFormat="1" applyFont="1" applyAlignment="1">
      <alignment horizontal="right"/>
    </xf>
    <xf numFmtId="187" fontId="15" fillId="0" borderId="3" xfId="1" applyNumberFormat="1" applyFont="1" applyFill="1" applyBorder="1" applyAlignment="1">
      <alignment horizontal="center"/>
    </xf>
    <xf numFmtId="187" fontId="7" fillId="0" borderId="0" xfId="1" applyNumberFormat="1" applyFont="1" applyAlignment="1">
      <alignment horizontal="right"/>
    </xf>
    <xf numFmtId="187" fontId="7" fillId="0" borderId="4" xfId="1" applyNumberFormat="1" applyFont="1" applyBorder="1" applyAlignment="1">
      <alignment horizontal="right"/>
    </xf>
    <xf numFmtId="187" fontId="22" fillId="0" borderId="0" xfId="2" applyNumberFormat="1" applyFont="1"/>
    <xf numFmtId="194" fontId="14" fillId="0" borderId="2" xfId="2" applyNumberFormat="1" applyFont="1" applyBorder="1"/>
    <xf numFmtId="0" fontId="21" fillId="0" borderId="0" xfId="2" applyFont="1" applyAlignment="1">
      <alignment horizontal="center"/>
    </xf>
    <xf numFmtId="187" fontId="29" fillId="0" borderId="0" xfId="1" applyNumberFormat="1" applyFont="1" applyFill="1" applyBorder="1" applyAlignment="1">
      <alignment horizontal="right"/>
    </xf>
    <xf numFmtId="187" fontId="29" fillId="0" borderId="0" xfId="1" applyNumberFormat="1" applyFont="1" applyBorder="1" applyAlignment="1">
      <alignment horizontal="right"/>
    </xf>
    <xf numFmtId="187" fontId="29" fillId="0" borderId="3" xfId="1" applyNumberFormat="1" applyFont="1" applyFill="1" applyBorder="1" applyAlignment="1">
      <alignment horizontal="right"/>
    </xf>
    <xf numFmtId="187" fontId="29" fillId="0" borderId="0" xfId="1" applyNumberFormat="1" applyFont="1" applyAlignment="1">
      <alignment horizontal="center"/>
    </xf>
    <xf numFmtId="187" fontId="30" fillId="0" borderId="0" xfId="1" applyNumberFormat="1" applyFont="1" applyFill="1" applyBorder="1" applyAlignment="1"/>
    <xf numFmtId="187" fontId="30" fillId="0" borderId="0" xfId="1" applyNumberFormat="1" applyFont="1"/>
    <xf numFmtId="187" fontId="33" fillId="0" borderId="0" xfId="1" applyNumberFormat="1" applyFont="1" applyFill="1" applyBorder="1" applyAlignment="1"/>
    <xf numFmtId="187" fontId="33" fillId="0" borderId="0" xfId="1" applyNumberFormat="1" applyFont="1"/>
    <xf numFmtId="187" fontId="30" fillId="0" borderId="0" xfId="1" applyNumberFormat="1" applyFont="1" applyBorder="1" applyAlignment="1">
      <alignment horizontal="right"/>
    </xf>
    <xf numFmtId="187" fontId="30" fillId="0" borderId="0" xfId="1" applyNumberFormat="1" applyFont="1" applyFill="1" applyBorder="1" applyAlignment="1">
      <alignment horizontal="right"/>
    </xf>
    <xf numFmtId="187" fontId="29" fillId="0" borderId="5" xfId="1" applyNumberFormat="1" applyFont="1" applyFill="1" applyBorder="1" applyAlignment="1">
      <alignment horizontal="right"/>
    </xf>
    <xf numFmtId="187" fontId="32" fillId="0" borderId="1" xfId="1" applyNumberFormat="1" applyFont="1" applyFill="1" applyBorder="1" applyAlignment="1">
      <alignment horizontal="right"/>
    </xf>
    <xf numFmtId="187" fontId="33" fillId="0" borderId="0" xfId="1" applyNumberFormat="1" applyFont="1" applyBorder="1" applyAlignment="1">
      <alignment horizontal="right"/>
    </xf>
    <xf numFmtId="187" fontId="33" fillId="0" borderId="0" xfId="1" applyNumberFormat="1" applyFont="1" applyFill="1" applyBorder="1" applyAlignment="1">
      <alignment horizontal="right"/>
    </xf>
    <xf numFmtId="187" fontId="29" fillId="0" borderId="1" xfId="1" applyNumberFormat="1" applyFont="1" applyFill="1" applyBorder="1" applyAlignment="1">
      <alignment horizontal="right"/>
    </xf>
    <xf numFmtId="187" fontId="29" fillId="0" borderId="2" xfId="1" applyNumberFormat="1" applyFont="1" applyFill="1" applyBorder="1" applyAlignment="1"/>
    <xf numFmtId="187" fontId="30" fillId="0" borderId="0" xfId="1" applyNumberFormat="1" applyFont="1" applyAlignment="1">
      <alignment horizontal="right"/>
    </xf>
    <xf numFmtId="187" fontId="36" fillId="0" borderId="0" xfId="1" applyNumberFormat="1" applyFont="1" applyAlignment="1">
      <alignment horizontal="center"/>
    </xf>
    <xf numFmtId="187" fontId="29" fillId="0" borderId="0" xfId="1" applyNumberFormat="1" applyFont="1" applyFill="1" applyBorder="1" applyAlignment="1"/>
    <xf numFmtId="0" fontId="21" fillId="0" borderId="0" xfId="2" applyFont="1" applyAlignment="1">
      <alignment horizontal="left"/>
    </xf>
    <xf numFmtId="0" fontId="21" fillId="0" borderId="0" xfId="5" applyFont="1"/>
    <xf numFmtId="0" fontId="14" fillId="0" borderId="0" xfId="0" applyFont="1" applyAlignment="1">
      <alignment vertical="center"/>
    </xf>
    <xf numFmtId="187" fontId="12" fillId="0" borderId="2" xfId="1" applyNumberFormat="1" applyFont="1" applyBorder="1"/>
    <xf numFmtId="187" fontId="12" fillId="0" borderId="4" xfId="1" applyNumberFormat="1" applyFont="1" applyBorder="1"/>
    <xf numFmtId="187" fontId="12" fillId="0" borderId="3" xfId="1" applyNumberFormat="1" applyFont="1" applyBorder="1"/>
    <xf numFmtId="0" fontId="51" fillId="0" borderId="0" xfId="2" applyFont="1" applyAlignment="1">
      <alignment horizontal="center"/>
    </xf>
    <xf numFmtId="190" fontId="5" fillId="0" borderId="0" xfId="2" applyNumberFormat="1" applyFont="1"/>
    <xf numFmtId="190" fontId="5" fillId="0" borderId="0" xfId="3" applyNumberFormat="1" applyFont="1" applyFill="1" applyBorder="1" applyAlignment="1"/>
    <xf numFmtId="190" fontId="14" fillId="0" borderId="0" xfId="0" applyNumberFormat="1" applyFont="1" applyAlignment="1">
      <alignment vertical="center" wrapText="1"/>
    </xf>
    <xf numFmtId="0" fontId="53" fillId="0" borderId="0" xfId="2" applyFont="1"/>
    <xf numFmtId="190" fontId="1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15" fillId="0" borderId="0" xfId="2" applyNumberFormat="1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5" fillId="0" borderId="0" xfId="8" applyNumberFormat="1" applyFont="1" applyFill="1" applyAlignment="1">
      <alignment horizontal="right" vertical="center"/>
    </xf>
    <xf numFmtId="0" fontId="53" fillId="0" borderId="0" xfId="2" applyFont="1" applyAlignment="1">
      <alignment vertical="center"/>
    </xf>
    <xf numFmtId="0" fontId="15" fillId="0" borderId="0" xfId="0" applyFont="1" applyAlignment="1">
      <alignment horizontal="left" vertical="center"/>
    </xf>
    <xf numFmtId="187" fontId="15" fillId="0" borderId="0" xfId="3" applyNumberFormat="1" applyFont="1" applyFill="1" applyAlignment="1">
      <alignment vertical="center"/>
    </xf>
    <xf numFmtId="190" fontId="15" fillId="0" borderId="0" xfId="3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90" fontId="7" fillId="0" borderId="0" xfId="2" applyNumberFormat="1" applyFont="1" applyAlignment="1">
      <alignment vertical="center"/>
    </xf>
    <xf numFmtId="190" fontId="7" fillId="0" borderId="0" xfId="2" applyNumberFormat="1" applyFont="1" applyAlignment="1">
      <alignment horizontal="right" vertical="center"/>
    </xf>
    <xf numFmtId="0" fontId="52" fillId="0" borderId="0" xfId="2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15" fillId="0" borderId="0" xfId="2" applyFont="1" applyAlignment="1">
      <alignment horizontal="left" vertical="center" indent="1"/>
    </xf>
    <xf numFmtId="187" fontId="15" fillId="0" borderId="0" xfId="3" quotePrefix="1" applyNumberFormat="1" applyFont="1" applyFill="1" applyAlignment="1">
      <alignment horizontal="right"/>
    </xf>
    <xf numFmtId="187" fontId="15" fillId="0" borderId="0" xfId="3" quotePrefix="1" applyNumberFormat="1" applyFont="1" applyFill="1" applyAlignment="1">
      <alignment horizontal="right" vertical="center"/>
    </xf>
    <xf numFmtId="187" fontId="15" fillId="0" borderId="0" xfId="1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90" fontId="15" fillId="0" borderId="0" xfId="3" applyNumberFormat="1" applyFont="1" applyFill="1" applyAlignment="1">
      <alignment horizontal="right" vertical="center"/>
    </xf>
    <xf numFmtId="187" fontId="15" fillId="0" borderId="1" xfId="3" applyNumberFormat="1" applyFont="1" applyFill="1" applyBorder="1" applyAlignment="1">
      <alignment vertical="center"/>
    </xf>
    <xf numFmtId="187" fontId="15" fillId="0" borderId="0" xfId="8" applyNumberFormat="1" applyFont="1" applyFill="1" applyAlignment="1">
      <alignment horizontal="right" vertical="center"/>
    </xf>
    <xf numFmtId="190" fontId="7" fillId="0" borderId="0" xfId="8" applyNumberFormat="1" applyFont="1" applyFill="1" applyAlignment="1">
      <alignment horizontal="right" vertical="center"/>
    </xf>
    <xf numFmtId="187" fontId="7" fillId="0" borderId="3" xfId="3" applyNumberFormat="1" applyFont="1" applyFill="1" applyBorder="1" applyAlignment="1">
      <alignment vertical="center"/>
    </xf>
    <xf numFmtId="190" fontId="7" fillId="0" borderId="0" xfId="3" applyNumberFormat="1" applyFont="1" applyFill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190" fontId="15" fillId="0" borderId="0" xfId="8" applyNumberFormat="1" applyFont="1" applyFill="1" applyBorder="1" applyAlignment="1">
      <alignment horizontal="right" vertical="center"/>
    </xf>
    <xf numFmtId="187" fontId="15" fillId="0" borderId="0" xfId="2" applyNumberFormat="1" applyFont="1" applyAlignment="1">
      <alignment horizontal="right" vertical="center"/>
    </xf>
    <xf numFmtId="187" fontId="10" fillId="0" borderId="0" xfId="2" applyNumberFormat="1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187" fontId="15" fillId="0" borderId="0" xfId="3" applyNumberFormat="1" applyFont="1" applyFill="1" applyBorder="1" applyAlignment="1">
      <alignment vertical="center"/>
    </xf>
    <xf numFmtId="187" fontId="15" fillId="0" borderId="0" xfId="8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vertical="center"/>
    </xf>
    <xf numFmtId="187" fontId="7" fillId="0" borderId="3" xfId="8" applyNumberFormat="1" applyFont="1" applyFill="1" applyBorder="1" applyAlignment="1">
      <alignment vertical="center"/>
    </xf>
    <xf numFmtId="187" fontId="7" fillId="0" borderId="0" xfId="8" applyNumberFormat="1" applyFont="1" applyFill="1" applyAlignment="1">
      <alignment horizontal="right" vertical="center"/>
    </xf>
    <xf numFmtId="187" fontId="7" fillId="0" borderId="0" xfId="8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15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4" xfId="3" applyNumberFormat="1" applyFont="1" applyFill="1" applyBorder="1" applyAlignment="1">
      <alignment vertical="center"/>
    </xf>
    <xf numFmtId="187" fontId="15" fillId="0" borderId="0" xfId="2" applyNumberFormat="1" applyFont="1" applyAlignment="1">
      <alignment vertical="center"/>
    </xf>
    <xf numFmtId="187" fontId="7" fillId="0" borderId="0" xfId="3" applyNumberFormat="1" applyFont="1" applyFill="1" applyBorder="1" applyAlignment="1">
      <alignment vertical="center"/>
    </xf>
    <xf numFmtId="195" fontId="15" fillId="0" borderId="0" xfId="8" applyNumberFormat="1" applyFont="1" applyFill="1" applyAlignment="1">
      <alignment vertical="center"/>
    </xf>
    <xf numFmtId="187" fontId="15" fillId="0" borderId="0" xfId="9" applyNumberFormat="1" applyFont="1" applyFill="1" applyAlignment="1">
      <alignment vertical="center"/>
    </xf>
    <xf numFmtId="190" fontId="15" fillId="0" borderId="0" xfId="9" applyNumberFormat="1" applyFont="1" applyFill="1" applyAlignment="1">
      <alignment vertical="center"/>
    </xf>
    <xf numFmtId="190" fontId="15" fillId="0" borderId="0" xfId="8" applyNumberFormat="1" applyFont="1" applyFill="1" applyAlignment="1"/>
    <xf numFmtId="0" fontId="54" fillId="0" borderId="0" xfId="2" applyFont="1" applyAlignment="1">
      <alignment horizontal="center"/>
    </xf>
    <xf numFmtId="187" fontId="15" fillId="0" borderId="0" xfId="8" applyNumberFormat="1" applyFont="1" applyFill="1" applyAlignment="1">
      <alignment vertical="center"/>
    </xf>
    <xf numFmtId="190" fontId="10" fillId="0" borderId="0" xfId="2" applyNumberFormat="1" applyFont="1"/>
    <xf numFmtId="187" fontId="10" fillId="0" borderId="0" xfId="2" applyNumberFormat="1" applyFont="1"/>
    <xf numFmtId="0" fontId="12" fillId="0" borderId="0" xfId="2" applyFont="1" applyAlignment="1">
      <alignment horizontal="center"/>
    </xf>
    <xf numFmtId="0" fontId="14" fillId="0" borderId="0" xfId="0" applyFont="1" applyAlignment="1">
      <alignment horizontal="center" vertical="top"/>
    </xf>
    <xf numFmtId="189" fontId="16" fillId="0" borderId="0" xfId="2" applyNumberFormat="1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9" fillId="0" borderId="0" xfId="2" applyFont="1" applyAlignment="1">
      <alignment horizontal="center"/>
    </xf>
    <xf numFmtId="0" fontId="32" fillId="0" borderId="1" xfId="2" applyFont="1" applyBorder="1" applyAlignment="1">
      <alignment horizontal="center"/>
    </xf>
    <xf numFmtId="190" fontId="38" fillId="0" borderId="0" xfId="4" applyNumberFormat="1" applyFont="1" applyFill="1" applyBorder="1" applyAlignment="1">
      <alignment horizontal="center"/>
    </xf>
    <xf numFmtId="190" fontId="38" fillId="0" borderId="0" xfId="2" applyNumberFormat="1" applyFont="1" applyAlignment="1">
      <alignment horizontal="center"/>
    </xf>
    <xf numFmtId="190" fontId="7" fillId="0" borderId="0" xfId="0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 wrapText="1"/>
    </xf>
    <xf numFmtId="190" fontId="13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left" vertical="center"/>
    </xf>
  </cellXfs>
  <cellStyles count="15">
    <cellStyle name="Comma" xfId="1" builtinId="3"/>
    <cellStyle name="Comma 10 2" xfId="4" xr:uid="{1F42C635-8056-4828-88F9-B583AD882272}"/>
    <cellStyle name="Comma 2" xfId="11" xr:uid="{59B7C01C-B48E-48DC-B7BF-476D72907867}"/>
    <cellStyle name="Comma 2 2" xfId="8" xr:uid="{D6ADDB08-A1F5-444D-94AB-8568BD3BA5E0}"/>
    <cellStyle name="Comma 3" xfId="9" xr:uid="{C1CCC78E-2767-44CC-9E50-1E057F40A27A}"/>
    <cellStyle name="Comma 3 2" xfId="3" xr:uid="{BF3BA538-7218-4171-B719-37C8A54DD140}"/>
    <cellStyle name="Comma 4" xfId="6" xr:uid="{99EB9A58-7543-43FF-B83A-378255DA0688}"/>
    <cellStyle name="Normal" xfId="0" builtinId="0"/>
    <cellStyle name="Normal 12" xfId="12" xr:uid="{1813C049-03AE-49E1-BD2A-34F428A40D05}"/>
    <cellStyle name="Normal 2" xfId="14" xr:uid="{B5AA9582-A3D1-46FE-869A-A0ED224437A1}"/>
    <cellStyle name="Normal 2 2 2" xfId="13" xr:uid="{8CDBDD50-3E51-4384-88BF-5DD228DA5CB6}"/>
    <cellStyle name="Normal 4" xfId="10" xr:uid="{0B139D81-831B-454D-A1F7-1754704FE59D}"/>
    <cellStyle name="Normal_FS-Thai" xfId="5" xr:uid="{B4A56290-9E57-45F5-B1AC-D0FC308B5A32}"/>
    <cellStyle name="Normal_SCBT_ENG_31Mar06_Excel" xfId="2" xr:uid="{595E4A8E-ABD9-42F5-811C-BBAEA42975C6}"/>
    <cellStyle name="ปกติ_SCBE_1Q11#3" xfId="7" xr:uid="{F2BCB36F-3B5D-4A00-99A5-86C7165C4B54}"/>
  </cellStyles>
  <dxfs count="0"/>
  <tableStyles count="0" defaultTableStyle="TableStyleMedium2" defaultPivotStyle="PivotStyleLight16"/>
  <colors>
    <mruColors>
      <color rgb="FFA50021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57</xdr:row>
      <xdr:rowOff>5292</xdr:rowOff>
    </xdr:from>
    <xdr:to>
      <xdr:col>2</xdr:col>
      <xdr:colOff>134404</xdr:colOff>
      <xdr:row>57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2D5610-870F-4637-91B7-3B84411FB00D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57</xdr:row>
      <xdr:rowOff>5292</xdr:rowOff>
    </xdr:from>
    <xdr:to>
      <xdr:col>2</xdr:col>
      <xdr:colOff>134404</xdr:colOff>
      <xdr:row>57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D20A18A-496D-4F27-92DB-31588AC59EAE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57</xdr:row>
      <xdr:rowOff>0</xdr:rowOff>
    </xdr:from>
    <xdr:to>
      <xdr:col>10</xdr:col>
      <xdr:colOff>77714</xdr:colOff>
      <xdr:row>57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A068B3B-532B-499D-9F2A-28852EFFF0E9}"/>
            </a:ext>
          </a:extLst>
        </xdr:cNvPr>
        <xdr:cNvCxnSpPr/>
      </xdr:nvCxnSpPr>
      <xdr:spPr>
        <a:xfrm>
          <a:off x="4440014" y="15487650"/>
          <a:ext cx="228615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372945</xdr:colOff>
      <xdr:row>76</xdr:row>
      <xdr:rowOff>0</xdr:rowOff>
    </xdr:from>
    <xdr:to>
      <xdr:col>2</xdr:col>
      <xdr:colOff>2581050</xdr:colOff>
      <xdr:row>76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960533E-C545-4DBA-8592-B8BBE4B002AE}"/>
            </a:ext>
          </a:extLst>
        </xdr:cNvPr>
        <xdr:cNvCxnSpPr/>
      </xdr:nvCxnSpPr>
      <xdr:spPr>
        <a:xfrm flipV="1">
          <a:off x="1642945" y="19367500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314217</xdr:colOff>
      <xdr:row>76</xdr:row>
      <xdr:rowOff>537</xdr:rowOff>
    </xdr:from>
    <xdr:to>
      <xdr:col>9</xdr:col>
      <xdr:colOff>597478</xdr:colOff>
      <xdr:row>76</xdr:row>
      <xdr:rowOff>538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E08CA38-9437-4AF9-B9B9-267A359A8B12}"/>
            </a:ext>
          </a:extLst>
        </xdr:cNvPr>
        <xdr:cNvCxnSpPr/>
      </xdr:nvCxnSpPr>
      <xdr:spPr>
        <a:xfrm flipV="1">
          <a:off x="5175936" y="19368037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314217</xdr:colOff>
      <xdr:row>76</xdr:row>
      <xdr:rowOff>537</xdr:rowOff>
    </xdr:from>
    <xdr:to>
      <xdr:col>9</xdr:col>
      <xdr:colOff>597478</xdr:colOff>
      <xdr:row>76</xdr:row>
      <xdr:rowOff>538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5365A82-3B45-425D-BC93-0FB1F768F9CC}"/>
            </a:ext>
          </a:extLst>
        </xdr:cNvPr>
        <xdr:cNvCxnSpPr/>
      </xdr:nvCxnSpPr>
      <xdr:spPr>
        <a:xfrm flipV="1">
          <a:off x="5413267" y="21400037"/>
          <a:ext cx="230891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A14C-6C21-4AED-BBF0-AEE7193D9C82}">
  <sheetPr>
    <pageSetUpPr fitToPage="1"/>
  </sheetPr>
  <dimension ref="A1:K59"/>
  <sheetViews>
    <sheetView tabSelected="1" topLeftCell="B1" zoomScaleNormal="100" zoomScaleSheetLayoutView="100" workbookViewId="0">
      <selection activeCell="C55" sqref="C55"/>
    </sheetView>
  </sheetViews>
  <sheetFormatPr defaultColWidth="9.375" defaultRowHeight="19.5" customHeight="1" x14ac:dyDescent="0.45"/>
  <cols>
    <col min="1" max="1" width="17.375" style="7" customWidth="1"/>
    <col min="2" max="2" width="37.125" style="7" customWidth="1"/>
    <col min="3" max="3" width="8.625" style="11" customWidth="1"/>
    <col min="4" max="4" width="1.5" style="11" customWidth="1"/>
    <col min="5" max="5" width="13.375" style="35" customWidth="1"/>
    <col min="6" max="6" width="1.5" style="7" customWidth="1"/>
    <col min="7" max="7" width="13.375" style="35" customWidth="1"/>
    <col min="8" max="8" width="1.5" style="6" customWidth="1"/>
    <col min="9" max="9" width="13.375" style="6" customWidth="1"/>
    <col min="10" max="10" width="1.5" style="6" customWidth="1"/>
    <col min="11" max="11" width="13.375" style="6" customWidth="1"/>
    <col min="12" max="16384" width="9.375" style="7"/>
  </cols>
  <sheetData>
    <row r="1" spans="1:11" ht="22.35" customHeight="1" x14ac:dyDescent="0.5">
      <c r="A1" s="1" t="s">
        <v>109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1" ht="23.25" x14ac:dyDescent="0.5">
      <c r="A2" s="1" t="s">
        <v>124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1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1" s="2" customFormat="1" ht="19.5" customHeight="1" x14ac:dyDescent="0.45">
      <c r="C4" s="9"/>
      <c r="D4" s="9"/>
      <c r="E4" s="255" t="s">
        <v>0</v>
      </c>
      <c r="F4" s="255"/>
      <c r="G4" s="255"/>
      <c r="H4" s="10"/>
      <c r="I4" s="255" t="s">
        <v>1</v>
      </c>
      <c r="J4" s="255"/>
      <c r="K4" s="255"/>
    </row>
    <row r="5" spans="1:11" ht="19.5" customHeight="1" x14ac:dyDescent="0.45">
      <c r="E5" s="256" t="s">
        <v>2</v>
      </c>
      <c r="F5" s="256"/>
      <c r="G5" s="256"/>
      <c r="H5" s="12"/>
      <c r="I5" s="256" t="s">
        <v>2</v>
      </c>
      <c r="J5" s="256"/>
      <c r="K5" s="256"/>
    </row>
    <row r="6" spans="1:11" ht="19.5" customHeight="1" x14ac:dyDescent="0.45">
      <c r="A6" s="13" t="s">
        <v>3</v>
      </c>
      <c r="C6" s="14" t="s">
        <v>4</v>
      </c>
      <c r="D6" s="14"/>
      <c r="E6" s="15">
        <v>2567</v>
      </c>
      <c r="F6" s="16"/>
      <c r="G6" s="15">
        <v>2566</v>
      </c>
      <c r="H6" s="17"/>
      <c r="I6" s="15">
        <v>2567</v>
      </c>
      <c r="J6" s="16"/>
      <c r="K6" s="15">
        <v>2566</v>
      </c>
    </row>
    <row r="7" spans="1:11" ht="19.5" customHeight="1" x14ac:dyDescent="0.45">
      <c r="A7" s="18"/>
      <c r="B7" s="18"/>
      <c r="C7" s="19"/>
      <c r="D7" s="19"/>
      <c r="E7" s="257" t="s">
        <v>5</v>
      </c>
      <c r="F7" s="257"/>
      <c r="G7" s="257"/>
      <c r="H7" s="257"/>
      <c r="I7" s="257"/>
      <c r="J7" s="257"/>
      <c r="K7" s="257"/>
    </row>
    <row r="8" spans="1:11" ht="21.75" x14ac:dyDescent="0.45">
      <c r="A8" s="20" t="s">
        <v>6</v>
      </c>
      <c r="B8" s="16"/>
      <c r="E8" s="159">
        <v>535223</v>
      </c>
      <c r="F8" s="22"/>
      <c r="G8" s="159">
        <v>513458</v>
      </c>
      <c r="H8" s="23"/>
      <c r="I8" s="159">
        <v>535223</v>
      </c>
      <c r="J8" s="24"/>
      <c r="K8" s="159">
        <v>513458</v>
      </c>
    </row>
    <row r="9" spans="1:11" s="16" customFormat="1" ht="22.5" customHeight="1" x14ac:dyDescent="0.45">
      <c r="A9" s="25" t="s">
        <v>7</v>
      </c>
      <c r="B9" s="26"/>
      <c r="C9" s="11">
        <v>8</v>
      </c>
      <c r="D9" s="11"/>
      <c r="E9" s="159">
        <v>16346703</v>
      </c>
      <c r="F9" s="26"/>
      <c r="G9" s="159">
        <v>15484690</v>
      </c>
      <c r="H9" s="24"/>
      <c r="I9" s="159">
        <v>16343306</v>
      </c>
      <c r="J9" s="24"/>
      <c r="K9" s="159">
        <v>15480064</v>
      </c>
    </row>
    <row r="10" spans="1:11" s="16" customFormat="1" ht="22.5" customHeight="1" x14ac:dyDescent="0.45">
      <c r="A10" s="25" t="s">
        <v>145</v>
      </c>
      <c r="B10" s="26"/>
      <c r="C10" s="11">
        <v>5</v>
      </c>
      <c r="D10" s="11"/>
      <c r="E10" s="159">
        <v>20457</v>
      </c>
      <c r="F10" s="26"/>
      <c r="G10" s="159">
        <v>0</v>
      </c>
      <c r="H10" s="24"/>
      <c r="I10" s="159">
        <v>20457</v>
      </c>
      <c r="J10" s="24"/>
      <c r="K10" s="159">
        <v>0</v>
      </c>
    </row>
    <row r="11" spans="1:11" s="16" customFormat="1" ht="22.5" customHeight="1" x14ac:dyDescent="0.45">
      <c r="A11" s="28" t="s">
        <v>95</v>
      </c>
      <c r="B11" s="26"/>
      <c r="C11" s="11">
        <v>10</v>
      </c>
      <c r="D11" s="11"/>
      <c r="E11" s="159">
        <v>2149411</v>
      </c>
      <c r="F11" s="26"/>
      <c r="G11" s="159">
        <v>2993746</v>
      </c>
      <c r="H11" s="29"/>
      <c r="I11" s="159">
        <v>2149411</v>
      </c>
      <c r="J11" s="24"/>
      <c r="K11" s="159">
        <v>2993746</v>
      </c>
    </row>
    <row r="12" spans="1:11" s="16" customFormat="1" ht="22.5" customHeight="1" x14ac:dyDescent="0.45">
      <c r="A12" s="28" t="s">
        <v>8</v>
      </c>
      <c r="B12" s="26"/>
      <c r="C12" s="11">
        <v>11</v>
      </c>
      <c r="D12" s="11"/>
      <c r="E12" s="159">
        <v>0</v>
      </c>
      <c r="F12" s="30"/>
      <c r="G12" s="159">
        <v>0</v>
      </c>
      <c r="H12" s="29"/>
      <c r="I12" s="159">
        <v>350000</v>
      </c>
      <c r="J12" s="24"/>
      <c r="K12" s="159">
        <v>350000</v>
      </c>
    </row>
    <row r="13" spans="1:11" s="26" customFormat="1" ht="22.5" customHeight="1" x14ac:dyDescent="0.45">
      <c r="A13" s="31" t="s">
        <v>9</v>
      </c>
      <c r="C13" s="11" t="s">
        <v>128</v>
      </c>
      <c r="D13" s="11"/>
      <c r="E13" s="159">
        <v>159731345</v>
      </c>
      <c r="G13" s="159">
        <v>140180600</v>
      </c>
      <c r="H13" s="24"/>
      <c r="I13" s="159">
        <v>159731345</v>
      </c>
      <c r="J13" s="24"/>
      <c r="K13" s="159">
        <v>140180600</v>
      </c>
    </row>
    <row r="14" spans="1:11" s="26" customFormat="1" ht="22.5" customHeight="1" x14ac:dyDescent="0.45">
      <c r="A14" s="31" t="s">
        <v>10</v>
      </c>
      <c r="C14" s="11">
        <v>14</v>
      </c>
      <c r="D14" s="11"/>
      <c r="E14" s="159">
        <v>1073842</v>
      </c>
      <c r="G14" s="159">
        <v>910811</v>
      </c>
      <c r="H14" s="24"/>
      <c r="I14" s="159">
        <v>1073842</v>
      </c>
      <c r="J14" s="24"/>
      <c r="K14" s="159">
        <v>910811</v>
      </c>
    </row>
    <row r="15" spans="1:11" s="16" customFormat="1" ht="22.5" customHeight="1" x14ac:dyDescent="0.45">
      <c r="A15" s="20" t="s">
        <v>11</v>
      </c>
      <c r="B15" s="26"/>
      <c r="C15" s="11" t="s">
        <v>129</v>
      </c>
      <c r="D15" s="11"/>
      <c r="E15" s="159">
        <v>1479737</v>
      </c>
      <c r="F15" s="26"/>
      <c r="G15" s="159">
        <v>1340750</v>
      </c>
      <c r="H15" s="24"/>
      <c r="I15" s="159">
        <v>1476389</v>
      </c>
      <c r="J15" s="24"/>
      <c r="K15" s="159">
        <v>1335825</v>
      </c>
    </row>
    <row r="16" spans="1:11" s="16" customFormat="1" ht="22.5" customHeight="1" x14ac:dyDescent="0.45">
      <c r="A16" s="31" t="s">
        <v>12</v>
      </c>
      <c r="B16" s="26"/>
      <c r="C16" s="11">
        <v>16</v>
      </c>
      <c r="D16" s="11"/>
      <c r="E16" s="159">
        <v>281860</v>
      </c>
      <c r="F16" s="26"/>
      <c r="G16" s="159">
        <v>245266</v>
      </c>
      <c r="H16" s="24"/>
      <c r="I16" s="159">
        <v>254402</v>
      </c>
      <c r="J16" s="24"/>
      <c r="K16" s="159">
        <v>222100</v>
      </c>
    </row>
    <row r="17" spans="1:11" s="16" customFormat="1" ht="22.5" customHeight="1" x14ac:dyDescent="0.45">
      <c r="A17" s="31" t="s">
        <v>119</v>
      </c>
      <c r="B17" s="26"/>
      <c r="C17" s="11">
        <v>17</v>
      </c>
      <c r="D17" s="11"/>
      <c r="E17" s="159">
        <v>81003</v>
      </c>
      <c r="F17" s="26"/>
      <c r="G17" s="159">
        <v>211505</v>
      </c>
      <c r="H17" s="24"/>
      <c r="I17" s="159">
        <v>80481</v>
      </c>
      <c r="J17" s="24"/>
      <c r="K17" s="159">
        <v>211230</v>
      </c>
    </row>
    <row r="18" spans="1:11" s="16" customFormat="1" ht="22.5" customHeight="1" x14ac:dyDescent="0.45">
      <c r="A18" s="31" t="s">
        <v>13</v>
      </c>
      <c r="B18" s="26"/>
      <c r="C18" s="11" t="s">
        <v>130</v>
      </c>
      <c r="D18" s="11"/>
      <c r="E18" s="160">
        <v>1402217</v>
      </c>
      <c r="F18" s="26"/>
      <c r="G18" s="160">
        <v>1563506</v>
      </c>
      <c r="H18" s="24"/>
      <c r="I18" s="160">
        <v>1411331</v>
      </c>
      <c r="J18" s="24"/>
      <c r="K18" s="160">
        <v>1597535</v>
      </c>
    </row>
    <row r="19" spans="1:11" s="16" customFormat="1" ht="22.5" customHeight="1" thickBot="1" x14ac:dyDescent="0.5">
      <c r="A19" s="32" t="s">
        <v>14</v>
      </c>
      <c r="B19" s="26"/>
      <c r="C19" s="3"/>
      <c r="D19" s="3"/>
      <c r="E19" s="192">
        <f>SUM(E8:E18)</f>
        <v>183101798</v>
      </c>
      <c r="F19" s="26"/>
      <c r="G19" s="33">
        <f>SUM(G8:G18)</f>
        <v>163444332</v>
      </c>
      <c r="H19" s="29"/>
      <c r="I19" s="192">
        <f>SUM(I8:I18)</f>
        <v>183426187</v>
      </c>
      <c r="J19" s="29"/>
      <c r="K19" s="33">
        <f>SUM(K8:K18)</f>
        <v>163795369</v>
      </c>
    </row>
    <row r="20" spans="1:11" s="16" customFormat="1" ht="22.5" customHeight="1" thickTop="1" x14ac:dyDescent="0.45">
      <c r="A20" s="34"/>
      <c r="C20" s="11"/>
      <c r="D20" s="11"/>
      <c r="E20" s="35"/>
      <c r="G20" s="35"/>
      <c r="H20" s="24"/>
      <c r="I20" s="24"/>
      <c r="J20" s="24"/>
      <c r="K20" s="24"/>
    </row>
    <row r="21" spans="1:11" ht="22.35" customHeight="1" x14ac:dyDescent="0.5">
      <c r="A21" s="1" t="s">
        <v>109</v>
      </c>
      <c r="B21" s="2"/>
      <c r="C21" s="3"/>
      <c r="D21" s="3"/>
      <c r="E21" s="4"/>
      <c r="F21" s="2"/>
      <c r="G21" s="4"/>
      <c r="H21" s="37"/>
      <c r="I21" s="36"/>
      <c r="J21" s="37"/>
      <c r="K21" s="36"/>
    </row>
    <row r="22" spans="1:11" ht="23.25" x14ac:dyDescent="0.5">
      <c r="A22" s="1" t="s">
        <v>124</v>
      </c>
      <c r="B22" s="2"/>
      <c r="C22" s="3"/>
      <c r="D22" s="3"/>
      <c r="E22" s="4"/>
      <c r="F22" s="2"/>
      <c r="G22" s="4"/>
      <c r="H22" s="37"/>
      <c r="I22" s="37"/>
      <c r="J22" s="37"/>
      <c r="K22" s="37"/>
    </row>
    <row r="23" spans="1:11" ht="19.5" customHeight="1" x14ac:dyDescent="0.45">
      <c r="A23" s="8"/>
      <c r="B23" s="2"/>
      <c r="C23" s="3"/>
      <c r="D23" s="3"/>
      <c r="E23" s="4"/>
      <c r="F23" s="2"/>
      <c r="G23" s="4"/>
      <c r="H23" s="37"/>
      <c r="I23" s="37"/>
      <c r="J23" s="37"/>
      <c r="K23" s="37"/>
    </row>
    <row r="24" spans="1:11" s="2" customFormat="1" ht="19.5" customHeight="1" x14ac:dyDescent="0.45">
      <c r="C24" s="9"/>
      <c r="D24" s="9"/>
      <c r="E24" s="255" t="s">
        <v>0</v>
      </c>
      <c r="F24" s="255"/>
      <c r="G24" s="255"/>
      <c r="H24" s="10"/>
      <c r="I24" s="255" t="s">
        <v>1</v>
      </c>
      <c r="J24" s="255"/>
      <c r="K24" s="255"/>
    </row>
    <row r="25" spans="1:11" ht="19.5" customHeight="1" x14ac:dyDescent="0.45">
      <c r="E25" s="256" t="s">
        <v>2</v>
      </c>
      <c r="F25" s="256"/>
      <c r="G25" s="256"/>
      <c r="H25" s="12"/>
      <c r="I25" s="256" t="s">
        <v>2</v>
      </c>
      <c r="J25" s="256"/>
      <c r="K25" s="256"/>
    </row>
    <row r="26" spans="1:11" ht="19.5" customHeight="1" x14ac:dyDescent="0.45">
      <c r="A26" s="13" t="s">
        <v>15</v>
      </c>
      <c r="C26" s="14" t="s">
        <v>4</v>
      </c>
      <c r="D26" s="14"/>
      <c r="E26" s="15">
        <v>2567</v>
      </c>
      <c r="F26" s="16"/>
      <c r="G26" s="15">
        <v>2566</v>
      </c>
      <c r="H26" s="17"/>
      <c r="I26" s="15">
        <v>2567</v>
      </c>
      <c r="J26" s="16"/>
      <c r="K26" s="15">
        <v>2566</v>
      </c>
    </row>
    <row r="27" spans="1:11" ht="19.5" customHeight="1" x14ac:dyDescent="0.45">
      <c r="A27" s="18"/>
      <c r="B27" s="18"/>
      <c r="C27" s="19"/>
      <c r="D27" s="19"/>
      <c r="E27" s="257" t="s">
        <v>5</v>
      </c>
      <c r="F27" s="257"/>
      <c r="G27" s="257"/>
      <c r="H27" s="257"/>
      <c r="I27" s="257"/>
      <c r="J27" s="257"/>
      <c r="K27" s="257"/>
    </row>
    <row r="28" spans="1:11" s="41" customFormat="1" ht="24" customHeight="1" x14ac:dyDescent="0.45">
      <c r="A28" s="38" t="s">
        <v>16</v>
      </c>
      <c r="B28" s="16"/>
      <c r="C28" s="11"/>
      <c r="D28" s="11"/>
      <c r="E28" s="35"/>
      <c r="F28" s="16"/>
      <c r="G28" s="35"/>
      <c r="H28" s="40"/>
      <c r="I28" s="39"/>
      <c r="J28" s="40"/>
      <c r="K28" s="39"/>
    </row>
    <row r="29" spans="1:11" s="16" customFormat="1" ht="22.5" customHeight="1" x14ac:dyDescent="0.45">
      <c r="A29" s="42" t="s">
        <v>17</v>
      </c>
      <c r="C29" s="11" t="s">
        <v>131</v>
      </c>
      <c r="D29" s="11"/>
      <c r="E29" s="159">
        <v>132599489</v>
      </c>
      <c r="G29" s="159">
        <v>116761613</v>
      </c>
      <c r="H29" s="24"/>
      <c r="I29" s="159">
        <v>132818643</v>
      </c>
      <c r="J29" s="24"/>
      <c r="K29" s="159">
        <v>117017345</v>
      </c>
    </row>
    <row r="30" spans="1:11" s="16" customFormat="1" ht="22.5" customHeight="1" x14ac:dyDescent="0.45">
      <c r="A30" s="28" t="s">
        <v>18</v>
      </c>
      <c r="C30" s="11" t="s">
        <v>132</v>
      </c>
      <c r="D30" s="11"/>
      <c r="E30" s="159">
        <v>20257742</v>
      </c>
      <c r="G30" s="159">
        <v>22757398</v>
      </c>
      <c r="H30" s="24"/>
      <c r="I30" s="159">
        <v>20257742</v>
      </c>
      <c r="J30" s="24"/>
      <c r="K30" s="159">
        <v>22757398</v>
      </c>
    </row>
    <row r="31" spans="1:11" s="16" customFormat="1" ht="22.5" customHeight="1" x14ac:dyDescent="0.45">
      <c r="A31" s="43" t="s">
        <v>19</v>
      </c>
      <c r="C31" s="11"/>
      <c r="D31" s="11"/>
      <c r="E31" s="159">
        <v>45092</v>
      </c>
      <c r="G31" s="159">
        <v>145601</v>
      </c>
      <c r="H31" s="29"/>
      <c r="I31" s="159">
        <v>45092</v>
      </c>
      <c r="J31" s="24"/>
      <c r="K31" s="159">
        <v>145601</v>
      </c>
    </row>
    <row r="32" spans="1:11" s="16" customFormat="1" ht="22.5" customHeight="1" x14ac:dyDescent="0.45">
      <c r="A32" s="43" t="s">
        <v>117</v>
      </c>
      <c r="C32" s="11">
        <v>9</v>
      </c>
      <c r="D32" s="11"/>
      <c r="E32" s="159">
        <v>165198</v>
      </c>
      <c r="G32" s="159">
        <v>152106</v>
      </c>
      <c r="H32" s="29"/>
      <c r="I32" s="159">
        <v>165198</v>
      </c>
      <c r="J32" s="24"/>
      <c r="K32" s="159">
        <v>152106</v>
      </c>
    </row>
    <row r="33" spans="1:11" s="16" customFormat="1" ht="22.5" customHeight="1" x14ac:dyDescent="0.45">
      <c r="A33" s="43" t="s">
        <v>20</v>
      </c>
      <c r="C33" s="11" t="s">
        <v>133</v>
      </c>
      <c r="D33" s="11"/>
      <c r="E33" s="159">
        <v>2635669</v>
      </c>
      <c r="G33" s="159">
        <v>2611763</v>
      </c>
      <c r="H33" s="29"/>
      <c r="I33" s="159">
        <v>2635669</v>
      </c>
      <c r="J33" s="24"/>
      <c r="K33" s="159">
        <v>2611763</v>
      </c>
    </row>
    <row r="34" spans="1:11" s="16" customFormat="1" ht="22.5" customHeight="1" x14ac:dyDescent="0.45">
      <c r="A34" s="43" t="s">
        <v>21</v>
      </c>
      <c r="C34" s="11">
        <v>22</v>
      </c>
      <c r="D34" s="11"/>
      <c r="E34" s="159">
        <v>379171</v>
      </c>
      <c r="G34" s="159">
        <v>296460</v>
      </c>
      <c r="H34" s="24"/>
      <c r="I34" s="159">
        <v>377277</v>
      </c>
      <c r="J34" s="24"/>
      <c r="K34" s="159">
        <v>295445</v>
      </c>
    </row>
    <row r="35" spans="1:11" s="16" customFormat="1" ht="22.5" customHeight="1" x14ac:dyDescent="0.45">
      <c r="A35" s="42" t="s">
        <v>22</v>
      </c>
      <c r="C35" s="11" t="s">
        <v>134</v>
      </c>
      <c r="D35" s="11"/>
      <c r="E35" s="159">
        <v>3987157</v>
      </c>
      <c r="G35" s="159">
        <v>3214261</v>
      </c>
      <c r="H35" s="24"/>
      <c r="I35" s="159">
        <v>3897847</v>
      </c>
      <c r="J35" s="24"/>
      <c r="K35" s="159">
        <v>3146248</v>
      </c>
    </row>
    <row r="36" spans="1:11" s="16" customFormat="1" ht="22.5" customHeight="1" x14ac:dyDescent="0.45">
      <c r="A36" s="44" t="s">
        <v>23</v>
      </c>
      <c r="C36" s="11"/>
      <c r="D36" s="11"/>
      <c r="E36" s="45">
        <f>SUM(E29:E35)</f>
        <v>160069518</v>
      </c>
      <c r="G36" s="45">
        <f>SUM(G29:G35)</f>
        <v>145939202</v>
      </c>
      <c r="H36" s="29"/>
      <c r="I36" s="45">
        <f>SUM(I29:I35)</f>
        <v>160197468</v>
      </c>
      <c r="J36" s="29"/>
      <c r="K36" s="45">
        <f>SUM(K29:K35)</f>
        <v>146125906</v>
      </c>
    </row>
    <row r="37" spans="1:11" s="16" customFormat="1" ht="22.5" customHeight="1" x14ac:dyDescent="0.45">
      <c r="C37" s="11"/>
      <c r="D37" s="11"/>
      <c r="E37" s="24"/>
      <c r="G37" s="24"/>
      <c r="H37" s="24"/>
      <c r="I37" s="24"/>
      <c r="J37" s="24"/>
      <c r="K37" s="24"/>
    </row>
    <row r="38" spans="1:11" s="16" customFormat="1" ht="22.5" customHeight="1" x14ac:dyDescent="0.45">
      <c r="A38" s="46" t="s">
        <v>24</v>
      </c>
      <c r="C38" s="11"/>
      <c r="D38" s="11"/>
      <c r="E38" s="24"/>
      <c r="G38" s="24"/>
      <c r="H38" s="24"/>
      <c r="I38" s="24"/>
      <c r="J38" s="24"/>
      <c r="K38" s="24"/>
    </row>
    <row r="39" spans="1:11" s="16" customFormat="1" ht="22.5" customHeight="1" x14ac:dyDescent="0.45">
      <c r="A39" s="47" t="s">
        <v>25</v>
      </c>
      <c r="C39" s="11">
        <v>26</v>
      </c>
      <c r="D39" s="11"/>
      <c r="E39" s="24"/>
      <c r="G39" s="24"/>
      <c r="H39" s="24"/>
      <c r="I39" s="24"/>
      <c r="J39" s="24"/>
      <c r="K39" s="24"/>
    </row>
    <row r="40" spans="1:11" s="16" customFormat="1" ht="22.5" customHeight="1" x14ac:dyDescent="0.45">
      <c r="A40" s="47" t="s">
        <v>26</v>
      </c>
      <c r="C40" s="11"/>
      <c r="D40" s="11"/>
      <c r="E40" s="24"/>
      <c r="G40" s="24"/>
      <c r="H40" s="24"/>
      <c r="I40" s="24"/>
      <c r="J40" s="24"/>
      <c r="K40" s="24"/>
    </row>
    <row r="41" spans="1:11" s="16" customFormat="1" ht="22.5" customHeight="1" thickBot="1" x14ac:dyDescent="0.5">
      <c r="A41" s="48" t="s">
        <v>102</v>
      </c>
      <c r="C41" s="11"/>
      <c r="D41" s="11"/>
      <c r="E41" s="49">
        <v>6174196</v>
      </c>
      <c r="G41" s="49">
        <v>6174196</v>
      </c>
      <c r="H41" s="24"/>
      <c r="I41" s="49">
        <v>6174196</v>
      </c>
      <c r="J41" s="24"/>
      <c r="K41" s="49">
        <v>6174196</v>
      </c>
    </row>
    <row r="42" spans="1:11" s="16" customFormat="1" ht="22.5" customHeight="1" thickTop="1" x14ac:dyDescent="0.45">
      <c r="A42" s="47" t="s">
        <v>27</v>
      </c>
      <c r="C42" s="11"/>
      <c r="D42" s="11"/>
      <c r="E42" s="24"/>
      <c r="G42" s="24"/>
      <c r="H42" s="24"/>
      <c r="I42" s="24"/>
      <c r="J42" s="24"/>
      <c r="K42" s="24"/>
    </row>
    <row r="43" spans="1:11" s="16" customFormat="1" ht="22.5" customHeight="1" x14ac:dyDescent="0.45">
      <c r="A43" s="48" t="s">
        <v>102</v>
      </c>
      <c r="D43" s="11"/>
      <c r="E43" s="159">
        <v>6174196</v>
      </c>
      <c r="G43" s="159">
        <v>0</v>
      </c>
      <c r="H43" s="24"/>
      <c r="I43" s="159">
        <v>6174196</v>
      </c>
      <c r="J43" s="24"/>
      <c r="K43" s="159">
        <v>0</v>
      </c>
    </row>
    <row r="44" spans="1:11" s="16" customFormat="1" ht="22.5" customHeight="1" x14ac:dyDescent="0.45">
      <c r="A44" s="48" t="s">
        <v>103</v>
      </c>
      <c r="C44" s="11"/>
      <c r="D44" s="11"/>
      <c r="E44" s="159">
        <v>0</v>
      </c>
      <c r="G44" s="21">
        <v>5822917</v>
      </c>
      <c r="H44" s="24">
        <v>772581</v>
      </c>
      <c r="I44" s="159">
        <v>0</v>
      </c>
      <c r="J44" s="24">
        <v>773164</v>
      </c>
      <c r="K44" s="21">
        <v>5822917</v>
      </c>
    </row>
    <row r="45" spans="1:11" s="16" customFormat="1" ht="22.5" customHeight="1" x14ac:dyDescent="0.45">
      <c r="A45" s="48" t="s">
        <v>80</v>
      </c>
      <c r="C45" s="11">
        <v>26</v>
      </c>
      <c r="D45" s="11"/>
      <c r="E45" s="159">
        <v>2329329</v>
      </c>
      <c r="G45" s="158">
        <v>768239</v>
      </c>
      <c r="H45" s="24"/>
      <c r="I45" s="159">
        <v>2329329</v>
      </c>
      <c r="J45" s="24"/>
      <c r="K45" s="21">
        <v>768239</v>
      </c>
    </row>
    <row r="46" spans="1:11" s="16" customFormat="1" ht="22.5" customHeight="1" x14ac:dyDescent="0.45">
      <c r="A46" s="28" t="s">
        <v>28</v>
      </c>
      <c r="C46" s="11" t="s">
        <v>29</v>
      </c>
      <c r="D46" s="11"/>
      <c r="E46" s="159">
        <v>-12931</v>
      </c>
      <c r="G46" s="21">
        <v>-12191</v>
      </c>
      <c r="H46" s="24"/>
      <c r="I46" s="159">
        <v>-12931</v>
      </c>
      <c r="J46" s="24"/>
      <c r="K46" s="21">
        <v>-12191</v>
      </c>
    </row>
    <row r="47" spans="1:11" s="16" customFormat="1" ht="22.5" customHeight="1" x14ac:dyDescent="0.45">
      <c r="A47" s="47" t="s">
        <v>30</v>
      </c>
      <c r="C47" s="11"/>
      <c r="D47" s="11"/>
      <c r="E47" s="159"/>
      <c r="G47" s="24"/>
      <c r="H47" s="24"/>
      <c r="I47" s="159"/>
      <c r="J47" s="24"/>
      <c r="K47" s="24"/>
    </row>
    <row r="48" spans="1:11" s="16" customFormat="1" ht="22.5" customHeight="1" x14ac:dyDescent="0.45">
      <c r="A48" s="47" t="s">
        <v>31</v>
      </c>
      <c r="C48" s="11"/>
      <c r="D48" s="11"/>
      <c r="E48" s="159"/>
      <c r="G48" s="24"/>
      <c r="H48" s="24"/>
      <c r="I48" s="159"/>
      <c r="J48" s="24"/>
      <c r="K48" s="24"/>
    </row>
    <row r="49" spans="1:11" s="16" customFormat="1" ht="22.5" customHeight="1" x14ac:dyDescent="0.45">
      <c r="A49" s="47" t="s">
        <v>32</v>
      </c>
      <c r="C49" s="11">
        <v>28</v>
      </c>
      <c r="D49" s="11"/>
      <c r="E49" s="159">
        <v>617420</v>
      </c>
      <c r="G49" s="21">
        <v>569398</v>
      </c>
      <c r="H49" s="24"/>
      <c r="I49" s="159">
        <v>617420</v>
      </c>
      <c r="J49" s="24"/>
      <c r="K49" s="21">
        <v>569398</v>
      </c>
    </row>
    <row r="50" spans="1:11" s="16" customFormat="1" ht="22.5" customHeight="1" x14ac:dyDescent="0.45">
      <c r="A50" s="47" t="s">
        <v>33</v>
      </c>
      <c r="C50" s="11"/>
      <c r="D50" s="11"/>
      <c r="E50" s="159">
        <v>13924266</v>
      </c>
      <c r="G50" s="21">
        <v>10356767</v>
      </c>
      <c r="H50" s="24"/>
      <c r="I50" s="159">
        <v>14120705</v>
      </c>
      <c r="J50" s="24"/>
      <c r="K50" s="21">
        <v>10521100</v>
      </c>
    </row>
    <row r="51" spans="1:11" s="16" customFormat="1" ht="22.5" customHeight="1" x14ac:dyDescent="0.45">
      <c r="A51" s="51" t="s">
        <v>122</v>
      </c>
      <c r="C51" s="11"/>
      <c r="D51" s="11"/>
      <c r="E51" s="194">
        <f>SUM(E43:E50)</f>
        <v>23032280</v>
      </c>
      <c r="G51" s="45">
        <f>SUM(G43:G50)</f>
        <v>17505130</v>
      </c>
      <c r="H51" s="29"/>
      <c r="I51" s="194">
        <f>SUM(I43:I50)</f>
        <v>23228719</v>
      </c>
      <c r="J51" s="29"/>
      <c r="K51" s="45">
        <f>SUM(K43:K50)</f>
        <v>17669463</v>
      </c>
    </row>
    <row r="52" spans="1:11" s="16" customFormat="1" ht="22.5" customHeight="1" thickBot="1" x14ac:dyDescent="0.5">
      <c r="A52" s="51" t="s">
        <v>34</v>
      </c>
      <c r="C52" s="11"/>
      <c r="D52" s="11"/>
      <c r="E52" s="193">
        <f>E51+E36</f>
        <v>183101798</v>
      </c>
      <c r="G52" s="52">
        <f>G51+G36</f>
        <v>163444332</v>
      </c>
      <c r="H52" s="29"/>
      <c r="I52" s="193">
        <f>I51+I36</f>
        <v>183426187</v>
      </c>
      <c r="J52" s="29"/>
      <c r="K52" s="52">
        <f>K51+K36</f>
        <v>163795369</v>
      </c>
    </row>
    <row r="53" spans="1:11" s="16" customFormat="1" ht="22.5" customHeight="1" thickTop="1" x14ac:dyDescent="0.45">
      <c r="A53" s="51"/>
      <c r="C53" s="11"/>
      <c r="D53" s="11"/>
      <c r="E53" s="54"/>
      <c r="F53" s="55"/>
      <c r="G53" s="54"/>
      <c r="H53" s="56"/>
      <c r="I53" s="54"/>
      <c r="J53" s="29"/>
      <c r="K53" s="54"/>
    </row>
    <row r="54" spans="1:11" s="16" customFormat="1" ht="22.5" customHeight="1" x14ac:dyDescent="0.45">
      <c r="A54" s="51"/>
      <c r="B54" s="127"/>
      <c r="C54" s="11"/>
      <c r="D54" s="11"/>
      <c r="E54" s="54"/>
      <c r="F54" s="55"/>
      <c r="G54" s="54"/>
      <c r="H54" s="56"/>
      <c r="I54" s="54"/>
      <c r="J54" s="29"/>
      <c r="K54" s="54"/>
    </row>
    <row r="55" spans="1:11" s="16" customFormat="1" ht="22.5" customHeight="1" x14ac:dyDescent="0.45">
      <c r="A55" s="51"/>
      <c r="B55" s="127"/>
      <c r="C55" s="11"/>
      <c r="D55" s="11"/>
      <c r="E55" s="54"/>
      <c r="F55" s="55"/>
      <c r="G55" s="54"/>
      <c r="H55" s="56"/>
      <c r="I55" s="54"/>
      <c r="J55" s="29"/>
      <c r="K55" s="54"/>
    </row>
    <row r="56" spans="1:11" ht="19.5" customHeight="1" x14ac:dyDescent="0.45">
      <c r="I56" s="57"/>
      <c r="K56" s="57"/>
    </row>
    <row r="57" spans="1:11" s="60" customFormat="1" ht="22.5" customHeight="1" x14ac:dyDescent="0.25">
      <c r="A57" s="58"/>
      <c r="B57" s="58"/>
      <c r="C57" s="58"/>
      <c r="D57" s="58"/>
      <c r="E57" s="59"/>
      <c r="F57" s="58"/>
      <c r="G57" s="59"/>
      <c r="H57" s="59"/>
      <c r="I57" s="59"/>
      <c r="J57" s="59"/>
      <c r="K57" s="59"/>
    </row>
    <row r="58" spans="1:11" s="60" customFormat="1" ht="22.5" customHeight="1" x14ac:dyDescent="0.45">
      <c r="A58" s="58"/>
      <c r="B58" s="61" t="s">
        <v>35</v>
      </c>
      <c r="C58" s="62"/>
      <c r="D58" s="62"/>
      <c r="E58" s="258" t="s">
        <v>93</v>
      </c>
      <c r="F58" s="258"/>
      <c r="G58" s="258"/>
      <c r="H58" s="258"/>
      <c r="I58" s="258"/>
      <c r="J58" s="258"/>
      <c r="K58" s="258"/>
    </row>
    <row r="59" spans="1:11" s="64" customFormat="1" ht="22.5" customHeight="1" x14ac:dyDescent="0.45">
      <c r="A59" s="63"/>
      <c r="B59" s="61" t="s">
        <v>36</v>
      </c>
      <c r="C59" s="63"/>
      <c r="D59" s="63"/>
      <c r="E59" s="258" t="s">
        <v>36</v>
      </c>
      <c r="F59" s="258"/>
      <c r="G59" s="258"/>
      <c r="H59" s="258"/>
      <c r="I59" s="258"/>
      <c r="J59" s="258"/>
      <c r="K59" s="258"/>
    </row>
  </sheetData>
  <mergeCells count="12">
    <mergeCell ref="E25:G25"/>
    <mergeCell ref="I25:K25"/>
    <mergeCell ref="E27:K27"/>
    <mergeCell ref="E58:K58"/>
    <mergeCell ref="E59:K59"/>
    <mergeCell ref="E24:G24"/>
    <mergeCell ref="I24:K24"/>
    <mergeCell ref="E4:G4"/>
    <mergeCell ref="I4:K4"/>
    <mergeCell ref="E5:G5"/>
    <mergeCell ref="I5:K5"/>
    <mergeCell ref="E7:K7"/>
  </mergeCells>
  <pageMargins left="0.7" right="0.7" top="0.48" bottom="0.5" header="0.5" footer="0.5"/>
  <pageSetup paperSize="9" scale="71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20C4-59C6-4E5D-BDE8-F9F75BD56778}">
  <sheetPr>
    <pageSetUpPr fitToPage="1"/>
  </sheetPr>
  <dimension ref="A1:L79"/>
  <sheetViews>
    <sheetView view="pageBreakPreview" topLeftCell="C29" zoomScaleNormal="66" zoomScaleSheetLayoutView="100" workbookViewId="0">
      <selection activeCell="L68" sqref="L1:M1048576"/>
    </sheetView>
  </sheetViews>
  <sheetFormatPr defaultColWidth="9.375" defaultRowHeight="21.75" x14ac:dyDescent="0.45"/>
  <cols>
    <col min="1" max="1" width="2.5" style="16" customWidth="1"/>
    <col min="2" max="2" width="16.5" style="16" customWidth="1"/>
    <col min="3" max="3" width="44.625" style="16" customWidth="1"/>
    <col min="4" max="4" width="8" style="11" customWidth="1"/>
    <col min="5" max="5" width="1.375" style="16" customWidth="1"/>
    <col min="6" max="6" width="13.375" style="16" customWidth="1"/>
    <col min="7" max="7" width="1.375" style="16" customWidth="1"/>
    <col min="8" max="8" width="13.375" style="16" customWidth="1"/>
    <col min="9" max="9" width="1.5" style="16" customWidth="1"/>
    <col min="10" max="10" width="13.375" style="16" customWidth="1"/>
    <col min="11" max="11" width="1.5" style="16" customWidth="1"/>
    <col min="12" max="12" width="13.375" style="16" customWidth="1"/>
    <col min="13" max="16384" width="9.375" style="16"/>
  </cols>
  <sheetData>
    <row r="1" spans="1:12" ht="23.25" x14ac:dyDescent="0.5">
      <c r="A1" s="13" t="s">
        <v>109</v>
      </c>
      <c r="B1" s="13"/>
      <c r="C1" s="68"/>
      <c r="I1" s="69"/>
      <c r="J1" s="70"/>
      <c r="K1" s="69"/>
      <c r="L1" s="70"/>
    </row>
    <row r="2" spans="1:12" ht="23.25" x14ac:dyDescent="0.5">
      <c r="A2" s="13" t="s">
        <v>37</v>
      </c>
      <c r="B2" s="71"/>
      <c r="C2" s="68"/>
      <c r="I2" s="69"/>
      <c r="J2" s="70"/>
      <c r="K2" s="69"/>
      <c r="L2" s="70"/>
    </row>
    <row r="3" spans="1:12" x14ac:dyDescent="0.45">
      <c r="A3" s="72"/>
      <c r="B3" s="72"/>
      <c r="C3" s="72"/>
      <c r="D3" s="3"/>
      <c r="E3" s="72"/>
      <c r="F3" s="72"/>
      <c r="G3" s="72"/>
      <c r="H3" s="72"/>
      <c r="I3" s="72"/>
      <c r="J3" s="73"/>
      <c r="K3" s="72"/>
      <c r="L3" s="73"/>
    </row>
    <row r="4" spans="1:12" s="76" customFormat="1" ht="21.75" customHeight="1" x14ac:dyDescent="0.2">
      <c r="A4" s="75"/>
      <c r="B4" s="75"/>
      <c r="D4" s="77"/>
      <c r="E4" s="78"/>
      <c r="F4" s="259" t="s">
        <v>0</v>
      </c>
      <c r="G4" s="259"/>
      <c r="H4" s="259"/>
      <c r="I4" s="78"/>
      <c r="J4" s="259" t="s">
        <v>1</v>
      </c>
      <c r="K4" s="259"/>
      <c r="L4" s="259"/>
    </row>
    <row r="5" spans="1:12" ht="21.75" customHeight="1" x14ac:dyDescent="0.45">
      <c r="A5" s="48"/>
      <c r="B5" s="48"/>
      <c r="E5" s="79"/>
      <c r="F5" s="261" t="s">
        <v>38</v>
      </c>
      <c r="G5" s="261"/>
      <c r="H5" s="261"/>
      <c r="I5" s="191"/>
      <c r="J5" s="260" t="s">
        <v>38</v>
      </c>
      <c r="K5" s="260"/>
      <c r="L5" s="260"/>
    </row>
    <row r="6" spans="1:12" ht="21.75" customHeight="1" x14ac:dyDescent="0.45">
      <c r="A6" s="48"/>
      <c r="B6" s="48"/>
      <c r="E6" s="78"/>
      <c r="F6" s="260" t="s">
        <v>39</v>
      </c>
      <c r="G6" s="260"/>
      <c r="H6" s="260"/>
      <c r="I6" s="78"/>
      <c r="J6" s="260" t="s">
        <v>39</v>
      </c>
      <c r="K6" s="260"/>
      <c r="L6" s="260"/>
    </row>
    <row r="7" spans="1:12" x14ac:dyDescent="0.45">
      <c r="D7" s="80" t="s">
        <v>4</v>
      </c>
      <c r="E7" s="81"/>
      <c r="F7" s="15">
        <v>2567</v>
      </c>
      <c r="H7" s="15">
        <v>2566</v>
      </c>
      <c r="I7" s="17"/>
      <c r="J7" s="15">
        <v>2567</v>
      </c>
      <c r="L7" s="15">
        <v>2566</v>
      </c>
    </row>
    <row r="8" spans="1:12" x14ac:dyDescent="0.45">
      <c r="F8" s="257" t="s">
        <v>5</v>
      </c>
      <c r="G8" s="257"/>
      <c r="H8" s="257"/>
      <c r="I8" s="257"/>
      <c r="J8" s="257"/>
      <c r="K8" s="257"/>
      <c r="L8" s="257"/>
    </row>
    <row r="9" spans="1:12" x14ac:dyDescent="0.45">
      <c r="A9" s="16" t="s">
        <v>40</v>
      </c>
      <c r="D9" s="11" t="s">
        <v>135</v>
      </c>
      <c r="F9" s="159">
        <v>18137962</v>
      </c>
      <c r="H9" s="159">
        <v>15912973</v>
      </c>
      <c r="I9" s="22"/>
      <c r="J9" s="159">
        <v>18137951</v>
      </c>
      <c r="K9" s="22"/>
      <c r="L9" s="159">
        <v>15912968</v>
      </c>
    </row>
    <row r="10" spans="1:12" x14ac:dyDescent="0.45">
      <c r="A10" s="16" t="s">
        <v>41</v>
      </c>
      <c r="D10" s="11" t="s">
        <v>136</v>
      </c>
      <c r="F10" s="160">
        <v>-3408772</v>
      </c>
      <c r="H10" s="160">
        <v>-2564011</v>
      </c>
      <c r="I10" s="22"/>
      <c r="J10" s="160">
        <v>-3409397</v>
      </c>
      <c r="K10" s="22"/>
      <c r="L10" s="160">
        <v>-2564554</v>
      </c>
    </row>
    <row r="11" spans="1:12" x14ac:dyDescent="0.45">
      <c r="A11" s="82" t="s">
        <v>42</v>
      </c>
      <c r="B11" s="82"/>
      <c r="F11" s="161">
        <f>SUM(F9:F10)</f>
        <v>14729190</v>
      </c>
      <c r="H11" s="83">
        <f>SUM(H9:H10)</f>
        <v>13348962</v>
      </c>
      <c r="I11" s="84"/>
      <c r="J11" s="161">
        <f>SUM(J9:J10)</f>
        <v>14728554</v>
      </c>
      <c r="K11" s="84"/>
      <c r="L11" s="83">
        <f>SUM(L9:L10)</f>
        <v>13348414</v>
      </c>
    </row>
    <row r="12" spans="1:12" x14ac:dyDescent="0.45">
      <c r="A12" s="48" t="s">
        <v>43</v>
      </c>
      <c r="B12" s="48"/>
      <c r="D12" s="11">
        <v>31</v>
      </c>
      <c r="F12" s="159">
        <v>413937</v>
      </c>
      <c r="H12" s="159">
        <v>504927</v>
      </c>
      <c r="I12" s="22"/>
      <c r="J12" s="159">
        <v>444182</v>
      </c>
      <c r="K12" s="22"/>
      <c r="L12" s="159">
        <v>527492</v>
      </c>
    </row>
    <row r="13" spans="1:12" x14ac:dyDescent="0.45">
      <c r="A13" s="48" t="s">
        <v>44</v>
      </c>
      <c r="B13" s="48"/>
      <c r="F13" s="160">
        <v>-674564</v>
      </c>
      <c r="H13" s="160">
        <v>-573713</v>
      </c>
      <c r="I13" s="22"/>
      <c r="J13" s="159">
        <v>-756279</v>
      </c>
      <c r="K13" s="22"/>
      <c r="L13" s="159">
        <v>-625302</v>
      </c>
    </row>
    <row r="14" spans="1:12" x14ac:dyDescent="0.45">
      <c r="A14" s="82" t="s">
        <v>97</v>
      </c>
      <c r="B14" s="82"/>
      <c r="D14" s="11">
        <v>38</v>
      </c>
      <c r="F14" s="161">
        <f>SUM(F12:F13)</f>
        <v>-260627</v>
      </c>
      <c r="H14" s="83">
        <f>SUM(H12:H13)</f>
        <v>-68786</v>
      </c>
      <c r="I14" s="84"/>
      <c r="J14" s="162">
        <f>SUM(J12:J13)</f>
        <v>-312097</v>
      </c>
      <c r="K14" s="84"/>
      <c r="L14" s="85">
        <f>SUM(L12:L13)</f>
        <v>-97810</v>
      </c>
    </row>
    <row r="15" spans="1:12" x14ac:dyDescent="0.45">
      <c r="A15" s="86" t="s">
        <v>120</v>
      </c>
      <c r="B15" s="86"/>
      <c r="F15" s="159">
        <v>-1941</v>
      </c>
      <c r="H15" s="159">
        <v>-5722</v>
      </c>
      <c r="I15" s="22"/>
      <c r="J15" s="159">
        <v>-1952</v>
      </c>
      <c r="K15" s="84"/>
      <c r="L15" s="159">
        <v>-5736</v>
      </c>
    </row>
    <row r="16" spans="1:12" x14ac:dyDescent="0.45">
      <c r="A16" s="48" t="s">
        <v>96</v>
      </c>
      <c r="B16" s="48"/>
      <c r="D16" s="11">
        <v>39</v>
      </c>
      <c r="F16" s="159">
        <v>143</v>
      </c>
      <c r="H16" s="159">
        <v>122</v>
      </c>
      <c r="I16" s="22"/>
      <c r="J16" s="159">
        <v>143</v>
      </c>
      <c r="K16" s="22"/>
      <c r="L16" s="159">
        <v>122</v>
      </c>
    </row>
    <row r="17" spans="1:12" x14ac:dyDescent="0.45">
      <c r="A17" s="48" t="s">
        <v>45</v>
      </c>
      <c r="B17" s="48"/>
      <c r="D17" s="11">
        <v>31</v>
      </c>
      <c r="F17" s="159">
        <v>149517</v>
      </c>
      <c r="H17" s="159">
        <v>204813</v>
      </c>
      <c r="I17" s="22"/>
      <c r="J17" s="159">
        <v>154156</v>
      </c>
      <c r="K17" s="22"/>
      <c r="L17" s="159">
        <v>209303</v>
      </c>
    </row>
    <row r="18" spans="1:12" x14ac:dyDescent="0.45">
      <c r="A18" s="82" t="s">
        <v>46</v>
      </c>
      <c r="B18" s="82"/>
      <c r="F18" s="162">
        <f>F11+F14+F15+F16+F17</f>
        <v>14616282</v>
      </c>
      <c r="H18" s="85">
        <f>H11+H14+H15+H16+H17</f>
        <v>13479389</v>
      </c>
      <c r="I18" s="22"/>
      <c r="J18" s="162">
        <f>J11+J14+J15+J16+J17</f>
        <v>14568804</v>
      </c>
      <c r="K18" s="22"/>
      <c r="L18" s="85">
        <f>L11+L14+L15+L16+L17</f>
        <v>13454293</v>
      </c>
    </row>
    <row r="19" spans="1:12" x14ac:dyDescent="0.45">
      <c r="A19" s="32" t="s">
        <v>47</v>
      </c>
      <c r="B19" s="32"/>
      <c r="F19" s="163"/>
      <c r="H19" s="163"/>
      <c r="I19" s="22"/>
      <c r="J19" s="163"/>
      <c r="K19" s="22"/>
      <c r="L19" s="163"/>
    </row>
    <row r="20" spans="1:12" x14ac:dyDescent="0.45">
      <c r="A20" s="31" t="s">
        <v>48</v>
      </c>
      <c r="B20" s="31"/>
      <c r="F20" s="159">
        <v>3852131</v>
      </c>
      <c r="H20" s="159">
        <v>3284327</v>
      </c>
      <c r="I20" s="22"/>
      <c r="J20" s="159">
        <v>3806200</v>
      </c>
      <c r="K20" s="22"/>
      <c r="L20" s="159">
        <v>3248202</v>
      </c>
    </row>
    <row r="21" spans="1:12" x14ac:dyDescent="0.45">
      <c r="A21" s="31" t="s">
        <v>49</v>
      </c>
      <c r="B21" s="31"/>
      <c r="F21" s="159">
        <v>32100</v>
      </c>
      <c r="H21" s="159">
        <v>17510</v>
      </c>
      <c r="I21" s="22"/>
      <c r="J21" s="159">
        <v>32100</v>
      </c>
      <c r="K21" s="22"/>
      <c r="L21" s="159">
        <v>17510</v>
      </c>
    </row>
    <row r="22" spans="1:12" x14ac:dyDescent="0.45">
      <c r="A22" s="31" t="s">
        <v>50</v>
      </c>
      <c r="B22" s="31"/>
      <c r="F22" s="159">
        <v>752297</v>
      </c>
      <c r="H22" s="159">
        <v>671754</v>
      </c>
      <c r="I22" s="22"/>
      <c r="J22" s="159">
        <v>745066</v>
      </c>
      <c r="K22" s="22"/>
      <c r="L22" s="159">
        <v>666548</v>
      </c>
    </row>
    <row r="23" spans="1:12" x14ac:dyDescent="0.45">
      <c r="A23" s="31" t="s">
        <v>51</v>
      </c>
      <c r="B23" s="31"/>
      <c r="F23" s="159">
        <v>566050</v>
      </c>
      <c r="H23" s="159">
        <v>496059</v>
      </c>
      <c r="I23" s="22"/>
      <c r="J23" s="159">
        <v>565871</v>
      </c>
      <c r="K23" s="22"/>
      <c r="L23" s="159">
        <v>495814</v>
      </c>
    </row>
    <row r="24" spans="1:12" x14ac:dyDescent="0.45">
      <c r="A24" s="31" t="s">
        <v>52</v>
      </c>
      <c r="B24" s="31"/>
      <c r="D24" s="11">
        <v>31</v>
      </c>
      <c r="F24" s="159">
        <v>628138</v>
      </c>
      <c r="H24" s="159">
        <v>473147</v>
      </c>
      <c r="I24" s="22"/>
      <c r="J24" s="159">
        <v>601708</v>
      </c>
      <c r="K24" s="22"/>
      <c r="L24" s="159">
        <v>454890</v>
      </c>
    </row>
    <row r="25" spans="1:12" x14ac:dyDescent="0.45">
      <c r="A25" s="32" t="s">
        <v>53</v>
      </c>
      <c r="B25" s="32"/>
      <c r="F25" s="162">
        <f>SUM(F20:F24)</f>
        <v>5830716</v>
      </c>
      <c r="H25" s="85">
        <f>SUM(H20:H24)</f>
        <v>4942797</v>
      </c>
      <c r="I25" s="22"/>
      <c r="J25" s="162">
        <f>SUM(J20:J24)</f>
        <v>5750945</v>
      </c>
      <c r="K25" s="22"/>
      <c r="L25" s="85">
        <f>SUM(L20:L24)</f>
        <v>4882964</v>
      </c>
    </row>
    <row r="26" spans="1:12" x14ac:dyDescent="0.45">
      <c r="A26" s="87" t="s">
        <v>54</v>
      </c>
      <c r="B26" s="32"/>
      <c r="D26" s="11">
        <v>40</v>
      </c>
      <c r="F26" s="164">
        <v>4248888</v>
      </c>
      <c r="H26" s="164">
        <v>4083289</v>
      </c>
      <c r="I26" s="22"/>
      <c r="J26" s="164">
        <v>4248888</v>
      </c>
      <c r="K26" s="22"/>
      <c r="L26" s="164">
        <v>4083289</v>
      </c>
    </row>
    <row r="27" spans="1:12" x14ac:dyDescent="0.45">
      <c r="A27" s="32" t="s">
        <v>55</v>
      </c>
      <c r="B27" s="32"/>
      <c r="F27" s="165">
        <f>F18-F25-F26</f>
        <v>4536678</v>
      </c>
      <c r="H27" s="88">
        <f>H18-H25-H26</f>
        <v>4453303</v>
      </c>
      <c r="I27" s="84"/>
      <c r="J27" s="165">
        <f>J18-J25-J26</f>
        <v>4568971</v>
      </c>
      <c r="K27" s="84"/>
      <c r="L27" s="88">
        <f>L18-L25-L26</f>
        <v>4488040</v>
      </c>
    </row>
    <row r="28" spans="1:12" x14ac:dyDescent="0.45">
      <c r="A28" s="87" t="s">
        <v>56</v>
      </c>
      <c r="B28" s="87"/>
      <c r="D28" s="11">
        <v>41</v>
      </c>
      <c r="F28" s="159">
        <v>912646</v>
      </c>
      <c r="H28" s="159">
        <v>896523</v>
      </c>
      <c r="I28" s="22"/>
      <c r="J28" s="159">
        <v>912881</v>
      </c>
      <c r="K28" s="22"/>
      <c r="L28" s="159">
        <v>896690</v>
      </c>
    </row>
    <row r="29" spans="1:12" x14ac:dyDescent="0.45">
      <c r="A29" s="82" t="s">
        <v>81</v>
      </c>
      <c r="B29" s="82"/>
      <c r="F29" s="162">
        <f>F27-F28</f>
        <v>3624032</v>
      </c>
      <c r="H29" s="85">
        <f>H27-H28</f>
        <v>3556780</v>
      </c>
      <c r="I29" s="22"/>
      <c r="J29" s="162">
        <f>J27-J28</f>
        <v>3656090</v>
      </c>
      <c r="K29" s="22"/>
      <c r="L29" s="85">
        <f>L27-L28</f>
        <v>3591350</v>
      </c>
    </row>
    <row r="30" spans="1:12" ht="24.75" x14ac:dyDescent="0.45">
      <c r="A30" s="95"/>
      <c r="B30" s="27"/>
      <c r="D30" s="90"/>
      <c r="E30" s="89"/>
      <c r="F30" s="89"/>
      <c r="G30" s="89"/>
      <c r="H30" s="89"/>
      <c r="I30" s="91"/>
      <c r="J30" s="88"/>
      <c r="K30" s="84"/>
      <c r="L30" s="88"/>
    </row>
    <row r="31" spans="1:12" ht="23.25" x14ac:dyDescent="0.45">
      <c r="A31" s="13" t="s">
        <v>109</v>
      </c>
      <c r="B31" s="13"/>
      <c r="I31" s="69"/>
      <c r="J31" s="70"/>
      <c r="K31" s="69"/>
      <c r="L31" s="70"/>
    </row>
    <row r="32" spans="1:12" ht="23.25" x14ac:dyDescent="0.45">
      <c r="A32" s="13" t="s">
        <v>37</v>
      </c>
      <c r="B32" s="71"/>
      <c r="F32" s="50"/>
      <c r="H32" s="50"/>
      <c r="I32" s="69"/>
      <c r="J32" s="70"/>
      <c r="K32" s="69"/>
      <c r="L32" s="70"/>
    </row>
    <row r="33" spans="1:12" x14ac:dyDescent="0.45">
      <c r="A33" s="72"/>
      <c r="B33" s="72"/>
      <c r="C33" s="72"/>
      <c r="D33" s="3"/>
      <c r="E33" s="72"/>
      <c r="F33" s="96"/>
      <c r="G33" s="72"/>
      <c r="H33" s="96"/>
      <c r="I33" s="72"/>
      <c r="J33" s="73"/>
      <c r="K33" s="72"/>
      <c r="L33" s="73"/>
    </row>
    <row r="34" spans="1:12" ht="24" customHeight="1" x14ac:dyDescent="0.45">
      <c r="A34" s="26"/>
      <c r="B34" s="26"/>
      <c r="C34" s="72"/>
      <c r="D34" s="3"/>
      <c r="E34" s="74"/>
      <c r="F34" s="259" t="s">
        <v>0</v>
      </c>
      <c r="G34" s="259"/>
      <c r="H34" s="259"/>
      <c r="I34" s="78"/>
      <c r="J34" s="259" t="s">
        <v>1</v>
      </c>
      <c r="K34" s="259"/>
      <c r="L34" s="259"/>
    </row>
    <row r="35" spans="1:12" ht="21.75" customHeight="1" x14ac:dyDescent="0.45">
      <c r="A35" s="48"/>
      <c r="B35" s="48"/>
      <c r="E35" s="78"/>
      <c r="F35" s="261" t="s">
        <v>38</v>
      </c>
      <c r="G35" s="261"/>
      <c r="H35" s="261"/>
      <c r="I35" s="191"/>
      <c r="J35" s="260" t="s">
        <v>38</v>
      </c>
      <c r="K35" s="260"/>
      <c r="L35" s="260"/>
    </row>
    <row r="36" spans="1:12" ht="21.75" customHeight="1" x14ac:dyDescent="0.45">
      <c r="A36" s="48"/>
      <c r="B36" s="48"/>
      <c r="E36" s="78"/>
      <c r="F36" s="260" t="s">
        <v>39</v>
      </c>
      <c r="G36" s="260"/>
      <c r="H36" s="260"/>
      <c r="I36" s="78"/>
      <c r="J36" s="260" t="s">
        <v>39</v>
      </c>
      <c r="K36" s="260"/>
      <c r="L36" s="260"/>
    </row>
    <row r="37" spans="1:12" x14ac:dyDescent="0.45">
      <c r="D37" s="80" t="s">
        <v>4</v>
      </c>
      <c r="F37" s="15">
        <v>2567</v>
      </c>
      <c r="H37" s="15">
        <v>2566</v>
      </c>
      <c r="I37" s="17"/>
      <c r="J37" s="15">
        <v>2567</v>
      </c>
      <c r="L37" s="15">
        <v>2566</v>
      </c>
    </row>
    <row r="38" spans="1:12" x14ac:dyDescent="0.45">
      <c r="F38" s="257" t="s">
        <v>5</v>
      </c>
      <c r="G38" s="257"/>
      <c r="H38" s="257"/>
      <c r="I38" s="257"/>
      <c r="J38" s="257"/>
      <c r="K38" s="257"/>
      <c r="L38" s="257"/>
    </row>
    <row r="39" spans="1:12" x14ac:dyDescent="0.45">
      <c r="A39" s="32" t="s">
        <v>112</v>
      </c>
      <c r="B39" s="32"/>
      <c r="F39" s="84"/>
      <c r="H39" s="84"/>
      <c r="I39" s="22"/>
      <c r="J39" s="84"/>
      <c r="K39" s="22"/>
      <c r="L39" s="84"/>
    </row>
    <row r="40" spans="1:12" x14ac:dyDescent="0.45">
      <c r="A40" s="38" t="s">
        <v>82</v>
      </c>
      <c r="B40" s="38"/>
      <c r="F40" s="84"/>
      <c r="H40" s="84"/>
      <c r="I40" s="22"/>
      <c r="J40" s="84"/>
      <c r="K40" s="22"/>
      <c r="L40" s="84"/>
    </row>
    <row r="41" spans="1:12" x14ac:dyDescent="0.45">
      <c r="A41" s="47" t="s">
        <v>137</v>
      </c>
      <c r="B41" s="38"/>
      <c r="F41" s="88"/>
      <c r="H41" s="88"/>
      <c r="I41" s="22"/>
      <c r="J41" s="88"/>
      <c r="K41" s="22"/>
      <c r="L41" s="88"/>
    </row>
    <row r="42" spans="1:12" x14ac:dyDescent="0.45">
      <c r="A42" s="126" t="s">
        <v>83</v>
      </c>
      <c r="B42" s="38"/>
      <c r="F42" s="159">
        <v>5463</v>
      </c>
      <c r="H42" s="159">
        <v>-1643</v>
      </c>
      <c r="I42" s="22"/>
      <c r="J42" s="159">
        <v>5463</v>
      </c>
      <c r="K42" s="22"/>
      <c r="L42" s="159">
        <v>-1643</v>
      </c>
    </row>
    <row r="43" spans="1:12" x14ac:dyDescent="0.45">
      <c r="A43" s="47" t="s">
        <v>138</v>
      </c>
      <c r="B43" s="38"/>
      <c r="F43" s="163"/>
      <c r="H43" s="163"/>
      <c r="I43" s="22"/>
      <c r="J43" s="163"/>
      <c r="K43" s="22"/>
      <c r="L43" s="163"/>
    </row>
    <row r="44" spans="1:12" x14ac:dyDescent="0.45">
      <c r="A44" s="126" t="s">
        <v>104</v>
      </c>
      <c r="B44" s="38"/>
      <c r="F44" s="159">
        <v>11625</v>
      </c>
      <c r="H44" s="159">
        <v>-31702</v>
      </c>
      <c r="I44" s="22"/>
      <c r="J44" s="159">
        <v>11625</v>
      </c>
      <c r="K44" s="22"/>
      <c r="L44" s="159">
        <v>-31702</v>
      </c>
    </row>
    <row r="45" spans="1:12" x14ac:dyDescent="0.45">
      <c r="A45" s="48" t="s">
        <v>113</v>
      </c>
      <c r="B45" s="38"/>
      <c r="F45" s="163"/>
      <c r="H45" s="163"/>
      <c r="I45" s="22"/>
      <c r="J45" s="163"/>
      <c r="K45" s="22"/>
      <c r="L45" s="163"/>
    </row>
    <row r="46" spans="1:12" x14ac:dyDescent="0.45">
      <c r="A46" s="47" t="s">
        <v>84</v>
      </c>
      <c r="C46" s="89"/>
      <c r="D46" s="11">
        <v>41</v>
      </c>
      <c r="E46" s="89"/>
      <c r="F46" s="160">
        <v>-3418</v>
      </c>
      <c r="G46" s="89"/>
      <c r="H46" s="160">
        <v>6669</v>
      </c>
      <c r="I46" s="22"/>
      <c r="J46" s="160">
        <v>-3418</v>
      </c>
      <c r="K46" s="22"/>
      <c r="L46" s="160">
        <v>6669</v>
      </c>
    </row>
    <row r="47" spans="1:12" x14ac:dyDescent="0.45">
      <c r="A47" s="26"/>
      <c r="C47" s="89"/>
      <c r="D47" s="90"/>
      <c r="E47" s="89"/>
      <c r="F47" s="161">
        <f>SUM(F42:F46)</f>
        <v>13670</v>
      </c>
      <c r="G47" s="89"/>
      <c r="H47" s="83">
        <f>SUM(H42:H46)</f>
        <v>-26676</v>
      </c>
      <c r="I47" s="91"/>
      <c r="J47" s="161">
        <f>SUM(J42:J46)</f>
        <v>13670</v>
      </c>
      <c r="K47" s="84"/>
      <c r="L47" s="83">
        <f>SUM(L42:L46)</f>
        <v>-26676</v>
      </c>
    </row>
    <row r="48" spans="1:12" x14ac:dyDescent="0.45">
      <c r="C48" s="89"/>
      <c r="D48" s="90"/>
      <c r="E48" s="89"/>
      <c r="F48" s="88"/>
      <c r="G48" s="89"/>
      <c r="H48" s="88"/>
      <c r="I48" s="91"/>
      <c r="J48" s="88"/>
      <c r="K48" s="84"/>
      <c r="L48" s="88"/>
    </row>
    <row r="49" spans="1:12" x14ac:dyDescent="0.45">
      <c r="A49" s="92" t="s">
        <v>85</v>
      </c>
      <c r="C49" s="89"/>
      <c r="D49" s="90"/>
      <c r="E49" s="89"/>
      <c r="F49" s="88"/>
      <c r="G49" s="89"/>
      <c r="H49" s="88"/>
      <c r="I49" s="91"/>
      <c r="J49" s="88"/>
      <c r="K49" s="84"/>
      <c r="L49" s="88"/>
    </row>
    <row r="50" spans="1:12" x14ac:dyDescent="0.45">
      <c r="A50" s="47" t="s">
        <v>146</v>
      </c>
      <c r="C50" s="89"/>
      <c r="D50" s="90"/>
      <c r="E50" s="89"/>
      <c r="F50" s="88"/>
      <c r="G50" s="89"/>
      <c r="H50" s="88"/>
      <c r="I50" s="91"/>
      <c r="J50" s="88"/>
      <c r="K50" s="84"/>
      <c r="L50" s="88"/>
    </row>
    <row r="51" spans="1:12" x14ac:dyDescent="0.45">
      <c r="A51" s="126" t="s">
        <v>86</v>
      </c>
      <c r="C51" s="89"/>
      <c r="D51" s="11">
        <v>5</v>
      </c>
      <c r="E51" s="89"/>
      <c r="F51" s="159">
        <v>-9</v>
      </c>
      <c r="G51" s="89"/>
      <c r="H51" s="159">
        <v>23</v>
      </c>
      <c r="I51" s="91"/>
      <c r="J51" s="159">
        <v>-9</v>
      </c>
      <c r="K51" s="84"/>
      <c r="L51" s="159">
        <v>23</v>
      </c>
    </row>
    <row r="52" spans="1:12" x14ac:dyDescent="0.45">
      <c r="A52" s="16" t="s">
        <v>147</v>
      </c>
      <c r="C52" s="89"/>
      <c r="D52" s="11">
        <v>22</v>
      </c>
      <c r="E52" s="89"/>
      <c r="F52" s="159">
        <v>-10640</v>
      </c>
      <c r="G52" s="89"/>
      <c r="H52" s="159">
        <v>12506</v>
      </c>
      <c r="I52" s="93"/>
      <c r="J52" s="159">
        <v>-10580</v>
      </c>
      <c r="K52" s="84"/>
      <c r="L52" s="159">
        <f>12318+1</f>
        <v>12319</v>
      </c>
    </row>
    <row r="53" spans="1:12" x14ac:dyDescent="0.45">
      <c r="A53" s="48" t="s">
        <v>113</v>
      </c>
      <c r="C53" s="89"/>
      <c r="E53" s="89"/>
      <c r="F53" s="163"/>
      <c r="G53" s="89"/>
      <c r="H53" s="163"/>
      <c r="I53" s="93"/>
      <c r="J53" s="163"/>
      <c r="K53" s="84"/>
      <c r="L53" s="163"/>
    </row>
    <row r="54" spans="1:12" x14ac:dyDescent="0.45">
      <c r="A54" s="47" t="s">
        <v>87</v>
      </c>
      <c r="C54" s="89"/>
      <c r="D54" s="11">
        <v>41</v>
      </c>
      <c r="E54" s="89"/>
      <c r="F54" s="160">
        <v>2130</v>
      </c>
      <c r="G54" s="89"/>
      <c r="H54" s="160">
        <v>-2506</v>
      </c>
      <c r="I54" s="93"/>
      <c r="J54" s="160">
        <v>2118</v>
      </c>
      <c r="K54" s="84"/>
      <c r="L54" s="160">
        <v>-2469</v>
      </c>
    </row>
    <row r="55" spans="1:12" x14ac:dyDescent="0.45">
      <c r="A55" s="26"/>
      <c r="C55" s="89"/>
      <c r="D55" s="90"/>
      <c r="E55" s="89"/>
      <c r="F55" s="161">
        <f>SUM(F51:F54)</f>
        <v>-8519</v>
      </c>
      <c r="G55" s="89"/>
      <c r="H55" s="83">
        <f>SUM(H51:H54)</f>
        <v>10023</v>
      </c>
      <c r="I55" s="91"/>
      <c r="J55" s="161">
        <f>SUM(J51:J54)</f>
        <v>-8471</v>
      </c>
      <c r="K55" s="84"/>
      <c r="L55" s="83">
        <f>SUM(L51:L54)</f>
        <v>9873</v>
      </c>
    </row>
    <row r="56" spans="1:12" x14ac:dyDescent="0.45">
      <c r="A56" s="26"/>
      <c r="C56" s="89"/>
      <c r="D56" s="90"/>
      <c r="E56" s="89"/>
      <c r="F56" s="88"/>
      <c r="G56" s="89"/>
      <c r="H56" s="88"/>
      <c r="I56" s="91"/>
      <c r="J56" s="88"/>
      <c r="K56" s="84"/>
      <c r="L56" s="88"/>
    </row>
    <row r="57" spans="1:12" x14ac:dyDescent="0.45">
      <c r="A57" s="72" t="s">
        <v>114</v>
      </c>
      <c r="B57" s="72"/>
      <c r="C57" s="89"/>
      <c r="D57" s="90"/>
      <c r="E57" s="89"/>
      <c r="F57" s="161">
        <f>F47+F55</f>
        <v>5151</v>
      </c>
      <c r="G57" s="89"/>
      <c r="H57" s="83">
        <f>H47+H55</f>
        <v>-16653</v>
      </c>
      <c r="I57" s="91"/>
      <c r="J57" s="161">
        <f>J47+J55</f>
        <v>5199</v>
      </c>
      <c r="K57" s="84"/>
      <c r="L57" s="83">
        <f>L47+L55</f>
        <v>-16803</v>
      </c>
    </row>
    <row r="58" spans="1:12" ht="22.5" thickBot="1" x14ac:dyDescent="0.5">
      <c r="A58" s="72" t="s">
        <v>121</v>
      </c>
      <c r="B58" s="72"/>
      <c r="C58" s="89"/>
      <c r="D58" s="90"/>
      <c r="E58" s="89"/>
      <c r="F58" s="166">
        <f>F29+F57</f>
        <v>3629183</v>
      </c>
      <c r="G58" s="89"/>
      <c r="H58" s="94">
        <f>H29+H57</f>
        <v>3540127</v>
      </c>
      <c r="I58" s="91"/>
      <c r="J58" s="166">
        <f>J29+J57</f>
        <v>3661289</v>
      </c>
      <c r="K58" s="84"/>
      <c r="L58" s="94">
        <f>L29+L57</f>
        <v>3574547</v>
      </c>
    </row>
    <row r="59" spans="1:12" ht="22.5" thickTop="1" x14ac:dyDescent="0.45">
      <c r="A59" s="72"/>
      <c r="B59" s="72"/>
      <c r="C59" s="89"/>
      <c r="D59" s="90"/>
      <c r="E59" s="89"/>
      <c r="F59" s="167"/>
      <c r="G59" s="89"/>
      <c r="H59" s="167"/>
      <c r="I59" s="91"/>
      <c r="J59" s="88"/>
      <c r="K59" s="84"/>
      <c r="L59" s="88"/>
    </row>
    <row r="60" spans="1:12" s="89" customFormat="1" x14ac:dyDescent="0.45">
      <c r="A60" s="37" t="s">
        <v>57</v>
      </c>
      <c r="B60" s="98"/>
      <c r="D60" s="11">
        <v>42</v>
      </c>
      <c r="F60" s="167"/>
      <c r="H60" s="167"/>
      <c r="I60" s="97"/>
      <c r="J60" s="167"/>
      <c r="K60" s="97"/>
      <c r="L60" s="167"/>
    </row>
    <row r="61" spans="1:12" s="27" customFormat="1" ht="23.25" customHeight="1" thickBot="1" x14ac:dyDescent="0.5">
      <c r="A61" s="98" t="s">
        <v>58</v>
      </c>
      <c r="B61" s="98"/>
      <c r="D61" s="99"/>
      <c r="F61" s="168">
        <v>2.95</v>
      </c>
      <c r="H61" s="168">
        <v>3.05</v>
      </c>
      <c r="I61" s="40"/>
      <c r="J61" s="168">
        <v>2.98</v>
      </c>
      <c r="K61" s="40"/>
      <c r="L61" s="168">
        <v>3.08</v>
      </c>
    </row>
    <row r="62" spans="1:12" s="27" customFormat="1" ht="23.25" thickTop="1" thickBot="1" x14ac:dyDescent="0.5">
      <c r="A62" s="98" t="s">
        <v>59</v>
      </c>
      <c r="B62" s="98"/>
      <c r="D62" s="99"/>
      <c r="F62" s="168">
        <v>2.95</v>
      </c>
      <c r="H62" s="168">
        <v>3.01</v>
      </c>
      <c r="I62" s="40"/>
      <c r="J62" s="168">
        <v>2.97</v>
      </c>
      <c r="K62" s="40"/>
      <c r="L62" s="168">
        <v>3.04</v>
      </c>
    </row>
    <row r="63" spans="1:12" s="27" customFormat="1" ht="22.5" thickTop="1" x14ac:dyDescent="0.45">
      <c r="A63" s="98"/>
      <c r="B63" s="98"/>
      <c r="D63" s="99"/>
      <c r="I63" s="24"/>
      <c r="J63" s="24"/>
      <c r="K63" s="24"/>
      <c r="L63" s="24"/>
    </row>
    <row r="64" spans="1:12" s="27" customFormat="1" x14ac:dyDescent="0.45">
      <c r="A64" s="98"/>
      <c r="B64" s="98"/>
      <c r="D64" s="99"/>
      <c r="I64" s="24"/>
      <c r="J64" s="24"/>
      <c r="K64" s="24"/>
      <c r="L64" s="24"/>
    </row>
    <row r="65" spans="1:12" s="27" customFormat="1" x14ac:dyDescent="0.45">
      <c r="A65" s="98"/>
      <c r="B65" s="98"/>
      <c r="D65" s="99"/>
      <c r="I65" s="24"/>
      <c r="J65" s="24"/>
      <c r="K65" s="24"/>
      <c r="L65" s="24"/>
    </row>
    <row r="66" spans="1:12" s="27" customFormat="1" x14ac:dyDescent="0.45">
      <c r="A66" s="98"/>
      <c r="B66" s="98"/>
      <c r="D66" s="99"/>
      <c r="I66" s="24"/>
      <c r="J66" s="24"/>
      <c r="K66" s="24"/>
      <c r="L66" s="24"/>
    </row>
    <row r="67" spans="1:12" s="27" customFormat="1" x14ac:dyDescent="0.45">
      <c r="A67" s="98"/>
      <c r="B67" s="98"/>
      <c r="D67" s="99"/>
      <c r="I67" s="24"/>
      <c r="J67" s="24"/>
      <c r="K67" s="24"/>
      <c r="L67" s="24"/>
    </row>
    <row r="68" spans="1:12" s="27" customFormat="1" x14ac:dyDescent="0.45">
      <c r="A68" s="98"/>
      <c r="B68" s="98"/>
      <c r="D68" s="99"/>
      <c r="I68" s="24"/>
      <c r="J68" s="24"/>
      <c r="K68" s="24"/>
      <c r="L68" s="24"/>
    </row>
    <row r="69" spans="1:12" s="27" customFormat="1" x14ac:dyDescent="0.45">
      <c r="A69" s="98"/>
      <c r="B69" s="98"/>
      <c r="D69" s="99"/>
      <c r="I69" s="24"/>
      <c r="J69" s="24"/>
      <c r="K69" s="24"/>
      <c r="L69" s="24"/>
    </row>
    <row r="70" spans="1:12" s="27" customFormat="1" x14ac:dyDescent="0.45">
      <c r="A70" s="98"/>
      <c r="B70" s="98"/>
      <c r="D70" s="99"/>
      <c r="I70" s="24"/>
      <c r="J70" s="24"/>
      <c r="K70" s="24"/>
      <c r="L70" s="24"/>
    </row>
    <row r="71" spans="1:12" s="27" customFormat="1" x14ac:dyDescent="0.45">
      <c r="A71" s="98"/>
      <c r="B71" s="98"/>
      <c r="D71" s="99"/>
      <c r="I71" s="24"/>
      <c r="J71" s="24"/>
      <c r="K71" s="24"/>
      <c r="L71" s="24"/>
    </row>
    <row r="72" spans="1:12" s="27" customFormat="1" x14ac:dyDescent="0.45">
      <c r="A72" s="98"/>
      <c r="B72" s="98"/>
      <c r="D72" s="99"/>
      <c r="I72" s="24"/>
      <c r="J72" s="24"/>
      <c r="K72" s="24"/>
      <c r="L72" s="24"/>
    </row>
    <row r="73" spans="1:12" s="27" customFormat="1" x14ac:dyDescent="0.45">
      <c r="A73" s="98"/>
      <c r="B73" s="98"/>
      <c r="D73" s="99"/>
      <c r="I73" s="24"/>
      <c r="J73" s="24"/>
      <c r="K73" s="24"/>
      <c r="L73" s="24"/>
    </row>
    <row r="74" spans="1:12" s="27" customFormat="1" x14ac:dyDescent="0.45">
      <c r="A74" s="98"/>
      <c r="B74" s="98"/>
      <c r="D74" s="99"/>
      <c r="I74" s="24"/>
      <c r="J74" s="24"/>
      <c r="K74" s="24"/>
      <c r="L74" s="24"/>
    </row>
    <row r="75" spans="1:12" s="27" customFormat="1" x14ac:dyDescent="0.45">
      <c r="A75" s="98"/>
      <c r="B75" s="98"/>
      <c r="D75" s="99"/>
      <c r="I75" s="100"/>
      <c r="J75" s="100"/>
      <c r="K75" s="100"/>
      <c r="L75" s="100"/>
    </row>
    <row r="76" spans="1:12" s="60" customFormat="1" ht="22.5" customHeight="1" x14ac:dyDescent="0.45">
      <c r="A76" s="58"/>
      <c r="B76" s="58"/>
      <c r="C76" s="65"/>
      <c r="D76" s="65"/>
      <c r="E76" s="65"/>
      <c r="F76" s="65"/>
      <c r="G76" s="65"/>
      <c r="H76" s="65"/>
      <c r="I76" s="66"/>
      <c r="J76" s="66"/>
      <c r="K76" s="66"/>
      <c r="L76" s="66"/>
    </row>
    <row r="77" spans="1:12" s="60" customFormat="1" ht="22.5" customHeight="1" x14ac:dyDescent="0.45">
      <c r="A77" s="58"/>
      <c r="B77" s="58"/>
      <c r="C77" s="61" t="s">
        <v>35</v>
      </c>
      <c r="D77" s="65"/>
      <c r="E77" s="65"/>
      <c r="F77" s="65"/>
      <c r="G77" s="65"/>
      <c r="H77" s="67" t="s">
        <v>93</v>
      </c>
      <c r="I77" s="66"/>
      <c r="K77" s="66"/>
    </row>
    <row r="78" spans="1:12" s="64" customFormat="1" ht="22.5" customHeight="1" x14ac:dyDescent="0.45">
      <c r="A78" s="63"/>
      <c r="B78" s="63"/>
      <c r="C78" s="61" t="s">
        <v>36</v>
      </c>
      <c r="D78" s="63"/>
      <c r="E78" s="65"/>
      <c r="F78" s="65"/>
      <c r="G78" s="65"/>
      <c r="H78" s="61" t="s">
        <v>36</v>
      </c>
      <c r="K78" s="65"/>
    </row>
    <row r="79" spans="1:12" s="64" customFormat="1" ht="22.5" customHeight="1" x14ac:dyDescent="0.45">
      <c r="A79" s="63"/>
      <c r="B79" s="63"/>
      <c r="C79" s="101"/>
      <c r="D79" s="63"/>
      <c r="E79" s="65"/>
      <c r="F79" s="65"/>
      <c r="G79" s="65"/>
      <c r="H79" s="65"/>
      <c r="J79" s="65"/>
      <c r="K79" s="65"/>
      <c r="L79" s="65"/>
    </row>
  </sheetData>
  <mergeCells count="14">
    <mergeCell ref="F8:L8"/>
    <mergeCell ref="F34:H34"/>
    <mergeCell ref="J34:L34"/>
    <mergeCell ref="J35:L35"/>
    <mergeCell ref="F36:H36"/>
    <mergeCell ref="J36:L36"/>
    <mergeCell ref="F38:L38"/>
    <mergeCell ref="F35:H35"/>
    <mergeCell ref="F4:H4"/>
    <mergeCell ref="J4:L4"/>
    <mergeCell ref="J5:L5"/>
    <mergeCell ref="F6:H6"/>
    <mergeCell ref="J6:L6"/>
    <mergeCell ref="F5:H5"/>
  </mergeCells>
  <pageMargins left="0.7" right="0.7" top="0.48" bottom="0.5" header="0.5" footer="0.5"/>
  <pageSetup paperSize="9" scale="62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A360-3766-47B9-9362-35A5F04E248B}">
  <sheetPr>
    <pageSetUpPr fitToPage="1"/>
  </sheetPr>
  <dimension ref="A1:W30"/>
  <sheetViews>
    <sheetView view="pageBreakPreview" topLeftCell="E13" zoomScale="60" zoomScaleNormal="70" workbookViewId="0">
      <selection activeCell="X13" sqref="X1:XFD1048576"/>
    </sheetView>
  </sheetViews>
  <sheetFormatPr defaultColWidth="9.625" defaultRowHeight="16.5" x14ac:dyDescent="0.35"/>
  <cols>
    <col min="1" max="2" width="3.625" style="102" customWidth="1"/>
    <col min="3" max="3" width="33.875" style="102" customWidth="1"/>
    <col min="4" max="4" width="10" style="104" customWidth="1"/>
    <col min="5" max="5" width="16" style="102" customWidth="1"/>
    <col min="6" max="6" width="1.625" style="102" customWidth="1"/>
    <col min="7" max="7" width="15.625" style="102" customWidth="1"/>
    <col min="8" max="8" width="1.625" style="102" customWidth="1"/>
    <col min="9" max="9" width="15.625" style="102" customWidth="1"/>
    <col min="10" max="10" width="1.625" style="102" customWidth="1"/>
    <col min="11" max="11" width="19.625" style="102" customWidth="1"/>
    <col min="12" max="12" width="1.625" style="102" customWidth="1"/>
    <col min="13" max="13" width="19.625" style="102" customWidth="1"/>
    <col min="14" max="14" width="1.625" style="102" customWidth="1"/>
    <col min="15" max="15" width="19.625" style="102" customWidth="1"/>
    <col min="16" max="16" width="1.625" style="102" customWidth="1"/>
    <col min="17" max="17" width="17.625" style="102" customWidth="1"/>
    <col min="18" max="18" width="1.625" style="102" customWidth="1"/>
    <col min="19" max="19" width="15.625" style="102" customWidth="1"/>
    <col min="20" max="20" width="1.625" style="102" customWidth="1"/>
    <col min="21" max="21" width="15.625" style="103" customWidth="1"/>
    <col min="22" max="22" width="1.625" style="103" customWidth="1"/>
    <col min="23" max="23" width="15.625" style="102" customWidth="1"/>
    <col min="24" max="16384" width="9.625" style="102"/>
  </cols>
  <sheetData>
    <row r="1" spans="1:23" s="68" customFormat="1" ht="24.75" customHeight="1" x14ac:dyDescent="0.55000000000000004">
      <c r="A1" s="128" t="s">
        <v>109</v>
      </c>
      <c r="C1" s="108"/>
      <c r="D1" s="114"/>
      <c r="E1" s="108"/>
      <c r="U1" s="118"/>
      <c r="V1" s="117"/>
    </row>
    <row r="2" spans="1:23" s="68" customFormat="1" ht="24.75" customHeight="1" x14ac:dyDescent="0.55000000000000004">
      <c r="A2" s="128" t="s">
        <v>123</v>
      </c>
      <c r="B2" s="108"/>
      <c r="C2" s="108"/>
      <c r="D2" s="114"/>
      <c r="E2" s="108"/>
      <c r="F2" s="108"/>
      <c r="U2" s="117"/>
      <c r="V2" s="117"/>
    </row>
    <row r="3" spans="1:23" s="68" customFormat="1" ht="24.75" customHeight="1" x14ac:dyDescent="0.5">
      <c r="A3" s="108"/>
      <c r="B3" s="108"/>
      <c r="C3" s="108"/>
      <c r="D3" s="114"/>
      <c r="E3" s="108"/>
      <c r="F3" s="108"/>
      <c r="U3" s="105"/>
      <c r="V3" s="105"/>
    </row>
    <row r="4" spans="1:23" s="68" customFormat="1" ht="24.75" customHeight="1" x14ac:dyDescent="0.55000000000000004">
      <c r="A4" s="131"/>
      <c r="B4" s="131"/>
      <c r="C4" s="131"/>
      <c r="D4" s="130"/>
      <c r="E4" s="262" t="s">
        <v>0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</row>
    <row r="5" spans="1:23" s="68" customFormat="1" ht="24.75" customHeight="1" x14ac:dyDescent="0.5">
      <c r="A5" s="119"/>
      <c r="B5" s="119"/>
      <c r="C5" s="119"/>
      <c r="D5" s="134"/>
      <c r="E5" s="119"/>
      <c r="F5" s="119"/>
      <c r="G5" s="119"/>
      <c r="H5" s="119"/>
      <c r="I5" s="263" t="s">
        <v>28</v>
      </c>
      <c r="J5" s="263"/>
      <c r="K5" s="263"/>
      <c r="L5" s="263"/>
      <c r="M5" s="263"/>
      <c r="N5" s="263"/>
      <c r="O5" s="263"/>
      <c r="P5" s="263"/>
      <c r="Q5" s="263"/>
      <c r="R5" s="136"/>
      <c r="S5" s="263" t="s">
        <v>30</v>
      </c>
      <c r="T5" s="263"/>
      <c r="U5" s="263"/>
      <c r="V5" s="119"/>
      <c r="W5" s="119"/>
    </row>
    <row r="6" spans="1:23" s="68" customFormat="1" ht="24.75" customHeight="1" x14ac:dyDescent="0.5">
      <c r="A6" s="119"/>
      <c r="B6" s="119"/>
      <c r="C6" s="119"/>
      <c r="D6" s="134"/>
      <c r="E6" s="119"/>
      <c r="F6" s="119"/>
      <c r="G6" s="136"/>
      <c r="H6" s="136"/>
      <c r="I6" s="136"/>
      <c r="J6" s="136"/>
      <c r="K6" s="136"/>
      <c r="L6" s="136"/>
      <c r="M6" s="136"/>
      <c r="N6" s="136"/>
      <c r="O6" s="136" t="s">
        <v>148</v>
      </c>
      <c r="P6" s="136"/>
      <c r="Q6" s="136"/>
      <c r="R6" s="136"/>
      <c r="S6" s="136"/>
      <c r="T6" s="136"/>
      <c r="U6" s="136"/>
      <c r="V6" s="119"/>
      <c r="W6" s="119"/>
    </row>
    <row r="7" spans="1:23" s="68" customFormat="1" ht="24.75" customHeight="1" x14ac:dyDescent="0.5">
      <c r="A7" s="119"/>
      <c r="B7" s="119"/>
      <c r="C7" s="119"/>
      <c r="D7" s="134"/>
      <c r="E7" s="119"/>
      <c r="F7" s="119"/>
      <c r="G7" s="136"/>
      <c r="H7" s="136"/>
      <c r="I7" s="119"/>
      <c r="J7" s="143"/>
      <c r="K7" s="169" t="s">
        <v>140</v>
      </c>
      <c r="L7" s="136"/>
      <c r="M7" s="169" t="s">
        <v>140</v>
      </c>
      <c r="N7" s="136"/>
      <c r="O7" s="144" t="s">
        <v>60</v>
      </c>
      <c r="P7" s="136"/>
      <c r="Q7" s="136"/>
      <c r="R7" s="136"/>
      <c r="S7" s="136"/>
      <c r="T7" s="136"/>
      <c r="U7" s="136"/>
      <c r="V7" s="119"/>
      <c r="W7" s="119"/>
    </row>
    <row r="8" spans="1:23" s="116" customFormat="1" ht="24.75" customHeight="1" x14ac:dyDescent="0.5">
      <c r="A8" s="145"/>
      <c r="B8" s="129"/>
      <c r="C8" s="145"/>
      <c r="D8" s="130"/>
      <c r="E8" s="145"/>
      <c r="F8" s="146"/>
      <c r="G8" s="145"/>
      <c r="H8" s="145"/>
      <c r="I8" s="145"/>
      <c r="J8" s="143"/>
      <c r="K8" s="144" t="s">
        <v>61</v>
      </c>
      <c r="L8" s="144"/>
      <c r="M8" s="144" t="s">
        <v>105</v>
      </c>
      <c r="N8" s="144"/>
      <c r="O8" s="144" t="s">
        <v>62</v>
      </c>
      <c r="P8" s="143"/>
      <c r="Q8" s="147"/>
      <c r="R8" s="147"/>
      <c r="S8" s="147"/>
      <c r="T8" s="147"/>
      <c r="U8" s="146"/>
      <c r="V8" s="146"/>
      <c r="W8" s="148"/>
    </row>
    <row r="9" spans="1:23" s="116" customFormat="1" ht="24.75" customHeight="1" x14ac:dyDescent="0.5">
      <c r="A9" s="129"/>
      <c r="B9" s="129"/>
      <c r="C9" s="145"/>
      <c r="D9" s="130"/>
      <c r="E9" s="145"/>
      <c r="F9" s="145"/>
      <c r="G9" s="146"/>
      <c r="H9" s="146"/>
      <c r="I9" s="146" t="s">
        <v>63</v>
      </c>
      <c r="J9" s="147"/>
      <c r="K9" s="144" t="s">
        <v>64</v>
      </c>
      <c r="L9" s="144"/>
      <c r="M9" s="144" t="s">
        <v>106</v>
      </c>
      <c r="N9" s="144"/>
      <c r="O9" s="146" t="s">
        <v>65</v>
      </c>
      <c r="P9" s="147"/>
      <c r="Q9" s="145"/>
      <c r="R9" s="145"/>
      <c r="S9" s="145"/>
      <c r="T9" s="147"/>
      <c r="U9" s="146"/>
      <c r="V9" s="146"/>
      <c r="W9" s="145"/>
    </row>
    <row r="10" spans="1:23" s="116" customFormat="1" ht="24.75" customHeight="1" x14ac:dyDescent="0.5">
      <c r="A10" s="129"/>
      <c r="B10" s="129"/>
      <c r="C10" s="145"/>
      <c r="D10" s="130"/>
      <c r="E10" s="146" t="s">
        <v>92</v>
      </c>
      <c r="F10" s="146"/>
      <c r="G10" s="146"/>
      <c r="H10" s="146"/>
      <c r="I10" s="146" t="s">
        <v>66</v>
      </c>
      <c r="J10" s="147"/>
      <c r="K10" s="146" t="s">
        <v>67</v>
      </c>
      <c r="L10" s="146"/>
      <c r="M10" s="146" t="s">
        <v>107</v>
      </c>
      <c r="N10" s="146"/>
      <c r="O10" s="146" t="s">
        <v>68</v>
      </c>
      <c r="P10" s="147"/>
      <c r="Q10" s="149" t="s">
        <v>69</v>
      </c>
      <c r="R10" s="147"/>
      <c r="S10" s="150" t="s">
        <v>70</v>
      </c>
      <c r="T10" s="147"/>
      <c r="U10" s="146"/>
      <c r="V10" s="146"/>
      <c r="W10" s="151" t="s">
        <v>71</v>
      </c>
    </row>
    <row r="11" spans="1:23" s="116" customFormat="1" ht="24.75" customHeight="1" x14ac:dyDescent="0.5">
      <c r="A11" s="129"/>
      <c r="B11" s="129"/>
      <c r="C11" s="145"/>
      <c r="D11" s="152" t="s">
        <v>4</v>
      </c>
      <c r="E11" s="153" t="s">
        <v>72</v>
      </c>
      <c r="F11" s="146"/>
      <c r="G11" s="153" t="s">
        <v>80</v>
      </c>
      <c r="H11" s="146"/>
      <c r="I11" s="154" t="s">
        <v>73</v>
      </c>
      <c r="J11" s="143"/>
      <c r="K11" s="146" t="s">
        <v>74</v>
      </c>
      <c r="L11" s="146"/>
      <c r="M11" s="146" t="s">
        <v>108</v>
      </c>
      <c r="N11" s="146"/>
      <c r="O11" s="146" t="s">
        <v>74</v>
      </c>
      <c r="P11" s="143"/>
      <c r="Q11" s="149" t="s">
        <v>75</v>
      </c>
      <c r="R11" s="147"/>
      <c r="S11" s="150" t="s">
        <v>76</v>
      </c>
      <c r="T11" s="146"/>
      <c r="U11" s="153" t="s">
        <v>77</v>
      </c>
      <c r="V11" s="146"/>
      <c r="W11" s="149" t="s">
        <v>78</v>
      </c>
    </row>
    <row r="12" spans="1:23" s="116" customFormat="1" ht="24.75" customHeight="1" x14ac:dyDescent="0.5">
      <c r="A12" s="129"/>
      <c r="B12" s="129"/>
      <c r="C12" s="145"/>
      <c r="D12" s="152"/>
      <c r="E12" s="153"/>
      <c r="F12" s="146"/>
      <c r="G12" s="155"/>
      <c r="H12" s="146"/>
      <c r="I12" s="155" t="s">
        <v>139</v>
      </c>
      <c r="J12" s="143"/>
      <c r="K12" s="143"/>
      <c r="L12" s="143"/>
      <c r="M12" s="143"/>
      <c r="N12" s="143"/>
      <c r="O12" s="143"/>
      <c r="P12" s="143"/>
      <c r="Q12" s="149"/>
      <c r="R12" s="147"/>
      <c r="S12" s="150"/>
      <c r="T12" s="146"/>
      <c r="U12" s="153"/>
      <c r="V12" s="146"/>
      <c r="W12" s="149"/>
    </row>
    <row r="13" spans="1:23" s="116" customFormat="1" ht="24.75" customHeight="1" x14ac:dyDescent="0.5">
      <c r="A13" s="129"/>
      <c r="B13" s="129"/>
      <c r="C13" s="145"/>
      <c r="D13" s="130"/>
      <c r="E13" s="264" t="s">
        <v>5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</row>
    <row r="14" spans="1:23" s="68" customFormat="1" ht="24.75" customHeight="1" x14ac:dyDescent="0.5">
      <c r="A14" s="113" t="s">
        <v>126</v>
      </c>
      <c r="B14" s="129"/>
      <c r="C14" s="129"/>
      <c r="D14" s="130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</row>
    <row r="15" spans="1:23" s="107" customFormat="1" ht="24.75" customHeight="1" x14ac:dyDescent="0.55000000000000004">
      <c r="A15" s="113" t="s">
        <v>127</v>
      </c>
      <c r="B15" s="131"/>
      <c r="C15" s="131"/>
      <c r="D15" s="132"/>
      <c r="E15" s="170">
        <v>5822917</v>
      </c>
      <c r="F15" s="170"/>
      <c r="G15" s="170">
        <v>768239</v>
      </c>
      <c r="H15" s="170"/>
      <c r="I15" s="170">
        <v>14402</v>
      </c>
      <c r="J15" s="170"/>
      <c r="K15" s="170">
        <v>-1536</v>
      </c>
      <c r="L15" s="170"/>
      <c r="M15" s="170">
        <v>-25362</v>
      </c>
      <c r="N15" s="170"/>
      <c r="O15" s="170">
        <v>305</v>
      </c>
      <c r="P15" s="170"/>
      <c r="Q15" s="170">
        <f>SUM(I15:O15)</f>
        <v>-12191</v>
      </c>
      <c r="R15" s="170"/>
      <c r="S15" s="170">
        <v>569398</v>
      </c>
      <c r="T15" s="171"/>
      <c r="U15" s="170">
        <v>10356767</v>
      </c>
      <c r="V15" s="171"/>
      <c r="W15" s="170">
        <f>SUM(E15:G15,Q15:U15)</f>
        <v>17505130</v>
      </c>
    </row>
    <row r="16" spans="1:23" s="68" customFormat="1" ht="24.75" customHeight="1" x14ac:dyDescent="0.55000000000000004">
      <c r="A16" s="139"/>
      <c r="B16" s="140"/>
      <c r="C16" s="133"/>
      <c r="D16" s="134"/>
      <c r="E16" s="170"/>
      <c r="F16" s="171"/>
      <c r="G16" s="170"/>
      <c r="H16" s="171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1"/>
      <c r="U16" s="170"/>
      <c r="V16" s="171"/>
      <c r="W16" s="170"/>
    </row>
    <row r="17" spans="1:23" s="68" customFormat="1" ht="24.75" customHeight="1" x14ac:dyDescent="0.55000000000000004">
      <c r="A17" s="113" t="s">
        <v>143</v>
      </c>
      <c r="B17" s="140"/>
      <c r="C17" s="133"/>
      <c r="D17" s="134"/>
      <c r="E17" s="170"/>
      <c r="F17" s="171"/>
      <c r="G17" s="170"/>
      <c r="H17" s="171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1"/>
      <c r="U17" s="170"/>
      <c r="V17" s="171"/>
      <c r="W17" s="170"/>
    </row>
    <row r="18" spans="1:23" s="68" customFormat="1" ht="24.75" customHeight="1" x14ac:dyDescent="0.55000000000000004">
      <c r="A18" s="139"/>
      <c r="B18" s="68" t="s">
        <v>141</v>
      </c>
      <c r="D18" s="134">
        <v>26</v>
      </c>
      <c r="E18" s="111">
        <v>323529</v>
      </c>
      <c r="F18" s="111"/>
      <c r="G18" s="111">
        <v>1509919</v>
      </c>
      <c r="H18" s="111"/>
      <c r="I18" s="111">
        <v>0</v>
      </c>
      <c r="J18" s="111"/>
      <c r="K18" s="111">
        <v>0</v>
      </c>
      <c r="L18" s="111"/>
      <c r="M18" s="111">
        <v>0</v>
      </c>
      <c r="N18" s="111"/>
      <c r="O18" s="111">
        <v>0</v>
      </c>
      <c r="P18" s="111"/>
      <c r="Q18" s="111">
        <v>0</v>
      </c>
      <c r="R18" s="111"/>
      <c r="S18" s="111">
        <v>0</v>
      </c>
      <c r="T18" s="111"/>
      <c r="U18" s="111">
        <v>0</v>
      </c>
      <c r="V18" s="111"/>
      <c r="W18" s="111">
        <f>SUM(E18:G18,Q18:U18)</f>
        <v>1833448</v>
      </c>
    </row>
    <row r="19" spans="1:23" s="68" customFormat="1" ht="24.75" customHeight="1" x14ac:dyDescent="0.5">
      <c r="A19" s="119"/>
      <c r="B19" s="68" t="s">
        <v>142</v>
      </c>
      <c r="D19" s="134">
        <v>27</v>
      </c>
      <c r="E19" s="111">
        <v>27750</v>
      </c>
      <c r="F19" s="111"/>
      <c r="G19" s="111">
        <v>51171</v>
      </c>
      <c r="H19" s="111"/>
      <c r="I19" s="111">
        <v>-14402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v>-14402</v>
      </c>
      <c r="R19" s="111"/>
      <c r="S19" s="111">
        <v>0</v>
      </c>
      <c r="T19" s="111"/>
      <c r="U19" s="111">
        <v>0</v>
      </c>
      <c r="V19" s="111"/>
      <c r="W19" s="111">
        <f>SUM(E19:G19,Q19:U19)</f>
        <v>64519</v>
      </c>
    </row>
    <row r="20" spans="1:23" s="68" customFormat="1" ht="24.75" customHeight="1" x14ac:dyDescent="0.55000000000000004">
      <c r="A20" s="113" t="s">
        <v>144</v>
      </c>
      <c r="B20" s="141"/>
      <c r="C20" s="119"/>
      <c r="D20" s="134"/>
      <c r="E20" s="172">
        <f>SUM(E18:E19)</f>
        <v>351279</v>
      </c>
      <c r="F20" s="170"/>
      <c r="G20" s="172">
        <f>SUM(G18:G19)</f>
        <v>1561090</v>
      </c>
      <c r="H20" s="170"/>
      <c r="I20" s="172">
        <f>SUM(I18:I19)</f>
        <v>-14402</v>
      </c>
      <c r="J20" s="170"/>
      <c r="K20" s="172">
        <f>SUM(K18:K19)</f>
        <v>0</v>
      </c>
      <c r="L20" s="111"/>
      <c r="M20" s="172">
        <f>SUM(M18:M19)</f>
        <v>0</v>
      </c>
      <c r="N20" s="170"/>
      <c r="O20" s="172">
        <f>SUM(O18:O19)</f>
        <v>0</v>
      </c>
      <c r="P20" s="170"/>
      <c r="Q20" s="172">
        <f>SUM(Q18:Q19)</f>
        <v>-14402</v>
      </c>
      <c r="R20" s="170"/>
      <c r="S20" s="172">
        <f>SUM(S18:S19)</f>
        <v>0</v>
      </c>
      <c r="T20" s="170"/>
      <c r="U20" s="172">
        <f>SUM(U18:U19)</f>
        <v>0</v>
      </c>
      <c r="V20" s="170"/>
      <c r="W20" s="172">
        <f>SUM(W18:W19)</f>
        <v>1897967</v>
      </c>
    </row>
    <row r="21" spans="1:23" s="68" customFormat="1" ht="24.75" customHeight="1" x14ac:dyDescent="0.55000000000000004">
      <c r="A21" s="138"/>
      <c r="B21" s="141"/>
      <c r="C21" s="119"/>
      <c r="D21" s="134"/>
      <c r="E21" s="170"/>
      <c r="F21" s="171"/>
      <c r="G21" s="170"/>
      <c r="H21" s="171"/>
      <c r="I21" s="170"/>
      <c r="J21" s="170"/>
      <c r="K21" s="170"/>
      <c r="L21" s="111"/>
      <c r="M21" s="170"/>
      <c r="N21" s="170"/>
      <c r="O21" s="170"/>
      <c r="P21" s="170"/>
      <c r="Q21" s="170"/>
      <c r="R21" s="170"/>
      <c r="S21" s="170"/>
      <c r="T21" s="171"/>
      <c r="U21" s="170"/>
      <c r="V21" s="171"/>
      <c r="W21" s="170"/>
    </row>
    <row r="22" spans="1:23" s="110" customFormat="1" ht="24.75" customHeight="1" x14ac:dyDescent="0.55000000000000004">
      <c r="A22" s="107" t="s">
        <v>111</v>
      </c>
      <c r="B22" s="142"/>
      <c r="C22" s="135"/>
      <c r="D22" s="136"/>
      <c r="E22" s="173"/>
      <c r="F22" s="174"/>
      <c r="G22" s="173"/>
      <c r="H22" s="175"/>
      <c r="I22" s="173"/>
      <c r="J22" s="175"/>
      <c r="K22" s="173"/>
      <c r="L22" s="111"/>
      <c r="M22" s="173"/>
      <c r="N22" s="173"/>
      <c r="O22" s="173"/>
      <c r="P22" s="175"/>
      <c r="Q22" s="173"/>
      <c r="R22" s="175"/>
      <c r="S22" s="173"/>
      <c r="T22" s="175"/>
      <c r="U22" s="173"/>
      <c r="V22" s="175"/>
      <c r="W22" s="173"/>
    </row>
    <row r="23" spans="1:23" s="110" customFormat="1" ht="24.75" customHeight="1" x14ac:dyDescent="0.55000000000000004">
      <c r="A23" s="133"/>
      <c r="B23" s="189" t="s">
        <v>81</v>
      </c>
      <c r="C23" s="135"/>
      <c r="D23" s="136"/>
      <c r="E23" s="111">
        <v>0</v>
      </c>
      <c r="F23" s="176"/>
      <c r="G23" s="111">
        <v>0</v>
      </c>
      <c r="H23" s="177"/>
      <c r="I23" s="111">
        <v>0</v>
      </c>
      <c r="J23" s="177"/>
      <c r="K23" s="111">
        <v>0</v>
      </c>
      <c r="L23" s="111"/>
      <c r="M23" s="111">
        <v>0</v>
      </c>
      <c r="N23" s="111"/>
      <c r="O23" s="111">
        <v>0</v>
      </c>
      <c r="P23" s="177"/>
      <c r="Q23" s="111">
        <v>0</v>
      </c>
      <c r="R23" s="177"/>
      <c r="S23" s="111">
        <v>0</v>
      </c>
      <c r="T23" s="177"/>
      <c r="U23" s="111">
        <v>3624032</v>
      </c>
      <c r="V23" s="177"/>
      <c r="W23" s="111">
        <f>SUM(E23:G23,Q23:U23)</f>
        <v>3624032</v>
      </c>
    </row>
    <row r="24" spans="1:23" s="110" customFormat="1" ht="24.75" customHeight="1" x14ac:dyDescent="0.55000000000000004">
      <c r="A24" s="133"/>
      <c r="B24" s="189" t="s">
        <v>112</v>
      </c>
      <c r="C24" s="135"/>
      <c r="D24" s="136"/>
      <c r="E24" s="111">
        <v>0</v>
      </c>
      <c r="F24" s="176"/>
      <c r="G24" s="111">
        <v>0</v>
      </c>
      <c r="H24" s="177"/>
      <c r="I24" s="111">
        <v>0</v>
      </c>
      <c r="J24" s="177"/>
      <c r="K24" s="111">
        <v>4370</v>
      </c>
      <c r="L24" s="111"/>
      <c r="M24" s="111">
        <v>9300</v>
      </c>
      <c r="N24" s="111"/>
      <c r="O24" s="111">
        <v>-8</v>
      </c>
      <c r="P24" s="177"/>
      <c r="Q24" s="111">
        <v>13662</v>
      </c>
      <c r="R24" s="177"/>
      <c r="S24" s="111">
        <v>0</v>
      </c>
      <c r="T24" s="177"/>
      <c r="U24" s="111">
        <v>-8511</v>
      </c>
      <c r="V24" s="177"/>
      <c r="W24" s="111">
        <f>SUM(E24:G24,Q24:U24)</f>
        <v>5151</v>
      </c>
    </row>
    <row r="25" spans="1:23" s="107" customFormat="1" ht="24.75" customHeight="1" x14ac:dyDescent="0.55000000000000004">
      <c r="A25" s="108" t="s">
        <v>115</v>
      </c>
      <c r="B25" s="133"/>
      <c r="C25" s="133"/>
      <c r="D25" s="137"/>
      <c r="E25" s="172">
        <f>SUM(E23:E24)</f>
        <v>0</v>
      </c>
      <c r="F25" s="178"/>
      <c r="G25" s="172">
        <f>SUM(G23:G24)</f>
        <v>0</v>
      </c>
      <c r="H25" s="178"/>
      <c r="I25" s="172">
        <f>SUM(I23:I24)</f>
        <v>0</v>
      </c>
      <c r="J25" s="179"/>
      <c r="K25" s="172">
        <f>SUM(K23:K24)</f>
        <v>4370</v>
      </c>
      <c r="L25" s="111"/>
      <c r="M25" s="172">
        <f t="shared" ref="M25" si="0">SUM(M23:M24)</f>
        <v>9300</v>
      </c>
      <c r="N25" s="170"/>
      <c r="O25" s="172">
        <f>SUM(O23:O24)</f>
        <v>-8</v>
      </c>
      <c r="P25" s="179"/>
      <c r="Q25" s="172">
        <f>SUM(Q23:Q24)</f>
        <v>13662</v>
      </c>
      <c r="R25" s="179"/>
      <c r="S25" s="172">
        <f>SUM(S23:S24)</f>
        <v>0</v>
      </c>
      <c r="T25" s="178"/>
      <c r="U25" s="172">
        <f>SUM(U23:U24)</f>
        <v>3615521</v>
      </c>
      <c r="V25" s="178"/>
      <c r="W25" s="172">
        <f>SUM(E25:G25,Q25:U25)</f>
        <v>3629183</v>
      </c>
    </row>
    <row r="26" spans="1:23" s="107" customFormat="1" ht="24.75" customHeight="1" x14ac:dyDescent="0.55000000000000004">
      <c r="A26" s="131"/>
      <c r="B26" s="133"/>
      <c r="C26" s="133"/>
      <c r="D26" s="137"/>
      <c r="E26" s="180"/>
      <c r="F26" s="178"/>
      <c r="G26" s="180"/>
      <c r="H26" s="178"/>
      <c r="I26" s="180"/>
      <c r="J26" s="179"/>
      <c r="K26" s="180"/>
      <c r="L26" s="111"/>
      <c r="M26" s="180"/>
      <c r="N26" s="170"/>
      <c r="O26" s="180"/>
      <c r="P26" s="179"/>
      <c r="Q26" s="180"/>
      <c r="R26" s="179"/>
      <c r="S26" s="180"/>
      <c r="T26" s="178"/>
      <c r="U26" s="180"/>
      <c r="V26" s="178"/>
      <c r="W26" s="180"/>
    </row>
    <row r="27" spans="1:23" s="107" customFormat="1" ht="24.75" customHeight="1" x14ac:dyDescent="0.55000000000000004">
      <c r="A27" s="109" t="s">
        <v>118</v>
      </c>
      <c r="B27" s="133"/>
      <c r="C27" s="133"/>
      <c r="D27" s="134">
        <v>28</v>
      </c>
      <c r="E27" s="181">
        <v>0</v>
      </c>
      <c r="F27" s="182"/>
      <c r="G27" s="181">
        <v>0</v>
      </c>
      <c r="H27" s="182"/>
      <c r="I27" s="181">
        <v>0</v>
      </c>
      <c r="J27" s="183"/>
      <c r="K27" s="181">
        <v>0</v>
      </c>
      <c r="L27" s="111"/>
      <c r="M27" s="181">
        <v>0</v>
      </c>
      <c r="N27" s="111"/>
      <c r="O27" s="181">
        <v>0</v>
      </c>
      <c r="P27" s="183"/>
      <c r="Q27" s="181">
        <v>0</v>
      </c>
      <c r="R27" s="179"/>
      <c r="S27" s="181">
        <v>48022</v>
      </c>
      <c r="T27" s="178"/>
      <c r="U27" s="181">
        <v>-48022</v>
      </c>
      <c r="V27" s="178"/>
      <c r="W27" s="184">
        <f>SUM(E27:G27,Q27:U27)</f>
        <v>0</v>
      </c>
    </row>
    <row r="28" spans="1:23" s="68" customFormat="1" ht="24.75" customHeight="1" x14ac:dyDescent="0.5">
      <c r="A28" s="129"/>
      <c r="B28" s="119"/>
      <c r="C28" s="119"/>
      <c r="D28" s="134"/>
      <c r="E28" s="111"/>
      <c r="F28" s="182"/>
      <c r="G28" s="111"/>
      <c r="H28" s="182"/>
      <c r="I28" s="111"/>
      <c r="J28" s="183"/>
      <c r="K28" s="111"/>
      <c r="L28" s="111"/>
      <c r="M28" s="111"/>
      <c r="N28" s="111"/>
      <c r="O28" s="111"/>
      <c r="P28" s="183"/>
      <c r="Q28" s="111"/>
      <c r="R28" s="183"/>
      <c r="S28" s="111"/>
      <c r="T28" s="182"/>
      <c r="U28" s="111"/>
      <c r="V28" s="182"/>
      <c r="W28" s="111"/>
    </row>
    <row r="29" spans="1:23" s="107" customFormat="1" ht="24.75" customHeight="1" thickBot="1" x14ac:dyDescent="0.6">
      <c r="A29" s="108" t="s">
        <v>125</v>
      </c>
      <c r="B29" s="133"/>
      <c r="C29" s="133"/>
      <c r="D29" s="134"/>
      <c r="E29" s="185">
        <f>E25+E20+E15+E27</f>
        <v>6174196</v>
      </c>
      <c r="F29" s="186"/>
      <c r="G29" s="185">
        <f>G25+G20+G15+G27</f>
        <v>2329329</v>
      </c>
      <c r="H29" s="186"/>
      <c r="I29" s="185">
        <f>I25+I20+I15+I27</f>
        <v>0</v>
      </c>
      <c r="J29" s="186"/>
      <c r="K29" s="185">
        <f>K25+K20+K15+K27</f>
        <v>2834</v>
      </c>
      <c r="L29" s="111"/>
      <c r="M29" s="185">
        <f>M25+M20+M15+M27</f>
        <v>-16062</v>
      </c>
      <c r="N29" s="170"/>
      <c r="O29" s="185">
        <f>O25+O20+O15+O27</f>
        <v>297</v>
      </c>
      <c r="P29" s="186"/>
      <c r="Q29" s="185">
        <f>Q25+Q20+Q15+Q27</f>
        <v>-12931</v>
      </c>
      <c r="R29" s="186"/>
      <c r="S29" s="185">
        <f>S25+S20+S15+S27</f>
        <v>617420</v>
      </c>
      <c r="T29" s="186"/>
      <c r="U29" s="185">
        <f>U25+U20+U15+U27</f>
        <v>13924266</v>
      </c>
      <c r="V29" s="186"/>
      <c r="W29" s="185">
        <f>W25+W20+W15+W27</f>
        <v>23032280</v>
      </c>
    </row>
    <row r="30" spans="1:23" s="68" customFormat="1" ht="24.75" customHeight="1" thickTop="1" x14ac:dyDescent="0.5">
      <c r="A30" s="119"/>
      <c r="B30" s="119"/>
      <c r="C30" s="119"/>
      <c r="D30" s="134"/>
      <c r="E30" s="119"/>
      <c r="F30" s="119"/>
      <c r="G30" s="119"/>
      <c r="H30" s="119"/>
      <c r="I30" s="119"/>
      <c r="J30" s="119"/>
      <c r="K30" s="119"/>
      <c r="L30" s="111"/>
      <c r="M30" s="119"/>
      <c r="N30" s="119"/>
      <c r="O30" s="119"/>
      <c r="P30" s="119"/>
      <c r="Q30" s="119"/>
      <c r="R30" s="119"/>
      <c r="S30" s="119"/>
      <c r="T30" s="119"/>
      <c r="U30" s="120"/>
      <c r="V30" s="120"/>
      <c r="W30" s="112"/>
    </row>
  </sheetData>
  <mergeCells count="4">
    <mergeCell ref="E4:W4"/>
    <mergeCell ref="I5:Q5"/>
    <mergeCell ref="S5:U5"/>
    <mergeCell ref="E13:W13"/>
  </mergeCells>
  <pageMargins left="0.45" right="0.45" top="0.48" bottom="0.5" header="0.5" footer="0.5"/>
  <pageSetup paperSize="9" scale="54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E6FE6-2465-437E-947E-0177D1779DFE}">
  <sheetPr>
    <pageSetUpPr fitToPage="1"/>
  </sheetPr>
  <dimension ref="A1:Y30"/>
  <sheetViews>
    <sheetView view="pageBreakPreview" topLeftCell="D9" zoomScale="50" zoomScaleNormal="70" zoomScaleSheetLayoutView="50" workbookViewId="0">
      <selection activeCell="D31" sqref="A31:XFD1048576"/>
    </sheetView>
  </sheetViews>
  <sheetFormatPr defaultColWidth="9.625" defaultRowHeight="16.5" x14ac:dyDescent="0.35"/>
  <cols>
    <col min="1" max="2" width="3.625" style="102" customWidth="1"/>
    <col min="3" max="3" width="57.375" style="102" customWidth="1"/>
    <col min="4" max="4" width="10" style="104" customWidth="1"/>
    <col min="5" max="5" width="16" style="102" customWidth="1"/>
    <col min="6" max="6" width="1.625" style="102" customWidth="1"/>
    <col min="7" max="7" width="16.625" style="102" customWidth="1"/>
    <col min="8" max="8" width="1.625" style="102" customWidth="1"/>
    <col min="9" max="9" width="15.625" style="102" customWidth="1"/>
    <col min="10" max="10" width="1.625" style="102" customWidth="1"/>
    <col min="11" max="11" width="15.625" style="102" customWidth="1"/>
    <col min="12" max="12" width="1.625" style="102" customWidth="1"/>
    <col min="13" max="13" width="19.625" style="102" customWidth="1"/>
    <col min="14" max="14" width="1.625" style="102" customWidth="1"/>
    <col min="15" max="15" width="19.625" style="102" customWidth="1"/>
    <col min="16" max="16" width="1.625" style="102" customWidth="1"/>
    <col min="17" max="17" width="19.625" style="102" customWidth="1"/>
    <col min="18" max="18" width="1.625" style="102" customWidth="1"/>
    <col min="19" max="19" width="17.625" style="102" customWidth="1"/>
    <col min="20" max="20" width="1.625" style="102" customWidth="1"/>
    <col min="21" max="21" width="15.625" style="102" customWidth="1"/>
    <col min="22" max="22" width="1.625" style="102" customWidth="1"/>
    <col min="23" max="23" width="15.625" style="103" customWidth="1"/>
    <col min="24" max="24" width="1.625" style="103" customWidth="1"/>
    <col min="25" max="25" width="15.625" style="102" customWidth="1"/>
    <col min="26" max="16384" width="9.625" style="102"/>
  </cols>
  <sheetData>
    <row r="1" spans="1:25" s="68" customFormat="1" ht="24.75" customHeight="1" x14ac:dyDescent="0.55000000000000004">
      <c r="A1" s="128" t="s">
        <v>109</v>
      </c>
      <c r="C1" s="108"/>
      <c r="D1" s="114"/>
      <c r="E1" s="108"/>
      <c r="W1" s="118"/>
      <c r="X1" s="117"/>
    </row>
    <row r="2" spans="1:25" s="68" customFormat="1" ht="24.75" customHeight="1" x14ac:dyDescent="0.55000000000000004">
      <c r="A2" s="128" t="s">
        <v>123</v>
      </c>
      <c r="B2" s="108"/>
      <c r="C2" s="108"/>
      <c r="D2" s="114"/>
      <c r="E2" s="108"/>
      <c r="F2" s="108"/>
      <c r="W2" s="117"/>
      <c r="X2" s="117"/>
    </row>
    <row r="3" spans="1:25" s="68" customFormat="1" ht="24.75" customHeight="1" x14ac:dyDescent="0.5">
      <c r="A3" s="108"/>
      <c r="B3" s="108"/>
      <c r="C3" s="108"/>
      <c r="D3" s="114"/>
      <c r="E3" s="108"/>
      <c r="F3" s="108"/>
      <c r="W3" s="105"/>
      <c r="X3" s="105"/>
    </row>
    <row r="4" spans="1:25" s="68" customFormat="1" ht="24.75" customHeight="1" x14ac:dyDescent="0.55000000000000004">
      <c r="A4" s="131"/>
      <c r="B4" s="131"/>
      <c r="C4" s="131"/>
      <c r="D4" s="130"/>
      <c r="E4" s="262" t="s">
        <v>0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5" s="68" customFormat="1" ht="24.75" customHeight="1" x14ac:dyDescent="0.5">
      <c r="A5" s="119"/>
      <c r="B5" s="119"/>
      <c r="C5" s="119"/>
      <c r="D5" s="134"/>
      <c r="E5" s="119"/>
      <c r="F5" s="119"/>
      <c r="G5" s="119"/>
      <c r="H5" s="119"/>
      <c r="I5" s="119"/>
      <c r="J5" s="119"/>
      <c r="K5" s="263" t="s">
        <v>28</v>
      </c>
      <c r="L5" s="263"/>
      <c r="M5" s="263"/>
      <c r="N5" s="263"/>
      <c r="O5" s="263"/>
      <c r="P5" s="263"/>
      <c r="Q5" s="263"/>
      <c r="R5" s="263"/>
      <c r="S5" s="263"/>
      <c r="T5" s="136"/>
      <c r="U5" s="263" t="s">
        <v>30</v>
      </c>
      <c r="V5" s="263"/>
      <c r="W5" s="263"/>
      <c r="X5" s="119"/>
      <c r="Y5" s="119"/>
    </row>
    <row r="6" spans="1:25" s="68" customFormat="1" ht="24.75" customHeight="1" x14ac:dyDescent="0.5">
      <c r="A6" s="119"/>
      <c r="B6" s="119"/>
      <c r="C6" s="119"/>
      <c r="D6" s="134"/>
      <c r="E6" s="119"/>
      <c r="F6" s="119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 t="s">
        <v>94</v>
      </c>
      <c r="R6" s="136"/>
      <c r="S6" s="136"/>
      <c r="T6" s="136"/>
      <c r="U6" s="136"/>
      <c r="V6" s="136"/>
      <c r="W6" s="136"/>
      <c r="X6" s="119"/>
      <c r="Y6" s="119"/>
    </row>
    <row r="7" spans="1:25" s="68" customFormat="1" ht="24.75" customHeight="1" x14ac:dyDescent="0.5">
      <c r="A7" s="119"/>
      <c r="B7" s="119"/>
      <c r="C7" s="119"/>
      <c r="D7" s="134"/>
      <c r="E7" s="119"/>
      <c r="F7" s="119"/>
      <c r="G7" s="136"/>
      <c r="H7" s="136"/>
      <c r="I7" s="136"/>
      <c r="J7" s="136"/>
      <c r="K7" s="119"/>
      <c r="L7" s="143"/>
      <c r="M7" s="136" t="s">
        <v>116</v>
      </c>
      <c r="N7" s="136"/>
      <c r="O7" s="136" t="s">
        <v>116</v>
      </c>
      <c r="P7" s="136"/>
      <c r="Q7" s="144" t="s">
        <v>60</v>
      </c>
      <c r="R7" s="136"/>
      <c r="S7" s="136"/>
      <c r="T7" s="136"/>
      <c r="U7" s="136"/>
      <c r="V7" s="136"/>
      <c r="W7" s="136"/>
      <c r="X7" s="119"/>
      <c r="Y7" s="119"/>
    </row>
    <row r="8" spans="1:25" s="116" customFormat="1" ht="24.75" customHeight="1" x14ac:dyDescent="0.5">
      <c r="A8" s="145"/>
      <c r="B8" s="129"/>
      <c r="C8" s="145"/>
      <c r="D8" s="130"/>
      <c r="E8" s="145"/>
      <c r="F8" s="146"/>
      <c r="G8" s="145"/>
      <c r="H8" s="145"/>
      <c r="I8" s="145"/>
      <c r="J8" s="145"/>
      <c r="K8" s="145"/>
      <c r="L8" s="143"/>
      <c r="M8" s="144" t="s">
        <v>61</v>
      </c>
      <c r="N8" s="144"/>
      <c r="O8" s="144" t="s">
        <v>105</v>
      </c>
      <c r="P8" s="144"/>
      <c r="Q8" s="144" t="s">
        <v>62</v>
      </c>
      <c r="R8" s="143"/>
      <c r="S8" s="147"/>
      <c r="T8" s="147"/>
      <c r="U8" s="147"/>
      <c r="V8" s="147"/>
      <c r="W8" s="146"/>
      <c r="X8" s="146"/>
      <c r="Y8" s="148"/>
    </row>
    <row r="9" spans="1:25" s="116" customFormat="1" ht="24.75" customHeight="1" x14ac:dyDescent="0.5">
      <c r="A9" s="129"/>
      <c r="B9" s="129"/>
      <c r="C9" s="145"/>
      <c r="D9" s="130"/>
      <c r="E9" s="145"/>
      <c r="F9" s="145"/>
      <c r="G9" s="146"/>
      <c r="H9" s="146"/>
      <c r="I9" s="146"/>
      <c r="J9" s="146"/>
      <c r="K9" s="146" t="s">
        <v>63</v>
      </c>
      <c r="L9" s="147"/>
      <c r="M9" s="144" t="s">
        <v>64</v>
      </c>
      <c r="N9" s="144"/>
      <c r="O9" s="144" t="s">
        <v>106</v>
      </c>
      <c r="P9" s="144"/>
      <c r="Q9" s="146" t="s">
        <v>65</v>
      </c>
      <c r="R9" s="147"/>
      <c r="S9" s="145"/>
      <c r="T9" s="145"/>
      <c r="U9" s="145"/>
      <c r="V9" s="147"/>
      <c r="W9" s="146"/>
      <c r="X9" s="146"/>
      <c r="Y9" s="145"/>
    </row>
    <row r="10" spans="1:25" s="116" customFormat="1" ht="24.75" customHeight="1" x14ac:dyDescent="0.5">
      <c r="A10" s="129"/>
      <c r="B10" s="129"/>
      <c r="C10" s="145"/>
      <c r="D10" s="130"/>
      <c r="E10" s="146" t="s">
        <v>92</v>
      </c>
      <c r="F10" s="146"/>
      <c r="G10" s="146" t="s">
        <v>88</v>
      </c>
      <c r="H10" s="146"/>
      <c r="I10" s="146"/>
      <c r="J10" s="146"/>
      <c r="K10" s="146" t="s">
        <v>66</v>
      </c>
      <c r="L10" s="147"/>
      <c r="M10" s="146" t="s">
        <v>67</v>
      </c>
      <c r="N10" s="146"/>
      <c r="O10" s="146" t="s">
        <v>107</v>
      </c>
      <c r="P10" s="146"/>
      <c r="Q10" s="146" t="s">
        <v>68</v>
      </c>
      <c r="R10" s="147"/>
      <c r="S10" s="149" t="s">
        <v>69</v>
      </c>
      <c r="T10" s="147"/>
      <c r="U10" s="150" t="s">
        <v>70</v>
      </c>
      <c r="V10" s="147"/>
      <c r="W10" s="146"/>
      <c r="X10" s="146"/>
      <c r="Y10" s="151" t="s">
        <v>71</v>
      </c>
    </row>
    <row r="11" spans="1:25" s="116" customFormat="1" ht="24.75" customHeight="1" x14ac:dyDescent="0.5">
      <c r="A11" s="129"/>
      <c r="B11" s="129"/>
      <c r="C11" s="145"/>
      <c r="D11" s="152" t="s">
        <v>4</v>
      </c>
      <c r="E11" s="153" t="s">
        <v>72</v>
      </c>
      <c r="F11" s="146"/>
      <c r="G11" s="153" t="s">
        <v>98</v>
      </c>
      <c r="H11" s="146"/>
      <c r="I11" s="153" t="s">
        <v>80</v>
      </c>
      <c r="J11" s="146"/>
      <c r="K11" s="154" t="s">
        <v>73</v>
      </c>
      <c r="L11" s="143"/>
      <c r="M11" s="146" t="s">
        <v>74</v>
      </c>
      <c r="N11" s="146"/>
      <c r="O11" s="146" t="s">
        <v>108</v>
      </c>
      <c r="P11" s="146"/>
      <c r="Q11" s="146" t="s">
        <v>74</v>
      </c>
      <c r="R11" s="143"/>
      <c r="S11" s="149" t="s">
        <v>75</v>
      </c>
      <c r="T11" s="147"/>
      <c r="U11" s="150" t="s">
        <v>76</v>
      </c>
      <c r="V11" s="146"/>
      <c r="W11" s="153" t="s">
        <v>77</v>
      </c>
      <c r="X11" s="146"/>
      <c r="Y11" s="149" t="s">
        <v>78</v>
      </c>
    </row>
    <row r="12" spans="1:25" s="116" customFormat="1" ht="24.75" customHeight="1" x14ac:dyDescent="0.5">
      <c r="A12" s="129"/>
      <c r="B12" s="129"/>
      <c r="C12" s="145"/>
      <c r="D12" s="152"/>
      <c r="E12" s="153"/>
      <c r="F12" s="146"/>
      <c r="G12" s="155"/>
      <c r="H12" s="146"/>
      <c r="I12" s="155"/>
      <c r="J12" s="146"/>
      <c r="K12" s="155" t="s">
        <v>139</v>
      </c>
      <c r="L12" s="143"/>
      <c r="M12" s="143"/>
      <c r="N12" s="143"/>
      <c r="O12" s="143"/>
      <c r="P12" s="143"/>
      <c r="Q12" s="143"/>
      <c r="R12" s="143"/>
      <c r="S12" s="149"/>
      <c r="T12" s="147"/>
      <c r="U12" s="150"/>
      <c r="V12" s="146"/>
      <c r="W12" s="153"/>
      <c r="X12" s="146"/>
      <c r="Y12" s="149"/>
    </row>
    <row r="13" spans="1:25" s="116" customFormat="1" ht="24.75" customHeight="1" x14ac:dyDescent="0.5">
      <c r="A13" s="129"/>
      <c r="B13" s="129"/>
      <c r="C13" s="145"/>
      <c r="D13" s="130"/>
      <c r="E13" s="264" t="s">
        <v>5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</row>
    <row r="14" spans="1:25" s="68" customFormat="1" ht="24.75" customHeight="1" x14ac:dyDescent="0.5">
      <c r="A14" s="113" t="s">
        <v>99</v>
      </c>
      <c r="B14" s="129"/>
      <c r="C14" s="129"/>
      <c r="D14" s="130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07" customFormat="1" ht="24.75" customHeight="1" x14ac:dyDescent="0.55000000000000004">
      <c r="A15" s="113" t="s">
        <v>100</v>
      </c>
      <c r="B15" s="131"/>
      <c r="C15" s="131"/>
      <c r="D15" s="132"/>
      <c r="E15" s="170">
        <v>5822917</v>
      </c>
      <c r="F15" s="170"/>
      <c r="G15" s="170">
        <v>288938</v>
      </c>
      <c r="H15" s="171"/>
      <c r="I15" s="170">
        <v>768239</v>
      </c>
      <c r="J15" s="170"/>
      <c r="K15" s="170">
        <v>1164</v>
      </c>
      <c r="L15" s="170"/>
      <c r="M15" s="170">
        <v>-222</v>
      </c>
      <c r="N15" s="170"/>
      <c r="O15" s="170">
        <v>0</v>
      </c>
      <c r="P15" s="170"/>
      <c r="Q15" s="170">
        <v>286</v>
      </c>
      <c r="R15" s="170"/>
      <c r="S15" s="170">
        <v>1228</v>
      </c>
      <c r="T15" s="170"/>
      <c r="U15" s="170">
        <v>389831</v>
      </c>
      <c r="V15" s="171"/>
      <c r="W15" s="170">
        <v>7110424</v>
      </c>
      <c r="X15" s="171"/>
      <c r="Y15" s="170">
        <v>14381577</v>
      </c>
    </row>
    <row r="16" spans="1:25" s="68" customFormat="1" ht="24.75" customHeight="1" x14ac:dyDescent="0.55000000000000004">
      <c r="A16" s="139"/>
      <c r="B16" s="140"/>
      <c r="C16" s="133"/>
      <c r="D16" s="134"/>
      <c r="E16" s="170"/>
      <c r="F16" s="171"/>
      <c r="G16" s="170"/>
      <c r="H16" s="171"/>
      <c r="I16" s="170"/>
      <c r="J16" s="171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1"/>
      <c r="W16" s="170"/>
      <c r="X16" s="171"/>
      <c r="Y16" s="170"/>
    </row>
    <row r="17" spans="1:25" s="68" customFormat="1" ht="24.75" customHeight="1" x14ac:dyDescent="0.55000000000000004">
      <c r="A17" s="113" t="s">
        <v>90</v>
      </c>
      <c r="B17" s="140"/>
      <c r="C17" s="133"/>
      <c r="D17" s="134"/>
      <c r="E17" s="170"/>
      <c r="F17" s="171"/>
      <c r="G17" s="170"/>
      <c r="H17" s="171"/>
      <c r="I17" s="170"/>
      <c r="J17" s="171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1"/>
      <c r="W17" s="170"/>
      <c r="X17" s="171"/>
      <c r="Y17" s="170"/>
    </row>
    <row r="18" spans="1:25" s="68" customFormat="1" ht="24.75" customHeight="1" x14ac:dyDescent="0.55000000000000004">
      <c r="A18" s="139"/>
      <c r="B18" s="190" t="s">
        <v>110</v>
      </c>
      <c r="C18" s="133"/>
      <c r="D18" s="134"/>
      <c r="E18" s="111">
        <v>0</v>
      </c>
      <c r="F18" s="111"/>
      <c r="G18" s="111">
        <v>-288938</v>
      </c>
      <c r="H18" s="111"/>
      <c r="I18" s="111">
        <v>0</v>
      </c>
      <c r="J18" s="111"/>
      <c r="K18" s="111">
        <v>0</v>
      </c>
      <c r="L18" s="111"/>
      <c r="M18" s="111">
        <v>0</v>
      </c>
      <c r="N18" s="111"/>
      <c r="O18" s="111">
        <v>0</v>
      </c>
      <c r="P18" s="111"/>
      <c r="Q18" s="111">
        <v>0</v>
      </c>
      <c r="R18" s="111"/>
      <c r="S18" s="111">
        <f>SUM(K18:Q18)</f>
        <v>0</v>
      </c>
      <c r="T18" s="111"/>
      <c r="U18" s="111">
        <v>0</v>
      </c>
      <c r="V18" s="111"/>
      <c r="W18" s="111">
        <v>-140874</v>
      </c>
      <c r="X18" s="111"/>
      <c r="Y18" s="111">
        <f>SUM(E18:I18,S18:W18)</f>
        <v>-429812</v>
      </c>
    </row>
    <row r="19" spans="1:25" s="68" customFormat="1" ht="24.75" customHeight="1" x14ac:dyDescent="0.5">
      <c r="A19" s="119"/>
      <c r="B19" s="190" t="s">
        <v>89</v>
      </c>
      <c r="C19" s="119"/>
      <c r="D19" s="134">
        <v>27</v>
      </c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13238</v>
      </c>
      <c r="L19" s="111"/>
      <c r="M19" s="111">
        <v>0</v>
      </c>
      <c r="N19" s="111"/>
      <c r="O19" s="111">
        <v>0</v>
      </c>
      <c r="P19" s="111"/>
      <c r="Q19" s="111">
        <v>0</v>
      </c>
      <c r="R19" s="111"/>
      <c r="S19" s="111">
        <f>SUM(K19:Q19)</f>
        <v>13238</v>
      </c>
      <c r="T19" s="111"/>
      <c r="U19" s="111">
        <v>0</v>
      </c>
      <c r="V19" s="111"/>
      <c r="W19" s="111">
        <v>0</v>
      </c>
      <c r="X19" s="111"/>
      <c r="Y19" s="111">
        <f>SUM(E19:I19,S19:W19)</f>
        <v>13238</v>
      </c>
    </row>
    <row r="20" spans="1:25" s="68" customFormat="1" ht="24.75" customHeight="1" x14ac:dyDescent="0.55000000000000004">
      <c r="A20" s="113" t="s">
        <v>91</v>
      </c>
      <c r="B20" s="141"/>
      <c r="C20" s="119"/>
      <c r="D20" s="134"/>
      <c r="E20" s="172">
        <f>SUM(E18:E19)</f>
        <v>0</v>
      </c>
      <c r="F20" s="170"/>
      <c r="G20" s="172">
        <f>SUM(G18:G19)</f>
        <v>-288938</v>
      </c>
      <c r="H20" s="170"/>
      <c r="I20" s="172">
        <f>SUM(I18:I19)</f>
        <v>0</v>
      </c>
      <c r="J20" s="170"/>
      <c r="K20" s="172">
        <f>SUM(K18:K19)</f>
        <v>13238</v>
      </c>
      <c r="L20" s="170"/>
      <c r="M20" s="172">
        <f>SUM(M18:M19)</f>
        <v>0</v>
      </c>
      <c r="N20" s="111"/>
      <c r="O20" s="172">
        <f>SUM(O18:O19)</f>
        <v>0</v>
      </c>
      <c r="P20" s="170"/>
      <c r="Q20" s="172">
        <f>SUM(Q18:Q19)</f>
        <v>0</v>
      </c>
      <c r="R20" s="170"/>
      <c r="S20" s="172">
        <f>SUM(S18:S19)</f>
        <v>13238</v>
      </c>
      <c r="T20" s="170"/>
      <c r="U20" s="172">
        <f>SUM(U18:U19)</f>
        <v>0</v>
      </c>
      <c r="V20" s="170"/>
      <c r="W20" s="172">
        <f>SUM(W18:W19)</f>
        <v>-140874</v>
      </c>
      <c r="X20" s="170"/>
      <c r="Y20" s="172">
        <f>SUM(Y18:Y19)</f>
        <v>-416574</v>
      </c>
    </row>
    <row r="21" spans="1:25" s="68" customFormat="1" ht="24.75" customHeight="1" x14ac:dyDescent="0.55000000000000004">
      <c r="A21" s="138"/>
      <c r="B21" s="141"/>
      <c r="C21" s="119"/>
      <c r="D21" s="134"/>
      <c r="E21" s="170"/>
      <c r="F21" s="171"/>
      <c r="G21" s="170"/>
      <c r="H21" s="171"/>
      <c r="I21" s="170"/>
      <c r="J21" s="171"/>
      <c r="K21" s="170"/>
      <c r="L21" s="170"/>
      <c r="M21" s="170"/>
      <c r="N21" s="111"/>
      <c r="O21" s="170"/>
      <c r="P21" s="170"/>
      <c r="Q21" s="170"/>
      <c r="R21" s="170"/>
      <c r="S21" s="170"/>
      <c r="T21" s="170"/>
      <c r="U21" s="170"/>
      <c r="V21" s="171"/>
      <c r="W21" s="170"/>
      <c r="X21" s="171"/>
      <c r="Y21" s="170"/>
    </row>
    <row r="22" spans="1:25" s="110" customFormat="1" ht="24.75" customHeight="1" x14ac:dyDescent="0.55000000000000004">
      <c r="A22" s="107" t="s">
        <v>111</v>
      </c>
      <c r="B22" s="142"/>
      <c r="C22" s="135"/>
      <c r="D22" s="136"/>
      <c r="E22" s="173"/>
      <c r="F22" s="174"/>
      <c r="G22" s="173"/>
      <c r="H22" s="175"/>
      <c r="I22" s="173"/>
      <c r="J22" s="175"/>
      <c r="K22" s="173"/>
      <c r="L22" s="175"/>
      <c r="M22" s="173"/>
      <c r="N22" s="111"/>
      <c r="O22" s="173"/>
      <c r="P22" s="173"/>
      <c r="Q22" s="173"/>
      <c r="R22" s="175"/>
      <c r="S22" s="173"/>
      <c r="T22" s="175"/>
      <c r="U22" s="173"/>
      <c r="V22" s="175"/>
      <c r="W22" s="173"/>
      <c r="X22" s="175"/>
      <c r="Y22" s="173"/>
    </row>
    <row r="23" spans="1:25" s="110" customFormat="1" ht="24.75" customHeight="1" x14ac:dyDescent="0.55000000000000004">
      <c r="A23" s="133"/>
      <c r="B23" s="189" t="s">
        <v>81</v>
      </c>
      <c r="C23" s="135"/>
      <c r="D23" s="136"/>
      <c r="E23" s="111">
        <v>0</v>
      </c>
      <c r="F23" s="176"/>
      <c r="G23" s="111">
        <v>0</v>
      </c>
      <c r="H23" s="177"/>
      <c r="I23" s="111">
        <v>0</v>
      </c>
      <c r="J23" s="177"/>
      <c r="K23" s="111">
        <v>0</v>
      </c>
      <c r="L23" s="177"/>
      <c r="M23" s="111">
        <v>0</v>
      </c>
      <c r="N23" s="111"/>
      <c r="O23" s="111">
        <v>0</v>
      </c>
      <c r="P23" s="111"/>
      <c r="Q23" s="111">
        <v>0</v>
      </c>
      <c r="R23" s="177"/>
      <c r="S23" s="111">
        <f t="shared" ref="S23:S24" si="0">SUM(K23:Q23)</f>
        <v>0</v>
      </c>
      <c r="T23" s="177"/>
      <c r="U23" s="111">
        <v>0</v>
      </c>
      <c r="V23" s="177"/>
      <c r="W23" s="111">
        <f>'PL 9-10'!H29</f>
        <v>3556780</v>
      </c>
      <c r="X23" s="177"/>
      <c r="Y23" s="111">
        <f t="shared" ref="Y23:Y24" si="1">SUM(E23:I23,S23:W23)</f>
        <v>3556780</v>
      </c>
    </row>
    <row r="24" spans="1:25" s="110" customFormat="1" ht="24.75" customHeight="1" x14ac:dyDescent="0.55000000000000004">
      <c r="A24" s="133"/>
      <c r="B24" s="189" t="s">
        <v>112</v>
      </c>
      <c r="C24" s="135"/>
      <c r="D24" s="136"/>
      <c r="E24" s="111">
        <v>0</v>
      </c>
      <c r="F24" s="176"/>
      <c r="G24" s="111">
        <v>0</v>
      </c>
      <c r="H24" s="177"/>
      <c r="I24" s="111">
        <v>0</v>
      </c>
      <c r="J24" s="177"/>
      <c r="K24" s="111">
        <v>0</v>
      </c>
      <c r="L24" s="177"/>
      <c r="M24" s="111">
        <v>-1314</v>
      </c>
      <c r="N24" s="111"/>
      <c r="O24" s="111">
        <v>-25362</v>
      </c>
      <c r="P24" s="111"/>
      <c r="Q24" s="111">
        <v>19</v>
      </c>
      <c r="R24" s="177"/>
      <c r="S24" s="111">
        <f t="shared" si="0"/>
        <v>-26657</v>
      </c>
      <c r="T24" s="177"/>
      <c r="U24" s="111">
        <v>0</v>
      </c>
      <c r="V24" s="177"/>
      <c r="W24" s="111">
        <v>10004</v>
      </c>
      <c r="X24" s="177"/>
      <c r="Y24" s="111">
        <f t="shared" si="1"/>
        <v>-16653</v>
      </c>
    </row>
    <row r="25" spans="1:25" s="107" customFormat="1" ht="24.75" customHeight="1" x14ac:dyDescent="0.55000000000000004">
      <c r="A25" s="108" t="s">
        <v>115</v>
      </c>
      <c r="B25" s="133"/>
      <c r="C25" s="133"/>
      <c r="D25" s="137"/>
      <c r="E25" s="172">
        <f>SUM(E23:E24)</f>
        <v>0</v>
      </c>
      <c r="F25" s="178"/>
      <c r="G25" s="172">
        <f>SUM(G23:G24)</f>
        <v>0</v>
      </c>
      <c r="H25" s="178"/>
      <c r="I25" s="172">
        <f>SUM(I23:I24)</f>
        <v>0</v>
      </c>
      <c r="J25" s="178"/>
      <c r="K25" s="172">
        <f>SUM(K23:K24)</f>
        <v>0</v>
      </c>
      <c r="L25" s="179"/>
      <c r="M25" s="172">
        <f>SUM(M23:M24)</f>
        <v>-1314</v>
      </c>
      <c r="N25" s="111"/>
      <c r="O25" s="172">
        <f t="shared" ref="O25" si="2">SUM(O23:O24)</f>
        <v>-25362</v>
      </c>
      <c r="P25" s="170"/>
      <c r="Q25" s="172">
        <f>SUM(Q23:Q24)</f>
        <v>19</v>
      </c>
      <c r="R25" s="179"/>
      <c r="S25" s="172">
        <f>SUM(S23:S24)</f>
        <v>-26657</v>
      </c>
      <c r="T25" s="179"/>
      <c r="U25" s="172">
        <f>SUM(U23:U24)</f>
        <v>0</v>
      </c>
      <c r="V25" s="178"/>
      <c r="W25" s="172">
        <f>SUM(W23:W24)</f>
        <v>3566784</v>
      </c>
      <c r="X25" s="178"/>
      <c r="Y25" s="172">
        <f>SUM(E25:I25,S25:W25)</f>
        <v>3540127</v>
      </c>
    </row>
    <row r="26" spans="1:25" s="107" customFormat="1" ht="24.75" customHeight="1" x14ac:dyDescent="0.55000000000000004">
      <c r="A26" s="131"/>
      <c r="B26" s="133"/>
      <c r="C26" s="133"/>
      <c r="D26" s="137"/>
      <c r="E26" s="180"/>
      <c r="F26" s="178"/>
      <c r="G26" s="180"/>
      <c r="H26" s="178"/>
      <c r="I26" s="180"/>
      <c r="J26" s="178"/>
      <c r="K26" s="180"/>
      <c r="L26" s="179"/>
      <c r="M26" s="180"/>
      <c r="N26" s="111"/>
      <c r="O26" s="180"/>
      <c r="P26" s="170"/>
      <c r="Q26" s="180"/>
      <c r="R26" s="179"/>
      <c r="S26" s="180"/>
      <c r="T26" s="179"/>
      <c r="U26" s="180"/>
      <c r="V26" s="178"/>
      <c r="W26" s="180"/>
      <c r="X26" s="178"/>
      <c r="Y26" s="180"/>
    </row>
    <row r="27" spans="1:25" s="107" customFormat="1" ht="24.75" customHeight="1" x14ac:dyDescent="0.55000000000000004">
      <c r="A27" s="109" t="s">
        <v>118</v>
      </c>
      <c r="B27" s="133"/>
      <c r="C27" s="133"/>
      <c r="D27" s="134">
        <v>28</v>
      </c>
      <c r="E27" s="181">
        <v>0</v>
      </c>
      <c r="F27" s="182"/>
      <c r="G27" s="181">
        <v>0</v>
      </c>
      <c r="H27" s="182"/>
      <c r="I27" s="181">
        <v>0</v>
      </c>
      <c r="J27" s="182"/>
      <c r="K27" s="181">
        <v>0</v>
      </c>
      <c r="L27" s="183"/>
      <c r="M27" s="181">
        <v>0</v>
      </c>
      <c r="N27" s="111"/>
      <c r="O27" s="181">
        <v>0</v>
      </c>
      <c r="P27" s="111"/>
      <c r="Q27" s="181">
        <v>0</v>
      </c>
      <c r="R27" s="183"/>
      <c r="S27" s="181">
        <v>0</v>
      </c>
      <c r="T27" s="179"/>
      <c r="U27" s="181">
        <v>179567</v>
      </c>
      <c r="V27" s="178"/>
      <c r="W27" s="181">
        <v>-179567</v>
      </c>
      <c r="X27" s="178"/>
      <c r="Y27" s="184">
        <f>SUM(E27:I27,S27:W27)</f>
        <v>0</v>
      </c>
    </row>
    <row r="28" spans="1:25" s="68" customFormat="1" ht="24.75" customHeight="1" x14ac:dyDescent="0.5">
      <c r="A28" s="129"/>
      <c r="B28" s="119"/>
      <c r="C28" s="119"/>
      <c r="D28" s="134"/>
      <c r="E28" s="111"/>
      <c r="F28" s="182"/>
      <c r="G28" s="111"/>
      <c r="H28" s="182"/>
      <c r="I28" s="111"/>
      <c r="J28" s="182"/>
      <c r="K28" s="111"/>
      <c r="L28" s="183"/>
      <c r="M28" s="111"/>
      <c r="N28" s="111"/>
      <c r="O28" s="111"/>
      <c r="P28" s="111"/>
      <c r="Q28" s="111"/>
      <c r="R28" s="183"/>
      <c r="S28" s="111"/>
      <c r="T28" s="183"/>
      <c r="U28" s="111"/>
      <c r="V28" s="182"/>
      <c r="W28" s="111"/>
      <c r="X28" s="182"/>
      <c r="Y28" s="111"/>
    </row>
    <row r="29" spans="1:25" s="107" customFormat="1" ht="24.75" customHeight="1" thickBot="1" x14ac:dyDescent="0.6">
      <c r="A29" s="108" t="s">
        <v>101</v>
      </c>
      <c r="B29" s="133"/>
      <c r="C29" s="133"/>
      <c r="D29" s="134"/>
      <c r="E29" s="185">
        <f>E25+E20+E15+E27</f>
        <v>5822917</v>
      </c>
      <c r="F29" s="186"/>
      <c r="G29" s="185">
        <f>G25+G20+G15+G27</f>
        <v>0</v>
      </c>
      <c r="H29" s="186"/>
      <c r="I29" s="185">
        <f>I25+I20+I15+I27</f>
        <v>768239</v>
      </c>
      <c r="J29" s="186"/>
      <c r="K29" s="185">
        <f>K25+K20+K15+K27</f>
        <v>14402</v>
      </c>
      <c r="L29" s="186"/>
      <c r="M29" s="185">
        <f>M25+M20+M15+M27</f>
        <v>-1536</v>
      </c>
      <c r="N29" s="111"/>
      <c r="O29" s="185">
        <f>O25+O20+O15+O27</f>
        <v>-25362</v>
      </c>
      <c r="P29" s="170"/>
      <c r="Q29" s="185">
        <f>Q25+Q20+Q15+Q27</f>
        <v>305</v>
      </c>
      <c r="R29" s="186"/>
      <c r="S29" s="185">
        <f>S25+S20+S15+S27</f>
        <v>-12191</v>
      </c>
      <c r="T29" s="186"/>
      <c r="U29" s="185">
        <f>U25+U20+U15+U27</f>
        <v>569398</v>
      </c>
      <c r="V29" s="186"/>
      <c r="W29" s="185">
        <f>W25+W20+W15+W27</f>
        <v>10356767</v>
      </c>
      <c r="X29" s="186"/>
      <c r="Y29" s="185">
        <f>Y25+Y20+Y15+Y27</f>
        <v>17505130</v>
      </c>
    </row>
    <row r="30" spans="1:25" s="68" customFormat="1" ht="24.75" customHeight="1" thickTop="1" x14ac:dyDescent="0.5">
      <c r="A30" s="119"/>
      <c r="B30" s="119"/>
      <c r="C30" s="119"/>
      <c r="D30" s="134"/>
      <c r="E30" s="119"/>
      <c r="F30" s="119"/>
      <c r="G30" s="119"/>
      <c r="H30" s="119"/>
      <c r="I30" s="119"/>
      <c r="J30" s="119"/>
      <c r="K30" s="119"/>
      <c r="L30" s="119"/>
      <c r="M30" s="119"/>
      <c r="N30" s="111"/>
      <c r="O30" s="119"/>
      <c r="P30" s="119"/>
      <c r="Q30" s="119"/>
      <c r="R30" s="119"/>
      <c r="S30" s="119"/>
      <c r="T30" s="119"/>
      <c r="U30" s="119"/>
      <c r="V30" s="119"/>
      <c r="W30" s="120"/>
      <c r="X30" s="120"/>
      <c r="Y30" s="112"/>
    </row>
  </sheetData>
  <mergeCells count="4">
    <mergeCell ref="E4:Y4"/>
    <mergeCell ref="K5:S5"/>
    <mergeCell ref="U5:W5"/>
    <mergeCell ref="E13:Y13"/>
  </mergeCells>
  <pageMargins left="0.45" right="0.45" top="0.48" bottom="0.5" header="0.5" footer="0.5"/>
  <pageSetup paperSize="9" scale="46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50EC-55AB-4A1A-9955-051E2866C6AA}">
  <sheetPr>
    <pageSetUpPr fitToPage="1"/>
  </sheetPr>
  <dimension ref="A1:W30"/>
  <sheetViews>
    <sheetView view="pageBreakPreview" topLeftCell="C1" zoomScale="50" zoomScaleNormal="70" zoomScaleSheetLayoutView="50" workbookViewId="0">
      <selection activeCell="U47" sqref="U47"/>
    </sheetView>
  </sheetViews>
  <sheetFormatPr defaultColWidth="2" defaultRowHeight="16.5" x14ac:dyDescent="0.35"/>
  <cols>
    <col min="1" max="2" width="3.625" style="102" customWidth="1"/>
    <col min="3" max="3" width="34.375" style="102" customWidth="1"/>
    <col min="4" max="4" width="10" style="104" customWidth="1"/>
    <col min="5" max="5" width="16" style="102" customWidth="1"/>
    <col min="6" max="6" width="1.625" style="102" customWidth="1"/>
    <col min="7" max="7" width="15.625" style="102" customWidth="1"/>
    <col min="8" max="8" width="1.625" style="102" customWidth="1"/>
    <col min="9" max="9" width="15.625" style="102" customWidth="1"/>
    <col min="10" max="10" width="1.625" style="102" customWidth="1"/>
    <col min="11" max="11" width="19.625" style="102" customWidth="1"/>
    <col min="12" max="12" width="1.625" style="102" customWidth="1"/>
    <col min="13" max="13" width="19.625" style="102" customWidth="1"/>
    <col min="14" max="14" width="1.625" style="102" customWidth="1"/>
    <col min="15" max="15" width="19.625" style="102" customWidth="1"/>
    <col min="16" max="16" width="1.625" style="102" customWidth="1"/>
    <col min="17" max="17" width="17.625" style="103" customWidth="1"/>
    <col min="18" max="18" width="1.625" style="103" customWidth="1"/>
    <col min="19" max="19" width="15.625" style="102" customWidth="1"/>
    <col min="20" max="20" width="1.625" style="102" customWidth="1"/>
    <col min="21" max="21" width="15.625" style="102" customWidth="1"/>
    <col min="22" max="22" width="1.625" style="102" customWidth="1"/>
    <col min="23" max="23" width="15.625" style="102" customWidth="1"/>
    <col min="24" max="16384" width="2" style="102"/>
  </cols>
  <sheetData>
    <row r="1" spans="1:23" ht="24.75" customHeight="1" x14ac:dyDescent="0.55000000000000004">
      <c r="A1" s="128" t="s">
        <v>109</v>
      </c>
      <c r="B1" s="68"/>
      <c r="C1" s="108"/>
      <c r="D1" s="124"/>
      <c r="E1" s="123"/>
      <c r="Q1" s="102"/>
      <c r="R1" s="102"/>
      <c r="U1" s="122"/>
      <c r="V1" s="122"/>
    </row>
    <row r="2" spans="1:23" ht="24.75" customHeight="1" x14ac:dyDescent="0.55000000000000004">
      <c r="A2" s="125" t="s">
        <v>123</v>
      </c>
      <c r="B2" s="108"/>
      <c r="C2" s="108"/>
      <c r="D2" s="124"/>
      <c r="E2" s="123"/>
      <c r="F2" s="123"/>
      <c r="Q2" s="102"/>
      <c r="R2" s="102"/>
      <c r="U2" s="122"/>
      <c r="V2" s="122"/>
    </row>
    <row r="3" spans="1:23" s="68" customFormat="1" ht="24.75" customHeight="1" x14ac:dyDescent="0.5">
      <c r="A3" s="108"/>
      <c r="B3" s="108"/>
      <c r="C3" s="108"/>
      <c r="D3" s="114"/>
      <c r="E3" s="108"/>
      <c r="F3" s="108"/>
      <c r="U3" s="105"/>
      <c r="V3" s="105"/>
    </row>
    <row r="4" spans="1:23" s="68" customFormat="1" ht="24.75" customHeight="1" x14ac:dyDescent="0.55000000000000004">
      <c r="A4" s="108"/>
      <c r="B4" s="131"/>
      <c r="C4" s="131"/>
      <c r="D4" s="132"/>
      <c r="E4" s="262" t="s">
        <v>1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</row>
    <row r="5" spans="1:23" s="68" customFormat="1" ht="24.75" customHeight="1" x14ac:dyDescent="0.5">
      <c r="B5" s="119"/>
      <c r="C5" s="119"/>
      <c r="D5" s="134"/>
      <c r="E5" s="119"/>
      <c r="F5" s="119"/>
      <c r="G5" s="119"/>
      <c r="H5" s="119"/>
      <c r="I5" s="263" t="s">
        <v>28</v>
      </c>
      <c r="J5" s="263"/>
      <c r="K5" s="263"/>
      <c r="L5" s="263"/>
      <c r="M5" s="263"/>
      <c r="N5" s="263"/>
      <c r="O5" s="263"/>
      <c r="P5" s="263"/>
      <c r="Q5" s="263"/>
      <c r="R5" s="136"/>
      <c r="S5" s="263" t="s">
        <v>30</v>
      </c>
      <c r="T5" s="263"/>
      <c r="U5" s="263"/>
      <c r="V5" s="119"/>
      <c r="W5" s="120"/>
    </row>
    <row r="6" spans="1:23" s="68" customFormat="1" ht="24.75" customHeight="1" x14ac:dyDescent="0.5">
      <c r="B6" s="119"/>
      <c r="C6" s="119"/>
      <c r="D6" s="134"/>
      <c r="E6" s="119"/>
      <c r="F6" s="119"/>
      <c r="G6" s="136"/>
      <c r="H6" s="136"/>
      <c r="I6" s="136"/>
      <c r="J6" s="136"/>
      <c r="K6" s="136"/>
      <c r="L6" s="136"/>
      <c r="M6" s="136"/>
      <c r="N6" s="136"/>
      <c r="O6" s="136" t="s">
        <v>148</v>
      </c>
      <c r="P6" s="136"/>
      <c r="Q6" s="136"/>
      <c r="R6" s="136"/>
      <c r="S6" s="136"/>
      <c r="T6" s="136"/>
      <c r="U6" s="136"/>
      <c r="V6" s="119"/>
      <c r="W6" s="120"/>
    </row>
    <row r="7" spans="1:23" s="116" customFormat="1" ht="24.75" customHeight="1" x14ac:dyDescent="0.5">
      <c r="B7" s="129"/>
      <c r="C7" s="145"/>
      <c r="D7" s="130"/>
      <c r="E7" s="145"/>
      <c r="F7" s="146"/>
      <c r="G7" s="145"/>
      <c r="H7" s="146"/>
      <c r="I7" s="145"/>
      <c r="J7" s="143"/>
      <c r="K7" s="169" t="s">
        <v>140</v>
      </c>
      <c r="L7" s="136"/>
      <c r="M7" s="169" t="s">
        <v>140</v>
      </c>
      <c r="N7" s="136"/>
      <c r="O7" s="144" t="s">
        <v>60</v>
      </c>
      <c r="P7" s="143"/>
      <c r="Q7" s="147"/>
      <c r="R7" s="147"/>
      <c r="S7" s="147"/>
      <c r="T7" s="147"/>
      <c r="U7" s="146"/>
      <c r="V7" s="146"/>
      <c r="W7" s="148"/>
    </row>
    <row r="8" spans="1:23" s="116" customFormat="1" ht="24.75" customHeight="1" x14ac:dyDescent="0.5">
      <c r="B8" s="129"/>
      <c r="C8" s="145"/>
      <c r="D8" s="130"/>
      <c r="E8" s="146"/>
      <c r="F8" s="146"/>
      <c r="G8" s="145"/>
      <c r="H8" s="145"/>
      <c r="I8" s="145"/>
      <c r="J8" s="144"/>
      <c r="K8" s="144" t="s">
        <v>61</v>
      </c>
      <c r="L8" s="144"/>
      <c r="M8" s="144" t="s">
        <v>105</v>
      </c>
      <c r="N8" s="144"/>
      <c r="O8" s="144" t="s">
        <v>62</v>
      </c>
      <c r="P8" s="143"/>
      <c r="Q8" s="147"/>
      <c r="R8" s="147"/>
      <c r="S8" s="147"/>
      <c r="T8" s="147"/>
      <c r="U8" s="146"/>
      <c r="V8" s="146"/>
      <c r="W8" s="148"/>
    </row>
    <row r="9" spans="1:23" s="116" customFormat="1" ht="24.75" customHeight="1" x14ac:dyDescent="0.5">
      <c r="A9" s="109"/>
      <c r="B9" s="129"/>
      <c r="C9" s="145"/>
      <c r="D9" s="130"/>
      <c r="E9" s="145"/>
      <c r="F9" s="145"/>
      <c r="G9" s="146"/>
      <c r="H9" s="146"/>
      <c r="I9" s="146" t="s">
        <v>63</v>
      </c>
      <c r="J9" s="144"/>
      <c r="K9" s="144" t="s">
        <v>64</v>
      </c>
      <c r="L9" s="144"/>
      <c r="M9" s="144" t="s">
        <v>106</v>
      </c>
      <c r="N9" s="144"/>
      <c r="O9" s="146" t="s">
        <v>65</v>
      </c>
      <c r="P9" s="147"/>
      <c r="Q9" s="145"/>
      <c r="R9" s="145"/>
      <c r="S9" s="145"/>
      <c r="T9" s="145"/>
      <c r="U9" s="145"/>
      <c r="V9" s="145"/>
      <c r="W9" s="145"/>
    </row>
    <row r="10" spans="1:23" s="116" customFormat="1" ht="24.75" customHeight="1" x14ac:dyDescent="0.5">
      <c r="A10" s="109"/>
      <c r="B10" s="129"/>
      <c r="C10" s="145"/>
      <c r="D10" s="145"/>
      <c r="E10" s="146" t="s">
        <v>92</v>
      </c>
      <c r="F10" s="146"/>
      <c r="G10" s="146"/>
      <c r="H10" s="146"/>
      <c r="I10" s="146" t="s">
        <v>66</v>
      </c>
      <c r="J10" s="146"/>
      <c r="K10" s="146" t="s">
        <v>67</v>
      </c>
      <c r="L10" s="146"/>
      <c r="M10" s="146" t="s">
        <v>107</v>
      </c>
      <c r="N10" s="146"/>
      <c r="O10" s="146" t="s">
        <v>68</v>
      </c>
      <c r="P10" s="143"/>
      <c r="Q10" s="149" t="s">
        <v>69</v>
      </c>
      <c r="R10" s="147"/>
      <c r="S10" s="150" t="s">
        <v>70</v>
      </c>
      <c r="T10" s="147"/>
      <c r="U10" s="146"/>
      <c r="V10" s="146"/>
      <c r="W10" s="151" t="s">
        <v>71</v>
      </c>
    </row>
    <row r="11" spans="1:23" s="116" customFormat="1" ht="24.75" customHeight="1" x14ac:dyDescent="0.5">
      <c r="A11" s="109"/>
      <c r="B11" s="129"/>
      <c r="C11" s="145"/>
      <c r="D11" s="134" t="s">
        <v>4</v>
      </c>
      <c r="E11" s="153" t="s">
        <v>72</v>
      </c>
      <c r="F11" s="146"/>
      <c r="G11" s="153" t="s">
        <v>80</v>
      </c>
      <c r="H11" s="146"/>
      <c r="I11" s="154" t="s">
        <v>73</v>
      </c>
      <c r="J11" s="146"/>
      <c r="K11" s="146" t="s">
        <v>74</v>
      </c>
      <c r="L11" s="146"/>
      <c r="M11" s="146" t="s">
        <v>108</v>
      </c>
      <c r="N11" s="146"/>
      <c r="O11" s="146" t="s">
        <v>74</v>
      </c>
      <c r="P11" s="143"/>
      <c r="Q11" s="149" t="s">
        <v>75</v>
      </c>
      <c r="R11" s="147"/>
      <c r="S11" s="150" t="s">
        <v>76</v>
      </c>
      <c r="T11" s="146"/>
      <c r="U11" s="153" t="s">
        <v>77</v>
      </c>
      <c r="V11" s="146"/>
      <c r="W11" s="149" t="s">
        <v>78</v>
      </c>
    </row>
    <row r="12" spans="1:23" s="116" customFormat="1" ht="24.75" customHeight="1" x14ac:dyDescent="0.5">
      <c r="A12" s="109"/>
      <c r="B12" s="129"/>
      <c r="C12" s="145"/>
      <c r="D12" s="134"/>
      <c r="E12" s="153"/>
      <c r="F12" s="146"/>
      <c r="G12" s="155"/>
      <c r="H12" s="146"/>
      <c r="I12" s="155" t="s">
        <v>139</v>
      </c>
      <c r="J12" s="156"/>
      <c r="K12" s="145"/>
      <c r="L12" s="145"/>
      <c r="M12" s="145"/>
      <c r="N12" s="145"/>
      <c r="O12" s="145"/>
      <c r="P12" s="143"/>
      <c r="Q12" s="149"/>
      <c r="R12" s="147"/>
      <c r="S12" s="150"/>
      <c r="T12" s="146"/>
      <c r="U12" s="153"/>
      <c r="V12" s="146"/>
      <c r="W12" s="149"/>
    </row>
    <row r="13" spans="1:23" s="116" customFormat="1" ht="24.75" customHeight="1" x14ac:dyDescent="0.5">
      <c r="A13" s="109"/>
      <c r="B13" s="129"/>
      <c r="C13" s="145"/>
      <c r="D13" s="130"/>
      <c r="E13" s="264" t="s">
        <v>5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</row>
    <row r="14" spans="1:23" s="107" customFormat="1" ht="24.75" customHeight="1" x14ac:dyDescent="0.5">
      <c r="A14" s="113" t="s">
        <v>126</v>
      </c>
      <c r="B14" s="129"/>
      <c r="C14" s="129"/>
      <c r="D14" s="130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</row>
    <row r="15" spans="1:23" s="107" customFormat="1" ht="24.75" customHeight="1" x14ac:dyDescent="0.55000000000000004">
      <c r="A15" s="113" t="s">
        <v>127</v>
      </c>
      <c r="B15" s="131"/>
      <c r="C15" s="131"/>
      <c r="D15" s="132"/>
      <c r="E15" s="170">
        <v>5822917</v>
      </c>
      <c r="F15" s="170"/>
      <c r="G15" s="170">
        <v>768239</v>
      </c>
      <c r="H15" s="170"/>
      <c r="I15" s="170">
        <v>14402</v>
      </c>
      <c r="J15" s="170"/>
      <c r="K15" s="170">
        <v>-1536</v>
      </c>
      <c r="L15" s="170"/>
      <c r="M15" s="170">
        <v>-25362</v>
      </c>
      <c r="N15" s="170"/>
      <c r="O15" s="170">
        <v>305</v>
      </c>
      <c r="P15" s="170"/>
      <c r="Q15" s="170">
        <f>SUM(I15:O15)</f>
        <v>-12191</v>
      </c>
      <c r="R15" s="170"/>
      <c r="S15" s="170">
        <v>569398</v>
      </c>
      <c r="T15" s="171"/>
      <c r="U15" s="170">
        <v>10521100</v>
      </c>
      <c r="V15" s="171"/>
      <c r="W15" s="170">
        <f>SUM(E15:G15,Q15:U15)</f>
        <v>17669463</v>
      </c>
    </row>
    <row r="16" spans="1:23" s="107" customFormat="1" ht="24.75" customHeight="1" x14ac:dyDescent="0.55000000000000004">
      <c r="A16" s="113"/>
      <c r="B16" s="129"/>
      <c r="C16" s="129"/>
      <c r="D16" s="130"/>
      <c r="E16" s="187"/>
      <c r="F16" s="187"/>
      <c r="G16" s="187"/>
      <c r="H16" s="187"/>
      <c r="I16" s="170"/>
      <c r="J16" s="187"/>
      <c r="K16" s="170"/>
      <c r="L16" s="170"/>
      <c r="M16" s="170"/>
      <c r="N16" s="170"/>
      <c r="O16" s="170"/>
      <c r="P16" s="187"/>
      <c r="Q16" s="170"/>
      <c r="R16" s="187"/>
      <c r="S16" s="187"/>
      <c r="T16" s="187"/>
      <c r="U16" s="187"/>
      <c r="V16" s="187"/>
      <c r="W16" s="187"/>
    </row>
    <row r="17" spans="1:23" s="107" customFormat="1" ht="24.75" customHeight="1" x14ac:dyDescent="0.55000000000000004">
      <c r="A17" s="113" t="s">
        <v>143</v>
      </c>
      <c r="B17" s="129"/>
      <c r="C17" s="129"/>
      <c r="D17" s="130"/>
      <c r="E17" s="187"/>
      <c r="F17" s="187"/>
      <c r="G17" s="187"/>
      <c r="H17" s="187"/>
      <c r="I17" s="170"/>
      <c r="J17" s="187"/>
      <c r="K17" s="170"/>
      <c r="L17" s="170"/>
      <c r="M17" s="170"/>
      <c r="N17" s="170"/>
      <c r="O17" s="170"/>
      <c r="P17" s="187"/>
      <c r="Q17" s="170"/>
      <c r="R17" s="187"/>
      <c r="S17" s="187"/>
      <c r="T17" s="187"/>
      <c r="U17" s="187"/>
      <c r="V17" s="187"/>
      <c r="W17" s="187"/>
    </row>
    <row r="18" spans="1:23" s="107" customFormat="1" ht="24.75" customHeight="1" x14ac:dyDescent="0.5">
      <c r="A18" s="113"/>
      <c r="B18" s="68" t="s">
        <v>141</v>
      </c>
      <c r="C18" s="68"/>
      <c r="D18" s="134">
        <v>26</v>
      </c>
      <c r="E18" s="111">
        <v>323529</v>
      </c>
      <c r="F18" s="111"/>
      <c r="G18" s="111">
        <v>1509919</v>
      </c>
      <c r="H18" s="111"/>
      <c r="I18" s="111">
        <v>0</v>
      </c>
      <c r="J18" s="111"/>
      <c r="K18" s="111">
        <v>0</v>
      </c>
      <c r="L18" s="111"/>
      <c r="M18" s="111">
        <v>0</v>
      </c>
      <c r="N18" s="111"/>
      <c r="O18" s="111">
        <v>0</v>
      </c>
      <c r="P18" s="111"/>
      <c r="Q18" s="111">
        <v>0</v>
      </c>
      <c r="R18" s="111"/>
      <c r="S18" s="111">
        <v>0</v>
      </c>
      <c r="T18" s="111"/>
      <c r="U18" s="111">
        <v>0</v>
      </c>
      <c r="V18" s="111"/>
      <c r="W18" s="111">
        <f>SUM(E18:G18,Q18:U18)</f>
        <v>1833448</v>
      </c>
    </row>
    <row r="19" spans="1:23" s="107" customFormat="1" ht="24.75" customHeight="1" x14ac:dyDescent="0.5">
      <c r="A19" s="68"/>
      <c r="B19" s="68" t="s">
        <v>142</v>
      </c>
      <c r="C19" s="68"/>
      <c r="D19" s="134">
        <v>27</v>
      </c>
      <c r="E19" s="111">
        <v>27750</v>
      </c>
      <c r="F19" s="111"/>
      <c r="G19" s="111">
        <v>51171</v>
      </c>
      <c r="H19" s="111"/>
      <c r="I19" s="111">
        <v>-14402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v>-14402</v>
      </c>
      <c r="R19" s="111"/>
      <c r="S19" s="111">
        <v>0</v>
      </c>
      <c r="T19" s="111"/>
      <c r="U19" s="111">
        <v>0</v>
      </c>
      <c r="V19" s="111"/>
      <c r="W19" s="111">
        <f>SUM(E19:G19,Q19:U19)</f>
        <v>64519</v>
      </c>
    </row>
    <row r="20" spans="1:23" s="107" customFormat="1" ht="24.75" customHeight="1" x14ac:dyDescent="0.55000000000000004">
      <c r="A20" s="113" t="s">
        <v>144</v>
      </c>
      <c r="B20" s="133"/>
      <c r="C20" s="133"/>
      <c r="D20" s="134"/>
      <c r="E20" s="172">
        <f>SUM(E18:E19)</f>
        <v>351279</v>
      </c>
      <c r="F20" s="170"/>
      <c r="G20" s="172">
        <f>SUM(G18:G19)</f>
        <v>1561090</v>
      </c>
      <c r="H20" s="170"/>
      <c r="I20" s="172">
        <f>SUM(I18:I19)</f>
        <v>-14402</v>
      </c>
      <c r="J20" s="170"/>
      <c r="K20" s="172">
        <f>SUM(K18:K19)</f>
        <v>0</v>
      </c>
      <c r="L20" s="170"/>
      <c r="M20" s="172">
        <v>0</v>
      </c>
      <c r="N20" s="170"/>
      <c r="O20" s="172">
        <f>SUM(O18:O19)</f>
        <v>0</v>
      </c>
      <c r="P20" s="170"/>
      <c r="Q20" s="172">
        <f>SUM(Q18:Q19)</f>
        <v>-14402</v>
      </c>
      <c r="R20" s="170"/>
      <c r="S20" s="172">
        <f>SUM(S18:S19)</f>
        <v>0</v>
      </c>
      <c r="T20" s="170"/>
      <c r="U20" s="172">
        <f>SUM(U18:U19)</f>
        <v>0</v>
      </c>
      <c r="V20" s="170"/>
      <c r="W20" s="172">
        <f>SUM(W18:W19)</f>
        <v>1897967</v>
      </c>
    </row>
    <row r="21" spans="1:23" s="107" customFormat="1" ht="24.75" customHeight="1" x14ac:dyDescent="0.55000000000000004">
      <c r="A21" s="113"/>
      <c r="B21" s="140"/>
      <c r="C21" s="133"/>
      <c r="D21" s="134"/>
      <c r="E21" s="170"/>
      <c r="F21" s="171"/>
      <c r="G21" s="170"/>
      <c r="H21" s="171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1"/>
      <c r="U21" s="170"/>
      <c r="V21" s="171"/>
      <c r="W21" s="170"/>
    </row>
    <row r="22" spans="1:23" s="107" customFormat="1" ht="24.75" customHeight="1" x14ac:dyDescent="0.55000000000000004">
      <c r="A22" s="121" t="s">
        <v>111</v>
      </c>
      <c r="B22" s="119"/>
      <c r="C22" s="119"/>
      <c r="D22" s="136"/>
      <c r="E22" s="173"/>
      <c r="F22" s="174"/>
      <c r="G22" s="173"/>
      <c r="H22" s="175"/>
      <c r="I22" s="173"/>
      <c r="J22" s="175"/>
      <c r="K22" s="173"/>
      <c r="L22" s="173"/>
      <c r="M22" s="173"/>
      <c r="N22" s="173"/>
      <c r="O22" s="173"/>
      <c r="P22" s="175"/>
      <c r="Q22" s="173"/>
      <c r="R22" s="175"/>
      <c r="S22" s="173"/>
      <c r="T22" s="175"/>
      <c r="U22" s="173"/>
      <c r="V22" s="175"/>
      <c r="W22" s="173"/>
    </row>
    <row r="23" spans="1:23" s="107" customFormat="1" ht="24.75" customHeight="1" x14ac:dyDescent="0.5">
      <c r="A23" s="68"/>
      <c r="B23" s="189" t="s">
        <v>81</v>
      </c>
      <c r="C23" s="157"/>
      <c r="D23" s="136"/>
      <c r="E23" s="111">
        <v>0</v>
      </c>
      <c r="F23" s="176"/>
      <c r="G23" s="111">
        <v>0</v>
      </c>
      <c r="H23" s="177"/>
      <c r="I23" s="111">
        <v>0</v>
      </c>
      <c r="J23" s="177"/>
      <c r="K23" s="111">
        <v>0</v>
      </c>
      <c r="L23" s="111"/>
      <c r="M23" s="111">
        <v>0</v>
      </c>
      <c r="N23" s="111"/>
      <c r="O23" s="111">
        <v>0</v>
      </c>
      <c r="P23" s="177"/>
      <c r="Q23" s="111">
        <v>0</v>
      </c>
      <c r="R23" s="177"/>
      <c r="S23" s="111">
        <v>0</v>
      </c>
      <c r="T23" s="177"/>
      <c r="U23" s="111">
        <v>3656090</v>
      </c>
      <c r="V23" s="177"/>
      <c r="W23" s="111">
        <f>SUM(E23:G23,Q23:U23)</f>
        <v>3656090</v>
      </c>
    </row>
    <row r="24" spans="1:23" s="107" customFormat="1" ht="24.75" customHeight="1" x14ac:dyDescent="0.5">
      <c r="A24" s="68"/>
      <c r="B24" s="190" t="s">
        <v>112</v>
      </c>
      <c r="C24" s="119"/>
      <c r="D24" s="136"/>
      <c r="E24" s="111">
        <v>0</v>
      </c>
      <c r="F24" s="176"/>
      <c r="G24" s="111">
        <v>0</v>
      </c>
      <c r="H24" s="177"/>
      <c r="I24" s="111">
        <v>0</v>
      </c>
      <c r="J24" s="177"/>
      <c r="K24" s="111">
        <v>4370</v>
      </c>
      <c r="L24" s="111"/>
      <c r="M24" s="111">
        <v>9300</v>
      </c>
      <c r="N24" s="111"/>
      <c r="O24" s="111">
        <v>-8</v>
      </c>
      <c r="P24" s="177"/>
      <c r="Q24" s="111">
        <f>SUM(I24:O24)</f>
        <v>13662</v>
      </c>
      <c r="R24" s="177"/>
      <c r="S24" s="111">
        <v>0</v>
      </c>
      <c r="T24" s="177"/>
      <c r="U24" s="111">
        <v>-8463</v>
      </c>
      <c r="V24" s="177"/>
      <c r="W24" s="111">
        <f>SUM(E24:G24,Q24:U24)</f>
        <v>5199</v>
      </c>
    </row>
    <row r="25" spans="1:23" s="107" customFormat="1" ht="24.75" customHeight="1" x14ac:dyDescent="0.55000000000000004">
      <c r="A25" s="108" t="s">
        <v>115</v>
      </c>
      <c r="B25" s="119"/>
      <c r="C25" s="119"/>
      <c r="D25" s="137"/>
      <c r="E25" s="172">
        <f>SUM(E23:E24)</f>
        <v>0</v>
      </c>
      <c r="F25" s="178"/>
      <c r="G25" s="172">
        <f>SUM(G23:G24)</f>
        <v>0</v>
      </c>
      <c r="H25" s="178"/>
      <c r="I25" s="172">
        <f>SUM(I23:I24)</f>
        <v>0</v>
      </c>
      <c r="J25" s="179"/>
      <c r="K25" s="172">
        <f>SUM(K23:K24)</f>
        <v>4370</v>
      </c>
      <c r="L25" s="170"/>
      <c r="M25" s="172">
        <f>SUM(M23:M24)</f>
        <v>9300</v>
      </c>
      <c r="N25" s="170"/>
      <c r="O25" s="172">
        <f>SUM(O23:O24)</f>
        <v>-8</v>
      </c>
      <c r="P25" s="179"/>
      <c r="Q25" s="172">
        <f>SUM(Q23:Q24)</f>
        <v>13662</v>
      </c>
      <c r="R25" s="179"/>
      <c r="S25" s="172">
        <f>SUM(S23:S24)</f>
        <v>0</v>
      </c>
      <c r="T25" s="178"/>
      <c r="U25" s="172">
        <f>SUM(U23:U24)</f>
        <v>3647627</v>
      </c>
      <c r="V25" s="178"/>
      <c r="W25" s="172">
        <f>SUM(E25:G25,Q25:U25)</f>
        <v>3661289</v>
      </c>
    </row>
    <row r="26" spans="1:23" s="107" customFormat="1" ht="24.75" customHeight="1" x14ac:dyDescent="0.55000000000000004">
      <c r="A26" s="108"/>
      <c r="B26" s="119"/>
      <c r="C26" s="119"/>
      <c r="D26" s="137"/>
      <c r="E26" s="180"/>
      <c r="F26" s="178"/>
      <c r="G26" s="180"/>
      <c r="H26" s="178"/>
      <c r="I26" s="180"/>
      <c r="J26" s="179"/>
      <c r="K26" s="180"/>
      <c r="L26" s="170"/>
      <c r="M26" s="180"/>
      <c r="N26" s="170"/>
      <c r="O26" s="180"/>
      <c r="P26" s="179"/>
      <c r="Q26" s="180"/>
      <c r="R26" s="179"/>
      <c r="S26" s="180"/>
      <c r="T26" s="178"/>
      <c r="U26" s="180"/>
      <c r="V26" s="178"/>
      <c r="W26" s="180"/>
    </row>
    <row r="27" spans="1:23" s="107" customFormat="1" ht="24.75" customHeight="1" x14ac:dyDescent="0.55000000000000004">
      <c r="A27" s="68" t="s">
        <v>79</v>
      </c>
      <c r="B27" s="119"/>
      <c r="C27" s="119"/>
      <c r="D27" s="134">
        <v>28</v>
      </c>
      <c r="E27" s="181">
        <v>0</v>
      </c>
      <c r="F27" s="178"/>
      <c r="G27" s="181">
        <v>0</v>
      </c>
      <c r="H27" s="178"/>
      <c r="I27" s="181">
        <v>0</v>
      </c>
      <c r="J27" s="179"/>
      <c r="K27" s="181">
        <v>0</v>
      </c>
      <c r="L27" s="170"/>
      <c r="M27" s="181">
        <v>0</v>
      </c>
      <c r="N27" s="170"/>
      <c r="O27" s="181">
        <v>0</v>
      </c>
      <c r="P27" s="179"/>
      <c r="Q27" s="181">
        <v>0</v>
      </c>
      <c r="R27" s="179"/>
      <c r="S27" s="181">
        <v>48022</v>
      </c>
      <c r="T27" s="178"/>
      <c r="U27" s="181">
        <v>-48022</v>
      </c>
      <c r="V27" s="178"/>
      <c r="W27" s="184">
        <f>SUM(E27:G27,Q27:U27)</f>
        <v>0</v>
      </c>
    </row>
    <row r="28" spans="1:23" s="68" customFormat="1" ht="24.75" customHeight="1" x14ac:dyDescent="0.5">
      <c r="A28" s="109"/>
      <c r="B28" s="119"/>
      <c r="C28" s="119"/>
      <c r="D28" s="134"/>
      <c r="E28" s="111"/>
      <c r="F28" s="182"/>
      <c r="G28" s="111"/>
      <c r="H28" s="182"/>
      <c r="I28" s="111"/>
      <c r="J28" s="183"/>
      <c r="K28" s="111"/>
      <c r="L28" s="111"/>
      <c r="M28" s="111"/>
      <c r="N28" s="111"/>
      <c r="O28" s="111"/>
      <c r="P28" s="183"/>
      <c r="Q28" s="111"/>
      <c r="R28" s="183"/>
      <c r="S28" s="111"/>
      <c r="T28" s="182"/>
      <c r="U28" s="111"/>
      <c r="V28" s="182"/>
      <c r="W28" s="111"/>
    </row>
    <row r="29" spans="1:23" s="107" customFormat="1" ht="24.75" customHeight="1" thickBot="1" x14ac:dyDescent="0.6">
      <c r="A29" s="108" t="s">
        <v>125</v>
      </c>
      <c r="B29" s="133"/>
      <c r="C29" s="133"/>
      <c r="D29" s="137"/>
      <c r="E29" s="185">
        <f>E25+E20+E15+E27</f>
        <v>6174196</v>
      </c>
      <c r="F29" s="186"/>
      <c r="G29" s="185">
        <f>G25+G20+G15+G27</f>
        <v>2329329</v>
      </c>
      <c r="H29" s="186"/>
      <c r="I29" s="185">
        <f>I25+I20+I15+I27</f>
        <v>0</v>
      </c>
      <c r="J29" s="186"/>
      <c r="K29" s="185">
        <f>K25+K20+K15+K27</f>
        <v>2834</v>
      </c>
      <c r="L29" s="188"/>
      <c r="M29" s="185">
        <f>M25+M20+M15+M27</f>
        <v>-16062</v>
      </c>
      <c r="N29" s="170"/>
      <c r="O29" s="185">
        <f>O25+O20+O15+O27</f>
        <v>297</v>
      </c>
      <c r="P29" s="186"/>
      <c r="Q29" s="185">
        <f>Q25+Q20+Q15+Q27</f>
        <v>-12931</v>
      </c>
      <c r="R29" s="186"/>
      <c r="S29" s="185">
        <f>S25+S20+S15+S27</f>
        <v>617420</v>
      </c>
      <c r="T29" s="186"/>
      <c r="U29" s="185">
        <f>U25+U20+U15+U27</f>
        <v>14120705</v>
      </c>
      <c r="V29" s="186"/>
      <c r="W29" s="185">
        <f>W25+W20+W15+W27</f>
        <v>23228719</v>
      </c>
    </row>
    <row r="30" spans="1:23" s="68" customFormat="1" ht="24.75" customHeight="1" thickTop="1" x14ac:dyDescent="0.5">
      <c r="B30" s="119"/>
      <c r="C30" s="119"/>
      <c r="D30" s="134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20"/>
      <c r="R30" s="120"/>
      <c r="S30" s="119"/>
      <c r="T30" s="119"/>
      <c r="U30" s="112"/>
      <c r="V30" s="119"/>
      <c r="W30" s="112"/>
    </row>
  </sheetData>
  <mergeCells count="5">
    <mergeCell ref="E4:W4"/>
    <mergeCell ref="I5:Q5"/>
    <mergeCell ref="S5:U5"/>
    <mergeCell ref="E13:W13"/>
    <mergeCell ref="E14:W14"/>
  </mergeCells>
  <pageMargins left="0.45" right="0.45" top="0.48" bottom="0.4" header="0.5" footer="0.4"/>
  <pageSetup paperSize="9" scale="54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A9B30-034F-46B0-8527-5C4677EC14EA}">
  <sheetPr>
    <pageSetUpPr fitToPage="1"/>
  </sheetPr>
  <dimension ref="A1:Y30"/>
  <sheetViews>
    <sheetView view="pageBreakPreview" topLeftCell="D9" zoomScale="50" zoomScaleNormal="70" zoomScaleSheetLayoutView="50" workbookViewId="0">
      <selection activeCell="D31" sqref="A31:XFD1048576"/>
    </sheetView>
  </sheetViews>
  <sheetFormatPr defaultColWidth="2" defaultRowHeight="16.5" x14ac:dyDescent="0.35"/>
  <cols>
    <col min="1" max="2" width="3.625" style="102" customWidth="1"/>
    <col min="3" max="3" width="57.375" style="102" customWidth="1"/>
    <col min="4" max="4" width="10" style="104" customWidth="1"/>
    <col min="5" max="5" width="16" style="102" customWidth="1"/>
    <col min="6" max="6" width="1.625" style="102" customWidth="1"/>
    <col min="7" max="7" width="16.625" style="102" customWidth="1"/>
    <col min="8" max="8" width="1.625" style="102" customWidth="1"/>
    <col min="9" max="9" width="15.625" style="102" customWidth="1"/>
    <col min="10" max="10" width="1.625" style="102" customWidth="1"/>
    <col min="11" max="11" width="15.625" style="102" customWidth="1"/>
    <col min="12" max="12" width="1.625" style="102" customWidth="1"/>
    <col min="13" max="13" width="19.625" style="102" customWidth="1"/>
    <col min="14" max="14" width="1.625" style="102" customWidth="1"/>
    <col min="15" max="15" width="19.625" style="102" customWidth="1"/>
    <col min="16" max="16" width="1.625" style="102" customWidth="1"/>
    <col min="17" max="17" width="19.625" style="102" customWidth="1"/>
    <col min="18" max="18" width="1.625" style="102" customWidth="1"/>
    <col min="19" max="19" width="17.625" style="103" customWidth="1"/>
    <col min="20" max="20" width="1.625" style="103" customWidth="1"/>
    <col min="21" max="21" width="15.625" style="102" customWidth="1"/>
    <col min="22" max="22" width="1.625" style="102" customWidth="1"/>
    <col min="23" max="23" width="15.625" style="102" customWidth="1"/>
    <col min="24" max="24" width="1.625" style="102" customWidth="1"/>
    <col min="25" max="25" width="15.625" style="102" customWidth="1"/>
    <col min="26" max="16384" width="2" style="102"/>
  </cols>
  <sheetData>
    <row r="1" spans="1:25" ht="24.75" customHeight="1" x14ac:dyDescent="0.55000000000000004">
      <c r="A1" s="128" t="s">
        <v>109</v>
      </c>
      <c r="B1" s="68"/>
      <c r="C1" s="108"/>
      <c r="D1" s="124"/>
      <c r="E1" s="123"/>
      <c r="S1" s="102"/>
      <c r="T1" s="102"/>
      <c r="W1" s="122"/>
      <c r="X1" s="122"/>
    </row>
    <row r="2" spans="1:25" ht="24.75" customHeight="1" x14ac:dyDescent="0.55000000000000004">
      <c r="A2" s="125" t="s">
        <v>123</v>
      </c>
      <c r="B2" s="108"/>
      <c r="C2" s="108"/>
      <c r="D2" s="124"/>
      <c r="E2" s="123"/>
      <c r="F2" s="123"/>
      <c r="S2" s="102"/>
      <c r="T2" s="102"/>
      <c r="W2" s="122"/>
      <c r="X2" s="122"/>
    </row>
    <row r="3" spans="1:25" s="68" customFormat="1" ht="24.75" customHeight="1" x14ac:dyDescent="0.5">
      <c r="A3" s="108"/>
      <c r="B3" s="108"/>
      <c r="C3" s="108"/>
      <c r="D3" s="114"/>
      <c r="E3" s="108"/>
      <c r="F3" s="108"/>
      <c r="W3" s="105"/>
      <c r="X3" s="105"/>
    </row>
    <row r="4" spans="1:25" s="68" customFormat="1" ht="24.75" customHeight="1" x14ac:dyDescent="0.55000000000000004">
      <c r="A4" s="108"/>
      <c r="B4" s="131"/>
      <c r="C4" s="131"/>
      <c r="D4" s="132"/>
      <c r="E4" s="262" t="s">
        <v>1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5" s="68" customFormat="1" ht="24.75" customHeight="1" x14ac:dyDescent="0.5">
      <c r="B5" s="119"/>
      <c r="C5" s="119"/>
      <c r="D5" s="134"/>
      <c r="E5" s="119"/>
      <c r="F5" s="119"/>
      <c r="G5" s="119"/>
      <c r="H5" s="119"/>
      <c r="I5" s="119"/>
      <c r="J5" s="119"/>
      <c r="K5" s="263" t="s">
        <v>28</v>
      </c>
      <c r="L5" s="263"/>
      <c r="M5" s="263"/>
      <c r="N5" s="263"/>
      <c r="O5" s="263"/>
      <c r="P5" s="263"/>
      <c r="Q5" s="263"/>
      <c r="R5" s="263"/>
      <c r="S5" s="263"/>
      <c r="T5" s="136"/>
      <c r="U5" s="263" t="s">
        <v>30</v>
      </c>
      <c r="V5" s="263"/>
      <c r="W5" s="263"/>
      <c r="X5" s="119"/>
      <c r="Y5" s="120"/>
    </row>
    <row r="6" spans="1:25" s="68" customFormat="1" ht="24.75" customHeight="1" x14ac:dyDescent="0.5">
      <c r="B6" s="119"/>
      <c r="C6" s="119"/>
      <c r="D6" s="134"/>
      <c r="E6" s="119"/>
      <c r="F6" s="119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 t="s">
        <v>94</v>
      </c>
      <c r="R6" s="136"/>
      <c r="S6" s="136"/>
      <c r="T6" s="136"/>
      <c r="U6" s="136"/>
      <c r="V6" s="136"/>
      <c r="W6" s="136"/>
      <c r="X6" s="119"/>
      <c r="Y6" s="120"/>
    </row>
    <row r="7" spans="1:25" s="116" customFormat="1" ht="24.75" customHeight="1" x14ac:dyDescent="0.5">
      <c r="B7" s="129"/>
      <c r="C7" s="145"/>
      <c r="D7" s="130"/>
      <c r="E7" s="145"/>
      <c r="F7" s="146"/>
      <c r="G7" s="145"/>
      <c r="H7" s="146"/>
      <c r="I7" s="145"/>
      <c r="J7" s="146"/>
      <c r="K7" s="145"/>
      <c r="L7" s="143"/>
      <c r="M7" s="136" t="s">
        <v>116</v>
      </c>
      <c r="N7" s="136"/>
      <c r="O7" s="136" t="s">
        <v>116</v>
      </c>
      <c r="P7" s="136"/>
      <c r="Q7" s="144" t="s">
        <v>60</v>
      </c>
      <c r="R7" s="143"/>
      <c r="S7" s="147"/>
      <c r="T7" s="147"/>
      <c r="U7" s="147"/>
      <c r="V7" s="147"/>
      <c r="W7" s="146"/>
      <c r="X7" s="146"/>
      <c r="Y7" s="148"/>
    </row>
    <row r="8" spans="1:25" s="116" customFormat="1" ht="24.75" customHeight="1" x14ac:dyDescent="0.5">
      <c r="B8" s="129"/>
      <c r="C8" s="145"/>
      <c r="D8" s="130"/>
      <c r="E8" s="146"/>
      <c r="F8" s="146"/>
      <c r="G8" s="145"/>
      <c r="H8" s="145"/>
      <c r="I8" s="145"/>
      <c r="J8" s="145"/>
      <c r="K8" s="145"/>
      <c r="L8" s="144"/>
      <c r="M8" s="144" t="s">
        <v>61</v>
      </c>
      <c r="N8" s="144"/>
      <c r="O8" s="144" t="s">
        <v>105</v>
      </c>
      <c r="P8" s="144"/>
      <c r="Q8" s="144" t="s">
        <v>62</v>
      </c>
      <c r="R8" s="143"/>
      <c r="S8" s="147"/>
      <c r="T8" s="147"/>
      <c r="U8" s="147"/>
      <c r="V8" s="147"/>
      <c r="W8" s="146"/>
      <c r="X8" s="146"/>
      <c r="Y8" s="148"/>
    </row>
    <row r="9" spans="1:25" s="116" customFormat="1" ht="24.75" customHeight="1" x14ac:dyDescent="0.5">
      <c r="A9" s="109"/>
      <c r="B9" s="129"/>
      <c r="C9" s="145"/>
      <c r="D9" s="130"/>
      <c r="E9" s="145"/>
      <c r="F9" s="145"/>
      <c r="G9" s="145"/>
      <c r="H9" s="146"/>
      <c r="I9" s="146"/>
      <c r="J9" s="146"/>
      <c r="K9" s="146" t="s">
        <v>63</v>
      </c>
      <c r="L9" s="144"/>
      <c r="M9" s="144" t="s">
        <v>64</v>
      </c>
      <c r="N9" s="144"/>
      <c r="O9" s="144" t="s">
        <v>106</v>
      </c>
      <c r="P9" s="144"/>
      <c r="Q9" s="146" t="s">
        <v>65</v>
      </c>
      <c r="R9" s="147"/>
      <c r="S9" s="145"/>
      <c r="T9" s="145"/>
      <c r="U9" s="145"/>
      <c r="V9" s="145"/>
      <c r="W9" s="145"/>
      <c r="X9" s="145"/>
      <c r="Y9" s="145"/>
    </row>
    <row r="10" spans="1:25" s="116" customFormat="1" ht="24.75" customHeight="1" x14ac:dyDescent="0.5">
      <c r="A10" s="109"/>
      <c r="B10" s="129"/>
      <c r="C10" s="145"/>
      <c r="D10" s="145"/>
      <c r="E10" s="146" t="s">
        <v>92</v>
      </c>
      <c r="F10" s="146"/>
      <c r="G10" s="146" t="s">
        <v>88</v>
      </c>
      <c r="H10" s="146"/>
      <c r="I10" s="146"/>
      <c r="J10" s="146"/>
      <c r="K10" s="146" t="s">
        <v>66</v>
      </c>
      <c r="L10" s="146"/>
      <c r="M10" s="146" t="s">
        <v>67</v>
      </c>
      <c r="N10" s="146"/>
      <c r="O10" s="146" t="s">
        <v>107</v>
      </c>
      <c r="P10" s="146"/>
      <c r="Q10" s="146" t="s">
        <v>68</v>
      </c>
      <c r="R10" s="143"/>
      <c r="S10" s="149" t="s">
        <v>69</v>
      </c>
      <c r="T10" s="147"/>
      <c r="U10" s="150" t="s">
        <v>70</v>
      </c>
      <c r="V10" s="147"/>
      <c r="W10" s="146"/>
      <c r="X10" s="146"/>
      <c r="Y10" s="151" t="s">
        <v>71</v>
      </c>
    </row>
    <row r="11" spans="1:25" s="116" customFormat="1" ht="24.75" customHeight="1" x14ac:dyDescent="0.5">
      <c r="A11" s="109"/>
      <c r="B11" s="129"/>
      <c r="C11" s="145"/>
      <c r="D11" s="134" t="s">
        <v>4</v>
      </c>
      <c r="E11" s="153" t="s">
        <v>72</v>
      </c>
      <c r="F11" s="146"/>
      <c r="G11" s="153" t="s">
        <v>98</v>
      </c>
      <c r="H11" s="146"/>
      <c r="I11" s="153" t="s">
        <v>80</v>
      </c>
      <c r="J11" s="146"/>
      <c r="K11" s="154" t="s">
        <v>73</v>
      </c>
      <c r="L11" s="146"/>
      <c r="M11" s="146" t="s">
        <v>74</v>
      </c>
      <c r="N11" s="146"/>
      <c r="O11" s="146" t="s">
        <v>108</v>
      </c>
      <c r="P11" s="146"/>
      <c r="Q11" s="146" t="s">
        <v>74</v>
      </c>
      <c r="R11" s="143"/>
      <c r="S11" s="149" t="s">
        <v>75</v>
      </c>
      <c r="T11" s="147"/>
      <c r="U11" s="150" t="s">
        <v>76</v>
      </c>
      <c r="V11" s="146"/>
      <c r="W11" s="153" t="s">
        <v>77</v>
      </c>
      <c r="X11" s="146"/>
      <c r="Y11" s="149" t="s">
        <v>78</v>
      </c>
    </row>
    <row r="12" spans="1:25" s="116" customFormat="1" ht="24.75" customHeight="1" x14ac:dyDescent="0.5">
      <c r="A12" s="109"/>
      <c r="B12" s="129"/>
      <c r="C12" s="145"/>
      <c r="D12" s="134"/>
      <c r="E12" s="153"/>
      <c r="F12" s="146"/>
      <c r="G12" s="155"/>
      <c r="H12" s="146"/>
      <c r="I12" s="155"/>
      <c r="J12" s="146"/>
      <c r="K12" s="155" t="s">
        <v>139</v>
      </c>
      <c r="L12" s="156"/>
      <c r="M12" s="145"/>
      <c r="N12" s="145"/>
      <c r="O12" s="145"/>
      <c r="P12" s="145"/>
      <c r="Q12" s="145"/>
      <c r="R12" s="143"/>
      <c r="S12" s="149"/>
      <c r="T12" s="147"/>
      <c r="U12" s="150"/>
      <c r="V12" s="146"/>
      <c r="W12" s="153"/>
      <c r="X12" s="146"/>
      <c r="Y12" s="149"/>
    </row>
    <row r="13" spans="1:25" s="116" customFormat="1" ht="24.75" customHeight="1" x14ac:dyDescent="0.5">
      <c r="A13" s="109"/>
      <c r="B13" s="129"/>
      <c r="C13" s="145"/>
      <c r="D13" s="130"/>
      <c r="E13" s="264" t="s">
        <v>5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</row>
    <row r="14" spans="1:25" s="107" customFormat="1" ht="24.75" customHeight="1" x14ac:dyDescent="0.5">
      <c r="A14" s="113" t="s">
        <v>99</v>
      </c>
      <c r="B14" s="129"/>
      <c r="C14" s="129"/>
      <c r="D14" s="130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</row>
    <row r="15" spans="1:25" s="107" customFormat="1" ht="24.75" customHeight="1" x14ac:dyDescent="0.55000000000000004">
      <c r="A15" s="113" t="s">
        <v>100</v>
      </c>
      <c r="B15" s="131"/>
      <c r="C15" s="131"/>
      <c r="D15" s="132"/>
      <c r="E15" s="170">
        <v>5822917</v>
      </c>
      <c r="F15" s="170"/>
      <c r="G15" s="170">
        <v>288938</v>
      </c>
      <c r="H15" s="171"/>
      <c r="I15" s="170">
        <v>768239</v>
      </c>
      <c r="J15" s="170"/>
      <c r="K15" s="170">
        <v>1164</v>
      </c>
      <c r="L15" s="170"/>
      <c r="M15" s="170">
        <v>-222</v>
      </c>
      <c r="N15" s="170"/>
      <c r="O15" s="170">
        <v>0</v>
      </c>
      <c r="P15" s="170"/>
      <c r="Q15" s="170">
        <v>286</v>
      </c>
      <c r="R15" s="170"/>
      <c r="S15" s="170">
        <f>SUM(K15:Q15)</f>
        <v>1228</v>
      </c>
      <c r="T15" s="170"/>
      <c r="U15" s="170">
        <v>389831</v>
      </c>
      <c r="V15" s="171"/>
      <c r="W15" s="170">
        <v>7240337</v>
      </c>
      <c r="X15" s="171"/>
      <c r="Y15" s="170">
        <f>SUM(E15:I15,S15:W15)</f>
        <v>14511490</v>
      </c>
    </row>
    <row r="16" spans="1:25" s="107" customFormat="1" ht="24.75" customHeight="1" x14ac:dyDescent="0.55000000000000004">
      <c r="A16" s="113"/>
      <c r="B16" s="129"/>
      <c r="C16" s="129"/>
      <c r="D16" s="130"/>
      <c r="E16" s="187"/>
      <c r="F16" s="187"/>
      <c r="G16" s="187"/>
      <c r="H16" s="187"/>
      <c r="I16" s="187"/>
      <c r="J16" s="187"/>
      <c r="K16" s="170"/>
      <c r="L16" s="187"/>
      <c r="M16" s="170"/>
      <c r="N16" s="170"/>
      <c r="O16" s="170"/>
      <c r="P16" s="170"/>
      <c r="Q16" s="170"/>
      <c r="R16" s="187"/>
      <c r="S16" s="170"/>
      <c r="T16" s="187"/>
      <c r="U16" s="187"/>
      <c r="V16" s="187"/>
      <c r="W16" s="187"/>
      <c r="X16" s="187"/>
      <c r="Y16" s="187"/>
    </row>
    <row r="17" spans="1:25" s="107" customFormat="1" ht="24.75" customHeight="1" x14ac:dyDescent="0.55000000000000004">
      <c r="A17" s="113" t="s">
        <v>90</v>
      </c>
      <c r="B17" s="129"/>
      <c r="C17" s="129"/>
      <c r="D17" s="130"/>
      <c r="E17" s="187"/>
      <c r="F17" s="187"/>
      <c r="G17" s="187"/>
      <c r="H17" s="187"/>
      <c r="I17" s="187"/>
      <c r="J17" s="187"/>
      <c r="K17" s="170"/>
      <c r="L17" s="187"/>
      <c r="M17" s="170"/>
      <c r="N17" s="170"/>
      <c r="O17" s="170"/>
      <c r="P17" s="170"/>
      <c r="Q17" s="170"/>
      <c r="R17" s="187"/>
      <c r="S17" s="170"/>
      <c r="T17" s="187"/>
      <c r="U17" s="187"/>
      <c r="V17" s="187"/>
      <c r="W17" s="187"/>
      <c r="X17" s="187"/>
      <c r="Y17" s="187"/>
    </row>
    <row r="18" spans="1:25" s="107" customFormat="1" ht="24.75" customHeight="1" x14ac:dyDescent="0.55000000000000004">
      <c r="A18" s="113"/>
      <c r="B18" s="190" t="s">
        <v>110</v>
      </c>
      <c r="C18" s="133"/>
      <c r="D18" s="134"/>
      <c r="E18" s="111">
        <v>0</v>
      </c>
      <c r="F18" s="111"/>
      <c r="G18" s="111">
        <v>-288938</v>
      </c>
      <c r="H18" s="111"/>
      <c r="I18" s="111">
        <v>0</v>
      </c>
      <c r="J18" s="111"/>
      <c r="K18" s="111">
        <v>0</v>
      </c>
      <c r="L18" s="111"/>
      <c r="M18" s="111">
        <v>0</v>
      </c>
      <c r="N18" s="111"/>
      <c r="O18" s="111">
        <v>0</v>
      </c>
      <c r="P18" s="111"/>
      <c r="Q18" s="111">
        <v>0</v>
      </c>
      <c r="R18" s="111"/>
      <c r="S18" s="111">
        <f>SUM(K18:Q18)</f>
        <v>0</v>
      </c>
      <c r="T18" s="111"/>
      <c r="U18" s="111">
        <v>0</v>
      </c>
      <c r="V18" s="111"/>
      <c r="W18" s="111">
        <v>-140874</v>
      </c>
      <c r="X18" s="111"/>
      <c r="Y18" s="111">
        <f>SUM(E18:I18,S18:W18)</f>
        <v>-429812</v>
      </c>
    </row>
    <row r="19" spans="1:25" s="107" customFormat="1" ht="24.75" customHeight="1" x14ac:dyDescent="0.5">
      <c r="A19" s="68"/>
      <c r="B19" s="190" t="s">
        <v>89</v>
      </c>
      <c r="C19" s="119"/>
      <c r="D19" s="134">
        <v>27</v>
      </c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13238</v>
      </c>
      <c r="L19" s="111"/>
      <c r="M19" s="111">
        <v>0</v>
      </c>
      <c r="N19" s="111"/>
      <c r="O19" s="111">
        <v>0</v>
      </c>
      <c r="P19" s="111"/>
      <c r="Q19" s="111">
        <v>0</v>
      </c>
      <c r="R19" s="111"/>
      <c r="S19" s="111">
        <f>SUM(K19:Q19)</f>
        <v>13238</v>
      </c>
      <c r="T19" s="111"/>
      <c r="U19" s="111">
        <v>0</v>
      </c>
      <c r="V19" s="111"/>
      <c r="W19" s="111">
        <v>0</v>
      </c>
      <c r="X19" s="111"/>
      <c r="Y19" s="111">
        <f>SUM(E19:I19,S19:W19)</f>
        <v>13238</v>
      </c>
    </row>
    <row r="20" spans="1:25" s="107" customFormat="1" ht="24.75" customHeight="1" x14ac:dyDescent="0.55000000000000004">
      <c r="A20" s="113" t="s">
        <v>91</v>
      </c>
      <c r="B20" s="133"/>
      <c r="C20" s="133"/>
      <c r="D20" s="134"/>
      <c r="E20" s="172">
        <f>SUM(E18:E19)</f>
        <v>0</v>
      </c>
      <c r="F20" s="170"/>
      <c r="G20" s="172">
        <f>SUM(G18:G19)</f>
        <v>-288938</v>
      </c>
      <c r="H20" s="170"/>
      <c r="I20" s="172">
        <f>SUM(I18:I19)</f>
        <v>0</v>
      </c>
      <c r="J20" s="170"/>
      <c r="K20" s="172">
        <f>SUM(K18:K19)</f>
        <v>13238</v>
      </c>
      <c r="L20" s="170"/>
      <c r="M20" s="172">
        <f>SUM(M18:M19)</f>
        <v>0</v>
      </c>
      <c r="N20" s="170"/>
      <c r="O20" s="172">
        <v>0</v>
      </c>
      <c r="P20" s="170"/>
      <c r="Q20" s="172">
        <f>SUM(Q18:Q19)</f>
        <v>0</v>
      </c>
      <c r="R20" s="170"/>
      <c r="S20" s="172">
        <f>SUM(S18:S19)</f>
        <v>13238</v>
      </c>
      <c r="T20" s="170"/>
      <c r="U20" s="172">
        <f>SUM(U18:U19)</f>
        <v>0</v>
      </c>
      <c r="V20" s="170"/>
      <c r="W20" s="172">
        <f>SUM(W18:W19)</f>
        <v>-140874</v>
      </c>
      <c r="X20" s="170"/>
      <c r="Y20" s="172">
        <f>SUM(Y18:Y19)</f>
        <v>-416574</v>
      </c>
    </row>
    <row r="21" spans="1:25" s="107" customFormat="1" ht="24.75" customHeight="1" x14ac:dyDescent="0.55000000000000004">
      <c r="A21" s="113"/>
      <c r="B21" s="140"/>
      <c r="C21" s="133"/>
      <c r="D21" s="134"/>
      <c r="E21" s="170"/>
      <c r="F21" s="171"/>
      <c r="G21" s="170"/>
      <c r="H21" s="171"/>
      <c r="I21" s="170"/>
      <c r="J21" s="171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1"/>
      <c r="W21" s="170"/>
      <c r="X21" s="171"/>
      <c r="Y21" s="170"/>
    </row>
    <row r="22" spans="1:25" s="107" customFormat="1" ht="24.75" customHeight="1" x14ac:dyDescent="0.55000000000000004">
      <c r="A22" s="121" t="s">
        <v>111</v>
      </c>
      <c r="B22" s="119"/>
      <c r="C22" s="119"/>
      <c r="D22" s="136"/>
      <c r="E22" s="173"/>
      <c r="F22" s="174"/>
      <c r="G22" s="173"/>
      <c r="H22" s="175"/>
      <c r="I22" s="173"/>
      <c r="J22" s="175"/>
      <c r="K22" s="173"/>
      <c r="L22" s="175"/>
      <c r="M22" s="173"/>
      <c r="N22" s="173"/>
      <c r="O22" s="173"/>
      <c r="P22" s="173"/>
      <c r="Q22" s="173"/>
      <c r="R22" s="175"/>
      <c r="S22" s="173"/>
      <c r="T22" s="175"/>
      <c r="U22" s="173"/>
      <c r="V22" s="175"/>
      <c r="W22" s="173"/>
      <c r="X22" s="175"/>
      <c r="Y22" s="173"/>
    </row>
    <row r="23" spans="1:25" s="107" customFormat="1" ht="24.75" customHeight="1" x14ac:dyDescent="0.5">
      <c r="A23" s="68"/>
      <c r="B23" s="189" t="s">
        <v>81</v>
      </c>
      <c r="C23" s="157"/>
      <c r="D23" s="136"/>
      <c r="E23" s="111">
        <v>0</v>
      </c>
      <c r="F23" s="176"/>
      <c r="G23" s="111">
        <v>0</v>
      </c>
      <c r="H23" s="177"/>
      <c r="I23" s="111">
        <v>0</v>
      </c>
      <c r="J23" s="177"/>
      <c r="K23" s="111">
        <v>0</v>
      </c>
      <c r="L23" s="177"/>
      <c r="M23" s="111">
        <v>0</v>
      </c>
      <c r="N23" s="111"/>
      <c r="O23" s="111">
        <v>0</v>
      </c>
      <c r="P23" s="111"/>
      <c r="Q23" s="111">
        <v>0</v>
      </c>
      <c r="R23" s="177"/>
      <c r="S23" s="111">
        <f t="shared" ref="S23:S24" si="0">SUM(K23:Q23)</f>
        <v>0</v>
      </c>
      <c r="T23" s="177"/>
      <c r="U23" s="111">
        <v>0</v>
      </c>
      <c r="V23" s="177"/>
      <c r="W23" s="111">
        <f>'PL 9-10'!L29</f>
        <v>3591350</v>
      </c>
      <c r="X23" s="177"/>
      <c r="Y23" s="111">
        <f t="shared" ref="Y23:Y24" si="1">SUM(E23:I23,S23:W23)</f>
        <v>3591350</v>
      </c>
    </row>
    <row r="24" spans="1:25" s="107" customFormat="1" ht="24.75" customHeight="1" x14ac:dyDescent="0.5">
      <c r="A24" s="68"/>
      <c r="B24" s="190" t="s">
        <v>112</v>
      </c>
      <c r="C24" s="119"/>
      <c r="D24" s="136"/>
      <c r="E24" s="111">
        <v>0</v>
      </c>
      <c r="F24" s="176"/>
      <c r="G24" s="111">
        <v>0</v>
      </c>
      <c r="H24" s="177"/>
      <c r="I24" s="111">
        <v>0</v>
      </c>
      <c r="J24" s="177"/>
      <c r="K24" s="111">
        <v>0</v>
      </c>
      <c r="L24" s="177"/>
      <c r="M24" s="111">
        <v>-1314</v>
      </c>
      <c r="N24" s="111"/>
      <c r="O24" s="111">
        <v>-25362</v>
      </c>
      <c r="P24" s="111"/>
      <c r="Q24" s="111">
        <v>19</v>
      </c>
      <c r="R24" s="177"/>
      <c r="S24" s="111">
        <f t="shared" si="0"/>
        <v>-26657</v>
      </c>
      <c r="T24" s="177"/>
      <c r="U24" s="111">
        <v>0</v>
      </c>
      <c r="V24" s="177"/>
      <c r="W24" s="111">
        <v>9854</v>
      </c>
      <c r="X24" s="177"/>
      <c r="Y24" s="111">
        <f t="shared" si="1"/>
        <v>-16803</v>
      </c>
    </row>
    <row r="25" spans="1:25" s="107" customFormat="1" ht="24.75" customHeight="1" x14ac:dyDescent="0.55000000000000004">
      <c r="A25" s="108" t="s">
        <v>115</v>
      </c>
      <c r="B25" s="119"/>
      <c r="C25" s="119"/>
      <c r="D25" s="137"/>
      <c r="E25" s="172">
        <f>SUM(E23:E24)</f>
        <v>0</v>
      </c>
      <c r="F25" s="178"/>
      <c r="G25" s="172">
        <f>SUM(G23:G24)</f>
        <v>0</v>
      </c>
      <c r="H25" s="178"/>
      <c r="I25" s="172">
        <f>SUM(I23:I24)</f>
        <v>0</v>
      </c>
      <c r="J25" s="178"/>
      <c r="K25" s="172">
        <f>SUM(K23:K24)</f>
        <v>0</v>
      </c>
      <c r="L25" s="179"/>
      <c r="M25" s="172">
        <f>SUM(M23:M24)</f>
        <v>-1314</v>
      </c>
      <c r="N25" s="170"/>
      <c r="O25" s="172">
        <f>SUM(O23:O24)</f>
        <v>-25362</v>
      </c>
      <c r="P25" s="170"/>
      <c r="Q25" s="172">
        <f>SUM(Q23:Q24)</f>
        <v>19</v>
      </c>
      <c r="R25" s="179"/>
      <c r="S25" s="172">
        <f>SUM(S23:S24)</f>
        <v>-26657</v>
      </c>
      <c r="T25" s="179"/>
      <c r="U25" s="172">
        <f>SUM(U23:U24)</f>
        <v>0</v>
      </c>
      <c r="V25" s="178"/>
      <c r="W25" s="172">
        <f>SUM(W23:W24)</f>
        <v>3601204</v>
      </c>
      <c r="X25" s="178"/>
      <c r="Y25" s="172">
        <f>SUM(E25:I25,S25:W25)</f>
        <v>3574547</v>
      </c>
    </row>
    <row r="26" spans="1:25" s="107" customFormat="1" ht="24.75" customHeight="1" x14ac:dyDescent="0.55000000000000004">
      <c r="A26" s="108"/>
      <c r="B26" s="119"/>
      <c r="C26" s="119"/>
      <c r="D26" s="137"/>
      <c r="E26" s="180"/>
      <c r="F26" s="178"/>
      <c r="G26" s="180"/>
      <c r="H26" s="178"/>
      <c r="I26" s="180"/>
      <c r="J26" s="178"/>
      <c r="K26" s="180"/>
      <c r="L26" s="179"/>
      <c r="M26" s="180"/>
      <c r="N26" s="170"/>
      <c r="O26" s="180"/>
      <c r="P26" s="170"/>
      <c r="Q26" s="180"/>
      <c r="R26" s="179"/>
      <c r="S26" s="180"/>
      <c r="T26" s="179"/>
      <c r="U26" s="180"/>
      <c r="V26" s="178"/>
      <c r="W26" s="180"/>
      <c r="X26" s="178"/>
      <c r="Y26" s="180"/>
    </row>
    <row r="27" spans="1:25" s="107" customFormat="1" ht="24.75" customHeight="1" x14ac:dyDescent="0.55000000000000004">
      <c r="A27" s="68" t="s">
        <v>79</v>
      </c>
      <c r="B27" s="119"/>
      <c r="C27" s="119"/>
      <c r="D27" s="134">
        <v>28</v>
      </c>
      <c r="E27" s="181">
        <v>0</v>
      </c>
      <c r="F27" s="178"/>
      <c r="G27" s="181">
        <v>0</v>
      </c>
      <c r="H27" s="178"/>
      <c r="I27" s="181">
        <v>0</v>
      </c>
      <c r="J27" s="178"/>
      <c r="K27" s="181">
        <v>0</v>
      </c>
      <c r="L27" s="179"/>
      <c r="M27" s="181">
        <v>0</v>
      </c>
      <c r="N27" s="170"/>
      <c r="O27" s="181">
        <v>0</v>
      </c>
      <c r="P27" s="170"/>
      <c r="Q27" s="181">
        <v>0</v>
      </c>
      <c r="R27" s="179"/>
      <c r="S27" s="181">
        <v>0</v>
      </c>
      <c r="T27" s="179"/>
      <c r="U27" s="181">
        <v>179567</v>
      </c>
      <c r="V27" s="178"/>
      <c r="W27" s="181">
        <v>-179567</v>
      </c>
      <c r="X27" s="178"/>
      <c r="Y27" s="184">
        <f>SUM(E27:I27,S27:W27)</f>
        <v>0</v>
      </c>
    </row>
    <row r="28" spans="1:25" s="68" customFormat="1" ht="24.75" customHeight="1" x14ac:dyDescent="0.5">
      <c r="A28" s="109"/>
      <c r="B28" s="119"/>
      <c r="C28" s="119"/>
      <c r="D28" s="134"/>
      <c r="E28" s="111"/>
      <c r="F28" s="182"/>
      <c r="G28" s="111"/>
      <c r="H28" s="182"/>
      <c r="I28" s="111"/>
      <c r="J28" s="182"/>
      <c r="K28" s="111"/>
      <c r="L28" s="183"/>
      <c r="M28" s="111"/>
      <c r="N28" s="111"/>
      <c r="O28" s="111"/>
      <c r="P28" s="111"/>
      <c r="Q28" s="111"/>
      <c r="R28" s="183"/>
      <c r="S28" s="111"/>
      <c r="T28" s="183"/>
      <c r="U28" s="111"/>
      <c r="V28" s="182"/>
      <c r="W28" s="111"/>
      <c r="X28" s="182"/>
      <c r="Y28" s="111"/>
    </row>
    <row r="29" spans="1:25" s="107" customFormat="1" ht="24.75" customHeight="1" thickBot="1" x14ac:dyDescent="0.6">
      <c r="A29" s="108" t="s">
        <v>101</v>
      </c>
      <c r="B29" s="133"/>
      <c r="C29" s="133"/>
      <c r="D29" s="137"/>
      <c r="E29" s="185">
        <f>E25+E20+E15+E27</f>
        <v>5822917</v>
      </c>
      <c r="F29" s="186"/>
      <c r="G29" s="185">
        <f>G25+G20+G15+G27</f>
        <v>0</v>
      </c>
      <c r="H29" s="186"/>
      <c r="I29" s="185">
        <f>I25+I20+I15+I27</f>
        <v>768239</v>
      </c>
      <c r="J29" s="186"/>
      <c r="K29" s="185">
        <f>K25+K20+K15+K27</f>
        <v>14402</v>
      </c>
      <c r="L29" s="186"/>
      <c r="M29" s="185">
        <f>M25+M20+M15+M27</f>
        <v>-1536</v>
      </c>
      <c r="N29" s="188"/>
      <c r="O29" s="185">
        <f>O25+O20+O15+O27</f>
        <v>-25362</v>
      </c>
      <c r="P29" s="170"/>
      <c r="Q29" s="185">
        <f>Q25+Q20+Q15+Q27</f>
        <v>305</v>
      </c>
      <c r="R29" s="186"/>
      <c r="S29" s="185">
        <f>S25+S20+S15+S27</f>
        <v>-12191</v>
      </c>
      <c r="T29" s="186"/>
      <c r="U29" s="185">
        <f>U25+U20+U15+U27</f>
        <v>569398</v>
      </c>
      <c r="V29" s="186"/>
      <c r="W29" s="185">
        <f>W25+W20+W15+W27</f>
        <v>10521100</v>
      </c>
      <c r="X29" s="186"/>
      <c r="Y29" s="185">
        <f>Y25+Y20+Y15+Y27</f>
        <v>17669463</v>
      </c>
    </row>
    <row r="30" spans="1:25" s="68" customFormat="1" ht="24.75" customHeight="1" thickTop="1" x14ac:dyDescent="0.5">
      <c r="B30" s="119"/>
      <c r="C30" s="119"/>
      <c r="D30" s="134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20"/>
      <c r="T30" s="120"/>
      <c r="U30" s="119"/>
      <c r="V30" s="119"/>
      <c r="W30" s="112"/>
      <c r="X30" s="119"/>
      <c r="Y30" s="112"/>
    </row>
  </sheetData>
  <mergeCells count="5">
    <mergeCell ref="E4:Y4"/>
    <mergeCell ref="K5:S5"/>
    <mergeCell ref="U5:W5"/>
    <mergeCell ref="E13:Y13"/>
    <mergeCell ref="E14:Y14"/>
  </mergeCells>
  <pageMargins left="0.45" right="0.45" top="0.48" bottom="0.4" header="0.5" footer="0.4"/>
  <pageSetup paperSize="9" scale="46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86546-7A6A-4B6F-85BD-018A681645AB}">
  <sheetPr>
    <pageSetUpPr fitToPage="1"/>
  </sheetPr>
  <dimension ref="A1:X94"/>
  <sheetViews>
    <sheetView view="pageBreakPreview" topLeftCell="B44" zoomScaleNormal="62" zoomScaleSheetLayoutView="100" workbookViewId="0">
      <selection activeCell="B95" sqref="A95:XFD1048576"/>
    </sheetView>
  </sheetViews>
  <sheetFormatPr defaultColWidth="9.375" defaultRowHeight="22.5" customHeight="1" x14ac:dyDescent="0.4"/>
  <cols>
    <col min="1" max="1" width="12.5" style="7" customWidth="1"/>
    <col min="2" max="2" width="46" style="7" customWidth="1"/>
    <col min="3" max="3" width="9.5" style="251" customWidth="1"/>
    <col min="4" max="4" width="1.375" style="7" customWidth="1"/>
    <col min="5" max="5" width="13.5" style="253" customWidth="1"/>
    <col min="6" max="6" width="1.375" style="253" customWidth="1"/>
    <col min="7" max="7" width="13.5" style="253" customWidth="1"/>
    <col min="8" max="8" width="1.5" style="253" customWidth="1"/>
    <col min="9" max="9" width="13.5" style="253" customWidth="1"/>
    <col min="10" max="10" width="1.5" style="253" customWidth="1"/>
    <col min="11" max="11" width="13.5" style="253" customWidth="1"/>
    <col min="12" max="16384" width="9.375" style="7"/>
  </cols>
  <sheetData>
    <row r="1" spans="1:11" s="41" customFormat="1" ht="22.5" customHeight="1" x14ac:dyDescent="0.4">
      <c r="A1" s="13" t="s">
        <v>109</v>
      </c>
      <c r="C1" s="195"/>
      <c r="E1" s="196"/>
      <c r="F1" s="196"/>
      <c r="G1" s="196"/>
      <c r="H1" s="197"/>
      <c r="I1" s="197"/>
      <c r="J1" s="197"/>
      <c r="K1" s="197"/>
    </row>
    <row r="2" spans="1:11" s="41" customFormat="1" ht="22.5" customHeight="1" x14ac:dyDescent="0.5">
      <c r="A2" s="1" t="s">
        <v>149</v>
      </c>
      <c r="C2" s="195"/>
      <c r="E2" s="196"/>
      <c r="F2" s="196"/>
      <c r="G2" s="196"/>
      <c r="H2" s="197"/>
      <c r="I2" s="197"/>
      <c r="J2" s="197"/>
      <c r="K2" s="197"/>
    </row>
    <row r="3" spans="1:11" s="41" customFormat="1" ht="22.5" customHeight="1" x14ac:dyDescent="0.5">
      <c r="A3" s="1"/>
      <c r="C3" s="195"/>
      <c r="E3" s="196"/>
      <c r="F3" s="196"/>
      <c r="G3" s="196"/>
      <c r="H3" s="197"/>
      <c r="I3" s="197"/>
      <c r="J3" s="197"/>
      <c r="K3" s="197"/>
    </row>
    <row r="4" spans="1:11" s="199" customFormat="1" ht="22.5" customHeight="1" x14ac:dyDescent="0.45">
      <c r="A4" s="48"/>
      <c r="B4" s="16"/>
      <c r="C4" s="11"/>
      <c r="D4" s="16"/>
      <c r="E4" s="266" t="s">
        <v>0</v>
      </c>
      <c r="F4" s="266"/>
      <c r="G4" s="266"/>
      <c r="H4" s="198"/>
      <c r="I4" s="266" t="s">
        <v>1</v>
      </c>
      <c r="J4" s="266"/>
      <c r="K4" s="266"/>
    </row>
    <row r="5" spans="1:11" s="199" customFormat="1" ht="22.5" customHeight="1" x14ac:dyDescent="0.45">
      <c r="A5" s="48"/>
      <c r="B5" s="50"/>
      <c r="C5" s="11"/>
      <c r="D5" s="16"/>
      <c r="E5" s="267" t="s">
        <v>38</v>
      </c>
      <c r="F5" s="267"/>
      <c r="G5" s="267"/>
      <c r="H5" s="200"/>
      <c r="I5" s="267" t="s">
        <v>38</v>
      </c>
      <c r="J5" s="267"/>
      <c r="K5" s="267"/>
    </row>
    <row r="6" spans="1:11" s="199" customFormat="1" ht="22.5" customHeight="1" x14ac:dyDescent="0.45">
      <c r="A6" s="48"/>
      <c r="B6" s="16"/>
      <c r="C6" s="11"/>
      <c r="D6" s="16"/>
      <c r="E6" s="268" t="s">
        <v>39</v>
      </c>
      <c r="F6" s="268"/>
      <c r="G6" s="268"/>
      <c r="H6" s="198"/>
      <c r="I6" s="268" t="s">
        <v>39</v>
      </c>
      <c r="J6" s="268"/>
      <c r="K6" s="268"/>
    </row>
    <row r="7" spans="1:11" s="199" customFormat="1" ht="22.5" customHeight="1" x14ac:dyDescent="0.45">
      <c r="A7" s="72"/>
      <c r="B7" s="16"/>
      <c r="C7" s="106" t="s">
        <v>4</v>
      </c>
      <c r="D7" s="16"/>
      <c r="E7" s="15">
        <v>2567</v>
      </c>
      <c r="F7" s="16"/>
      <c r="G7" s="15">
        <v>2566</v>
      </c>
      <c r="H7" s="17"/>
      <c r="I7" s="15">
        <v>2567</v>
      </c>
      <c r="J7" s="16"/>
      <c r="K7" s="15">
        <v>2566</v>
      </c>
    </row>
    <row r="8" spans="1:11" s="199" customFormat="1" ht="22.5" customHeight="1" x14ac:dyDescent="0.45">
      <c r="A8" s="72"/>
      <c r="B8" s="16"/>
      <c r="C8" s="11"/>
      <c r="D8" s="16"/>
      <c r="E8" s="269" t="s">
        <v>5</v>
      </c>
      <c r="F8" s="269"/>
      <c r="G8" s="269"/>
      <c r="H8" s="269"/>
      <c r="I8" s="269"/>
      <c r="J8" s="269"/>
      <c r="K8" s="269"/>
    </row>
    <row r="9" spans="1:11" s="205" customFormat="1" ht="22.5" customHeight="1" x14ac:dyDescent="0.2">
      <c r="A9" s="201" t="s">
        <v>150</v>
      </c>
      <c r="B9" s="76"/>
      <c r="C9" s="77"/>
      <c r="D9" s="76"/>
      <c r="E9" s="202"/>
      <c r="F9" s="202"/>
      <c r="G9" s="202"/>
      <c r="H9" s="203"/>
      <c r="I9" s="204"/>
      <c r="J9" s="203"/>
      <c r="K9" s="204"/>
    </row>
    <row r="10" spans="1:11" s="205" customFormat="1" ht="22.5" customHeight="1" x14ac:dyDescent="0.2">
      <c r="A10" s="206" t="s">
        <v>55</v>
      </c>
      <c r="B10" s="76"/>
      <c r="C10" s="77"/>
      <c r="D10" s="76"/>
      <c r="E10" s="207">
        <v>4536678</v>
      </c>
      <c r="F10" s="202"/>
      <c r="G10" s="207">
        <v>4453303</v>
      </c>
      <c r="H10" s="203"/>
      <c r="I10" s="207">
        <v>4568971</v>
      </c>
      <c r="J10" s="208"/>
      <c r="K10" s="207">
        <v>4488040</v>
      </c>
    </row>
    <row r="11" spans="1:11" s="214" customFormat="1" ht="22.5" customHeight="1" x14ac:dyDescent="0.2">
      <c r="A11" s="209" t="s">
        <v>151</v>
      </c>
      <c r="B11" s="210"/>
      <c r="C11" s="211"/>
      <c r="D11" s="210"/>
      <c r="E11" s="207"/>
      <c r="F11" s="212"/>
      <c r="G11" s="207"/>
      <c r="H11" s="213"/>
      <c r="I11" s="207"/>
      <c r="J11" s="208"/>
      <c r="K11" s="207"/>
    </row>
    <row r="12" spans="1:11" s="214" customFormat="1" ht="22.5" customHeight="1" x14ac:dyDescent="0.2">
      <c r="A12" s="209" t="s">
        <v>152</v>
      </c>
      <c r="B12" s="210"/>
      <c r="C12" s="211"/>
      <c r="D12" s="210"/>
      <c r="E12" s="207"/>
      <c r="F12" s="212"/>
      <c r="G12" s="207"/>
      <c r="H12" s="213"/>
      <c r="I12" s="207"/>
      <c r="J12" s="208"/>
      <c r="K12" s="207"/>
    </row>
    <row r="13" spans="1:11" s="205" customFormat="1" ht="22.5" customHeight="1" x14ac:dyDescent="0.2">
      <c r="A13" s="215" t="s">
        <v>153</v>
      </c>
      <c r="B13" s="76"/>
      <c r="C13" s="77" t="s">
        <v>154</v>
      </c>
      <c r="D13" s="76"/>
      <c r="E13" s="207">
        <v>287487</v>
      </c>
      <c r="F13" s="202"/>
      <c r="G13" s="207">
        <v>259234</v>
      </c>
      <c r="H13" s="203"/>
      <c r="I13" s="207">
        <v>282825</v>
      </c>
      <c r="J13" s="208"/>
      <c r="K13" s="207">
        <v>254893</v>
      </c>
    </row>
    <row r="14" spans="1:11" s="205" customFormat="1" ht="22.5" customHeight="1" x14ac:dyDescent="0.2">
      <c r="A14" s="215" t="s">
        <v>54</v>
      </c>
      <c r="B14" s="76"/>
      <c r="C14" s="77">
        <v>40</v>
      </c>
      <c r="D14" s="76"/>
      <c r="E14" s="207">
        <v>4248888</v>
      </c>
      <c r="F14" s="202"/>
      <c r="G14" s="207">
        <v>4083289</v>
      </c>
      <c r="H14" s="203"/>
      <c r="I14" s="207">
        <v>4248888</v>
      </c>
      <c r="J14" s="208"/>
      <c r="K14" s="207">
        <v>4083289</v>
      </c>
    </row>
    <row r="15" spans="1:11" s="205" customFormat="1" ht="22.5" customHeight="1" x14ac:dyDescent="0.2">
      <c r="A15" s="216" t="s">
        <v>155</v>
      </c>
      <c r="B15" s="76"/>
      <c r="C15" s="77">
        <v>22</v>
      </c>
      <c r="D15" s="76"/>
      <c r="E15" s="207">
        <v>76042</v>
      </c>
      <c r="F15" s="202"/>
      <c r="G15" s="207">
        <v>64502</v>
      </c>
      <c r="H15" s="203"/>
      <c r="I15" s="207">
        <v>75223</v>
      </c>
      <c r="J15" s="208"/>
      <c r="K15" s="207">
        <v>63898</v>
      </c>
    </row>
    <row r="16" spans="1:11" s="205" customFormat="1" ht="22.5" customHeight="1" x14ac:dyDescent="0.2">
      <c r="A16" s="216" t="s">
        <v>156</v>
      </c>
      <c r="B16" s="76"/>
      <c r="C16" s="77"/>
      <c r="D16" s="76"/>
      <c r="E16" s="207">
        <v>1790</v>
      </c>
      <c r="F16" s="202"/>
      <c r="G16" s="207">
        <v>3254</v>
      </c>
      <c r="H16" s="203"/>
      <c r="I16" s="207">
        <v>1790</v>
      </c>
      <c r="J16" s="208"/>
      <c r="K16" s="207">
        <v>3254</v>
      </c>
    </row>
    <row r="17" spans="1:11" s="205" customFormat="1" ht="22.5" customHeight="1" x14ac:dyDescent="0.2">
      <c r="A17" s="216" t="s">
        <v>157</v>
      </c>
      <c r="B17" s="76"/>
      <c r="C17" s="77"/>
      <c r="D17" s="76"/>
      <c r="E17" s="207">
        <v>0</v>
      </c>
      <c r="F17" s="202"/>
      <c r="G17" s="207">
        <v>-6113</v>
      </c>
      <c r="H17" s="203"/>
      <c r="I17" s="207">
        <v>0</v>
      </c>
      <c r="J17" s="208"/>
      <c r="K17" s="207">
        <v>-6113</v>
      </c>
    </row>
    <row r="18" spans="1:11" s="205" customFormat="1" ht="22.5" customHeight="1" x14ac:dyDescent="0.45">
      <c r="A18" s="216" t="s">
        <v>158</v>
      </c>
      <c r="B18" s="76"/>
      <c r="C18" s="77"/>
      <c r="D18" s="76"/>
      <c r="E18" s="217">
        <v>369</v>
      </c>
      <c r="F18" s="202"/>
      <c r="G18" s="217">
        <v>211</v>
      </c>
      <c r="H18" s="203"/>
      <c r="I18" s="218">
        <v>0</v>
      </c>
      <c r="J18" s="208"/>
      <c r="K18" s="219">
        <v>0</v>
      </c>
    </row>
    <row r="19" spans="1:11" s="205" customFormat="1" ht="22.5" customHeight="1" x14ac:dyDescent="0.2">
      <c r="A19" s="216" t="s">
        <v>159</v>
      </c>
      <c r="B19" s="76"/>
      <c r="C19" s="77">
        <v>27</v>
      </c>
      <c r="D19" s="76"/>
      <c r="E19" s="207">
        <v>0</v>
      </c>
      <c r="F19" s="202"/>
      <c r="G19" s="207">
        <v>13238</v>
      </c>
      <c r="H19" s="203"/>
      <c r="I19" s="207">
        <v>0</v>
      </c>
      <c r="J19" s="208"/>
      <c r="K19" s="207">
        <v>13238</v>
      </c>
    </row>
    <row r="20" spans="1:11" s="205" customFormat="1" ht="22.5" customHeight="1" x14ac:dyDescent="0.2">
      <c r="A20" s="215" t="s">
        <v>160</v>
      </c>
      <c r="B20" s="76"/>
      <c r="C20" s="77"/>
      <c r="D20" s="76"/>
      <c r="E20" s="207">
        <v>935</v>
      </c>
      <c r="F20" s="202"/>
      <c r="G20" s="207">
        <v>3923</v>
      </c>
      <c r="H20" s="203"/>
      <c r="I20" s="207">
        <v>935</v>
      </c>
      <c r="J20" s="202"/>
      <c r="K20" s="207">
        <v>3923</v>
      </c>
    </row>
    <row r="21" spans="1:11" s="205" customFormat="1" ht="22.5" customHeight="1" x14ac:dyDescent="0.2">
      <c r="A21" s="215" t="s">
        <v>161</v>
      </c>
      <c r="B21" s="76"/>
      <c r="C21" s="77"/>
      <c r="D21" s="76"/>
      <c r="E21" s="207">
        <v>-287</v>
      </c>
      <c r="F21" s="202"/>
      <c r="G21" s="207">
        <v>-799</v>
      </c>
      <c r="H21" s="203"/>
      <c r="I21" s="207">
        <v>-287</v>
      </c>
      <c r="J21" s="208"/>
      <c r="K21" s="207">
        <v>-799</v>
      </c>
    </row>
    <row r="22" spans="1:11" s="205" customFormat="1" ht="22.5" customHeight="1" x14ac:dyDescent="0.2">
      <c r="A22" s="215" t="s">
        <v>162</v>
      </c>
      <c r="B22" s="76"/>
      <c r="C22" s="77"/>
      <c r="D22" s="76"/>
      <c r="E22" s="207">
        <v>400</v>
      </c>
      <c r="F22" s="202"/>
      <c r="G22" s="207">
        <v>36</v>
      </c>
      <c r="H22" s="203"/>
      <c r="I22" s="207">
        <v>400</v>
      </c>
      <c r="J22" s="208"/>
      <c r="K22" s="207">
        <v>36</v>
      </c>
    </row>
    <row r="23" spans="1:11" s="205" customFormat="1" ht="22.5" customHeight="1" x14ac:dyDescent="0.2">
      <c r="A23" s="215" t="s">
        <v>163</v>
      </c>
      <c r="B23" s="76"/>
      <c r="C23" s="77"/>
      <c r="D23" s="76"/>
      <c r="E23" s="207"/>
      <c r="F23" s="202"/>
      <c r="G23" s="207"/>
      <c r="H23" s="203"/>
      <c r="I23" s="207"/>
      <c r="J23" s="208"/>
      <c r="K23" s="207"/>
    </row>
    <row r="24" spans="1:11" s="205" customFormat="1" ht="22.5" customHeight="1" x14ac:dyDescent="0.2">
      <c r="A24" s="215" t="s">
        <v>164</v>
      </c>
      <c r="B24" s="76"/>
      <c r="C24" s="77"/>
      <c r="D24" s="76"/>
      <c r="E24" s="207">
        <v>-6304</v>
      </c>
      <c r="F24" s="202"/>
      <c r="G24" s="207">
        <v>-7964</v>
      </c>
      <c r="H24" s="203"/>
      <c r="I24" s="207">
        <v>-6304</v>
      </c>
      <c r="J24" s="208"/>
      <c r="K24" s="207">
        <v>-7964</v>
      </c>
    </row>
    <row r="25" spans="1:11" s="205" customFormat="1" ht="22.5" customHeight="1" x14ac:dyDescent="0.2">
      <c r="A25" s="215" t="s">
        <v>205</v>
      </c>
      <c r="B25" s="220"/>
      <c r="C25" s="77">
        <v>39</v>
      </c>
      <c r="D25" s="76"/>
      <c r="E25" s="218">
        <v>-143</v>
      </c>
      <c r="F25" s="202"/>
      <c r="G25" s="218">
        <v>-122</v>
      </c>
      <c r="H25" s="203"/>
      <c r="I25" s="218">
        <v>-143</v>
      </c>
      <c r="J25" s="208"/>
      <c r="K25" s="218">
        <v>-122</v>
      </c>
    </row>
    <row r="26" spans="1:11" s="205" customFormat="1" ht="22.5" customHeight="1" x14ac:dyDescent="0.2">
      <c r="A26" s="216" t="s">
        <v>165</v>
      </c>
      <c r="B26" s="76"/>
      <c r="C26" s="77"/>
      <c r="D26" s="76"/>
      <c r="E26" s="207">
        <v>-89499</v>
      </c>
      <c r="F26" s="202"/>
      <c r="G26" s="207">
        <v>-53400</v>
      </c>
      <c r="H26" s="203"/>
      <c r="I26" s="218">
        <v>-89499</v>
      </c>
      <c r="J26" s="208"/>
      <c r="K26" s="218">
        <v>-53400</v>
      </c>
    </row>
    <row r="27" spans="1:11" s="205" customFormat="1" ht="22.5" customHeight="1" x14ac:dyDescent="0.2">
      <c r="A27" s="216" t="s">
        <v>206</v>
      </c>
      <c r="B27" s="76"/>
      <c r="C27" s="77"/>
      <c r="D27" s="76"/>
      <c r="E27" s="207">
        <v>1941</v>
      </c>
      <c r="F27" s="202"/>
      <c r="G27" s="207">
        <v>5722</v>
      </c>
      <c r="H27" s="203"/>
      <c r="I27" s="218">
        <v>1952</v>
      </c>
      <c r="J27" s="208"/>
      <c r="K27" s="218">
        <v>5736</v>
      </c>
    </row>
    <row r="28" spans="1:11" s="205" customFormat="1" ht="22.5" customHeight="1" x14ac:dyDescent="0.2">
      <c r="A28" s="215" t="s">
        <v>42</v>
      </c>
      <c r="B28" s="76"/>
      <c r="C28" s="77"/>
      <c r="D28" s="76"/>
      <c r="E28" s="207">
        <v>-14729190</v>
      </c>
      <c r="F28" s="202"/>
      <c r="G28" s="207">
        <v>-13348962</v>
      </c>
      <c r="H28" s="203"/>
      <c r="I28" s="207">
        <v>-14728554</v>
      </c>
      <c r="J28" s="208"/>
      <c r="K28" s="207">
        <v>-13348414</v>
      </c>
    </row>
    <row r="29" spans="1:11" s="205" customFormat="1" ht="22.5" customHeight="1" x14ac:dyDescent="0.2">
      <c r="A29" s="216" t="s">
        <v>166</v>
      </c>
      <c r="B29" s="76"/>
      <c r="C29" s="77"/>
      <c r="D29" s="76"/>
      <c r="E29" s="207">
        <v>16619796</v>
      </c>
      <c r="F29" s="202"/>
      <c r="G29" s="207">
        <v>14505745</v>
      </c>
      <c r="H29" s="203"/>
      <c r="I29" s="207">
        <v>16619796</v>
      </c>
      <c r="J29" s="221"/>
      <c r="K29" s="207">
        <v>14505745</v>
      </c>
    </row>
    <row r="30" spans="1:11" s="205" customFormat="1" ht="22.5" customHeight="1" x14ac:dyDescent="0.2">
      <c r="A30" s="215" t="s">
        <v>167</v>
      </c>
      <c r="B30" s="76"/>
      <c r="C30" s="77"/>
      <c r="D30" s="76"/>
      <c r="E30" s="207">
        <v>-2449816</v>
      </c>
      <c r="F30" s="202"/>
      <c r="G30" s="207">
        <v>-2289095</v>
      </c>
      <c r="H30" s="203"/>
      <c r="I30" s="207">
        <v>-2450441</v>
      </c>
      <c r="J30" s="208"/>
      <c r="K30" s="207">
        <v>-2289637</v>
      </c>
    </row>
    <row r="31" spans="1:11" s="205" customFormat="1" ht="22.5" customHeight="1" x14ac:dyDescent="0.2">
      <c r="A31" s="216" t="s">
        <v>168</v>
      </c>
      <c r="B31" s="76"/>
      <c r="C31" s="77"/>
      <c r="D31" s="76"/>
      <c r="E31" s="207">
        <v>-36</v>
      </c>
      <c r="F31" s="202"/>
      <c r="G31" s="207">
        <v>-52</v>
      </c>
      <c r="H31" s="203"/>
      <c r="I31" s="207">
        <v>-36</v>
      </c>
      <c r="J31" s="208"/>
      <c r="K31" s="207">
        <v>-52</v>
      </c>
    </row>
    <row r="32" spans="1:11" s="205" customFormat="1" ht="22.5" customHeight="1" x14ac:dyDescent="0.2">
      <c r="A32" s="215" t="s">
        <v>169</v>
      </c>
      <c r="B32" s="76"/>
      <c r="C32" s="77"/>
      <c r="D32" s="76"/>
      <c r="E32" s="222">
        <v>-543107</v>
      </c>
      <c r="F32" s="202"/>
      <c r="G32" s="222">
        <v>-803186</v>
      </c>
      <c r="H32" s="203"/>
      <c r="I32" s="222">
        <v>-543107</v>
      </c>
      <c r="J32" s="208"/>
      <c r="K32" s="222">
        <v>-803186</v>
      </c>
    </row>
    <row r="33" spans="1:11" s="205" customFormat="1" ht="22.5" customHeight="1" x14ac:dyDescent="0.2">
      <c r="A33" s="206" t="s">
        <v>170</v>
      </c>
      <c r="B33" s="76"/>
      <c r="C33" s="77"/>
      <c r="D33" s="76"/>
      <c r="E33" s="223">
        <f>SUM(E10:E32)</f>
        <v>7955944</v>
      </c>
      <c r="F33" s="202"/>
      <c r="G33" s="223">
        <f>SUM(G10:G32)</f>
        <v>6882764</v>
      </c>
      <c r="H33" s="203"/>
      <c r="I33" s="223">
        <f>SUM(I9:I32)</f>
        <v>7982409</v>
      </c>
      <c r="J33" s="203"/>
      <c r="K33" s="223">
        <f>SUM(K9:K32)</f>
        <v>6912365</v>
      </c>
    </row>
    <row r="34" spans="1:11" s="205" customFormat="1" ht="18" customHeight="1" x14ac:dyDescent="0.2">
      <c r="A34" s="76"/>
      <c r="B34" s="76"/>
      <c r="C34" s="77"/>
      <c r="D34" s="76"/>
      <c r="E34" s="224"/>
      <c r="F34" s="202"/>
      <c r="G34" s="224"/>
      <c r="H34" s="213"/>
      <c r="I34" s="224"/>
      <c r="J34" s="213"/>
      <c r="K34" s="224"/>
    </row>
    <row r="35" spans="1:11" s="205" customFormat="1" ht="22.5" customHeight="1" x14ac:dyDescent="0.2">
      <c r="A35" s="209" t="s">
        <v>207</v>
      </c>
      <c r="B35" s="76"/>
      <c r="C35" s="77"/>
      <c r="D35" s="76"/>
      <c r="E35" s="204"/>
      <c r="F35" s="202"/>
      <c r="G35" s="204"/>
      <c r="H35" s="203"/>
      <c r="I35" s="204"/>
      <c r="J35" s="203"/>
      <c r="K35" s="204"/>
    </row>
    <row r="36" spans="1:11" s="205" customFormat="1" ht="22.5" customHeight="1" x14ac:dyDescent="0.2">
      <c r="A36" s="206" t="s">
        <v>18</v>
      </c>
      <c r="B36" s="76"/>
      <c r="C36" s="77"/>
      <c r="D36" s="76"/>
      <c r="E36" s="207">
        <v>-865894</v>
      </c>
      <c r="F36" s="202"/>
      <c r="G36" s="207">
        <v>3696712</v>
      </c>
      <c r="H36" s="208"/>
      <c r="I36" s="207">
        <v>-867123</v>
      </c>
      <c r="J36" s="208"/>
      <c r="K36" s="207">
        <v>3700356</v>
      </c>
    </row>
    <row r="37" spans="1:11" s="205" customFormat="1" ht="22.5" customHeight="1" x14ac:dyDescent="0.2">
      <c r="A37" s="76" t="s">
        <v>171</v>
      </c>
      <c r="B37" s="76"/>
      <c r="C37" s="77"/>
      <c r="D37" s="76"/>
      <c r="E37" s="207">
        <v>-22382416</v>
      </c>
      <c r="F37" s="202"/>
      <c r="G37" s="207">
        <v>-25467656</v>
      </c>
      <c r="H37" s="208"/>
      <c r="I37" s="207">
        <v>-22382416</v>
      </c>
      <c r="J37" s="208"/>
      <c r="K37" s="207">
        <v>-25467656</v>
      </c>
    </row>
    <row r="38" spans="1:11" s="205" customFormat="1" ht="22.5" customHeight="1" x14ac:dyDescent="0.2">
      <c r="A38" s="206" t="s">
        <v>172</v>
      </c>
      <c r="B38" s="76"/>
      <c r="C38" s="77"/>
      <c r="D38" s="76"/>
      <c r="E38" s="207">
        <v>-165185</v>
      </c>
      <c r="F38" s="202"/>
      <c r="G38" s="207">
        <v>-145467</v>
      </c>
      <c r="H38" s="208"/>
      <c r="I38" s="207">
        <v>-165185</v>
      </c>
      <c r="J38" s="208"/>
      <c r="K38" s="207">
        <v>-145467</v>
      </c>
    </row>
    <row r="39" spans="1:11" s="205" customFormat="1" ht="22.5" customHeight="1" x14ac:dyDescent="0.2">
      <c r="A39" s="206" t="s">
        <v>173</v>
      </c>
      <c r="B39" s="76"/>
      <c r="C39" s="77"/>
      <c r="D39" s="76"/>
      <c r="E39" s="207">
        <v>61590</v>
      </c>
      <c r="F39" s="202"/>
      <c r="G39" s="207">
        <v>-723358</v>
      </c>
      <c r="H39" s="208"/>
      <c r="I39" s="207">
        <v>183663</v>
      </c>
      <c r="J39" s="208"/>
      <c r="K39" s="207">
        <v>-819190</v>
      </c>
    </row>
    <row r="40" spans="1:11" s="205" customFormat="1" ht="18" customHeight="1" x14ac:dyDescent="0.2">
      <c r="A40" s="76"/>
      <c r="B40" s="76"/>
      <c r="C40" s="77"/>
      <c r="D40" s="76"/>
      <c r="E40" s="207"/>
      <c r="F40" s="202"/>
      <c r="G40" s="207"/>
      <c r="H40" s="208"/>
      <c r="I40" s="207"/>
      <c r="J40" s="202"/>
      <c r="K40" s="207"/>
    </row>
    <row r="41" spans="1:11" s="205" customFormat="1" ht="22.5" customHeight="1" x14ac:dyDescent="0.2">
      <c r="A41" s="209" t="s">
        <v>174</v>
      </c>
      <c r="B41" s="76"/>
      <c r="C41" s="77"/>
      <c r="D41" s="76"/>
      <c r="E41" s="207"/>
      <c r="F41" s="202"/>
      <c r="G41" s="207"/>
      <c r="H41" s="208"/>
      <c r="I41" s="207"/>
      <c r="J41" s="208"/>
      <c r="K41" s="207"/>
    </row>
    <row r="42" spans="1:11" s="205" customFormat="1" ht="22.5" customHeight="1" x14ac:dyDescent="0.2">
      <c r="A42" s="206" t="s">
        <v>17</v>
      </c>
      <c r="B42" s="76"/>
      <c r="C42" s="77"/>
      <c r="D42" s="76"/>
      <c r="E42" s="207">
        <v>15876636</v>
      </c>
      <c r="F42" s="202"/>
      <c r="G42" s="207">
        <v>3444437</v>
      </c>
      <c r="H42" s="208"/>
      <c r="I42" s="207">
        <v>15840058</v>
      </c>
      <c r="J42" s="208"/>
      <c r="K42" s="207">
        <v>3522445</v>
      </c>
    </row>
    <row r="43" spans="1:11" s="205" customFormat="1" ht="22.5" customHeight="1" x14ac:dyDescent="0.2">
      <c r="A43" s="206" t="s">
        <v>18</v>
      </c>
      <c r="B43" s="76"/>
      <c r="C43" s="77"/>
      <c r="D43" s="76"/>
      <c r="E43" s="207">
        <v>-2474939</v>
      </c>
      <c r="F43" s="202"/>
      <c r="G43" s="207">
        <v>7807192</v>
      </c>
      <c r="H43" s="208"/>
      <c r="I43" s="207">
        <v>-2474939</v>
      </c>
      <c r="J43" s="208"/>
      <c r="K43" s="207">
        <v>7807192</v>
      </c>
    </row>
    <row r="44" spans="1:11" s="205" customFormat="1" ht="22.5" customHeight="1" x14ac:dyDescent="0.2">
      <c r="A44" s="206" t="s">
        <v>19</v>
      </c>
      <c r="B44" s="76"/>
      <c r="C44" s="77"/>
      <c r="D44" s="76"/>
      <c r="E44" s="207">
        <v>-100509</v>
      </c>
      <c r="F44" s="202"/>
      <c r="G44" s="207">
        <v>73020</v>
      </c>
      <c r="H44" s="208"/>
      <c r="I44" s="207">
        <v>-100509</v>
      </c>
      <c r="J44" s="208"/>
      <c r="K44" s="207">
        <v>73020</v>
      </c>
    </row>
    <row r="45" spans="1:11" s="205" customFormat="1" ht="22.5" customHeight="1" x14ac:dyDescent="0.2">
      <c r="A45" s="206" t="s">
        <v>175</v>
      </c>
      <c r="B45" s="76"/>
      <c r="C45" s="77">
        <v>22</v>
      </c>
      <c r="D45" s="76"/>
      <c r="E45" s="207">
        <v>-5719</v>
      </c>
      <c r="F45" s="202"/>
      <c r="G45" s="207">
        <v>-9219</v>
      </c>
      <c r="H45" s="208"/>
      <c r="I45" s="207">
        <v>-5719</v>
      </c>
      <c r="J45" s="208"/>
      <c r="K45" s="207">
        <v>-9219</v>
      </c>
    </row>
    <row r="46" spans="1:11" s="205" customFormat="1" ht="22.5" customHeight="1" x14ac:dyDescent="0.2">
      <c r="A46" s="76" t="s">
        <v>22</v>
      </c>
      <c r="B46" s="76"/>
      <c r="C46" s="77"/>
      <c r="D46" s="76"/>
      <c r="E46" s="207">
        <v>-147376</v>
      </c>
      <c r="F46" s="202"/>
      <c r="G46" s="207">
        <v>155217</v>
      </c>
      <c r="H46" s="208"/>
      <c r="I46" s="207">
        <v>-265752</v>
      </c>
      <c r="J46" s="208"/>
      <c r="K46" s="207">
        <v>231316</v>
      </c>
    </row>
    <row r="47" spans="1:11" s="205" customFormat="1" ht="22.5" customHeight="1" x14ac:dyDescent="0.2">
      <c r="A47" s="220" t="s">
        <v>176</v>
      </c>
      <c r="B47" s="76"/>
      <c r="C47" s="77"/>
      <c r="D47" s="76"/>
      <c r="E47" s="225">
        <f>SUM(E33:E46)</f>
        <v>-2247868</v>
      </c>
      <c r="F47" s="202"/>
      <c r="G47" s="225">
        <f>SUM(G33:G46)</f>
        <v>-4286358</v>
      </c>
      <c r="H47" s="226"/>
      <c r="I47" s="225">
        <f>SUM(I33:I46)</f>
        <v>-2255513</v>
      </c>
      <c r="J47" s="226"/>
      <c r="K47" s="225">
        <f>SUM(K33:K46)</f>
        <v>-4194838</v>
      </c>
    </row>
    <row r="48" spans="1:11" s="205" customFormat="1" ht="22.5" customHeight="1" x14ac:dyDescent="0.2">
      <c r="A48" s="220"/>
      <c r="B48" s="76"/>
      <c r="C48" s="77"/>
      <c r="D48" s="76"/>
      <c r="E48" s="202"/>
      <c r="F48" s="202"/>
      <c r="G48" s="202"/>
      <c r="H48" s="226"/>
      <c r="I48" s="227"/>
      <c r="J48" s="226"/>
      <c r="K48" s="227"/>
    </row>
    <row r="49" spans="1:11" s="41" customFormat="1" ht="22.5" customHeight="1" x14ac:dyDescent="0.4">
      <c r="A49" s="13" t="s">
        <v>109</v>
      </c>
      <c r="C49" s="195"/>
      <c r="E49" s="196"/>
      <c r="F49" s="196"/>
      <c r="G49" s="196"/>
      <c r="H49" s="197"/>
      <c r="I49" s="197"/>
      <c r="J49" s="197"/>
      <c r="K49" s="197"/>
    </row>
    <row r="50" spans="1:11" s="41" customFormat="1" ht="22.5" customHeight="1" x14ac:dyDescent="0.5">
      <c r="A50" s="1" t="s">
        <v>149</v>
      </c>
      <c r="C50" s="195"/>
      <c r="E50" s="196"/>
      <c r="F50" s="196"/>
      <c r="G50" s="196"/>
      <c r="H50" s="197"/>
      <c r="I50" s="197"/>
      <c r="J50" s="197"/>
      <c r="K50" s="197"/>
    </row>
    <row r="51" spans="1:11" s="41" customFormat="1" ht="22.5" customHeight="1" x14ac:dyDescent="0.5">
      <c r="A51" s="1"/>
      <c r="C51" s="195"/>
      <c r="E51" s="196"/>
      <c r="F51" s="196"/>
      <c r="G51" s="196"/>
      <c r="H51" s="197"/>
      <c r="I51" s="197"/>
      <c r="J51" s="197"/>
      <c r="K51" s="197"/>
    </row>
    <row r="52" spans="1:11" s="228" customFormat="1" ht="22.5" customHeight="1" x14ac:dyDescent="0.2">
      <c r="A52" s="75"/>
      <c r="B52" s="76"/>
      <c r="C52" s="77"/>
      <c r="D52" s="76"/>
      <c r="E52" s="266" t="s">
        <v>0</v>
      </c>
      <c r="F52" s="266"/>
      <c r="G52" s="266"/>
      <c r="H52" s="198"/>
      <c r="I52" s="266" t="s">
        <v>1</v>
      </c>
      <c r="J52" s="266"/>
      <c r="K52" s="266"/>
    </row>
    <row r="53" spans="1:11" s="228" customFormat="1" ht="22.5" customHeight="1" x14ac:dyDescent="0.2">
      <c r="A53" s="75"/>
      <c r="B53" s="76"/>
      <c r="C53" s="77"/>
      <c r="D53" s="76"/>
      <c r="E53" s="267" t="s">
        <v>38</v>
      </c>
      <c r="F53" s="267"/>
      <c r="G53" s="267"/>
      <c r="H53" s="267"/>
      <c r="I53" s="268" t="s">
        <v>38</v>
      </c>
      <c r="J53" s="268"/>
      <c r="K53" s="268"/>
    </row>
    <row r="54" spans="1:11" s="199" customFormat="1" ht="22.5" customHeight="1" x14ac:dyDescent="0.45">
      <c r="A54" s="48"/>
      <c r="B54" s="16"/>
      <c r="C54" s="11"/>
      <c r="D54" s="16"/>
      <c r="E54" s="268" t="s">
        <v>39</v>
      </c>
      <c r="F54" s="268"/>
      <c r="G54" s="268"/>
      <c r="H54" s="198"/>
      <c r="I54" s="268" t="s">
        <v>39</v>
      </c>
      <c r="J54" s="268"/>
      <c r="K54" s="268"/>
    </row>
    <row r="55" spans="1:11" s="228" customFormat="1" ht="22.5" customHeight="1" x14ac:dyDescent="0.45">
      <c r="A55" s="229"/>
      <c r="B55" s="76"/>
      <c r="C55" s="80" t="s">
        <v>4</v>
      </c>
      <c r="D55" s="76"/>
      <c r="E55" s="15">
        <v>2567</v>
      </c>
      <c r="F55" s="16"/>
      <c r="G55" s="15">
        <v>2566</v>
      </c>
      <c r="H55" s="17"/>
      <c r="I55" s="15">
        <v>2567</v>
      </c>
      <c r="J55" s="16"/>
      <c r="K55" s="15">
        <v>2566</v>
      </c>
    </row>
    <row r="56" spans="1:11" s="228" customFormat="1" ht="22.5" customHeight="1" x14ac:dyDescent="0.2">
      <c r="A56" s="229"/>
      <c r="B56" s="76"/>
      <c r="C56" s="77"/>
      <c r="D56" s="76"/>
      <c r="E56" s="269" t="s">
        <v>5</v>
      </c>
      <c r="F56" s="269"/>
      <c r="G56" s="269"/>
      <c r="H56" s="269"/>
      <c r="I56" s="269"/>
      <c r="J56" s="269"/>
      <c r="K56" s="269"/>
    </row>
    <row r="57" spans="1:11" s="228" customFormat="1" ht="22.5" customHeight="1" x14ac:dyDescent="0.2">
      <c r="A57" s="201" t="s">
        <v>177</v>
      </c>
      <c r="B57" s="76"/>
      <c r="C57" s="77"/>
      <c r="D57" s="76"/>
      <c r="E57" s="202"/>
      <c r="F57" s="202"/>
      <c r="G57" s="202"/>
      <c r="H57" s="203"/>
      <c r="I57" s="230"/>
      <c r="J57" s="203"/>
      <c r="K57" s="230"/>
    </row>
    <row r="58" spans="1:11" s="228" customFormat="1" ht="22.5" customHeight="1" x14ac:dyDescent="0.2">
      <c r="A58" s="75" t="s">
        <v>178</v>
      </c>
      <c r="B58" s="76"/>
      <c r="C58" s="77"/>
      <c r="D58" s="76"/>
      <c r="E58" s="223">
        <v>102712</v>
      </c>
      <c r="F58" s="202"/>
      <c r="G58" s="223">
        <v>56119</v>
      </c>
      <c r="H58" s="203"/>
      <c r="I58" s="207">
        <v>102700</v>
      </c>
      <c r="J58" s="231"/>
      <c r="K58" s="207">
        <v>56113</v>
      </c>
    </row>
    <row r="59" spans="1:11" s="228" customFormat="1" ht="22.5" customHeight="1" x14ac:dyDescent="0.2">
      <c r="A59" s="75" t="s">
        <v>179</v>
      </c>
      <c r="B59" s="76"/>
      <c r="C59" s="77"/>
      <c r="D59" s="76"/>
      <c r="E59" s="223">
        <v>36</v>
      </c>
      <c r="F59" s="202"/>
      <c r="G59" s="223">
        <v>52</v>
      </c>
      <c r="H59" s="203"/>
      <c r="I59" s="207">
        <v>36</v>
      </c>
      <c r="J59" s="231"/>
      <c r="K59" s="207">
        <v>52</v>
      </c>
    </row>
    <row r="60" spans="1:11" s="228" customFormat="1" ht="22.5" customHeight="1" x14ac:dyDescent="0.2">
      <c r="A60" s="75" t="s">
        <v>180</v>
      </c>
      <c r="B60" s="76"/>
      <c r="C60" s="77"/>
      <c r="D60" s="76"/>
      <c r="E60" s="232"/>
      <c r="F60" s="202"/>
      <c r="G60" s="232"/>
      <c r="H60" s="203"/>
      <c r="I60" s="207"/>
      <c r="J60" s="231"/>
      <c r="K60" s="207"/>
    </row>
    <row r="61" spans="1:11" s="228" customFormat="1" ht="22.5" customHeight="1" x14ac:dyDescent="0.2">
      <c r="A61" s="75" t="s">
        <v>181</v>
      </c>
      <c r="B61" s="76"/>
      <c r="C61" s="77"/>
      <c r="D61" s="76"/>
      <c r="E61" s="223">
        <v>-14968315</v>
      </c>
      <c r="F61" s="202"/>
      <c r="G61" s="223">
        <v>-15211978</v>
      </c>
      <c r="H61" s="203"/>
      <c r="I61" s="223">
        <v>-14968315</v>
      </c>
      <c r="J61" s="231"/>
      <c r="K61" s="223">
        <v>-15211978</v>
      </c>
    </row>
    <row r="62" spans="1:11" s="228" customFormat="1" ht="22.5" customHeight="1" x14ac:dyDescent="0.2">
      <c r="A62" s="206" t="s">
        <v>182</v>
      </c>
      <c r="B62" s="76"/>
      <c r="C62" s="77"/>
      <c r="D62" s="76"/>
      <c r="E62" s="232"/>
      <c r="F62" s="202"/>
      <c r="G62" s="232"/>
      <c r="H62" s="233"/>
      <c r="I62" s="232"/>
      <c r="J62" s="234"/>
      <c r="K62" s="232"/>
    </row>
    <row r="63" spans="1:11" s="228" customFormat="1" ht="22.5" customHeight="1" x14ac:dyDescent="0.2">
      <c r="A63" s="206" t="s">
        <v>181</v>
      </c>
      <c r="B63" s="76"/>
      <c r="C63" s="77"/>
      <c r="D63" s="76"/>
      <c r="E63" s="207">
        <v>15900143</v>
      </c>
      <c r="F63" s="202"/>
      <c r="G63" s="207">
        <v>15213032</v>
      </c>
      <c r="H63" s="203"/>
      <c r="I63" s="207">
        <v>15900143</v>
      </c>
      <c r="J63" s="231"/>
      <c r="K63" s="207">
        <v>15213032</v>
      </c>
    </row>
    <row r="64" spans="1:11" s="228" customFormat="1" ht="22.5" customHeight="1" x14ac:dyDescent="0.2">
      <c r="A64" s="206" t="s">
        <v>183</v>
      </c>
      <c r="B64" s="76"/>
      <c r="C64" s="77">
        <v>11</v>
      </c>
      <c r="D64" s="76"/>
      <c r="E64" s="235">
        <v>0</v>
      </c>
      <c r="F64" s="202"/>
      <c r="G64" s="236">
        <v>0</v>
      </c>
      <c r="H64" s="233"/>
      <c r="I64" s="207">
        <v>0</v>
      </c>
      <c r="J64" s="234"/>
      <c r="K64" s="207">
        <v>-100000</v>
      </c>
    </row>
    <row r="65" spans="1:11" s="228" customFormat="1" ht="22.5" customHeight="1" x14ac:dyDescent="0.2">
      <c r="A65" s="206" t="s">
        <v>184</v>
      </c>
      <c r="B65" s="76"/>
      <c r="C65" s="77"/>
      <c r="D65" s="76"/>
      <c r="E65" s="207">
        <v>-174533</v>
      </c>
      <c r="F65" s="202"/>
      <c r="G65" s="207">
        <v>-335160</v>
      </c>
      <c r="H65" s="233"/>
      <c r="I65" s="207">
        <v>-174236</v>
      </c>
      <c r="J65" s="234"/>
      <c r="K65" s="207">
        <v>-333892</v>
      </c>
    </row>
    <row r="66" spans="1:11" s="228" customFormat="1" ht="22.5" customHeight="1" x14ac:dyDescent="0.2">
      <c r="A66" s="206" t="s">
        <v>185</v>
      </c>
      <c r="B66" s="76"/>
      <c r="C66" s="77"/>
      <c r="D66" s="76"/>
      <c r="E66" s="207">
        <v>669</v>
      </c>
      <c r="F66" s="202"/>
      <c r="G66" s="207">
        <v>938</v>
      </c>
      <c r="H66" s="233"/>
      <c r="I66" s="207">
        <v>669</v>
      </c>
      <c r="J66" s="234"/>
      <c r="K66" s="207">
        <v>936</v>
      </c>
    </row>
    <row r="67" spans="1:11" s="228" customFormat="1" ht="22.5" customHeight="1" x14ac:dyDescent="0.2">
      <c r="A67" s="206" t="s">
        <v>186</v>
      </c>
      <c r="B67" s="76"/>
      <c r="C67" s="77"/>
      <c r="D67" s="76"/>
      <c r="E67" s="223">
        <v>-61442</v>
      </c>
      <c r="F67" s="202"/>
      <c r="G67" s="223">
        <v>-80137</v>
      </c>
      <c r="H67" s="233"/>
      <c r="I67" s="207">
        <v>-54919</v>
      </c>
      <c r="J67" s="234"/>
      <c r="K67" s="207">
        <v>-73877</v>
      </c>
    </row>
    <row r="68" spans="1:11" s="228" customFormat="1" ht="22.5" customHeight="1" x14ac:dyDescent="0.2">
      <c r="A68" s="220" t="s">
        <v>208</v>
      </c>
      <c r="B68" s="76"/>
      <c r="C68" s="77"/>
      <c r="D68" s="76"/>
      <c r="E68" s="237">
        <f>SUM(E58:E67)</f>
        <v>799270</v>
      </c>
      <c r="F68" s="202"/>
      <c r="G68" s="238">
        <f>SUM(G58:G67)</f>
        <v>-357134</v>
      </c>
      <c r="H68" s="224"/>
      <c r="I68" s="237">
        <f>SUM(I58:I67)</f>
        <v>806078</v>
      </c>
      <c r="J68" s="239"/>
      <c r="K68" s="238">
        <f>SUM(K58:K67)</f>
        <v>-449614</v>
      </c>
    </row>
    <row r="69" spans="1:11" s="228" customFormat="1" ht="22.5" customHeight="1" x14ac:dyDescent="0.2">
      <c r="A69" s="76"/>
      <c r="B69" s="76"/>
      <c r="C69" s="77"/>
      <c r="D69" s="76"/>
      <c r="E69" s="240"/>
      <c r="F69" s="202"/>
      <c r="G69" s="240"/>
      <c r="H69" s="224"/>
      <c r="I69" s="240"/>
      <c r="J69" s="239"/>
      <c r="K69" s="240"/>
    </row>
    <row r="70" spans="1:11" s="228" customFormat="1" ht="22.5" customHeight="1" x14ac:dyDescent="0.2">
      <c r="A70" s="241" t="s">
        <v>187</v>
      </c>
      <c r="B70" s="76"/>
      <c r="C70" s="77"/>
      <c r="D70" s="76"/>
      <c r="E70" s="240"/>
      <c r="F70" s="202"/>
      <c r="G70" s="240"/>
      <c r="H70" s="224"/>
      <c r="I70" s="240"/>
      <c r="J70" s="239"/>
      <c r="K70" s="240"/>
    </row>
    <row r="71" spans="1:11" s="228" customFormat="1" ht="22.5" customHeight="1" x14ac:dyDescent="0.2">
      <c r="A71" s="76" t="s">
        <v>188</v>
      </c>
      <c r="B71" s="76"/>
      <c r="C71" s="77"/>
      <c r="D71" s="76"/>
      <c r="E71" s="235">
        <v>-128755</v>
      </c>
      <c r="F71" s="202"/>
      <c r="G71" s="235">
        <v>-116100</v>
      </c>
      <c r="H71" s="224"/>
      <c r="I71" s="235">
        <v>-127918</v>
      </c>
      <c r="J71" s="239"/>
      <c r="K71" s="235">
        <v>-115140</v>
      </c>
    </row>
    <row r="72" spans="1:11" s="228" customFormat="1" ht="22.5" customHeight="1" x14ac:dyDescent="0.2">
      <c r="A72" s="242" t="s">
        <v>189</v>
      </c>
      <c r="B72" s="76"/>
      <c r="C72" s="77">
        <v>26</v>
      </c>
      <c r="D72" s="76"/>
      <c r="E72" s="235">
        <v>1833448</v>
      </c>
      <c r="F72" s="202"/>
      <c r="G72" s="236">
        <v>0</v>
      </c>
      <c r="H72" s="224"/>
      <c r="I72" s="235">
        <v>1833448</v>
      </c>
      <c r="J72" s="239"/>
      <c r="K72" s="236">
        <v>0</v>
      </c>
    </row>
    <row r="73" spans="1:11" s="228" customFormat="1" ht="22.5" customHeight="1" x14ac:dyDescent="0.2">
      <c r="A73" s="242" t="s">
        <v>190</v>
      </c>
      <c r="B73" s="76"/>
      <c r="C73" s="77">
        <v>27</v>
      </c>
      <c r="D73" s="76"/>
      <c r="E73" s="235">
        <v>64519</v>
      </c>
      <c r="F73" s="202"/>
      <c r="G73" s="236">
        <v>0</v>
      </c>
      <c r="H73" s="224"/>
      <c r="I73" s="235">
        <v>64519</v>
      </c>
      <c r="J73" s="239"/>
      <c r="K73" s="236">
        <v>0</v>
      </c>
    </row>
    <row r="74" spans="1:11" s="228" customFormat="1" ht="22.5" customHeight="1" x14ac:dyDescent="0.2">
      <c r="A74" s="242" t="s">
        <v>191</v>
      </c>
      <c r="B74" s="76"/>
      <c r="C74" s="77"/>
      <c r="D74" s="76"/>
      <c r="E74" s="235">
        <v>0</v>
      </c>
      <c r="F74" s="202"/>
      <c r="G74" s="235">
        <v>3672130</v>
      </c>
      <c r="H74" s="224"/>
      <c r="I74" s="235">
        <v>0</v>
      </c>
      <c r="J74" s="239"/>
      <c r="K74" s="235">
        <v>3672130</v>
      </c>
    </row>
    <row r="75" spans="1:11" s="228" customFormat="1" ht="22.5" customHeight="1" x14ac:dyDescent="0.2">
      <c r="A75" s="75" t="s">
        <v>192</v>
      </c>
      <c r="B75" s="76"/>
      <c r="C75" s="77"/>
      <c r="D75" s="76"/>
      <c r="E75" s="235">
        <v>-298849</v>
      </c>
      <c r="F75" s="202"/>
      <c r="G75" s="235">
        <v>-173365</v>
      </c>
      <c r="H75" s="224"/>
      <c r="I75" s="235">
        <v>-298849</v>
      </c>
      <c r="J75" s="239"/>
      <c r="K75" s="235">
        <v>-173365</v>
      </c>
    </row>
    <row r="76" spans="1:11" s="228" customFormat="1" ht="22.5" customHeight="1" x14ac:dyDescent="0.2">
      <c r="A76" s="75" t="s">
        <v>193</v>
      </c>
      <c r="B76" s="76"/>
      <c r="C76" s="77">
        <v>21</v>
      </c>
      <c r="D76" s="76"/>
      <c r="E76" s="235">
        <v>0</v>
      </c>
      <c r="F76" s="202"/>
      <c r="G76" s="235">
        <v>1700000</v>
      </c>
      <c r="H76" s="224"/>
      <c r="I76" s="235">
        <v>0</v>
      </c>
      <c r="J76" s="239"/>
      <c r="K76" s="235">
        <v>1700000</v>
      </c>
    </row>
    <row r="77" spans="1:11" s="228" customFormat="1" ht="22.5" customHeight="1" x14ac:dyDescent="0.2">
      <c r="A77" s="76" t="s">
        <v>194</v>
      </c>
      <c r="B77" s="76"/>
      <c r="C77" s="77"/>
      <c r="D77" s="76"/>
      <c r="E77" s="218">
        <v>0</v>
      </c>
      <c r="F77" s="202"/>
      <c r="G77" s="218">
        <v>-429812</v>
      </c>
      <c r="H77" s="224"/>
      <c r="I77" s="218">
        <v>0</v>
      </c>
      <c r="J77" s="239"/>
      <c r="K77" s="218">
        <v>-429812</v>
      </c>
    </row>
    <row r="78" spans="1:11" s="228" customFormat="1" ht="22.5" customHeight="1" x14ac:dyDescent="0.2">
      <c r="A78" s="241" t="s">
        <v>195</v>
      </c>
      <c r="B78" s="76"/>
      <c r="C78" s="77"/>
      <c r="D78" s="76"/>
      <c r="E78" s="237">
        <f>SUM(E71:E77)</f>
        <v>1470363</v>
      </c>
      <c r="F78" s="202"/>
      <c r="G78" s="238">
        <f>SUM(G71:G77)</f>
        <v>4652853</v>
      </c>
      <c r="H78" s="224"/>
      <c r="I78" s="237">
        <f>SUM(I71:I77)</f>
        <v>1471200</v>
      </c>
      <c r="J78" s="239"/>
      <c r="K78" s="238">
        <f>SUM(K71:K77)</f>
        <v>4653813</v>
      </c>
    </row>
    <row r="79" spans="1:11" s="228" customFormat="1" ht="22.5" customHeight="1" x14ac:dyDescent="0.2">
      <c r="A79" s="76"/>
      <c r="B79" s="76"/>
      <c r="C79" s="77"/>
      <c r="D79" s="76"/>
      <c r="E79" s="240"/>
      <c r="F79" s="202"/>
      <c r="G79" s="240"/>
      <c r="H79" s="224"/>
      <c r="I79" s="240"/>
      <c r="J79" s="239"/>
      <c r="K79" s="240"/>
    </row>
    <row r="80" spans="1:11" s="228" customFormat="1" ht="22.5" customHeight="1" x14ac:dyDescent="0.2">
      <c r="A80" s="241" t="s">
        <v>196</v>
      </c>
      <c r="B80" s="76"/>
      <c r="C80" s="77"/>
      <c r="D80" s="76"/>
      <c r="E80" s="243">
        <f>SUM(E47+E68+E78)</f>
        <v>21765</v>
      </c>
      <c r="F80" s="202"/>
      <c r="G80" s="240">
        <f>SUM(G47+G68+G78)</f>
        <v>9361</v>
      </c>
      <c r="H80" s="224"/>
      <c r="I80" s="243">
        <f>SUM(I47+I68+I78)</f>
        <v>21765</v>
      </c>
      <c r="J80" s="239"/>
      <c r="K80" s="240">
        <f>SUM(K47+K68+K78)</f>
        <v>9361</v>
      </c>
    </row>
    <row r="81" spans="1:11" s="228" customFormat="1" ht="22.5" customHeight="1" x14ac:dyDescent="0.2">
      <c r="A81" s="206" t="s">
        <v>197</v>
      </c>
      <c r="B81" s="76"/>
      <c r="C81" s="77"/>
      <c r="D81" s="76"/>
      <c r="E81" s="234">
        <f>G82</f>
        <v>513458</v>
      </c>
      <c r="F81" s="202"/>
      <c r="G81" s="234">
        <v>504097</v>
      </c>
      <c r="H81" s="224"/>
      <c r="I81" s="207">
        <f>K82</f>
        <v>513458</v>
      </c>
      <c r="J81" s="239"/>
      <c r="K81" s="207">
        <v>504097</v>
      </c>
    </row>
    <row r="82" spans="1:11" s="228" customFormat="1" ht="22.5" customHeight="1" thickBot="1" x14ac:dyDescent="0.25">
      <c r="A82" s="210" t="s">
        <v>198</v>
      </c>
      <c r="B82" s="76"/>
      <c r="C82" s="77"/>
      <c r="D82" s="76"/>
      <c r="E82" s="244">
        <f>SUM(E80:E81)</f>
        <v>535223</v>
      </c>
      <c r="F82" s="202"/>
      <c r="G82" s="244">
        <f>SUM(G80:G81)</f>
        <v>513458</v>
      </c>
      <c r="H82" s="224"/>
      <c r="I82" s="244">
        <f>SUM(I80:I81)</f>
        <v>535223</v>
      </c>
      <c r="J82" s="239"/>
      <c r="K82" s="244">
        <f>SUM(K80:K81)</f>
        <v>513458</v>
      </c>
    </row>
    <row r="83" spans="1:11" s="228" customFormat="1" ht="22.5" customHeight="1" thickTop="1" x14ac:dyDescent="0.2">
      <c r="A83" s="210"/>
      <c r="B83" s="76"/>
      <c r="C83" s="77"/>
      <c r="D83" s="76"/>
      <c r="E83" s="245"/>
      <c r="F83" s="202"/>
      <c r="G83" s="245"/>
      <c r="H83" s="224"/>
      <c r="I83" s="246"/>
      <c r="J83" s="239"/>
      <c r="K83" s="246"/>
    </row>
    <row r="84" spans="1:11" s="228" customFormat="1" ht="22.5" customHeight="1" x14ac:dyDescent="0.2">
      <c r="A84" s="210" t="s">
        <v>199</v>
      </c>
      <c r="B84" s="247"/>
      <c r="C84" s="247"/>
      <c r="D84" s="76"/>
      <c r="E84" s="245"/>
      <c r="F84" s="202"/>
      <c r="G84" s="245"/>
      <c r="H84" s="202"/>
      <c r="I84" s="245"/>
      <c r="J84" s="245"/>
      <c r="K84" s="245"/>
    </row>
    <row r="85" spans="1:11" s="228" customFormat="1" ht="22.5" customHeight="1" x14ac:dyDescent="0.2">
      <c r="A85" s="76" t="s">
        <v>200</v>
      </c>
      <c r="B85" s="247"/>
      <c r="C85" s="247"/>
      <c r="D85" s="76"/>
      <c r="E85" s="245"/>
      <c r="F85" s="202"/>
      <c r="G85" s="245"/>
      <c r="H85" s="202"/>
      <c r="I85" s="245"/>
      <c r="J85" s="245"/>
      <c r="K85" s="245"/>
    </row>
    <row r="86" spans="1:11" s="228" customFormat="1" ht="22.5" customHeight="1" x14ac:dyDescent="0.2">
      <c r="A86" s="270" t="s">
        <v>201</v>
      </c>
      <c r="B86" s="270"/>
      <c r="C86" s="247"/>
      <c r="D86" s="76"/>
      <c r="E86" s="245"/>
      <c r="F86" s="202"/>
      <c r="G86" s="245"/>
      <c r="H86" s="202"/>
      <c r="I86" s="245"/>
      <c r="J86" s="245"/>
      <c r="K86" s="245"/>
    </row>
    <row r="87" spans="1:11" s="228" customFormat="1" ht="22.5" customHeight="1" x14ac:dyDescent="0.2">
      <c r="A87" s="76" t="s">
        <v>181</v>
      </c>
      <c r="B87" s="247"/>
      <c r="C87" s="247"/>
      <c r="D87" s="76"/>
      <c r="E87" s="248">
        <v>5462.6077800000003</v>
      </c>
      <c r="F87" s="249"/>
      <c r="G87" s="248">
        <v>-1643.2480300000002</v>
      </c>
      <c r="H87" s="249"/>
      <c r="I87" s="248">
        <v>5462.6077800000003</v>
      </c>
      <c r="J87" s="248"/>
      <c r="K87" s="248">
        <v>-1643.2480300000002</v>
      </c>
    </row>
    <row r="88" spans="1:11" s="228" customFormat="1" ht="22.5" customHeight="1" x14ac:dyDescent="0.2">
      <c r="A88" s="76" t="s">
        <v>146</v>
      </c>
      <c r="B88" s="76"/>
      <c r="C88" s="247"/>
      <c r="D88" s="76"/>
      <c r="E88" s="248"/>
      <c r="F88" s="249"/>
      <c r="G88" s="248"/>
      <c r="H88" s="249"/>
      <c r="I88" s="248"/>
      <c r="J88" s="248"/>
      <c r="K88" s="248"/>
    </row>
    <row r="89" spans="1:11" s="228" customFormat="1" ht="22.5" customHeight="1" x14ac:dyDescent="0.2">
      <c r="A89" s="76" t="s">
        <v>181</v>
      </c>
      <c r="B89" s="76"/>
      <c r="C89" s="247"/>
      <c r="D89" s="76"/>
      <c r="E89" s="248">
        <v>-9</v>
      </c>
      <c r="F89" s="249"/>
      <c r="G89" s="248">
        <v>23.46896999999997</v>
      </c>
      <c r="H89" s="249"/>
      <c r="I89" s="248">
        <v>-9</v>
      </c>
      <c r="J89" s="248"/>
      <c r="K89" s="248">
        <v>23.46896999999997</v>
      </c>
    </row>
    <row r="90" spans="1:11" s="228" customFormat="1" ht="22.5" customHeight="1" x14ac:dyDescent="0.2">
      <c r="A90" s="76" t="s">
        <v>202</v>
      </c>
      <c r="B90" s="76"/>
      <c r="C90" s="247"/>
      <c r="D90" s="76"/>
      <c r="E90" s="248"/>
      <c r="F90" s="249"/>
      <c r="G90" s="248"/>
      <c r="H90" s="249"/>
      <c r="I90" s="248"/>
      <c r="J90" s="248"/>
      <c r="K90" s="248"/>
    </row>
    <row r="91" spans="1:11" s="228" customFormat="1" ht="22.5" customHeight="1" x14ac:dyDescent="0.2">
      <c r="A91" s="76" t="s">
        <v>203</v>
      </c>
      <c r="B91" s="76"/>
      <c r="C91" s="247"/>
      <c r="D91" s="76"/>
      <c r="E91" s="248">
        <v>11625</v>
      </c>
      <c r="F91" s="249"/>
      <c r="G91" s="248">
        <v>-31702</v>
      </c>
      <c r="H91" s="249"/>
      <c r="I91" s="248">
        <v>11625</v>
      </c>
      <c r="J91" s="248"/>
      <c r="K91" s="248">
        <v>-31702</v>
      </c>
    </row>
    <row r="92" spans="1:11" ht="22.5" customHeight="1" x14ac:dyDescent="0.45">
      <c r="A92" s="76" t="s">
        <v>204</v>
      </c>
      <c r="B92" s="76"/>
      <c r="C92" s="11"/>
      <c r="D92" s="16"/>
      <c r="E92" s="234">
        <v>168889</v>
      </c>
      <c r="F92" s="50"/>
      <c r="G92" s="234">
        <v>170927</v>
      </c>
      <c r="H92" s="250"/>
      <c r="I92" s="234">
        <v>168889</v>
      </c>
      <c r="J92" s="53"/>
      <c r="K92" s="234">
        <v>170927</v>
      </c>
    </row>
    <row r="93" spans="1:11" s="228" customFormat="1" ht="22.5" customHeight="1" x14ac:dyDescent="0.2">
      <c r="A93" s="206" t="s">
        <v>209</v>
      </c>
      <c r="B93" s="206"/>
      <c r="C93" s="77"/>
      <c r="D93" s="76"/>
      <c r="E93" s="234">
        <v>-1362</v>
      </c>
      <c r="F93" s="202"/>
      <c r="G93" s="234">
        <v>-1984.4635599999935</v>
      </c>
      <c r="H93" s="233"/>
      <c r="I93" s="234">
        <v>-1355</v>
      </c>
      <c r="J93" s="234"/>
      <c r="K93" s="234">
        <v>-1947.4635599999935</v>
      </c>
    </row>
    <row r="94" spans="1:11" ht="22.5" customHeight="1" x14ac:dyDescent="0.4">
      <c r="A94" s="206" t="s">
        <v>210</v>
      </c>
      <c r="B94" s="206"/>
      <c r="E94" s="252">
        <v>563</v>
      </c>
      <c r="G94" s="252">
        <v>43</v>
      </c>
      <c r="I94" s="218">
        <v>0</v>
      </c>
      <c r="J94" s="254"/>
      <c r="K94" s="219">
        <v>0</v>
      </c>
    </row>
  </sheetData>
  <mergeCells count="15">
    <mergeCell ref="E56:K56"/>
    <mergeCell ref="A86:B86"/>
    <mergeCell ref="E8:K8"/>
    <mergeCell ref="E52:G52"/>
    <mergeCell ref="I52:K52"/>
    <mergeCell ref="E53:H53"/>
    <mergeCell ref="I53:K53"/>
    <mergeCell ref="E54:G54"/>
    <mergeCell ref="I54:K54"/>
    <mergeCell ref="E4:G4"/>
    <mergeCell ref="I4:K4"/>
    <mergeCell ref="E5:G5"/>
    <mergeCell ref="I5:K5"/>
    <mergeCell ref="E6:G6"/>
    <mergeCell ref="I6:K6"/>
  </mergeCells>
  <pageMargins left="0.7" right="0.7" top="0.48" bottom="0.4" header="0.5" footer="0.4"/>
  <pageSetup paperSize="9" scale="64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C3E354-68F0-4560-9D7F-20CF70748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C46361-2BD2-4F83-9481-E2B3D014DA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 9-10</vt:lpstr>
      <vt:lpstr>SE_Conso 11</vt:lpstr>
      <vt:lpstr>SE_Conso 12</vt:lpstr>
      <vt:lpstr>SE_Bank 13</vt:lpstr>
      <vt:lpstr>SE_Bank 14</vt:lpstr>
      <vt:lpstr>CF 15-16</vt:lpstr>
      <vt:lpstr>'BS 7-8'!Print_Area</vt:lpstr>
      <vt:lpstr>'CF 15-16'!Print_Area</vt:lpstr>
      <vt:lpstr>'PL 9-10'!Print_Area</vt:lpstr>
      <vt:lpstr>'SE_Bank 13'!Print_Area</vt:lpstr>
      <vt:lpstr>'SE_Bank 14'!Print_Area</vt:lpstr>
      <vt:lpstr>'SE_Conso 11'!Print_Area</vt:lpstr>
      <vt:lpstr>'SE_Conso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Pongsapak, Punchasutthi</dc:creator>
  <cp:keywords/>
  <dc:description/>
  <cp:lastModifiedBy>Auranee Thanomsinsap</cp:lastModifiedBy>
  <cp:revision/>
  <cp:lastPrinted>2025-02-25T10:06:19Z</cp:lastPrinted>
  <dcterms:created xsi:type="dcterms:W3CDTF">2022-02-07T13:55:28Z</dcterms:created>
  <dcterms:modified xsi:type="dcterms:W3CDTF">2025-02-25T10:30:38Z</dcterms:modified>
  <cp:category/>
  <cp:contentStatus/>
</cp:coreProperties>
</file>