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11.02.2025\งบเดี่ยว\EN\"/>
    </mc:Choice>
  </mc:AlternateContent>
  <xr:revisionPtr revIDLastSave="0" documentId="13_ncr:1_{1366C9AA-A89A-47F2-958A-188F140ADED4}" xr6:coauthVersionLast="36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1" sheetId="1" r:id="rId1"/>
    <sheet name="2" sheetId="4" r:id="rId2"/>
    <sheet name="3" sheetId="5" r:id="rId3"/>
    <sheet name="4" sheetId="9" r:id="rId4"/>
    <sheet name="5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[7]Sheet1!$BS$61:$BV$61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[6]Summary!$G$17:$G$82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N20" i="5" l="1"/>
  <c r="D11" i="4"/>
  <c r="F11" i="4"/>
  <c r="D14" i="4"/>
  <c r="F14" i="4"/>
  <c r="D16" i="4"/>
  <c r="F16" i="4"/>
  <c r="D20" i="4"/>
  <c r="F20" i="4"/>
  <c r="D24" i="4"/>
  <c r="F24" i="4"/>
  <c r="F34" i="4" s="1"/>
  <c r="F45" i="4" s="1"/>
  <c r="D43" i="4"/>
  <c r="N19" i="9" s="1"/>
  <c r="F43" i="4"/>
  <c r="D34" i="4" l="1"/>
  <c r="D45" i="4" s="1"/>
  <c r="N16" i="9" l="1"/>
  <c r="L16" i="9"/>
  <c r="J16" i="9"/>
  <c r="H16" i="9"/>
  <c r="F16" i="9"/>
  <c r="P22" i="5" l="1"/>
  <c r="P15" i="5"/>
  <c r="N17" i="5"/>
  <c r="L17" i="5"/>
  <c r="J17" i="5"/>
  <c r="H17" i="5"/>
  <c r="F17" i="5"/>
  <c r="F45" i="1"/>
  <c r="F39" i="1" l="1"/>
  <c r="D39" i="1"/>
  <c r="H50" i="6"/>
  <c r="F50" i="6"/>
  <c r="F66" i="6" l="1"/>
  <c r="P21" i="9"/>
  <c r="D45" i="1"/>
  <c r="F69" i="6" l="1"/>
  <c r="H37" i="6" l="1"/>
  <c r="P20" i="5"/>
  <c r="L21" i="5"/>
  <c r="L23" i="5" s="1"/>
  <c r="J21" i="5"/>
  <c r="H21" i="5"/>
  <c r="F21" i="5"/>
  <c r="P16" i="5"/>
  <c r="P17" i="5" s="1"/>
  <c r="P11" i="5"/>
  <c r="H23" i="5" l="1"/>
  <c r="H11" i="9" s="1"/>
  <c r="J23" i="5"/>
  <c r="J11" i="9" s="1"/>
  <c r="F23" i="5"/>
  <c r="H66" i="6"/>
  <c r="H69" i="6" s="1"/>
  <c r="P19" i="9"/>
  <c r="L20" i="9"/>
  <c r="J20" i="9"/>
  <c r="H20" i="9"/>
  <c r="F20" i="9"/>
  <c r="P15" i="9"/>
  <c r="P16" i="9" s="1"/>
  <c r="J22" i="9" l="1"/>
  <c r="H22" i="9"/>
  <c r="F11" i="9"/>
  <c r="F22" i="9" s="1"/>
  <c r="L11" i="9"/>
  <c r="L22" i="9" s="1"/>
  <c r="H25" i="6" l="1"/>
  <c r="F25" i="6"/>
  <c r="F60" i="1" l="1"/>
  <c r="F47" i="1"/>
  <c r="H20" i="6" l="1"/>
  <c r="H39" i="6" s="1"/>
  <c r="H41" i="6" s="1"/>
  <c r="H71" i="6" s="1"/>
  <c r="H73" i="6" s="1"/>
  <c r="F62" i="1"/>
  <c r="N19" i="5"/>
  <c r="N21" i="5" s="1"/>
  <c r="N23" i="5" s="1"/>
  <c r="F22" i="1"/>
  <c r="D22" i="1"/>
  <c r="F12" i="1"/>
  <c r="F24" i="1" s="1"/>
  <c r="P19" i="5" l="1"/>
  <c r="P21" i="5" s="1"/>
  <c r="P23" i="5" s="1"/>
  <c r="P25" i="5" s="1"/>
  <c r="N11" i="9"/>
  <c r="D47" i="1"/>
  <c r="P11" i="9" l="1"/>
  <c r="A29" i="6"/>
  <c r="A54" i="6" s="1"/>
  <c r="F37" i="6"/>
  <c r="D60" i="1" l="1"/>
  <c r="D62" i="1" s="1"/>
  <c r="D12" i="1"/>
  <c r="D24" i="1" l="1"/>
  <c r="F31" i="6" l="1"/>
  <c r="F56" i="6" s="1"/>
  <c r="F30" i="1" l="1"/>
  <c r="D30" i="1"/>
  <c r="A28" i="1"/>
  <c r="N18" i="9" l="1"/>
  <c r="F20" i="6"/>
  <c r="F39" i="6" s="1"/>
  <c r="F41" i="6" s="1"/>
  <c r="F73" i="6" s="1"/>
  <c r="P18" i="9" l="1"/>
  <c r="N20" i="9"/>
  <c r="P20" i="9" l="1"/>
  <c r="P22" i="9" s="1"/>
  <c r="N22" i="9"/>
</calcChain>
</file>

<file path=xl/sharedStrings.xml><?xml version="1.0" encoding="utf-8"?>
<sst xmlns="http://schemas.openxmlformats.org/spreadsheetml/2006/main" count="223" uniqueCount="158">
  <si>
    <t>Assets</t>
  </si>
  <si>
    <t>Current assets</t>
  </si>
  <si>
    <t>Non-current assets</t>
  </si>
  <si>
    <t>Total assets</t>
  </si>
  <si>
    <t>Current liabilities</t>
  </si>
  <si>
    <t>Total current liabilities</t>
  </si>
  <si>
    <t>Non-current liabilities</t>
  </si>
  <si>
    <t>Total non-current assets</t>
  </si>
  <si>
    <t xml:space="preserve">Total liabilities </t>
  </si>
  <si>
    <t>equity</t>
  </si>
  <si>
    <t>Legal</t>
  </si>
  <si>
    <t>Other income</t>
  </si>
  <si>
    <t>Deferred tax assets</t>
  </si>
  <si>
    <t>Cash and cash equivalents</t>
  </si>
  <si>
    <t>Finance costs</t>
  </si>
  <si>
    <t>Total current assets</t>
  </si>
  <si>
    <t>Total non-current liabilities</t>
  </si>
  <si>
    <t>Statement of financial position</t>
  </si>
  <si>
    <t>Other current assets</t>
  </si>
  <si>
    <t>Short-term loans</t>
  </si>
  <si>
    <t xml:space="preserve">   Appropriated </t>
  </si>
  <si>
    <t>Appropriated</t>
  </si>
  <si>
    <t>Share capital</t>
  </si>
  <si>
    <t>Short-term borrowings</t>
  </si>
  <si>
    <t>Non-current provisions for employee benefits</t>
  </si>
  <si>
    <t xml:space="preserve">   Authorized share capital</t>
  </si>
  <si>
    <t>Liabilities and shareholders’ equity</t>
  </si>
  <si>
    <t>Shareholders’ equity</t>
  </si>
  <si>
    <t>Total liabilities and shareholders’ equity</t>
  </si>
  <si>
    <t>shareholders’</t>
  </si>
  <si>
    <t>Current provisions for employee benefits</t>
  </si>
  <si>
    <t>Lease liabilities</t>
  </si>
  <si>
    <t xml:space="preserve">      Legal reserve</t>
  </si>
  <si>
    <t xml:space="preserve">Total shareholders’ equity </t>
  </si>
  <si>
    <t xml:space="preserve">Other comprehensive income </t>
  </si>
  <si>
    <t>Other comprehensive income for the year, net of tax</t>
  </si>
  <si>
    <t>Total comprehensive income for the year</t>
  </si>
  <si>
    <t>Other comprehensive income</t>
  </si>
  <si>
    <t>Unappropriated</t>
  </si>
  <si>
    <t>Total</t>
  </si>
  <si>
    <t>share capital</t>
  </si>
  <si>
    <t>reserve</t>
  </si>
  <si>
    <t xml:space="preserve">Transactions with owners, recorded directly </t>
  </si>
  <si>
    <t>in shareholders’ equity</t>
  </si>
  <si>
    <t xml:space="preserve"> </t>
  </si>
  <si>
    <t>Comprehensive income for the year</t>
  </si>
  <si>
    <t>Profit or loss</t>
  </si>
  <si>
    <t>Statement of changes in shareholders’ equity</t>
  </si>
  <si>
    <t xml:space="preserve">   </t>
  </si>
  <si>
    <t>Cash flows from operating activities</t>
  </si>
  <si>
    <t xml:space="preserve">Adjustments for </t>
  </si>
  <si>
    <t>Depreciation and amortization</t>
  </si>
  <si>
    <t>Dividend income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</si>
  <si>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</si>
  <si>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</si>
  <si>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</si>
  <si>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</si>
  <si>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</si>
  <si>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Cash flows from investing activities</t>
  </si>
  <si>
    <t>Dividends received</t>
  </si>
  <si>
    <t>Interest received</t>
  </si>
  <si>
    <t>Cash flows from financing activities</t>
  </si>
  <si>
    <t>Proceeds from (payments of) borrowings</t>
  </si>
  <si>
    <t xml:space="preserve">Proceeds from (payments of) bank overdrafts and </t>
  </si>
  <si>
    <t>Payments of lease liabilities</t>
  </si>
  <si>
    <t>Statement of cash flows</t>
  </si>
  <si>
    <t>Dividends paid to owners of the Company</t>
  </si>
  <si>
    <t>Investments in subsidiaries and associates</t>
  </si>
  <si>
    <r>
      <t>Other non-current assets</t>
    </r>
    <r>
      <rPr>
        <sz val="11"/>
        <color rgb="FFFF0000"/>
        <rFont val="Times New Roman"/>
        <family val="1"/>
      </rPr>
      <t/>
    </r>
  </si>
  <si>
    <t>Premium on ordinary shares</t>
  </si>
  <si>
    <t xml:space="preserve">Management fee income </t>
  </si>
  <si>
    <t>Other assets</t>
  </si>
  <si>
    <t>Net cash flows used in operations</t>
  </si>
  <si>
    <t>Administrative expenses</t>
  </si>
  <si>
    <t xml:space="preserve">Trade and other current payables </t>
  </si>
  <si>
    <t>Intangible assets</t>
  </si>
  <si>
    <t>Total expenses</t>
  </si>
  <si>
    <t xml:space="preserve">   under common control</t>
  </si>
  <si>
    <t xml:space="preserve">Items that will not be reclassified subsequently </t>
  </si>
  <si>
    <t xml:space="preserve">     to profit or loss</t>
  </si>
  <si>
    <t>Net Increase (decrease) in operating liabilities</t>
  </si>
  <si>
    <t>Interest and other finance costs paid</t>
  </si>
  <si>
    <t>Cash and cash equivalents at beginning of the year</t>
  </si>
  <si>
    <t>Cash and cash equivalents at end of the year</t>
  </si>
  <si>
    <t>Profit before expenses</t>
  </si>
  <si>
    <t>Investment property</t>
  </si>
  <si>
    <t>Profit for the year</t>
  </si>
  <si>
    <t xml:space="preserve">Profit before income tax </t>
  </si>
  <si>
    <t>Profit from operations</t>
  </si>
  <si>
    <t>(in thousand Baht)</t>
  </si>
  <si>
    <t>Other deficits</t>
  </si>
  <si>
    <t>Provisions for employee benefits</t>
  </si>
  <si>
    <t>Other liabilities</t>
  </si>
  <si>
    <t xml:space="preserve">Deficits from business combination </t>
  </si>
  <si>
    <t>Contributions by and distributions to owners</t>
  </si>
  <si>
    <t>Total contributions by and distributions to owners</t>
  </si>
  <si>
    <t>Refundable withholding tax</t>
  </si>
  <si>
    <t>SCG Decor Public Company Limited</t>
  </si>
  <si>
    <t>Balance at 1 January 2023</t>
  </si>
  <si>
    <t>Balance at 31 December 2023</t>
  </si>
  <si>
    <t>Other current receivables</t>
  </si>
  <si>
    <t xml:space="preserve">   Issued and paid share capital </t>
  </si>
  <si>
    <t>Retained earnings</t>
  </si>
  <si>
    <t>Tax income (expenses)</t>
  </si>
  <si>
    <t>Issue of ordinary shares</t>
  </si>
  <si>
    <t>Dividends</t>
  </si>
  <si>
    <t>Transfer to legal reserve</t>
  </si>
  <si>
    <t>Tax expenses (income)</t>
  </si>
  <si>
    <t xml:space="preserve">   short-term borrowings, net</t>
  </si>
  <si>
    <t>Net cash flows used in operating activities</t>
  </si>
  <si>
    <t>Acquisition of subsidiary, net of cash acquired</t>
  </si>
  <si>
    <t>Proceeds from issue of shares, net</t>
  </si>
  <si>
    <t xml:space="preserve">Retained earnings </t>
  </si>
  <si>
    <t xml:space="preserve">   Unappropriated</t>
  </si>
  <si>
    <t xml:space="preserve">Income tax relating to items that will not be </t>
  </si>
  <si>
    <t xml:space="preserve">    reclassified subsequently to profit or loss</t>
  </si>
  <si>
    <t xml:space="preserve">    benefit plans</t>
  </si>
  <si>
    <t>Gain (loss) on remeasurements of defined</t>
  </si>
  <si>
    <t>Other receivables</t>
  </si>
  <si>
    <t>Trade and other payables</t>
  </si>
  <si>
    <t>Supplementary information for cash flow</t>
  </si>
  <si>
    <t>from related parties, net</t>
  </si>
  <si>
    <t>Purchase of non-controlling interests by issuing shares</t>
  </si>
  <si>
    <t>As at 31 December 2024</t>
  </si>
  <si>
    <t>For the year ended 31 December 2024</t>
  </si>
  <si>
    <t>Balance at 1 January 2024</t>
  </si>
  <si>
    <t>Balance at 31 December 2024</t>
  </si>
  <si>
    <t>Property, plant and equipment</t>
  </si>
  <si>
    <t xml:space="preserve">Issued and </t>
  </si>
  <si>
    <t>paid</t>
  </si>
  <si>
    <t>Other surpluses</t>
  </si>
  <si>
    <t>Proceeds from (payments of) loans to related parties, net</t>
  </si>
  <si>
    <t>Dividend payables</t>
  </si>
  <si>
    <t>Bank overdrafts and short-term borrowings</t>
  </si>
  <si>
    <t xml:space="preserve">   from financial institutions</t>
  </si>
  <si>
    <t>Non-current provisions for employee benefit expense</t>
  </si>
  <si>
    <t>Net increase in operating assets</t>
  </si>
  <si>
    <t>Income tax paid</t>
  </si>
  <si>
    <t>Net cash flows provided by investing activities</t>
  </si>
  <si>
    <t xml:space="preserve">Payments of short-term borrowings </t>
  </si>
  <si>
    <t xml:space="preserve">Net decrease in borrowings </t>
  </si>
  <si>
    <t>Net cash flows provided by (used in) financing activities</t>
  </si>
  <si>
    <t>Net increase in cash and cash equivalents</t>
  </si>
  <si>
    <t>Loss on sale of assets and others</t>
  </si>
  <si>
    <t>Current portion of lease liabilities</t>
  </si>
  <si>
    <t>Other non-current liabilities</t>
  </si>
  <si>
    <t>Income statement</t>
  </si>
  <si>
    <t>Statement of comprehensive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</si>
  <si>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</si>
  <si>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Note</t>
  </si>
  <si>
    <t>4,10</t>
  </si>
  <si>
    <t>4,6</t>
  </si>
  <si>
    <t xml:space="preserve">Loss on impairment of investments </t>
  </si>
  <si>
    <t>in subsidiaries and associates</t>
  </si>
  <si>
    <t>Acquisition of property, plant and equipment,</t>
  </si>
  <si>
    <t>intangible assets</t>
  </si>
  <si>
    <t xml:space="preserve">Non-cash from investing and financing </t>
  </si>
  <si>
    <t>transactions at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</si>
</sst>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i/>
      <sz val="11"/>
      <color rgb="FF0000FF"/>
      <name val="Times New Roman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3" fillId="0" borderId="0"/>
    <xf numFmtId="188" fontId="1" fillId="0" borderId="0" applyFont="0" applyFill="0" applyBorder="0" applyAlignment="0" applyProtection="0"/>
    <xf numFmtId="0" fontId="13" fillId="0" borderId="0"/>
  </cellStyleXfs>
  <cellXfs count="127">
    <xf numFmtId="0" fontId="0" fillId="0" borderId="0" xfId="0"/>
    <xf numFmtId="0" fontId="2" fillId="0" borderId="0" xfId="0" applyFont="1" applyFill="1" applyBorder="1" applyAlignment="1"/>
    <xf numFmtId="37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189" fontId="0" fillId="0" borderId="0" xfId="0" applyNumberFormat="1" applyFont="1" applyFill="1" applyAlignment="1"/>
    <xf numFmtId="0" fontId="0" fillId="0" borderId="0" xfId="0" applyFont="1" applyFill="1"/>
    <xf numFmtId="0" fontId="10" fillId="0" borderId="0" xfId="0" applyFont="1" applyFill="1" applyAlignment="1"/>
    <xf numFmtId="0" fontId="9" fillId="0" borderId="0" xfId="0" applyFont="1" applyFill="1" applyAlignment="1"/>
    <xf numFmtId="0" fontId="11" fillId="0" borderId="0" xfId="0" applyFont="1" applyFill="1" applyAlignment="1">
      <alignment horizontal="left"/>
    </xf>
    <xf numFmtId="190" fontId="0" fillId="0" borderId="0" xfId="1" applyNumberFormat="1" applyFont="1" applyFill="1" applyBorder="1" applyAlignment="1"/>
    <xf numFmtId="190" fontId="2" fillId="0" borderId="2" xfId="1" applyNumberFormat="1" applyFont="1" applyFill="1" applyBorder="1" applyAlignment="1"/>
    <xf numFmtId="190" fontId="2" fillId="0" borderId="0" xfId="1" applyNumberFormat="1" applyFont="1" applyFill="1" applyBorder="1" applyAlignment="1"/>
    <xf numFmtId="190" fontId="2" fillId="0" borderId="0" xfId="0" applyNumberFormat="1" applyFont="1" applyFill="1" applyBorder="1" applyAlignment="1"/>
    <xf numFmtId="190" fontId="2" fillId="0" borderId="1" xfId="1" applyNumberFormat="1" applyFont="1" applyFill="1" applyBorder="1" applyAlignment="1"/>
    <xf numFmtId="190" fontId="0" fillId="0" borderId="0" xfId="0" applyNumberFormat="1" applyFont="1" applyFill="1" applyBorder="1" applyAlignment="1"/>
    <xf numFmtId="190" fontId="0" fillId="0" borderId="3" xfId="1" applyNumberFormat="1" applyFont="1" applyFill="1" applyBorder="1" applyAlignment="1"/>
    <xf numFmtId="190" fontId="2" fillId="0" borderId="3" xfId="1" applyNumberFormat="1" applyFont="1" applyFill="1" applyBorder="1" applyAlignment="1"/>
    <xf numFmtId="190" fontId="0" fillId="0" borderId="0" xfId="0" applyNumberFormat="1" applyFont="1" applyFill="1" applyAlignment="1"/>
    <xf numFmtId="190" fontId="0" fillId="0" borderId="3" xfId="0" applyNumberFormat="1" applyFont="1" applyFill="1" applyBorder="1" applyAlignment="1"/>
    <xf numFmtId="188" fontId="2" fillId="0" borderId="1" xfId="1" applyNumberFormat="1" applyFont="1" applyFill="1" applyBorder="1" applyAlignment="1"/>
    <xf numFmtId="188" fontId="2" fillId="0" borderId="0" xfId="1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Alignment="1"/>
    <xf numFmtId="0" fontId="2" fillId="0" borderId="0" xfId="6" applyFont="1" applyFill="1" applyAlignment="1">
      <alignment vertical="center"/>
    </xf>
    <xf numFmtId="187" fontId="0" fillId="0" borderId="0" xfId="6" applyNumberFormat="1" applyFont="1" applyFill="1" applyAlignment="1">
      <alignment vertical="center"/>
    </xf>
    <xf numFmtId="0" fontId="0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6" applyFont="1" applyFill="1" applyAlignment="1">
      <alignment horizontal="left" vertical="center"/>
    </xf>
    <xf numFmtId="0" fontId="6" fillId="0" borderId="0" xfId="6" applyFont="1" applyFill="1" applyAlignment="1">
      <alignment horizontal="center" vertical="center"/>
    </xf>
    <xf numFmtId="187" fontId="2" fillId="0" borderId="0" xfId="6" applyNumberFormat="1" applyFont="1" applyFill="1" applyAlignment="1">
      <alignment horizontal="left" vertical="center"/>
    </xf>
    <xf numFmtId="0" fontId="0" fillId="0" borderId="0" xfId="6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centerContinuous" vertical="center"/>
    </xf>
    <xf numFmtId="0" fontId="0" fillId="0" borderId="0" xfId="6" applyFont="1" applyFill="1" applyAlignment="1">
      <alignment horizontal="left" vertical="center" readingOrder="2"/>
    </xf>
    <xf numFmtId="187" fontId="0" fillId="0" borderId="0" xfId="6" applyNumberFormat="1" applyFont="1" applyFill="1" applyAlignment="1">
      <alignment horizontal="center" vertical="center"/>
    </xf>
    <xf numFmtId="187" fontId="0" fillId="0" borderId="5" xfId="6" applyNumberFormat="1" applyFont="1" applyFill="1" applyBorder="1" applyAlignment="1">
      <alignment horizontal="centerContinuous" vertical="center"/>
    </xf>
    <xf numFmtId="190" fontId="2" fillId="0" borderId="0" xfId="6" applyNumberFormat="1" applyFont="1" applyFill="1" applyAlignment="1">
      <alignment vertical="center"/>
    </xf>
    <xf numFmtId="190" fontId="2" fillId="0" borderId="0" xfId="6" applyNumberFormat="1" applyFont="1" applyFill="1" applyAlignment="1">
      <alignment horizontal="center" vertical="center"/>
    </xf>
    <xf numFmtId="190" fontId="0" fillId="0" borderId="0" xfId="6" applyNumberFormat="1" applyFont="1" applyFill="1" applyAlignment="1">
      <alignment vertical="center"/>
    </xf>
    <xf numFmtId="190" fontId="0" fillId="0" borderId="0" xfId="6" applyNumberFormat="1" applyFont="1" applyFill="1" applyAlignment="1">
      <alignment horizontal="center" vertical="center"/>
    </xf>
    <xf numFmtId="190" fontId="2" fillId="0" borderId="3" xfId="6" applyNumberFormat="1" applyFont="1" applyFill="1" applyBorder="1" applyAlignment="1">
      <alignment vertical="center"/>
    </xf>
    <xf numFmtId="190" fontId="2" fillId="0" borderId="0" xfId="6" applyNumberFormat="1" applyFont="1" applyFill="1" applyBorder="1" applyAlignment="1">
      <alignment vertical="center"/>
    </xf>
    <xf numFmtId="187" fontId="2" fillId="0" borderId="0" xfId="6" applyNumberFormat="1" applyFont="1" applyFill="1" applyAlignment="1">
      <alignment vertical="center"/>
    </xf>
    <xf numFmtId="187" fontId="5" fillId="0" borderId="0" xfId="6" applyNumberFormat="1" applyFont="1" applyFill="1" applyAlignment="1">
      <alignment horizontal="centerContinuous" vertical="center"/>
    </xf>
    <xf numFmtId="190" fontId="2" fillId="0" borderId="4" xfId="6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90" fontId="2" fillId="0" borderId="3" xfId="0" applyNumberFormat="1" applyFont="1" applyFill="1" applyBorder="1" applyAlignment="1">
      <alignment horizontal="right" vertical="center"/>
    </xf>
    <xf numFmtId="190" fontId="2" fillId="0" borderId="0" xfId="0" applyNumberFormat="1" applyFont="1" applyFill="1" applyAlignment="1">
      <alignment horizontal="right" vertical="center"/>
    </xf>
    <xf numFmtId="190" fontId="2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190" fontId="2" fillId="0" borderId="0" xfId="1" applyNumberFormat="1" applyFont="1" applyFill="1" applyAlignment="1"/>
    <xf numFmtId="190" fontId="2" fillId="0" borderId="4" xfId="0" applyNumberFormat="1" applyFont="1" applyFill="1" applyBorder="1" applyAlignment="1">
      <alignment horizontal="right" vertical="center"/>
    </xf>
    <xf numFmtId="190" fontId="0" fillId="0" borderId="0" xfId="1" applyNumberFormat="1" applyFont="1" applyFill="1" applyAlignment="1">
      <alignment horizontal="right"/>
    </xf>
    <xf numFmtId="0" fontId="5" fillId="0" borderId="0" xfId="6" applyFont="1" applyFill="1" applyBorder="1" applyAlignment="1">
      <alignment vertical="center"/>
    </xf>
    <xf numFmtId="0" fontId="0" fillId="0" borderId="0" xfId="6" applyFont="1" applyFill="1" applyBorder="1" applyAlignment="1">
      <alignment horizontal="centerContinuous" vertical="center"/>
    </xf>
    <xf numFmtId="190" fontId="0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190" fontId="0" fillId="0" borderId="0" xfId="1" applyNumberFormat="1" applyFont="1" applyFill="1" applyAlignment="1"/>
    <xf numFmtId="187" fontId="0" fillId="0" borderId="3" xfId="6" applyNumberFormat="1" applyFont="1" applyFill="1" applyBorder="1" applyAlignment="1">
      <alignment vertical="center"/>
    </xf>
    <xf numFmtId="190" fontId="2" fillId="0" borderId="5" xfId="0" applyNumberFormat="1" applyFont="1" applyFill="1" applyBorder="1" applyAlignment="1">
      <alignment horizontal="right" vertical="center"/>
    </xf>
    <xf numFmtId="190" fontId="2" fillId="0" borderId="0" xfId="6" applyNumberFormat="1" applyFont="1" applyFill="1" applyBorder="1" applyAlignment="1">
      <alignment horizontal="center" vertical="center"/>
    </xf>
    <xf numFmtId="187" fontId="2" fillId="0" borderId="0" xfId="6" applyNumberFormat="1" applyFont="1" applyFill="1" applyBorder="1" applyAlignment="1">
      <alignment vertical="center"/>
    </xf>
    <xf numFmtId="190" fontId="2" fillId="0" borderId="5" xfId="6" applyNumberFormat="1" applyFont="1" applyFill="1" applyBorder="1" applyAlignment="1">
      <alignment vertical="center"/>
    </xf>
    <xf numFmtId="190" fontId="0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quotePrefix="1" applyFont="1" applyFill="1" applyAlignment="1">
      <alignment horizontal="center" vertical="center" wrapText="1"/>
    </xf>
    <xf numFmtId="0" fontId="0" fillId="0" borderId="0" xfId="1" quotePrefix="1" applyNumberFormat="1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left" vertical="center"/>
    </xf>
    <xf numFmtId="0" fontId="6" fillId="0" borderId="0" xfId="6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90" fontId="0" fillId="0" borderId="0" xfId="0" applyNumberFormat="1" applyFont="1" applyFill="1" applyAlignment="1">
      <alignment vertical="center"/>
    </xf>
    <xf numFmtId="190" fontId="0" fillId="0" borderId="5" xfId="0" applyNumberFormat="1" applyFont="1" applyFill="1" applyBorder="1" applyAlignment="1">
      <alignment horizontal="right" vertical="center"/>
    </xf>
    <xf numFmtId="189" fontId="0" fillId="0" borderId="0" xfId="0" applyNumberFormat="1" applyFont="1" applyFill="1" applyAlignment="1">
      <alignment horizontal="right" vertical="center"/>
    </xf>
    <xf numFmtId="190" fontId="0" fillId="0" borderId="3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190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0" fontId="0" fillId="0" borderId="0" xfId="6" applyFont="1" applyFill="1" applyAlignment="1">
      <alignment horizontal="left" vertical="center"/>
    </xf>
    <xf numFmtId="190" fontId="0" fillId="0" borderId="0" xfId="6" applyNumberFormat="1" applyFont="1" applyFill="1" applyBorder="1" applyAlignment="1">
      <alignment vertical="center"/>
    </xf>
    <xf numFmtId="190" fontId="0" fillId="0" borderId="3" xfId="6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90" fontId="11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6" applyFont="1" applyFill="1" applyAlignment="1">
      <alignment horizontal="center" vertical="center" readingOrder="2"/>
    </xf>
    <xf numFmtId="49" fontId="1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" fillId="0" borderId="0" xfId="6" quotePrefix="1" applyFont="1" applyFill="1" applyAlignment="1">
      <alignment horizontal="left" vertical="center"/>
    </xf>
    <xf numFmtId="0" fontId="0" fillId="0" borderId="0" xfId="0" quotePrefix="1" applyFont="1" applyFill="1" applyBorder="1" applyAlignment="1"/>
    <xf numFmtId="190" fontId="2" fillId="0" borderId="1" xfId="6" applyNumberFormat="1" applyFont="1" applyFill="1" applyBorder="1" applyAlignment="1">
      <alignment vertical="center"/>
    </xf>
    <xf numFmtId="0" fontId="0" fillId="0" borderId="0" xfId="6" applyFont="1" applyAlignment="1">
      <alignment horizontal="left" vertical="center"/>
    </xf>
    <xf numFmtId="190" fontId="14" fillId="0" borderId="0" xfId="6" applyNumberFormat="1" applyFont="1" applyFill="1" applyAlignment="1">
      <alignment vertical="center"/>
    </xf>
    <xf numFmtId="190" fontId="14" fillId="0" borderId="3" xfId="6" applyNumberFormat="1" applyFont="1" applyFill="1" applyBorder="1" applyAlignment="1">
      <alignment vertical="center"/>
    </xf>
    <xf numFmtId="190" fontId="14" fillId="0" borderId="0" xfId="6" applyNumberFormat="1" applyFont="1" applyFill="1" applyBorder="1" applyAlignment="1">
      <alignment vertical="center"/>
    </xf>
    <xf numFmtId="190" fontId="14" fillId="0" borderId="0" xfId="6" applyNumberFormat="1" applyFont="1" applyFill="1" applyBorder="1" applyAlignment="1">
      <alignment horizontal="center" vertical="center"/>
    </xf>
    <xf numFmtId="187" fontId="14" fillId="0" borderId="0" xfId="6" applyNumberFormat="1" applyFont="1" applyFill="1" applyBorder="1" applyAlignment="1">
      <alignment vertical="center"/>
    </xf>
    <xf numFmtId="190" fontId="14" fillId="0" borderId="0" xfId="1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0" fillId="0" borderId="0" xfId="6" applyFont="1" applyFill="1" applyAlignment="1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7" fontId="5" fillId="0" borderId="3" xfId="6" applyNumberFormat="1" applyFont="1" applyFill="1" applyBorder="1" applyAlignment="1">
      <alignment horizontal="center"/>
    </xf>
  </cellXfs>
  <cellStyles count="7">
    <cellStyle name="Comma" xfId="1" builtinId="3"/>
    <cellStyle name="Comma 2" xfId="5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3" xfId="2" xr:uid="{00000000-0005-0000-0000-000005000000}"/>
    <cellStyle name="Normal_Q1-11_FS_KPMG_TH_link" xfId="6" xr:uid="{00000000-0005-0000-0000-000006000000}"/>
  </cellStyles>
  <dxfs count="0"/>
  <tableStyles count="0" defaultTableStyle="TableStyleMedium9" defaultPivotStyle="PivotStyleLight16"/>
  <colors>
    <mruColors>
      <color rgb="FF00FFFF"/>
      <color rgb="FFFF66CC"/>
      <color rgb="FF00FF00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MyWork"/>
      <sheetName val="code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data validation"/>
      <sheetName val="PNT-QUOT-#3"/>
      <sheetName val="PNT-P3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Log CCR TG 3"/>
      <sheetName val="Month"/>
      <sheetName val="2019"/>
      <sheetName val="Assumption"/>
      <sheetName val="Risk Level"/>
      <sheetName val="Risk Category"/>
      <sheetName val="Business"/>
      <sheetName val="DTA"/>
      <sheetName val="TB(PY 2016)"/>
      <sheetName val="IS"/>
      <sheetName val="GL"/>
      <sheetName val="Type ถูก House"/>
      <sheetName val="รายชื่อ"/>
      <sheetName val="Ms"/>
      <sheetName val="Variance"/>
      <sheetName val="DD List"/>
      <sheetName val="Multi Rater"/>
      <sheetName val="#REF"/>
      <sheetName val="ชลทิพย์"/>
      <sheetName val="Status"/>
      <sheetName val="TP"/>
      <sheetName val="BS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Reason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1"/>
      <sheetName val="V7 Confirm RPT"/>
      <sheetName val="S300"/>
      <sheetName val="Dropdown list "/>
      <sheetName val="แยกงบ"/>
      <sheetName val="Master COA V21"/>
      <sheetName val="summary_ee"/>
      <sheetName val="ee_unit type"/>
      <sheetName val="ee_build 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TTL"/>
      <sheetName val="Reference(do not delete)"/>
      <sheetName val="Parameters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LS"/>
      <sheetName val="Reference(do_not_delete)"/>
      <sheetName val="S330 Increase salary rate"/>
      <sheetName val="Mapping account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ไม่ใช้"/>
      <sheetName val="ใช้หน้านี้"/>
      <sheetName val="S-CUVE-2_14_M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rate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S-CUVE-2 14 M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発停サイクル表"/>
      <sheetName val="NOT"/>
      <sheetName val="Wkgs_BS Lead"/>
      <sheetName val="TL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DataValidation_NotDelete"/>
      <sheetName val="STart"/>
      <sheetName val="Validation"/>
      <sheetName val="マスタ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esignated P&amp;L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slipsumpR"/>
      <sheetName val="TB 10"/>
      <sheetName val="30's-Components"/>
      <sheetName val="Page4"/>
      <sheetName val="มีค 64"/>
      <sheetName val="Vendors Database"/>
      <sheetName val="drop"/>
      <sheetName val="co 10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Final Summary - Base"/>
      <sheetName val="1B"/>
      <sheetName val="Status Budget"/>
      <sheetName val="Spread"/>
      <sheetName val="5X"/>
      <sheetName val="Utility and Fire flan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  <sheetName val="PL_FORECAST"/>
      <sheetName val="JL4"/>
      <sheetName val="MTP"/>
      <sheetName val="fuel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MANU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BS_YE22"/>
      <sheetName val="PPE_YE22"/>
      <sheetName val="항목별"/>
      <sheetName val="Purchase Order"/>
      <sheetName val="(2)AIR"/>
      <sheetName val="rc"/>
      <sheetName val="PHASE I"/>
      <sheetName val="ﾌﾟﾛﾄ_P772分解5号機"/>
      <sheetName val="Truot_nen"/>
      <sheetName val="PS-1995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1999cf"/>
      <sheetName val="PBC Template"/>
      <sheetName val="PState"/>
      <sheetName val="Work_Area"/>
      <sheetName val="M-6A"/>
      <sheetName val="GL_GeneralLedgerActvity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gvl"/>
      <sheetName val="Type"/>
      <sheetName val="_ANALYSIS_FP1"/>
      <sheetName val="SCB 1 - Current"/>
      <sheetName val="SCB 2 - Current"/>
      <sheetName val="Co"/>
      <sheetName val="Dept"/>
      <sheetName val="InterCo"/>
      <sheetName val="OU"/>
      <sheetName val="Input"/>
      <sheetName val="Mat_Source"/>
      <sheetName val="FSALES"/>
      <sheetName val="South"/>
      <sheetName val="Puerto Rico"/>
      <sheetName val="RU"/>
      <sheetName val="MU"/>
      <sheetName val="CSD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LK400_Data Sales &amp; COG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เขต 1,2 ธ.ค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Kihon-Jiko"/>
      <sheetName val="Equip Item Dets"/>
      <sheetName val="Pipe Item Dets"/>
      <sheetName val="Civil Item Dets"/>
      <sheetName val="Inst Item Dets"/>
      <sheetName val="Elec Item Dets"/>
      <sheetName val="Paint Item Dets"/>
      <sheetName val="Finance"/>
      <sheetName val="Option1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Definition Table"/>
      <sheetName val="YTD-Actual"/>
      <sheetName val="YTD_Revised"/>
      <sheetName val="CF-ACT-USD"/>
      <sheetName val="OPERATING EXPS."/>
      <sheetName val="DELISTED DATA"/>
      <sheetName val="Cntmrs-Recruit"/>
      <sheetName val="ATF Inventory"/>
      <sheetName val="BS - P&amp;L - CF"/>
      <sheetName val="MAT 1539 "/>
      <sheetName val="投資･工数推移"/>
      <sheetName val="SFG-DPW"/>
      <sheetName val="FC"/>
      <sheetName val="FU"/>
      <sheetName val="ROFE"/>
      <sheetName val="A.FA Movement"/>
      <sheetName val="DRAWDOWN"/>
      <sheetName val="ASSUMPTIONS"/>
      <sheetName val="DBT_SUMM"/>
      <sheetName val="DEDE98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hf-4"/>
      <sheetName val="Boiler Curves"/>
      <sheetName val="Age311299TESP"/>
      <sheetName val="P4DDBFTESP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Emitter"/>
      <sheetName val="Materials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ส.ค. (2)"/>
      <sheetName val="CFG"/>
      <sheetName val="FORMAT"/>
      <sheetName val="OIL RECEIVER"/>
      <sheetName val="EE actual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>
        <row r="3">
          <cell r="BC3" t="str">
            <v>QUOTATION  NO.   :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3">
          <cell r="BC3" t="str">
            <v>QUOTATION  NO.   :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3">
          <cell r="BC3" t="str">
            <v>QUOTATION  NO.   :</v>
          </cell>
        </row>
      </sheetData>
      <sheetData sheetId="678">
        <row r="3">
          <cell r="BC3" t="str">
            <v>QUOTATION  NO.   :</v>
          </cell>
        </row>
      </sheetData>
      <sheetData sheetId="679">
        <row r="3">
          <cell r="BC3" t="str">
            <v>QUOTATION  NO.   :</v>
          </cell>
        </row>
      </sheetData>
      <sheetData sheetId="680">
        <row r="3">
          <cell r="BC3" t="str">
            <v>QUOTATION  NO.   :</v>
          </cell>
        </row>
      </sheetData>
      <sheetData sheetId="681">
        <row r="3">
          <cell r="BC3" t="str">
            <v>QUOTATION  NO.   :</v>
          </cell>
        </row>
      </sheetData>
      <sheetData sheetId="682">
        <row r="1">
          <cell r="A1" t="str">
            <v>Operating Group</v>
          </cell>
        </row>
      </sheetData>
      <sheetData sheetId="683">
        <row r="3">
          <cell r="BC3" t="str">
            <v>QUOTATION  NO.   :</v>
          </cell>
        </row>
      </sheetData>
      <sheetData sheetId="684">
        <row r="3">
          <cell r="BC3" t="str">
            <v>QUOTATION  NO.   :</v>
          </cell>
        </row>
      </sheetData>
      <sheetData sheetId="685">
        <row r="3">
          <cell r="BC3" t="str">
            <v>QUOTATION  NO.   :</v>
          </cell>
        </row>
      </sheetData>
      <sheetData sheetId="686">
        <row r="3">
          <cell r="BC3" t="str">
            <v>QUOTATION  NO.   :</v>
          </cell>
        </row>
      </sheetData>
      <sheetData sheetId="687">
        <row r="3">
          <cell r="BC3" t="str">
            <v>QUOTATION  NO.   :</v>
          </cell>
        </row>
      </sheetData>
      <sheetData sheetId="688">
        <row r="3">
          <cell r="BC3" t="str">
            <v>QUOTATION  NO.   :</v>
          </cell>
        </row>
      </sheetData>
      <sheetData sheetId="689">
        <row r="3">
          <cell r="BC3" t="str">
            <v>QUOTATION  NO.   :</v>
          </cell>
        </row>
      </sheetData>
      <sheetData sheetId="690">
        <row r="3">
          <cell r="BC3" t="str">
            <v>QUOTATION  NO.   :</v>
          </cell>
        </row>
      </sheetData>
      <sheetData sheetId="691">
        <row r="3">
          <cell r="BC3" t="str">
            <v>QUOTATION  NO.   :</v>
          </cell>
        </row>
      </sheetData>
      <sheetData sheetId="692">
        <row r="3">
          <cell r="BC3" t="str">
            <v>QUOTATION  NO.   :</v>
          </cell>
        </row>
      </sheetData>
      <sheetData sheetId="693">
        <row r="3">
          <cell r="BC3" t="str">
            <v>QUOTATION  NO.   :</v>
          </cell>
        </row>
      </sheetData>
      <sheetData sheetId="694">
        <row r="3">
          <cell r="BC3" t="str">
            <v>QUOTATION  NO.   :</v>
          </cell>
        </row>
      </sheetData>
      <sheetData sheetId="695">
        <row r="3">
          <cell r="BC3" t="str">
            <v>QUOTATION  NO.   :</v>
          </cell>
        </row>
      </sheetData>
      <sheetData sheetId="696">
        <row r="3">
          <cell r="BC3" t="str">
            <v>QUOTATION  NO.   :</v>
          </cell>
        </row>
      </sheetData>
      <sheetData sheetId="697">
        <row r="3">
          <cell r="BC3" t="str">
            <v>QUOTATION  NO.   :</v>
          </cell>
        </row>
      </sheetData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>
        <row r="3">
          <cell r="BC3" t="str">
            <v>QUOTATION  NO.   :</v>
          </cell>
        </row>
      </sheetData>
      <sheetData sheetId="707">
        <row r="3">
          <cell r="BC3" t="str">
            <v>QUOTATION  NO.   :</v>
          </cell>
        </row>
      </sheetData>
      <sheetData sheetId="708">
        <row r="3">
          <cell r="BC3" t="str">
            <v>QUOTATION  NO.   :</v>
          </cell>
        </row>
      </sheetData>
      <sheetData sheetId="709">
        <row r="3">
          <cell r="BC3" t="str">
            <v>QUOTATION  NO.   :</v>
          </cell>
        </row>
      </sheetData>
      <sheetData sheetId="710">
        <row r="3">
          <cell r="BC3" t="str">
            <v>QUOTATION  NO.   :</v>
          </cell>
        </row>
      </sheetData>
      <sheetData sheetId="711">
        <row r="3">
          <cell r="BC3" t="str">
            <v>QUOTATION  NO.   :</v>
          </cell>
        </row>
      </sheetData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>
        <row r="3">
          <cell r="BC3" t="str">
            <v>QUOTATION  NO.   :</v>
          </cell>
        </row>
      </sheetData>
      <sheetData sheetId="724">
        <row r="3">
          <cell r="BC3" t="str">
            <v>QUOTATION  NO.   :</v>
          </cell>
        </row>
      </sheetData>
      <sheetData sheetId="725">
        <row r="3">
          <cell r="BC3" t="str">
            <v>QUOTATION  NO.   :</v>
          </cell>
        </row>
      </sheetData>
      <sheetData sheetId="726">
        <row r="3">
          <cell r="BC3" t="str">
            <v>QUOTATION  NO.   :</v>
          </cell>
        </row>
      </sheetData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1">
          <cell r="A1">
            <v>0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1">
          <cell r="A1">
            <v>0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1">
          <cell r="A1" t="str">
            <v>Operating Group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1">
          <cell r="A1">
            <v>0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1">
          <cell r="A1" t="str">
            <v>Operating Group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1">
          <cell r="A1">
            <v>0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>
            <v>0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1">
          <cell r="A1" t="str">
            <v>Operating Group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1">
          <cell r="A1" t="str">
            <v>Operating Group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>
        <row r="1">
          <cell r="A1" t="str">
            <v>Operating Group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>
            <v>0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 t="str">
            <v>Operating Group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1">
          <cell r="A1">
            <v>0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1">
          <cell r="A1">
            <v>0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1">
          <cell r="A1" t="str">
            <v>Operating Group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1">
          <cell r="A1" t="str">
            <v>Operating Group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1">
          <cell r="A1">
            <v>0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1">
          <cell r="A1">
            <v>0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1">
          <cell r="A1" t="str">
            <v>Operating Group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1">
          <cell r="A1" t="str">
            <v>Operating Group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1">
          <cell r="A1" t="str">
            <v>Operating Group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1">
          <cell r="A1">
            <v>0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1">
          <cell r="A1" t="str">
            <v>Operating Group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1">
          <cell r="A1">
            <v>0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 t="str">
            <v>Operating Group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3">
          <cell r="BC3" t="str">
            <v>QUOTATION  NO.   :</v>
          </cell>
        </row>
      </sheetData>
      <sheetData sheetId="1384" refreshError="1"/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1">
          <cell r="A1" t="str">
            <v>Operating Group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1">
          <cell r="A1" t="str">
            <v>Operating Group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3">
          <cell r="BC3" t="str">
            <v>QUOTATION  NO.   :</v>
          </cell>
        </row>
      </sheetData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>
        <row r="1">
          <cell r="A1" t="str">
            <v>Operating Group</v>
          </cell>
        </row>
      </sheetData>
      <sheetData sheetId="1426">
        <row r="1">
          <cell r="A1" t="str">
            <v>Operating Group</v>
          </cell>
        </row>
      </sheetData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3">
          <cell r="BC3" t="str">
            <v>QUOTATION  NO.   :</v>
          </cell>
        </row>
      </sheetData>
      <sheetData sheetId="1447">
        <row r="3">
          <cell r="BC3" t="str">
            <v>QUOTATION  NO.   :</v>
          </cell>
        </row>
      </sheetData>
      <sheetData sheetId="1448">
        <row r="3">
          <cell r="BC3" t="str">
            <v>QUOTATION  NO.   :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3">
          <cell r="BC3" t="str">
            <v>QUOTATION  NO.   :</v>
          </cell>
        </row>
      </sheetData>
      <sheetData sheetId="1451">
        <row r="3">
          <cell r="BC3" t="str">
            <v>QUOTATION  NO.   :</v>
          </cell>
        </row>
      </sheetData>
      <sheetData sheetId="1452">
        <row r="3">
          <cell r="BC3" t="str">
            <v>QUOTATION  NO.   :</v>
          </cell>
        </row>
      </sheetData>
      <sheetData sheetId="1453">
        <row r="3">
          <cell r="BC3" t="str">
            <v>QUOTATION  NO.   :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3">
          <cell r="BC3" t="str">
            <v>QUOTATION  NO.   :</v>
          </cell>
        </row>
      </sheetData>
      <sheetData sheetId="1456">
        <row r="3">
          <cell r="BC3" t="str">
            <v>QUOTATION  NO.   :</v>
          </cell>
        </row>
      </sheetData>
      <sheetData sheetId="1457">
        <row r="3">
          <cell r="BC3" t="str">
            <v>QUOTATION  NO.   :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3">
          <cell r="BC3" t="str">
            <v>QUOTATION  NO.   :</v>
          </cell>
        </row>
      </sheetData>
      <sheetData sheetId="1461">
        <row r="3">
          <cell r="BC3" t="str">
            <v>QUOTATION  NO.   :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3">
          <cell r="BC3" t="str">
            <v>QUOTATION  NO.   :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3">
          <cell r="BC3" t="str">
            <v>QUOTATION  NO.   :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/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>
        <row r="3">
          <cell r="BC3" t="str">
            <v>QUOTATION  NO.   :</v>
          </cell>
        </row>
      </sheetData>
      <sheetData sheetId="1516">
        <row r="3">
          <cell r="BC3" t="str">
            <v>QUOTATION  NO.   :</v>
          </cell>
        </row>
      </sheetData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3">
          <cell r="BC3" t="str">
            <v>QUOTATION  NO.   :</v>
          </cell>
        </row>
      </sheetData>
      <sheetData sheetId="1584"/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/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/>
      <sheetData sheetId="1613"/>
      <sheetData sheetId="1614"/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/>
      <sheetData sheetId="1791"/>
      <sheetData sheetId="1792"/>
      <sheetData sheetId="1793"/>
      <sheetData sheetId="1794"/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/>
      <sheetData sheetId="1807"/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/>
      <sheetData sheetId="1812" refreshError="1"/>
      <sheetData sheetId="1813" refreshError="1"/>
      <sheetData sheetId="1814">
        <row r="3">
          <cell r="BC3" t="str">
            <v>QUOTATION  NO.   :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>
        <row r="3">
          <cell r="BC3" t="str">
            <v>QUOTATION  NO.   :</v>
          </cell>
        </row>
      </sheetData>
      <sheetData sheetId="1891">
        <row r="3">
          <cell r="BC3" t="str">
            <v>QUOTATION  NO.   :</v>
          </cell>
        </row>
      </sheetData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/>
      <sheetData sheetId="2119"/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/>
      <sheetData sheetId="2234">
        <row r="3">
          <cell r="BC3" t="str">
            <v>QUOTATION  NO.   :</v>
          </cell>
        </row>
      </sheetData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3">
          <cell r="BC3" t="str">
            <v>QUOTATION  NO.   :</v>
          </cell>
        </row>
      </sheetData>
      <sheetData sheetId="2643"/>
      <sheetData sheetId="2644"/>
      <sheetData sheetId="2645"/>
      <sheetData sheetId="2646"/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/>
      <sheetData sheetId="2651">
        <row r="3">
          <cell r="BC3" t="str">
            <v>QUOTATION  NO.   :</v>
          </cell>
        </row>
      </sheetData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3">
          <cell r="BC3" t="str">
            <v>QUOTATION  NO.   :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/>
      <sheetData sheetId="3082">
        <row r="3">
          <cell r="BC3" t="str">
            <v>QUOTATION  NO.   :</v>
          </cell>
        </row>
      </sheetData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3">
          <cell r="BC3" t="str">
            <v>QUOTATION  NO.   :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3">
          <cell r="BC3" t="str">
            <v>QUOTATION  NO.   :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BALANCE SHEET "/>
      <sheetName val="US"/>
      <sheetName val="BW Total Sales"/>
      <sheetName val="Lead"/>
      <sheetName val="Results Template"/>
      <sheetName val="800020"/>
      <sheetName val="A"/>
      <sheetName val="PL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Adjustment"/>
      <sheetName val="Trial Balance"/>
      <sheetName val="PL2003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WORKSHEET"/>
      <sheetName val="WH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Summary"/>
      <sheetName val="Blank-Form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ummary"/>
      <sheetName val="Actual"/>
      <sheetName val="Budget"/>
      <sheetName val="BANK03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  <sheetName val="Tables"/>
      <sheetName val="Direct Non-Payroll"/>
      <sheetName val="detail"/>
      <sheetName val="IRRrevised"/>
      <sheetName val="BAL"/>
      <sheetName val="CE13_Type2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CJEs"/>
      <sheetName val="10-1 Media"/>
      <sheetName val="10-cut"/>
      <sheetName val="PlanM"/>
      <sheetName val="S&amp;A_Detail"/>
      <sheetName val="Ctr"/>
      <sheetName val="Asset Master_ROC"/>
      <sheetName val="P&amp;L"/>
      <sheetName val="Macro"/>
      <sheetName val="Taux"/>
      <sheetName val="Summary"/>
      <sheetName val="for print"/>
      <sheetName val="Rates"/>
      <sheetName val="Prog State"/>
      <sheetName val="PL (2)"/>
      <sheetName val="Feed Database"/>
      <sheetName val="01000(A)"/>
      <sheetName val="Deck D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zoomScaleSheetLayoutView="85" workbookViewId="0"/>
  </sheetViews>
  <sheetFormatPr defaultColWidth="9.1796875" defaultRowHeight="21" customHeight="1" x14ac:dyDescent="0.3"/>
  <cols>
    <col min="1" max="1" width="42.81640625" style="7" customWidth="1"/>
    <col min="2" max="2" width="10.54296875" style="120" customWidth="1"/>
    <col min="3" max="3" width="0.81640625" style="3" customWidth="1"/>
    <col min="4" max="4" width="15.54296875" style="7" customWidth="1"/>
    <col min="5" max="5" width="0.81640625" style="7" customWidth="1"/>
    <col min="6" max="6" width="15.54296875" style="7" customWidth="1"/>
    <col min="7" max="16384" width="9.1796875" style="7"/>
  </cols>
  <sheetData>
    <row r="1" spans="1:6" ht="21" customHeight="1" x14ac:dyDescent="0.4">
      <c r="A1" s="4" t="s">
        <v>97</v>
      </c>
      <c r="B1" s="99"/>
    </row>
    <row r="2" spans="1:6" ht="21" customHeight="1" x14ac:dyDescent="0.3">
      <c r="A2" s="95" t="s">
        <v>17</v>
      </c>
      <c r="B2" s="100"/>
    </row>
    <row r="3" spans="1:6" ht="21" customHeight="1" x14ac:dyDescent="0.3">
      <c r="A3" s="95" t="s">
        <v>123</v>
      </c>
      <c r="B3" s="100"/>
    </row>
    <row r="4" spans="1:6" ht="21" customHeight="1" x14ac:dyDescent="0.3">
      <c r="A4" s="1"/>
    </row>
    <row r="5" spans="1:6" ht="21" customHeight="1" x14ac:dyDescent="0.3">
      <c r="A5" s="5" t="s">
        <v>0</v>
      </c>
      <c r="B5" s="120" t="s">
        <v>149</v>
      </c>
      <c r="C5" s="97"/>
      <c r="D5" s="77">
        <v>2024</v>
      </c>
      <c r="E5" s="77"/>
      <c r="F5" s="77">
        <v>2023</v>
      </c>
    </row>
    <row r="6" spans="1:6" ht="21" customHeight="1" x14ac:dyDescent="0.3">
      <c r="A6" s="5"/>
      <c r="C6" s="97"/>
      <c r="D6" s="125" t="s">
        <v>89</v>
      </c>
      <c r="E6" s="125"/>
      <c r="F6" s="125"/>
    </row>
    <row r="7" spans="1:6" ht="21" customHeight="1" x14ac:dyDescent="0.3">
      <c r="A7" s="6" t="s">
        <v>1</v>
      </c>
      <c r="C7" s="97"/>
      <c r="D7" s="1"/>
      <c r="F7" s="1"/>
    </row>
    <row r="8" spans="1:6" ht="21" customHeight="1" x14ac:dyDescent="0.3">
      <c r="A8" s="7" t="s">
        <v>13</v>
      </c>
      <c r="B8" s="120">
        <v>5</v>
      </c>
      <c r="C8" s="97"/>
      <c r="D8" s="14">
        <v>3259644</v>
      </c>
      <c r="E8" s="14"/>
      <c r="F8" s="69">
        <v>2708541</v>
      </c>
    </row>
    <row r="9" spans="1:6" ht="21" customHeight="1" x14ac:dyDescent="0.3">
      <c r="A9" s="7" t="s">
        <v>100</v>
      </c>
      <c r="B9" s="120">
        <v>4</v>
      </c>
      <c r="C9" s="97"/>
      <c r="D9" s="14">
        <v>59958</v>
      </c>
      <c r="E9" s="14"/>
      <c r="F9" s="69">
        <v>49997</v>
      </c>
    </row>
    <row r="10" spans="1:6" ht="21" customHeight="1" x14ac:dyDescent="0.3">
      <c r="A10" s="7" t="s">
        <v>19</v>
      </c>
      <c r="B10" s="120">
        <v>4</v>
      </c>
      <c r="C10" s="97"/>
      <c r="D10" s="14">
        <v>2077726</v>
      </c>
      <c r="E10" s="14"/>
      <c r="F10" s="69">
        <v>2365041</v>
      </c>
    </row>
    <row r="11" spans="1:6" ht="21" customHeight="1" x14ac:dyDescent="0.3">
      <c r="A11" s="7" t="s">
        <v>18</v>
      </c>
      <c r="C11" s="97"/>
      <c r="D11" s="14">
        <v>2690</v>
      </c>
      <c r="E11" s="14"/>
      <c r="F11" s="69">
        <v>4915</v>
      </c>
    </row>
    <row r="12" spans="1:6" ht="21" customHeight="1" x14ac:dyDescent="0.3">
      <c r="A12" s="1" t="s">
        <v>15</v>
      </c>
      <c r="C12" s="97"/>
      <c r="D12" s="15">
        <f>SUM(D8:D11)</f>
        <v>5400018</v>
      </c>
      <c r="E12" s="16"/>
      <c r="F12" s="15">
        <f>SUM(F8:F11)</f>
        <v>5128494</v>
      </c>
    </row>
    <row r="13" spans="1:6" ht="17.149999999999999" customHeight="1" x14ac:dyDescent="0.3">
      <c r="A13" s="1"/>
      <c r="C13" s="97"/>
      <c r="D13" s="14"/>
      <c r="E13" s="14"/>
      <c r="F13" s="14"/>
    </row>
    <row r="14" spans="1:6" ht="21" customHeight="1" x14ac:dyDescent="0.3">
      <c r="A14" s="6" t="s">
        <v>2</v>
      </c>
      <c r="C14" s="97"/>
      <c r="D14" s="14"/>
      <c r="E14" s="14"/>
      <c r="F14" s="14"/>
    </row>
    <row r="15" spans="1:6" ht="21" customHeight="1" x14ac:dyDescent="0.3">
      <c r="A15" s="26" t="s">
        <v>67</v>
      </c>
      <c r="B15" s="121">
        <v>6</v>
      </c>
      <c r="C15" s="97"/>
      <c r="D15" s="14">
        <v>20034212</v>
      </c>
      <c r="E15" s="14"/>
      <c r="F15" s="69">
        <v>20034212</v>
      </c>
    </row>
    <row r="16" spans="1:6" ht="21" customHeight="1" x14ac:dyDescent="0.3">
      <c r="A16" s="26" t="s">
        <v>85</v>
      </c>
      <c r="B16" s="101"/>
      <c r="C16" s="97"/>
      <c r="D16" s="14">
        <v>18641</v>
      </c>
      <c r="E16" s="14"/>
      <c r="F16" s="69">
        <v>20067</v>
      </c>
    </row>
    <row r="17" spans="1:6" ht="21" customHeight="1" x14ac:dyDescent="0.3">
      <c r="A17" s="110" t="s">
        <v>127</v>
      </c>
      <c r="C17" s="97"/>
      <c r="D17" s="14">
        <v>13805</v>
      </c>
      <c r="E17" s="14"/>
      <c r="F17" s="69">
        <v>14491</v>
      </c>
    </row>
    <row r="18" spans="1:6" ht="21" customHeight="1" x14ac:dyDescent="0.3">
      <c r="A18" s="7" t="s">
        <v>75</v>
      </c>
      <c r="C18" s="97"/>
      <c r="D18" s="14">
        <v>8315</v>
      </c>
      <c r="E18" s="14"/>
      <c r="F18" s="69">
        <v>7099</v>
      </c>
    </row>
    <row r="19" spans="1:6" ht="21" customHeight="1" x14ac:dyDescent="0.3">
      <c r="A19" s="10" t="s">
        <v>12</v>
      </c>
      <c r="B19" s="100">
        <v>8</v>
      </c>
      <c r="C19" s="97"/>
      <c r="D19" s="14">
        <v>116786</v>
      </c>
      <c r="E19" s="14"/>
      <c r="F19" s="69">
        <v>24565</v>
      </c>
    </row>
    <row r="20" spans="1:6" ht="21" customHeight="1" x14ac:dyDescent="0.3">
      <c r="A20" s="7" t="s">
        <v>96</v>
      </c>
      <c r="C20" s="97"/>
      <c r="D20" s="14">
        <v>23730</v>
      </c>
      <c r="E20" s="14"/>
      <c r="F20" s="69">
        <v>20629</v>
      </c>
    </row>
    <row r="21" spans="1:6" ht="21" customHeight="1" x14ac:dyDescent="0.3">
      <c r="A21" s="7" t="s">
        <v>68</v>
      </c>
      <c r="C21" s="97"/>
      <c r="D21" s="20">
        <v>2969</v>
      </c>
      <c r="E21" s="14"/>
      <c r="F21" s="20">
        <v>2954</v>
      </c>
    </row>
    <row r="22" spans="1:6" ht="21" customHeight="1" x14ac:dyDescent="0.3">
      <c r="A22" s="1" t="s">
        <v>7</v>
      </c>
      <c r="C22" s="97"/>
      <c r="D22" s="21">
        <f>SUM(D15:D21)</f>
        <v>20218458</v>
      </c>
      <c r="E22" s="16"/>
      <c r="F22" s="21">
        <f>SUM(F15:F21)</f>
        <v>20124017</v>
      </c>
    </row>
    <row r="23" spans="1:6" ht="17.149999999999999" customHeight="1" x14ac:dyDescent="0.3">
      <c r="A23" s="1"/>
      <c r="C23" s="97"/>
      <c r="D23" s="16"/>
      <c r="E23" s="16"/>
      <c r="F23" s="16"/>
    </row>
    <row r="24" spans="1:6" ht="21" customHeight="1" thickBot="1" x14ac:dyDescent="0.35">
      <c r="A24" s="1" t="s">
        <v>3</v>
      </c>
      <c r="C24" s="97"/>
      <c r="D24" s="18">
        <f>SUM(D12,D22)</f>
        <v>25618476</v>
      </c>
      <c r="E24" s="16"/>
      <c r="F24" s="18">
        <f>SUM(F12,F22)</f>
        <v>25252511</v>
      </c>
    </row>
    <row r="25" spans="1:6" ht="21" customHeight="1" thickTop="1" x14ac:dyDescent="0.3">
      <c r="A25" s="1"/>
      <c r="C25" s="97"/>
      <c r="D25" s="2"/>
      <c r="E25" s="2"/>
      <c r="F25" s="2"/>
    </row>
    <row r="26" spans="1:6" ht="21" customHeight="1" x14ac:dyDescent="0.4">
      <c r="A26" s="4" t="s">
        <v>97</v>
      </c>
      <c r="B26" s="99"/>
    </row>
    <row r="27" spans="1:6" ht="21" customHeight="1" x14ac:dyDescent="0.3">
      <c r="A27" s="95" t="s">
        <v>17</v>
      </c>
      <c r="B27" s="100"/>
    </row>
    <row r="28" spans="1:6" ht="21" customHeight="1" x14ac:dyDescent="0.3">
      <c r="A28" s="95" t="str">
        <f>A3</f>
        <v>As at 31 December 2024</v>
      </c>
      <c r="B28" s="100"/>
    </row>
    <row r="29" spans="1:6" ht="21" customHeight="1" x14ac:dyDescent="0.3">
      <c r="A29" s="1"/>
    </row>
    <row r="30" spans="1:6" ht="21" customHeight="1" x14ac:dyDescent="0.3">
      <c r="A30" s="5" t="s">
        <v>26</v>
      </c>
      <c r="B30" s="124" t="s">
        <v>149</v>
      </c>
      <c r="C30" s="97"/>
      <c r="D30" s="77">
        <f>D5</f>
        <v>2024</v>
      </c>
      <c r="E30" s="77"/>
      <c r="F30" s="77">
        <f>F5</f>
        <v>2023</v>
      </c>
    </row>
    <row r="31" spans="1:6" ht="21" customHeight="1" x14ac:dyDescent="0.3">
      <c r="A31" s="5"/>
      <c r="C31" s="97"/>
      <c r="D31" s="125" t="s">
        <v>89</v>
      </c>
      <c r="E31" s="125"/>
      <c r="F31" s="125"/>
    </row>
    <row r="32" spans="1:6" ht="21" customHeight="1" x14ac:dyDescent="0.3">
      <c r="A32" s="6" t="s">
        <v>4</v>
      </c>
      <c r="C32" s="97"/>
    </row>
    <row r="33" spans="1:6" ht="21" customHeight="1" x14ac:dyDescent="0.3">
      <c r="A33" s="27" t="s">
        <v>133</v>
      </c>
      <c r="C33" s="120"/>
    </row>
    <row r="34" spans="1:6" ht="21" customHeight="1" x14ac:dyDescent="0.3">
      <c r="A34" s="27" t="s">
        <v>134</v>
      </c>
      <c r="B34" s="100">
        <v>10</v>
      </c>
      <c r="C34" s="97"/>
      <c r="D34" s="14">
        <v>6000000</v>
      </c>
      <c r="E34" s="14"/>
      <c r="F34" s="14">
        <v>0</v>
      </c>
    </row>
    <row r="35" spans="1:6" ht="21" customHeight="1" x14ac:dyDescent="0.3">
      <c r="A35" s="27" t="s">
        <v>74</v>
      </c>
      <c r="B35" s="100">
        <v>4</v>
      </c>
      <c r="C35" s="97"/>
      <c r="D35" s="14">
        <v>47954</v>
      </c>
      <c r="E35" s="14"/>
      <c r="F35" s="14">
        <v>127187</v>
      </c>
    </row>
    <row r="36" spans="1:6" ht="21" customHeight="1" x14ac:dyDescent="0.3">
      <c r="A36" s="7" t="s">
        <v>144</v>
      </c>
      <c r="B36" s="120">
        <v>10</v>
      </c>
      <c r="C36" s="97"/>
      <c r="D36" s="14">
        <v>4070</v>
      </c>
      <c r="E36" s="14"/>
      <c r="F36" s="64">
        <v>3314</v>
      </c>
    </row>
    <row r="37" spans="1:6" ht="21" customHeight="1" x14ac:dyDescent="0.3">
      <c r="A37" s="7" t="s">
        <v>23</v>
      </c>
      <c r="B37" s="120" t="s">
        <v>150</v>
      </c>
      <c r="C37" s="97"/>
      <c r="D37" s="14">
        <v>7391761</v>
      </c>
      <c r="E37" s="14"/>
      <c r="F37" s="14">
        <v>13896020</v>
      </c>
    </row>
    <row r="38" spans="1:6" ht="21" customHeight="1" x14ac:dyDescent="0.3">
      <c r="A38" s="7" t="s">
        <v>30</v>
      </c>
      <c r="C38" s="97"/>
      <c r="D38" s="20">
        <v>2285</v>
      </c>
      <c r="E38" s="14"/>
      <c r="F38" s="20">
        <v>2445</v>
      </c>
    </row>
    <row r="39" spans="1:6" ht="21" customHeight="1" x14ac:dyDescent="0.3">
      <c r="A39" s="1" t="s">
        <v>5</v>
      </c>
      <c r="C39" s="97"/>
      <c r="D39" s="21">
        <f>SUM(D34:D38)</f>
        <v>13446070</v>
      </c>
      <c r="E39" s="16"/>
      <c r="F39" s="21">
        <f>SUM(F34:F38)</f>
        <v>14028966</v>
      </c>
    </row>
    <row r="40" spans="1:6" ht="17.149999999999999" customHeight="1" x14ac:dyDescent="0.3">
      <c r="A40" s="1"/>
      <c r="C40" s="97"/>
      <c r="D40" s="14"/>
      <c r="E40" s="14"/>
      <c r="F40" s="14"/>
    </row>
    <row r="41" spans="1:6" ht="21" customHeight="1" x14ac:dyDescent="0.3">
      <c r="A41" s="6" t="s">
        <v>6</v>
      </c>
      <c r="C41" s="97"/>
      <c r="D41" s="14"/>
      <c r="E41" s="14"/>
      <c r="F41" s="14"/>
    </row>
    <row r="42" spans="1:6" ht="21" customHeight="1" x14ac:dyDescent="0.3">
      <c r="A42" s="7" t="s">
        <v>31</v>
      </c>
      <c r="B42" s="120">
        <v>10</v>
      </c>
      <c r="C42" s="97"/>
      <c r="D42" s="14">
        <v>5420</v>
      </c>
      <c r="E42" s="14"/>
      <c r="F42" s="67">
        <v>6074</v>
      </c>
    </row>
    <row r="43" spans="1:6" ht="21" customHeight="1" x14ac:dyDescent="0.3">
      <c r="A43" s="7" t="s">
        <v>24</v>
      </c>
      <c r="B43" s="120">
        <v>11</v>
      </c>
      <c r="C43" s="119"/>
      <c r="D43" s="14">
        <v>56129</v>
      </c>
      <c r="E43" s="14"/>
      <c r="F43" s="67">
        <v>45933</v>
      </c>
    </row>
    <row r="44" spans="1:6" ht="21" customHeight="1" x14ac:dyDescent="0.3">
      <c r="A44" s="7" t="s">
        <v>145</v>
      </c>
      <c r="C44" s="97"/>
      <c r="D44" s="14">
        <v>53</v>
      </c>
      <c r="E44" s="14"/>
      <c r="F44" s="20">
        <v>53</v>
      </c>
    </row>
    <row r="45" spans="1:6" ht="21" customHeight="1" x14ac:dyDescent="0.3">
      <c r="A45" s="1" t="s">
        <v>16</v>
      </c>
      <c r="C45" s="97"/>
      <c r="D45" s="15">
        <f>SUM(D42:D44)</f>
        <v>61602</v>
      </c>
      <c r="E45" s="16"/>
      <c r="F45" s="15">
        <f>SUM(F42:F44)</f>
        <v>52060</v>
      </c>
    </row>
    <row r="46" spans="1:6" ht="17.149999999999999" customHeight="1" x14ac:dyDescent="0.3">
      <c r="A46" s="1"/>
      <c r="C46" s="97"/>
      <c r="D46" s="14"/>
      <c r="E46" s="14"/>
      <c r="F46" s="14"/>
    </row>
    <row r="47" spans="1:6" ht="21" customHeight="1" x14ac:dyDescent="0.3">
      <c r="A47" s="1" t="s">
        <v>8</v>
      </c>
      <c r="C47" s="97"/>
      <c r="D47" s="21">
        <f>SUM(D39,D45)</f>
        <v>13507672</v>
      </c>
      <c r="E47" s="16"/>
      <c r="F47" s="21">
        <f>SUM(F39,F45)</f>
        <v>14081026</v>
      </c>
    </row>
    <row r="48" spans="1:6" ht="17.149999999999999" customHeight="1" x14ac:dyDescent="0.3">
      <c r="A48" s="1"/>
      <c r="C48" s="97"/>
      <c r="D48" s="2"/>
      <c r="E48" s="2"/>
      <c r="F48" s="2"/>
    </row>
    <row r="49" spans="1:6" ht="21" customHeight="1" x14ac:dyDescent="0.3">
      <c r="A49" s="6" t="s">
        <v>27</v>
      </c>
      <c r="C49" s="97"/>
      <c r="D49" s="8"/>
      <c r="E49" s="8"/>
      <c r="F49" s="8"/>
    </row>
    <row r="50" spans="1:6" ht="21" customHeight="1" x14ac:dyDescent="0.3">
      <c r="A50" s="7" t="s">
        <v>22</v>
      </c>
      <c r="B50" s="120">
        <v>12</v>
      </c>
      <c r="C50" s="97"/>
      <c r="D50" s="8"/>
      <c r="E50" s="8"/>
      <c r="F50" s="8"/>
    </row>
    <row r="51" spans="1:6" ht="21" customHeight="1" thickBot="1" x14ac:dyDescent="0.35">
      <c r="A51" s="3" t="s">
        <v>25</v>
      </c>
      <c r="C51" s="97"/>
      <c r="D51" s="18">
        <v>16550000</v>
      </c>
      <c r="E51" s="16"/>
      <c r="F51" s="18">
        <v>16550000</v>
      </c>
    </row>
    <row r="52" spans="1:6" ht="21" customHeight="1" thickTop="1" x14ac:dyDescent="0.3">
      <c r="A52" s="3" t="s">
        <v>101</v>
      </c>
      <c r="C52" s="97"/>
      <c r="D52" s="14">
        <v>16500000</v>
      </c>
      <c r="E52" s="14"/>
      <c r="F52" s="14">
        <v>16500000</v>
      </c>
    </row>
    <row r="53" spans="1:6" ht="21" customHeight="1" x14ac:dyDescent="0.3">
      <c r="A53" s="7" t="s">
        <v>69</v>
      </c>
      <c r="B53" s="120">
        <v>12</v>
      </c>
      <c r="C53" s="97"/>
      <c r="D53" s="14">
        <v>583727</v>
      </c>
      <c r="E53" s="14"/>
      <c r="F53" s="14">
        <v>583727</v>
      </c>
    </row>
    <row r="54" spans="1:6" ht="21" customHeight="1" x14ac:dyDescent="0.3">
      <c r="A54" s="7" t="s">
        <v>93</v>
      </c>
      <c r="C54" s="7"/>
      <c r="D54" s="14"/>
      <c r="E54" s="14"/>
      <c r="F54" s="14"/>
    </row>
    <row r="55" spans="1:6" ht="21" customHeight="1" x14ac:dyDescent="0.3">
      <c r="A55" s="7" t="s">
        <v>77</v>
      </c>
      <c r="C55" s="97"/>
      <c r="D55" s="14">
        <v>-6619484</v>
      </c>
      <c r="E55" s="14"/>
      <c r="F55" s="14">
        <v>-6619484</v>
      </c>
    </row>
    <row r="56" spans="1:6" ht="21" customHeight="1" x14ac:dyDescent="0.3">
      <c r="A56" s="7" t="s">
        <v>102</v>
      </c>
      <c r="C56" s="7"/>
      <c r="D56" s="14"/>
      <c r="E56" s="14"/>
      <c r="F56" s="14"/>
    </row>
    <row r="57" spans="1:6" ht="21" customHeight="1" x14ac:dyDescent="0.3">
      <c r="A57" s="3" t="s">
        <v>20</v>
      </c>
      <c r="C57" s="97"/>
      <c r="D57" s="14"/>
      <c r="E57" s="14"/>
      <c r="F57" s="14"/>
    </row>
    <row r="58" spans="1:6" ht="21" customHeight="1" x14ac:dyDescent="0.3">
      <c r="A58" s="7" t="s">
        <v>32</v>
      </c>
      <c r="B58" s="120">
        <v>13</v>
      </c>
      <c r="C58" s="97"/>
      <c r="D58" s="14">
        <v>360738</v>
      </c>
      <c r="E58" s="14"/>
      <c r="F58" s="14">
        <v>284182</v>
      </c>
    </row>
    <row r="59" spans="1:6" ht="21" customHeight="1" x14ac:dyDescent="0.3">
      <c r="A59" s="3" t="s">
        <v>113</v>
      </c>
      <c r="C59" s="97"/>
      <c r="D59" s="14">
        <v>1285823</v>
      </c>
      <c r="E59" s="14"/>
      <c r="F59" s="14">
        <v>423060</v>
      </c>
    </row>
    <row r="60" spans="1:6" ht="21" customHeight="1" x14ac:dyDescent="0.3">
      <c r="A60" s="1" t="s">
        <v>33</v>
      </c>
      <c r="C60" s="97"/>
      <c r="D60" s="15">
        <f>SUM(D52:D59)</f>
        <v>12110804</v>
      </c>
      <c r="E60" s="16"/>
      <c r="F60" s="15">
        <f>SUM(F52:F59)</f>
        <v>11171485</v>
      </c>
    </row>
    <row r="61" spans="1:6" ht="17.149999999999999" customHeight="1" x14ac:dyDescent="0.3">
      <c r="A61" s="1"/>
      <c r="C61" s="97"/>
      <c r="D61" s="16"/>
      <c r="E61" s="16"/>
      <c r="F61" s="16"/>
    </row>
    <row r="62" spans="1:6" ht="21" customHeight="1" thickBot="1" x14ac:dyDescent="0.35">
      <c r="A62" s="1" t="s">
        <v>28</v>
      </c>
      <c r="C62" s="97"/>
      <c r="D62" s="18">
        <f>SUM(D47,D60)</f>
        <v>25618476</v>
      </c>
      <c r="E62" s="16"/>
      <c r="F62" s="18">
        <f>SUM(F47,F60)</f>
        <v>25252511</v>
      </c>
    </row>
    <row r="63" spans="1:6" ht="21" customHeight="1" thickTop="1" x14ac:dyDescent="0.3">
      <c r="A63" s="1"/>
      <c r="C63" s="76"/>
      <c r="D63" s="2"/>
      <c r="E63" s="2"/>
      <c r="F63" s="2"/>
    </row>
  </sheetData>
  <mergeCells count="2">
    <mergeCell ref="D6:F6"/>
    <mergeCell ref="D31:F31"/>
  </mergeCells>
  <phoneticPr fontId="3" type="noConversion"/>
  <pageMargins left="0.8" right="0.8" top="0.5" bottom="0.5" header="0.5" footer="0.5"/>
  <pageSetup paperSize="9" firstPageNumber="5" orientation="portrait" useFirstPageNumber="1" r:id="rId1"/>
  <headerFooter scaleWithDoc="0">
    <oddFooter>&amp;LThe accompanying notes are an integral part of these financial statements.
&amp;C&amp;P</oddFooter>
  </headerFooter>
  <rowBreaks count="1" manualBreakCount="1">
    <brk id="25" max="16383" man="1"/>
  </rowBreaks>
  <customProperties>
    <customPr name="EpmWorksheetKeyString_GUID" r:id="rId2"/>
  </customProperties>
  <ignoredErrors>
    <ignoredError sqref="F60 D6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zoomScaleNormal="100" zoomScaleSheetLayoutView="100" workbookViewId="0"/>
  </sheetViews>
  <sheetFormatPr defaultColWidth="9.1796875" defaultRowHeight="21" customHeight="1" x14ac:dyDescent="0.3"/>
  <cols>
    <col min="1" max="1" width="43.1796875" style="7" customWidth="1"/>
    <col min="2" max="2" width="10.54296875" style="120" customWidth="1"/>
    <col min="3" max="3" width="0.81640625" style="3" customWidth="1"/>
    <col min="4" max="4" width="15.54296875" style="7" customWidth="1"/>
    <col min="5" max="5" width="0.81640625" style="7" customWidth="1"/>
    <col min="6" max="6" width="15.54296875" style="7" customWidth="1"/>
    <col min="7" max="16384" width="9.1796875" style="7"/>
  </cols>
  <sheetData>
    <row r="1" spans="1:6" ht="21" customHeight="1" x14ac:dyDescent="0.4">
      <c r="A1" s="4" t="s">
        <v>97</v>
      </c>
      <c r="B1" s="99"/>
    </row>
    <row r="2" spans="1:6" ht="21" customHeight="1" x14ac:dyDescent="0.3">
      <c r="A2" s="95" t="s">
        <v>146</v>
      </c>
      <c r="B2" s="100"/>
    </row>
    <row r="3" spans="1:6" ht="21" customHeight="1" x14ac:dyDescent="0.3">
      <c r="A3" s="95" t="s">
        <v>124</v>
      </c>
      <c r="B3" s="100"/>
    </row>
    <row r="4" spans="1:6" ht="21" customHeight="1" x14ac:dyDescent="0.3">
      <c r="A4" s="13"/>
      <c r="B4" s="103"/>
      <c r="C4" s="13"/>
      <c r="D4" s="13"/>
      <c r="E4" s="13"/>
      <c r="F4" s="13"/>
    </row>
    <row r="5" spans="1:6" ht="21" customHeight="1" x14ac:dyDescent="0.3">
      <c r="B5" s="120" t="s">
        <v>149</v>
      </c>
      <c r="C5" s="97"/>
      <c r="D5" s="77">
        <v>2024</v>
      </c>
      <c r="E5" s="77"/>
      <c r="F5" s="77">
        <v>2023</v>
      </c>
    </row>
    <row r="6" spans="1:6" ht="21" customHeight="1" x14ac:dyDescent="0.3">
      <c r="C6" s="97"/>
      <c r="D6" s="125" t="s">
        <v>89</v>
      </c>
      <c r="E6" s="125"/>
      <c r="F6" s="125"/>
    </row>
    <row r="7" spans="1:6" ht="21" customHeight="1" x14ac:dyDescent="0.3">
      <c r="A7" s="7" t="s">
        <v>52</v>
      </c>
      <c r="B7" s="120" t="s">
        <v>151</v>
      </c>
      <c r="C7" s="97"/>
      <c r="D7" s="9">
        <v>1740669</v>
      </c>
      <c r="E7" s="8"/>
      <c r="F7" s="69">
        <v>3805857</v>
      </c>
    </row>
    <row r="8" spans="1:6" ht="21" customHeight="1" x14ac:dyDescent="0.3">
      <c r="A8" s="7" t="s">
        <v>70</v>
      </c>
      <c r="B8" s="120">
        <v>4</v>
      </c>
      <c r="C8" s="97"/>
      <c r="D8" s="9">
        <v>47636</v>
      </c>
      <c r="E8" s="8"/>
      <c r="F8" s="69">
        <v>23217</v>
      </c>
    </row>
    <row r="9" spans="1:6" ht="21" customHeight="1" x14ac:dyDescent="0.3">
      <c r="A9" s="7" t="s">
        <v>53</v>
      </c>
      <c r="C9" s="97"/>
      <c r="D9" s="9">
        <v>142688</v>
      </c>
      <c r="E9" s="8"/>
      <c r="F9" s="69">
        <v>61238</v>
      </c>
    </row>
    <row r="10" spans="1:6" ht="21" customHeight="1" x14ac:dyDescent="0.3">
      <c r="A10" s="7" t="s">
        <v>11</v>
      </c>
      <c r="B10" s="120">
        <v>14</v>
      </c>
      <c r="C10" s="97"/>
      <c r="D10" s="9">
        <v>10510</v>
      </c>
      <c r="E10" s="8"/>
      <c r="F10" s="20">
        <v>39379</v>
      </c>
    </row>
    <row r="11" spans="1:6" ht="21" customHeight="1" x14ac:dyDescent="0.3">
      <c r="A11" s="1" t="s">
        <v>84</v>
      </c>
      <c r="C11" s="97"/>
      <c r="D11" s="15">
        <f>SUM(D7:D10)</f>
        <v>1941503</v>
      </c>
      <c r="E11" s="16"/>
      <c r="F11" s="15">
        <f>SUM(F7:F10)</f>
        <v>3929691</v>
      </c>
    </row>
    <row r="12" spans="1:6" ht="21" customHeight="1" x14ac:dyDescent="0.3">
      <c r="A12" s="110"/>
      <c r="C12" s="97"/>
      <c r="D12" s="16"/>
      <c r="E12" s="16"/>
      <c r="F12" s="16"/>
    </row>
    <row r="13" spans="1:6" ht="21" customHeight="1" x14ac:dyDescent="0.3">
      <c r="A13" s="7" t="s">
        <v>73</v>
      </c>
      <c r="B13" s="120">
        <v>15</v>
      </c>
      <c r="C13" s="97"/>
      <c r="D13" s="14">
        <v>-259799</v>
      </c>
      <c r="E13" s="14"/>
      <c r="F13" s="14">
        <v>-294964</v>
      </c>
    </row>
    <row r="14" spans="1:6" ht="21" customHeight="1" x14ac:dyDescent="0.3">
      <c r="A14" s="1" t="s">
        <v>76</v>
      </c>
      <c r="C14" s="97"/>
      <c r="D14" s="15">
        <f>SUM(D13:D13)</f>
        <v>-259799</v>
      </c>
      <c r="E14" s="16"/>
      <c r="F14" s="15">
        <f>SUM(F13:F13)</f>
        <v>-294964</v>
      </c>
    </row>
    <row r="15" spans="1:6" ht="21" customHeight="1" x14ac:dyDescent="0.3">
      <c r="A15" s="1"/>
      <c r="C15" s="97"/>
      <c r="D15" s="16"/>
      <c r="E15" s="16"/>
      <c r="F15" s="16"/>
    </row>
    <row r="16" spans="1:6" ht="21" customHeight="1" x14ac:dyDescent="0.3">
      <c r="A16" s="1" t="s">
        <v>88</v>
      </c>
      <c r="C16" s="97"/>
      <c r="D16" s="16">
        <f>+D14+D11</f>
        <v>1681704</v>
      </c>
      <c r="E16" s="16"/>
      <c r="F16" s="16">
        <f>+F14+F11</f>
        <v>3634727</v>
      </c>
    </row>
    <row r="17" spans="1:6" ht="21" customHeight="1" x14ac:dyDescent="0.3">
      <c r="A17" s="1"/>
      <c r="C17" s="97"/>
      <c r="D17" s="16"/>
      <c r="E17" s="16"/>
      <c r="F17" s="16"/>
    </row>
    <row r="18" spans="1:6" ht="21" customHeight="1" x14ac:dyDescent="0.3">
      <c r="A18" s="7" t="s">
        <v>14</v>
      </c>
      <c r="C18" s="97"/>
      <c r="D18" s="20">
        <v>-415954</v>
      </c>
      <c r="E18" s="14"/>
      <c r="F18" s="20">
        <v>-462281</v>
      </c>
    </row>
    <row r="19" spans="1:6" ht="21" customHeight="1" x14ac:dyDescent="0.3">
      <c r="C19" s="97"/>
      <c r="D19" s="14"/>
      <c r="E19" s="14"/>
      <c r="F19" s="14"/>
    </row>
    <row r="20" spans="1:6" ht="21" customHeight="1" x14ac:dyDescent="0.3">
      <c r="A20" s="1" t="s">
        <v>87</v>
      </c>
      <c r="C20" s="97"/>
      <c r="D20" s="16">
        <f>SUM(D16,D18)</f>
        <v>1265750</v>
      </c>
      <c r="E20" s="16"/>
      <c r="F20" s="16">
        <f>SUM(F16,F18)</f>
        <v>3172446</v>
      </c>
    </row>
    <row r="21" spans="1:6" ht="21" customHeight="1" x14ac:dyDescent="0.3">
      <c r="C21" s="97"/>
      <c r="D21" s="14"/>
      <c r="E21" s="14"/>
      <c r="F21" s="14"/>
    </row>
    <row r="22" spans="1:6" ht="21" customHeight="1" x14ac:dyDescent="0.3">
      <c r="A22" s="7" t="s">
        <v>103</v>
      </c>
      <c r="B22" s="120">
        <v>17</v>
      </c>
      <c r="C22" s="97"/>
      <c r="D22" s="20">
        <v>90991</v>
      </c>
      <c r="E22" s="14"/>
      <c r="F22" s="20">
        <v>-90805</v>
      </c>
    </row>
    <row r="23" spans="1:6" ht="21" customHeight="1" x14ac:dyDescent="0.3">
      <c r="C23" s="97"/>
      <c r="D23" s="14"/>
      <c r="E23" s="14"/>
      <c r="F23" s="14"/>
    </row>
    <row r="24" spans="1:6" ht="21" customHeight="1" thickBot="1" x14ac:dyDescent="0.35">
      <c r="A24" s="1" t="s">
        <v>86</v>
      </c>
      <c r="C24" s="97"/>
      <c r="D24" s="18">
        <f>SUM(D20,D22)</f>
        <v>1356741</v>
      </c>
      <c r="E24" s="16"/>
      <c r="F24" s="18">
        <f>SUM(F20,F22)</f>
        <v>3081641</v>
      </c>
    </row>
    <row r="25" spans="1:6" ht="21" customHeight="1" thickTop="1" x14ac:dyDescent="0.3">
      <c r="A25" s="1"/>
      <c r="C25" s="97"/>
      <c r="D25" s="14"/>
      <c r="E25" s="14"/>
      <c r="F25" s="14"/>
    </row>
    <row r="26" spans="1:6" ht="21" customHeight="1" thickBot="1" x14ac:dyDescent="0.35">
      <c r="A26" s="1" t="s">
        <v>148</v>
      </c>
      <c r="B26" s="120">
        <v>18</v>
      </c>
      <c r="C26" s="97"/>
      <c r="D26" s="24">
        <v>0.82</v>
      </c>
      <c r="E26" s="25"/>
      <c r="F26" s="24">
        <v>2.65</v>
      </c>
    </row>
    <row r="27" spans="1:6" ht="21" customHeight="1" thickTop="1" x14ac:dyDescent="0.3">
      <c r="D27" s="19"/>
      <c r="E27" s="19"/>
      <c r="F27" s="19"/>
    </row>
    <row r="28" spans="1:6" ht="21" customHeight="1" x14ac:dyDescent="0.4">
      <c r="A28" s="4" t="s">
        <v>97</v>
      </c>
      <c r="B28" s="99"/>
      <c r="D28" s="19"/>
      <c r="E28" s="19"/>
      <c r="F28" s="19"/>
    </row>
    <row r="29" spans="1:6" ht="21" customHeight="1" x14ac:dyDescent="0.3">
      <c r="A29" s="95" t="s">
        <v>147</v>
      </c>
      <c r="B29" s="100"/>
      <c r="D29" s="19"/>
      <c r="E29" s="19"/>
      <c r="F29" s="19"/>
    </row>
    <row r="30" spans="1:6" ht="21" customHeight="1" x14ac:dyDescent="0.3">
      <c r="A30" s="95" t="s">
        <v>124</v>
      </c>
      <c r="B30" s="100"/>
      <c r="D30" s="19"/>
      <c r="E30" s="19"/>
      <c r="F30" s="19"/>
    </row>
    <row r="31" spans="1:6" ht="21" customHeight="1" x14ac:dyDescent="0.3">
      <c r="A31" s="13"/>
      <c r="B31" s="103"/>
      <c r="C31" s="13"/>
      <c r="D31" s="102"/>
      <c r="E31" s="102"/>
      <c r="F31" s="102"/>
    </row>
    <row r="32" spans="1:6" ht="21" customHeight="1" x14ac:dyDescent="0.3">
      <c r="B32" s="120" t="s">
        <v>149</v>
      </c>
      <c r="C32" s="97"/>
      <c r="D32" s="77">
        <v>2024</v>
      </c>
      <c r="E32" s="77"/>
      <c r="F32" s="77">
        <v>2023</v>
      </c>
    </row>
    <row r="33" spans="1:6" ht="21" customHeight="1" x14ac:dyDescent="0.3">
      <c r="C33" s="97"/>
      <c r="D33" s="125" t="s">
        <v>89</v>
      </c>
      <c r="E33" s="125"/>
      <c r="F33" s="125"/>
    </row>
    <row r="34" spans="1:6" ht="21" customHeight="1" x14ac:dyDescent="0.3">
      <c r="A34" s="1" t="s">
        <v>86</v>
      </c>
      <c r="C34" s="97"/>
      <c r="D34" s="62">
        <f>D24</f>
        <v>1356741</v>
      </c>
      <c r="E34" s="16"/>
      <c r="F34" s="62">
        <f>F24</f>
        <v>3081641</v>
      </c>
    </row>
    <row r="35" spans="1:6" ht="21" customHeight="1" x14ac:dyDescent="0.3">
      <c r="C35" s="97"/>
      <c r="D35" s="22"/>
      <c r="E35" s="19"/>
      <c r="F35" s="22"/>
    </row>
    <row r="36" spans="1:6" ht="21" customHeight="1" x14ac:dyDescent="0.3">
      <c r="A36" s="1" t="s">
        <v>34</v>
      </c>
      <c r="C36" s="97"/>
      <c r="D36" s="22"/>
      <c r="E36" s="19"/>
      <c r="F36" s="22"/>
    </row>
    <row r="37" spans="1:6" ht="21" customHeight="1" x14ac:dyDescent="0.3">
      <c r="A37" s="6" t="s">
        <v>78</v>
      </c>
      <c r="C37" s="97"/>
      <c r="D37" s="22"/>
      <c r="E37" s="19"/>
      <c r="F37" s="22"/>
    </row>
    <row r="38" spans="1:6" ht="21" customHeight="1" x14ac:dyDescent="0.3">
      <c r="A38" s="6" t="s">
        <v>79</v>
      </c>
      <c r="C38" s="97"/>
      <c r="D38" s="17"/>
      <c r="E38" s="17"/>
      <c r="F38" s="17"/>
    </row>
    <row r="39" spans="1:6" ht="21" customHeight="1" x14ac:dyDescent="0.3">
      <c r="A39" s="7" t="s">
        <v>117</v>
      </c>
      <c r="C39" s="98"/>
      <c r="D39" s="17"/>
      <c r="E39" s="17"/>
      <c r="F39" s="17"/>
    </row>
    <row r="40" spans="1:6" ht="21" customHeight="1" x14ac:dyDescent="0.3">
      <c r="A40" s="7" t="s">
        <v>116</v>
      </c>
      <c r="B40" s="120">
        <v>11</v>
      </c>
      <c r="C40" s="97"/>
      <c r="D40" s="19">
        <v>-6152</v>
      </c>
      <c r="E40" s="19"/>
      <c r="F40" s="19">
        <v>68</v>
      </c>
    </row>
    <row r="41" spans="1:6" ht="21" customHeight="1" x14ac:dyDescent="0.3">
      <c r="A41" s="7" t="s">
        <v>114</v>
      </c>
      <c r="C41" s="97"/>
      <c r="D41" s="19"/>
      <c r="E41" s="19"/>
      <c r="F41" s="19"/>
    </row>
    <row r="42" spans="1:6" ht="21" customHeight="1" x14ac:dyDescent="0.3">
      <c r="A42" s="7" t="s">
        <v>115</v>
      </c>
      <c r="B42" s="120">
        <v>17</v>
      </c>
      <c r="C42" s="97"/>
      <c r="D42" s="23">
        <v>1230</v>
      </c>
      <c r="E42" s="19"/>
      <c r="F42" s="23">
        <v>-14</v>
      </c>
    </row>
    <row r="43" spans="1:6" ht="21" customHeight="1" x14ac:dyDescent="0.3">
      <c r="A43" s="1" t="s">
        <v>35</v>
      </c>
      <c r="C43" s="97"/>
      <c r="D43" s="21">
        <f>SUM(D40:D42)</f>
        <v>-4922</v>
      </c>
      <c r="E43" s="16"/>
      <c r="F43" s="21">
        <f>SUM(F40:F42)</f>
        <v>54</v>
      </c>
    </row>
    <row r="44" spans="1:6" ht="21" customHeight="1" x14ac:dyDescent="0.3">
      <c r="A44" s="1"/>
      <c r="C44" s="97"/>
      <c r="D44" s="16"/>
      <c r="E44" s="16"/>
      <c r="F44" s="16"/>
    </row>
    <row r="45" spans="1:6" ht="21" customHeight="1" thickBot="1" x14ac:dyDescent="0.35">
      <c r="A45" s="1" t="s">
        <v>36</v>
      </c>
      <c r="D45" s="18">
        <f>D34+D43</f>
        <v>1351819</v>
      </c>
      <c r="E45" s="62"/>
      <c r="F45" s="18">
        <f>F34+F43</f>
        <v>3081695</v>
      </c>
    </row>
    <row r="46" spans="1:6" ht="21" customHeight="1" thickTop="1" x14ac:dyDescent="0.3">
      <c r="A46" s="11"/>
      <c r="B46" s="104"/>
      <c r="C46" s="12"/>
    </row>
  </sheetData>
  <mergeCells count="2">
    <mergeCell ref="D6:F6"/>
    <mergeCell ref="D33:F33"/>
  </mergeCells>
  <pageMargins left="0.8" right="0.8" top="0.5" bottom="0.5" header="0.5" footer="0.5"/>
  <pageSetup paperSize="9" firstPageNumber="7" orientation="portrait" useFirstPageNumber="1" r:id="rId1"/>
  <headerFooter scaleWithDoc="0">
    <oddFooter>&amp;LThe accompanying notes are an integral part of these financial statements.
&amp;C&amp;P</oddFooter>
  </headerFooter>
  <rowBreaks count="1" manualBreakCount="1">
    <brk id="27" max="4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zoomScaleNormal="100" zoomScaleSheetLayoutView="85" workbookViewId="0"/>
  </sheetViews>
  <sheetFormatPr defaultColWidth="9.1796875" defaultRowHeight="21" customHeight="1" x14ac:dyDescent="0.3"/>
  <cols>
    <col min="1" max="2" width="3" style="31" customWidth="1"/>
    <col min="3" max="3" width="40.1796875" style="31" customWidth="1"/>
    <col min="4" max="4" width="10.54296875" style="38" customWidth="1"/>
    <col min="5" max="5" width="0.7265625" style="38" customWidth="1"/>
    <col min="6" max="6" width="15.54296875" style="29" customWidth="1"/>
    <col min="7" max="7" width="0.7265625" style="31" customWidth="1"/>
    <col min="8" max="8" width="15.54296875" style="29" customWidth="1"/>
    <col min="9" max="9" width="0.7265625" style="31" customWidth="1"/>
    <col min="10" max="10" width="15.54296875" style="29" customWidth="1"/>
    <col min="11" max="11" width="0.7265625" style="31" customWidth="1"/>
    <col min="12" max="12" width="15.54296875" style="29" customWidth="1"/>
    <col min="13" max="13" width="0.7265625" style="29" customWidth="1"/>
    <col min="14" max="14" width="15.54296875" style="29" customWidth="1"/>
    <col min="15" max="15" width="0.7265625" style="29" customWidth="1"/>
    <col min="16" max="16" width="15.54296875" style="29" customWidth="1"/>
    <col min="17" max="16384" width="9.1796875" style="31"/>
  </cols>
  <sheetData>
    <row r="1" spans="1:16" ht="21" customHeight="1" x14ac:dyDescent="0.35">
      <c r="A1" s="4" t="s">
        <v>97</v>
      </c>
      <c r="B1" s="28"/>
      <c r="C1" s="28"/>
      <c r="E1" s="28"/>
      <c r="F1" s="28"/>
      <c r="G1" s="28"/>
      <c r="H1" s="28"/>
      <c r="I1" s="28"/>
      <c r="J1" s="28"/>
      <c r="K1" s="28"/>
      <c r="O1" s="28"/>
      <c r="P1" s="30"/>
    </row>
    <row r="2" spans="1:16" ht="21" customHeight="1" x14ac:dyDescent="0.3">
      <c r="A2" s="32" t="s">
        <v>47</v>
      </c>
      <c r="B2" s="33"/>
      <c r="C2" s="33"/>
      <c r="E2" s="34"/>
      <c r="F2" s="35"/>
      <c r="G2" s="33"/>
      <c r="H2" s="35"/>
      <c r="I2" s="33"/>
      <c r="J2" s="35"/>
      <c r="K2" s="33"/>
      <c r="O2" s="35"/>
      <c r="P2" s="36"/>
    </row>
    <row r="3" spans="1:16" ht="21" customHeight="1" x14ac:dyDescent="0.3">
      <c r="A3" s="37" t="s">
        <v>124</v>
      </c>
      <c r="B3" s="33"/>
    </row>
    <row r="4" spans="1:16" ht="21" customHeight="1" x14ac:dyDescent="0.3">
      <c r="A4" s="37"/>
      <c r="B4" s="33"/>
      <c r="O4" s="65"/>
    </row>
    <row r="5" spans="1:16" ht="21" customHeight="1" x14ac:dyDescent="0.3">
      <c r="A5" s="39"/>
      <c r="B5" s="39"/>
      <c r="C5" s="40"/>
      <c r="F5" s="31"/>
      <c r="G5" s="39"/>
      <c r="H5" s="31"/>
      <c r="I5" s="39"/>
      <c r="J5" s="31"/>
      <c r="K5" s="39"/>
      <c r="L5" s="126" t="s">
        <v>102</v>
      </c>
      <c r="M5" s="126"/>
      <c r="N5" s="126"/>
      <c r="O5" s="66"/>
    </row>
    <row r="6" spans="1:16" ht="21" customHeight="1" x14ac:dyDescent="0.3">
      <c r="A6" s="39"/>
      <c r="B6" s="39"/>
      <c r="C6" s="39"/>
      <c r="G6" s="39"/>
      <c r="H6" s="91"/>
      <c r="I6" s="39"/>
      <c r="J6" s="91"/>
      <c r="K6" s="39"/>
      <c r="L6" s="42" t="s">
        <v>21</v>
      </c>
      <c r="M6" s="42"/>
      <c r="N6" s="42" t="s">
        <v>38</v>
      </c>
      <c r="O6" s="41"/>
    </row>
    <row r="7" spans="1:16" ht="21" customHeight="1" x14ac:dyDescent="0.3">
      <c r="A7" s="39"/>
      <c r="B7" s="39"/>
      <c r="C7" s="39"/>
      <c r="F7" s="30" t="s">
        <v>128</v>
      </c>
      <c r="G7" s="30"/>
      <c r="H7" s="91"/>
      <c r="I7" s="30"/>
      <c r="J7" s="91"/>
      <c r="K7" s="30"/>
      <c r="L7" s="41"/>
      <c r="M7" s="41"/>
      <c r="N7" s="41"/>
      <c r="O7" s="41"/>
      <c r="P7" s="30" t="s">
        <v>39</v>
      </c>
    </row>
    <row r="8" spans="1:16" s="30" customFormat="1" ht="21" customHeight="1" x14ac:dyDescent="0.3">
      <c r="D8" s="38"/>
      <c r="E8" s="38"/>
      <c r="F8" s="30" t="s">
        <v>129</v>
      </c>
      <c r="H8" s="91"/>
      <c r="J8" s="122"/>
      <c r="L8" s="30" t="s">
        <v>10</v>
      </c>
      <c r="N8" s="41"/>
      <c r="O8" s="41"/>
      <c r="P8" s="30" t="s">
        <v>29</v>
      </c>
    </row>
    <row r="9" spans="1:16" s="30" customFormat="1" ht="21" customHeight="1" x14ac:dyDescent="0.3">
      <c r="D9" s="38" t="s">
        <v>149</v>
      </c>
      <c r="E9" s="38"/>
      <c r="F9" s="41" t="s">
        <v>40</v>
      </c>
      <c r="H9" s="91" t="s">
        <v>130</v>
      </c>
      <c r="J9" s="91" t="s">
        <v>90</v>
      </c>
      <c r="L9" s="41" t="s">
        <v>41</v>
      </c>
      <c r="M9" s="41"/>
      <c r="N9" s="41"/>
      <c r="O9" s="41"/>
      <c r="P9" s="30" t="s">
        <v>9</v>
      </c>
    </row>
    <row r="10" spans="1:16" s="30" customFormat="1" ht="21" customHeight="1" x14ac:dyDescent="0.3">
      <c r="D10" s="38"/>
      <c r="E10" s="38"/>
      <c r="F10" s="125" t="s">
        <v>89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</row>
    <row r="11" spans="1:16" ht="21" customHeight="1" x14ac:dyDescent="0.3">
      <c r="A11" s="28" t="s">
        <v>98</v>
      </c>
      <c r="B11" s="28"/>
      <c r="F11" s="48">
        <v>7909000</v>
      </c>
      <c r="G11" s="48"/>
      <c r="H11" s="48">
        <v>100</v>
      </c>
      <c r="I11" s="48"/>
      <c r="J11" s="48">
        <v>-6619484</v>
      </c>
      <c r="K11" s="48"/>
      <c r="L11" s="48">
        <v>130100</v>
      </c>
      <c r="M11" s="72"/>
      <c r="N11" s="48">
        <v>1575581</v>
      </c>
      <c r="O11" s="73"/>
      <c r="P11" s="73">
        <f>SUM(F11:N11)</f>
        <v>2995297</v>
      </c>
    </row>
    <row r="12" spans="1:16" ht="21" customHeight="1" x14ac:dyDescent="0.3">
      <c r="A12" s="33" t="s">
        <v>42</v>
      </c>
      <c r="B12" s="3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</row>
    <row r="13" spans="1:16" ht="21" customHeight="1" x14ac:dyDescent="0.3">
      <c r="A13" s="33"/>
      <c r="B13" s="33" t="s">
        <v>43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</row>
    <row r="14" spans="1:16" ht="21" customHeight="1" x14ac:dyDescent="0.3">
      <c r="A14" s="33"/>
      <c r="B14" s="81" t="s">
        <v>94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16" ht="21" customHeight="1" x14ac:dyDescent="0.3">
      <c r="A15" s="33"/>
      <c r="B15" s="112" t="s">
        <v>104</v>
      </c>
      <c r="D15" s="38">
        <v>12</v>
      </c>
      <c r="F15" s="113">
        <v>8591000</v>
      </c>
      <c r="G15" s="113"/>
      <c r="H15" s="113">
        <v>583627</v>
      </c>
      <c r="I15" s="113"/>
      <c r="J15" s="115">
        <v>0</v>
      </c>
      <c r="K15" s="115"/>
      <c r="L15" s="115">
        <v>0</v>
      </c>
      <c r="M15" s="115"/>
      <c r="N15" s="115">
        <v>0</v>
      </c>
      <c r="O15" s="43"/>
      <c r="P15" s="93">
        <f>SUM(F15:N15)</f>
        <v>9174627</v>
      </c>
    </row>
    <row r="16" spans="1:16" ht="21" customHeight="1" x14ac:dyDescent="0.3">
      <c r="B16" s="112" t="s">
        <v>105</v>
      </c>
      <c r="D16" s="38">
        <v>19</v>
      </c>
      <c r="F16" s="114">
        <v>0</v>
      </c>
      <c r="G16" s="113"/>
      <c r="H16" s="114">
        <v>0</v>
      </c>
      <c r="I16" s="113"/>
      <c r="J16" s="114">
        <v>0</v>
      </c>
      <c r="K16" s="113"/>
      <c r="L16" s="114">
        <v>0</v>
      </c>
      <c r="M16" s="113"/>
      <c r="N16" s="114">
        <v>-4080134</v>
      </c>
      <c r="O16" s="45"/>
      <c r="P16" s="94">
        <f>SUM(F16:N16)</f>
        <v>-4080134</v>
      </c>
    </row>
    <row r="17" spans="1:16" ht="21" customHeight="1" x14ac:dyDescent="0.3">
      <c r="A17" s="109"/>
      <c r="B17" s="81" t="s">
        <v>95</v>
      </c>
      <c r="C17" s="82"/>
      <c r="F17" s="47">
        <f>SUM(F15:F16)</f>
        <v>8591000</v>
      </c>
      <c r="G17" s="43"/>
      <c r="H17" s="47">
        <f>SUM(H15:I16)</f>
        <v>583627</v>
      </c>
      <c r="I17" s="43"/>
      <c r="J17" s="47">
        <f>SUM(J15:J16)</f>
        <v>0</v>
      </c>
      <c r="K17" s="43"/>
      <c r="L17" s="47">
        <f>SUM(L15:L16)</f>
        <v>0</v>
      </c>
      <c r="M17" s="43"/>
      <c r="N17" s="47">
        <f>SUM(N15:N16)</f>
        <v>-4080134</v>
      </c>
      <c r="O17" s="43"/>
      <c r="P17" s="47">
        <f>SUM(P15:P16)</f>
        <v>5094493</v>
      </c>
    </row>
    <row r="18" spans="1:16" ht="21" customHeight="1" x14ac:dyDescent="0.3">
      <c r="A18" s="33" t="s">
        <v>45</v>
      </c>
      <c r="B18" s="3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1:16" ht="21" customHeight="1" x14ac:dyDescent="0.3">
      <c r="B19" s="31" t="s">
        <v>46</v>
      </c>
      <c r="F19" s="45">
        <v>0</v>
      </c>
      <c r="G19" s="45"/>
      <c r="H19" s="45">
        <v>0</v>
      </c>
      <c r="I19" s="45"/>
      <c r="J19" s="45">
        <v>0</v>
      </c>
      <c r="K19" s="45"/>
      <c r="L19" s="45">
        <v>0</v>
      </c>
      <c r="M19" s="46"/>
      <c r="N19" s="45">
        <f>'2'!F24</f>
        <v>3081641</v>
      </c>
      <c r="P19" s="29">
        <f>SUM(F19:N19)</f>
        <v>3081641</v>
      </c>
    </row>
    <row r="20" spans="1:16" ht="21" customHeight="1" x14ac:dyDescent="0.3">
      <c r="B20" s="31" t="s">
        <v>37</v>
      </c>
      <c r="F20" s="45">
        <v>0</v>
      </c>
      <c r="G20" s="45"/>
      <c r="H20" s="45">
        <v>0</v>
      </c>
      <c r="I20" s="45"/>
      <c r="J20" s="45">
        <v>0</v>
      </c>
      <c r="K20" s="45"/>
      <c r="L20" s="45">
        <v>0</v>
      </c>
      <c r="M20" s="46"/>
      <c r="N20" s="45">
        <f>'2'!F40+'2'!F42</f>
        <v>54</v>
      </c>
      <c r="P20" s="70">
        <f>SUM(F20:N20)</f>
        <v>54</v>
      </c>
    </row>
    <row r="21" spans="1:16" ht="21" customHeight="1" x14ac:dyDescent="0.3">
      <c r="A21" s="33" t="s">
        <v>36</v>
      </c>
      <c r="B21" s="33"/>
      <c r="F21" s="74">
        <f>SUM(F19:F20)</f>
        <v>0</v>
      </c>
      <c r="G21" s="43"/>
      <c r="H21" s="74">
        <f>SUM(H19:H20)</f>
        <v>0</v>
      </c>
      <c r="I21" s="43"/>
      <c r="J21" s="74">
        <f>SUM(J19:J20)</f>
        <v>0</v>
      </c>
      <c r="K21" s="43"/>
      <c r="L21" s="74">
        <f>SUM(L19:L20)</f>
        <v>0</v>
      </c>
      <c r="M21" s="44"/>
      <c r="N21" s="74">
        <f>SUM(N19:N20)</f>
        <v>3081695</v>
      </c>
      <c r="O21" s="49"/>
      <c r="P21" s="74">
        <f>SUM(P19:P20)</f>
        <v>3081695</v>
      </c>
    </row>
    <row r="22" spans="1:16" ht="21" customHeight="1" x14ac:dyDescent="0.3">
      <c r="A22" s="33"/>
      <c r="B22" s="112" t="s">
        <v>106</v>
      </c>
      <c r="D22" s="38">
        <v>13</v>
      </c>
      <c r="F22" s="114">
        <v>0</v>
      </c>
      <c r="G22" s="115"/>
      <c r="H22" s="114">
        <v>0</v>
      </c>
      <c r="I22" s="115"/>
      <c r="J22" s="114">
        <v>0</v>
      </c>
      <c r="K22" s="115"/>
      <c r="L22" s="114">
        <v>154082</v>
      </c>
      <c r="M22" s="116"/>
      <c r="N22" s="114">
        <v>-154082</v>
      </c>
      <c r="O22" s="117"/>
      <c r="P22" s="114">
        <f>SUM(F22:N22)</f>
        <v>0</v>
      </c>
    </row>
    <row r="23" spans="1:16" s="28" customFormat="1" ht="21" customHeight="1" thickBot="1" x14ac:dyDescent="0.35">
      <c r="A23" s="28" t="s">
        <v>99</v>
      </c>
      <c r="D23" s="38"/>
      <c r="E23" s="34"/>
      <c r="F23" s="111">
        <f>SUM(F11,F17,F21)</f>
        <v>16500000</v>
      </c>
      <c r="G23" s="43"/>
      <c r="H23" s="111">
        <f>SUM(H11,H17,H21)</f>
        <v>583727</v>
      </c>
      <c r="I23" s="43"/>
      <c r="J23" s="111">
        <f>SUM(J11,J17,J21)</f>
        <v>-6619484</v>
      </c>
      <c r="K23" s="43"/>
      <c r="L23" s="111">
        <f>SUM(L11,L22,L17,L21)</f>
        <v>284182</v>
      </c>
      <c r="M23" s="43"/>
      <c r="N23" s="111">
        <f>SUM(N11,N22,N17,N21)</f>
        <v>423060</v>
      </c>
      <c r="O23" s="43"/>
      <c r="P23" s="111">
        <f>SUM(P11,P17,P21)</f>
        <v>11171485</v>
      </c>
    </row>
    <row r="24" spans="1:16" s="30" customFormat="1" ht="21" customHeight="1" thickTop="1" x14ac:dyDescent="0.3">
      <c r="D24" s="38"/>
      <c r="E24" s="38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</row>
    <row r="25" spans="1:16" ht="21" customHeight="1" x14ac:dyDescent="0.3">
      <c r="P25" s="29">
        <f>P23-'1'!F60</f>
        <v>0</v>
      </c>
    </row>
  </sheetData>
  <mergeCells count="2">
    <mergeCell ref="F10:P10"/>
    <mergeCell ref="L5:N5"/>
  </mergeCells>
  <pageMargins left="0.8" right="0.8" top="0.5" bottom="0.5" header="0.5" footer="0.5"/>
  <pageSetup paperSize="9" scale="85" firstPageNumber="9" fitToHeight="2" orientation="landscape" useFirstPageNumber="1" r:id="rId1"/>
  <headerFooter scaleWithDoc="0">
    <oddFooter>&amp;LThe accompanying notes are an integral part of these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3"/>
  <sheetViews>
    <sheetView zoomScaleNormal="100" zoomScaleSheetLayoutView="100" workbookViewId="0"/>
  </sheetViews>
  <sheetFormatPr defaultColWidth="9.1796875" defaultRowHeight="21" customHeight="1" x14ac:dyDescent="0.3"/>
  <cols>
    <col min="1" max="2" width="3" style="31" customWidth="1"/>
    <col min="3" max="3" width="40.1796875" style="31" customWidth="1"/>
    <col min="4" max="4" width="10.54296875" style="38" customWidth="1"/>
    <col min="5" max="5" width="0.7265625" style="38" customWidth="1"/>
    <col min="6" max="6" width="15.54296875" style="29" customWidth="1"/>
    <col min="7" max="7" width="0.7265625" style="31" customWidth="1"/>
    <col min="8" max="8" width="15.54296875" style="29" customWidth="1"/>
    <col min="9" max="9" width="0.7265625" style="31" customWidth="1"/>
    <col min="10" max="10" width="15.54296875" style="29" customWidth="1"/>
    <col min="11" max="11" width="0.7265625" style="31" customWidth="1"/>
    <col min="12" max="12" width="15.54296875" style="29" customWidth="1"/>
    <col min="13" max="13" width="0.7265625" style="29" customWidth="1"/>
    <col min="14" max="14" width="15.54296875" style="29" customWidth="1"/>
    <col min="15" max="15" width="0.7265625" style="29" customWidth="1"/>
    <col min="16" max="16" width="15.54296875" style="29" customWidth="1"/>
    <col min="17" max="16384" width="9.1796875" style="31"/>
  </cols>
  <sheetData>
    <row r="1" spans="1:16" ht="21" customHeight="1" x14ac:dyDescent="0.35">
      <c r="A1" s="4" t="s">
        <v>97</v>
      </c>
      <c r="B1" s="28"/>
      <c r="C1" s="28"/>
      <c r="E1" s="28"/>
      <c r="F1" s="28"/>
      <c r="G1" s="28"/>
      <c r="H1" s="28"/>
      <c r="I1" s="28"/>
      <c r="J1" s="28"/>
      <c r="K1" s="28"/>
      <c r="P1" s="30"/>
    </row>
    <row r="2" spans="1:16" ht="21" customHeight="1" x14ac:dyDescent="0.3">
      <c r="A2" s="32" t="s">
        <v>47</v>
      </c>
      <c r="B2" s="33"/>
      <c r="C2" s="33"/>
      <c r="E2" s="34"/>
      <c r="F2" s="35"/>
      <c r="G2" s="33"/>
      <c r="H2" s="35"/>
      <c r="I2" s="33"/>
      <c r="J2" s="35"/>
      <c r="K2" s="33"/>
      <c r="P2" s="36"/>
    </row>
    <row r="3" spans="1:16" ht="21" customHeight="1" x14ac:dyDescent="0.3">
      <c r="A3" s="37" t="s">
        <v>124</v>
      </c>
      <c r="B3" s="33"/>
    </row>
    <row r="4" spans="1:16" ht="21" customHeight="1" x14ac:dyDescent="0.3">
      <c r="A4" s="37"/>
      <c r="B4" s="33"/>
    </row>
    <row r="5" spans="1:16" ht="21" customHeight="1" x14ac:dyDescent="0.3">
      <c r="A5" s="39"/>
      <c r="B5" s="39"/>
      <c r="C5" s="40"/>
      <c r="D5" s="105"/>
      <c r="F5" s="31"/>
      <c r="G5" s="39"/>
      <c r="H5" s="31"/>
      <c r="I5" s="39"/>
      <c r="J5" s="31"/>
      <c r="K5" s="39"/>
      <c r="L5" s="126" t="s">
        <v>112</v>
      </c>
      <c r="M5" s="126"/>
      <c r="N5" s="126"/>
      <c r="O5" s="31"/>
    </row>
    <row r="6" spans="1:16" ht="21" customHeight="1" x14ac:dyDescent="0.3">
      <c r="A6" s="39"/>
      <c r="B6" s="39"/>
      <c r="C6" s="39"/>
      <c r="G6" s="39"/>
      <c r="H6" s="91"/>
      <c r="I6" s="39"/>
      <c r="J6" s="91"/>
      <c r="K6" s="39"/>
      <c r="L6" s="42" t="s">
        <v>21</v>
      </c>
      <c r="M6" s="42"/>
      <c r="N6" s="42" t="s">
        <v>38</v>
      </c>
    </row>
    <row r="7" spans="1:16" ht="21" customHeight="1" x14ac:dyDescent="0.3">
      <c r="A7" s="39"/>
      <c r="B7" s="39"/>
      <c r="C7" s="39"/>
      <c r="F7" s="30" t="s">
        <v>128</v>
      </c>
      <c r="G7" s="30"/>
      <c r="H7" s="91"/>
      <c r="I7" s="30"/>
      <c r="J7" s="91"/>
      <c r="K7" s="30"/>
      <c r="L7" s="41"/>
      <c r="M7" s="41"/>
      <c r="N7" s="41"/>
      <c r="P7" s="30" t="s">
        <v>39</v>
      </c>
    </row>
    <row r="8" spans="1:16" s="30" customFormat="1" ht="21" customHeight="1" x14ac:dyDescent="0.3">
      <c r="D8" s="38"/>
      <c r="E8" s="38"/>
      <c r="F8" s="30" t="s">
        <v>129</v>
      </c>
      <c r="H8" s="91"/>
      <c r="J8" s="122"/>
      <c r="L8" s="30" t="s">
        <v>10</v>
      </c>
      <c r="N8" s="41"/>
      <c r="O8" s="41"/>
      <c r="P8" s="30" t="s">
        <v>29</v>
      </c>
    </row>
    <row r="9" spans="1:16" s="30" customFormat="1" ht="21" customHeight="1" x14ac:dyDescent="0.3">
      <c r="D9" s="38" t="s">
        <v>149</v>
      </c>
      <c r="E9" s="38"/>
      <c r="F9" s="41" t="s">
        <v>40</v>
      </c>
      <c r="H9" s="91" t="s">
        <v>130</v>
      </c>
      <c r="J9" s="91" t="s">
        <v>90</v>
      </c>
      <c r="L9" s="41" t="s">
        <v>41</v>
      </c>
      <c r="M9" s="41"/>
      <c r="N9" s="41"/>
      <c r="O9" s="41"/>
      <c r="P9" s="30" t="s">
        <v>9</v>
      </c>
    </row>
    <row r="10" spans="1:16" s="30" customFormat="1" ht="21" customHeight="1" x14ac:dyDescent="0.3">
      <c r="D10" s="38"/>
      <c r="E10" s="38"/>
      <c r="F10" s="125" t="s">
        <v>89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</row>
    <row r="11" spans="1:16" ht="21" customHeight="1" x14ac:dyDescent="0.3">
      <c r="A11" s="28" t="s">
        <v>125</v>
      </c>
      <c r="B11" s="28"/>
      <c r="F11" s="48">
        <f>'3'!F23</f>
        <v>16500000</v>
      </c>
      <c r="G11" s="48"/>
      <c r="H11" s="48">
        <f>'3'!H23</f>
        <v>583727</v>
      </c>
      <c r="I11" s="48"/>
      <c r="J11" s="48">
        <f>'3'!J23</f>
        <v>-6619484</v>
      </c>
      <c r="K11" s="48"/>
      <c r="L11" s="48">
        <f>'3'!L23</f>
        <v>284182</v>
      </c>
      <c r="M11" s="72"/>
      <c r="N11" s="48">
        <f>'3'!N23</f>
        <v>423060</v>
      </c>
      <c r="O11" s="48"/>
      <c r="P11" s="73">
        <f>'3'!P23</f>
        <v>11171485</v>
      </c>
    </row>
    <row r="12" spans="1:16" ht="21" customHeight="1" x14ac:dyDescent="0.3">
      <c r="A12" s="33" t="s">
        <v>42</v>
      </c>
      <c r="B12" s="33"/>
      <c r="F12" s="43"/>
      <c r="G12" s="43"/>
      <c r="H12" s="43"/>
      <c r="I12" s="43"/>
      <c r="J12" s="43"/>
      <c r="K12" s="43"/>
      <c r="L12" s="43"/>
      <c r="M12" s="43"/>
      <c r="N12" s="43"/>
      <c r="O12" s="44"/>
      <c r="P12" s="43"/>
    </row>
    <row r="13" spans="1:16" ht="21" customHeight="1" x14ac:dyDescent="0.3">
      <c r="A13" s="33"/>
      <c r="B13" s="33" t="s">
        <v>43</v>
      </c>
      <c r="F13" s="43"/>
      <c r="G13" s="43"/>
      <c r="H13" s="43"/>
      <c r="I13" s="43"/>
      <c r="J13" s="43"/>
      <c r="K13" s="43"/>
      <c r="L13" s="43"/>
      <c r="M13" s="43"/>
      <c r="N13" s="43"/>
      <c r="O13" s="44"/>
      <c r="P13" s="43"/>
    </row>
    <row r="14" spans="1:16" ht="21" customHeight="1" x14ac:dyDescent="0.3">
      <c r="A14" s="33"/>
      <c r="B14" s="81" t="s">
        <v>94</v>
      </c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43"/>
    </row>
    <row r="15" spans="1:16" ht="21" customHeight="1" x14ac:dyDescent="0.3">
      <c r="B15" s="92" t="s">
        <v>105</v>
      </c>
      <c r="D15" s="38">
        <v>19</v>
      </c>
      <c r="F15" s="94">
        <v>0</v>
      </c>
      <c r="G15" s="45"/>
      <c r="H15" s="94">
        <v>0</v>
      </c>
      <c r="I15" s="45"/>
      <c r="J15" s="94">
        <v>0</v>
      </c>
      <c r="K15" s="45"/>
      <c r="L15" s="94">
        <v>0</v>
      </c>
      <c r="M15" s="45"/>
      <c r="N15" s="94">
        <v>-412500</v>
      </c>
      <c r="O15" s="46"/>
      <c r="P15" s="94">
        <f>SUM(F15:O15)</f>
        <v>-412500</v>
      </c>
    </row>
    <row r="16" spans="1:16" ht="21" customHeight="1" x14ac:dyDescent="0.3">
      <c r="A16" s="109"/>
      <c r="B16" s="81" t="s">
        <v>95</v>
      </c>
      <c r="C16" s="82"/>
      <c r="F16" s="47">
        <f>+F15</f>
        <v>0</v>
      </c>
      <c r="G16" s="43"/>
      <c r="H16" s="47">
        <f>+H15</f>
        <v>0</v>
      </c>
      <c r="I16" s="47"/>
      <c r="J16" s="47">
        <f>+J15</f>
        <v>0</v>
      </c>
      <c r="K16" s="47"/>
      <c r="L16" s="47">
        <f>+L15</f>
        <v>0</v>
      </c>
      <c r="M16" s="47"/>
      <c r="N16" s="47">
        <f>+N15</f>
        <v>-412500</v>
      </c>
      <c r="O16" s="47"/>
      <c r="P16" s="47">
        <f>+P15</f>
        <v>-412500</v>
      </c>
    </row>
    <row r="17" spans="1:16" ht="21" customHeight="1" x14ac:dyDescent="0.3">
      <c r="A17" s="33" t="s">
        <v>45</v>
      </c>
      <c r="B17" s="33"/>
      <c r="F17" s="43"/>
      <c r="G17" s="43"/>
      <c r="H17" s="43"/>
      <c r="I17" s="43"/>
      <c r="J17" s="43"/>
      <c r="K17" s="43"/>
      <c r="L17" s="43"/>
      <c r="M17" s="43"/>
      <c r="N17" s="43"/>
      <c r="O17" s="44"/>
      <c r="P17" s="43"/>
    </row>
    <row r="18" spans="1:16" ht="21" customHeight="1" x14ac:dyDescent="0.3">
      <c r="B18" s="31" t="s">
        <v>46</v>
      </c>
      <c r="F18" s="45">
        <v>0</v>
      </c>
      <c r="G18" s="45"/>
      <c r="H18" s="45">
        <v>0</v>
      </c>
      <c r="I18" s="45"/>
      <c r="J18" s="45">
        <v>0</v>
      </c>
      <c r="K18" s="45"/>
      <c r="L18" s="45">
        <v>0</v>
      </c>
      <c r="M18" s="45"/>
      <c r="N18" s="45">
        <f>'2'!D24</f>
        <v>1356741</v>
      </c>
      <c r="O18" s="43"/>
      <c r="P18" s="45">
        <f>SUM(F18:O18)</f>
        <v>1356741</v>
      </c>
    </row>
    <row r="19" spans="1:16" ht="21" customHeight="1" x14ac:dyDescent="0.3">
      <c r="B19" s="31" t="s">
        <v>37</v>
      </c>
      <c r="F19" s="45">
        <v>0</v>
      </c>
      <c r="G19" s="45"/>
      <c r="H19" s="45">
        <v>0</v>
      </c>
      <c r="I19" s="45"/>
      <c r="J19" s="45">
        <v>0</v>
      </c>
      <c r="K19" s="45"/>
      <c r="L19" s="45">
        <v>0</v>
      </c>
      <c r="M19" s="46"/>
      <c r="N19" s="45">
        <f>'2'!D43</f>
        <v>-4922</v>
      </c>
      <c r="O19" s="43"/>
      <c r="P19" s="45">
        <f>SUM(F19:O19)</f>
        <v>-4922</v>
      </c>
    </row>
    <row r="20" spans="1:16" ht="21" customHeight="1" x14ac:dyDescent="0.3">
      <c r="A20" s="33" t="s">
        <v>36</v>
      </c>
      <c r="B20" s="33"/>
      <c r="F20" s="74">
        <f>SUM(F18:F19)</f>
        <v>0</v>
      </c>
      <c r="G20" s="43"/>
      <c r="H20" s="74">
        <f>SUM(H18:H19)</f>
        <v>0</v>
      </c>
      <c r="I20" s="43"/>
      <c r="J20" s="74">
        <f>SUM(J18:J19)</f>
        <v>0</v>
      </c>
      <c r="K20" s="43"/>
      <c r="L20" s="74">
        <f>SUM(L18:L19)</f>
        <v>0</v>
      </c>
      <c r="M20" s="44"/>
      <c r="N20" s="74">
        <f>SUM(N18:N19)</f>
        <v>1351819</v>
      </c>
      <c r="O20" s="43"/>
      <c r="P20" s="74">
        <f>SUM(F20:O20)</f>
        <v>1351819</v>
      </c>
    </row>
    <row r="21" spans="1:16" ht="21" customHeight="1" x14ac:dyDescent="0.3">
      <c r="A21" s="33"/>
      <c r="B21" s="92" t="s">
        <v>106</v>
      </c>
      <c r="D21" s="38">
        <v>13</v>
      </c>
      <c r="F21" s="45">
        <v>0</v>
      </c>
      <c r="G21" s="45"/>
      <c r="H21" s="45">
        <v>0</v>
      </c>
      <c r="I21" s="45"/>
      <c r="J21" s="45">
        <v>0</v>
      </c>
      <c r="K21" s="45"/>
      <c r="L21" s="94">
        <v>76556</v>
      </c>
      <c r="M21" s="46"/>
      <c r="N21" s="94">
        <v>-76556</v>
      </c>
      <c r="O21" s="45"/>
      <c r="P21" s="94">
        <f>+N21+L21</f>
        <v>0</v>
      </c>
    </row>
    <row r="22" spans="1:16" s="28" customFormat="1" ht="21" customHeight="1" thickBot="1" x14ac:dyDescent="0.35">
      <c r="A22" s="28" t="s">
        <v>126</v>
      </c>
      <c r="D22" s="38"/>
      <c r="E22" s="34"/>
      <c r="F22" s="51">
        <f>SUM(F20,F16,F11)</f>
        <v>16500000</v>
      </c>
      <c r="G22" s="43"/>
      <c r="H22" s="51">
        <f>SUM(H20,H16,H11)</f>
        <v>583727</v>
      </c>
      <c r="I22" s="43"/>
      <c r="J22" s="51">
        <f>SUM(J20,J16,J11)</f>
        <v>-6619484</v>
      </c>
      <c r="K22" s="43"/>
      <c r="L22" s="51">
        <f>SUM(L20,L16,L11,L21)</f>
        <v>360738</v>
      </c>
      <c r="M22" s="43"/>
      <c r="N22" s="51">
        <f>SUM(N20,N16,N11,N21)</f>
        <v>1285823</v>
      </c>
      <c r="O22" s="43"/>
      <c r="P22" s="51">
        <f>SUM(P20,P16,P11,P21)</f>
        <v>12110804</v>
      </c>
    </row>
    <row r="23" spans="1:16" s="30" customFormat="1" ht="21" customHeight="1" thickTop="1" x14ac:dyDescent="0.3">
      <c r="D23" s="38"/>
      <c r="E23" s="38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</row>
  </sheetData>
  <mergeCells count="2">
    <mergeCell ref="L5:N5"/>
    <mergeCell ref="F10:P10"/>
  </mergeCells>
  <pageMargins left="0.8" right="0.8" top="0.5" bottom="0.5" header="0.5" footer="0.5"/>
  <pageSetup paperSize="9" scale="85" firstPageNumber="10" fitToHeight="2" orientation="landscape" useFirstPageNumber="1" r:id="rId1"/>
  <headerFooter scaleWithDoc="0">
    <oddFooter>&amp;LThe accompanying notes are an integral part of these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0"/>
  <sheetViews>
    <sheetView zoomScaleNormal="100" zoomScaleSheetLayoutView="115" zoomScalePageLayoutView="70" workbookViewId="0"/>
  </sheetViews>
  <sheetFormatPr defaultColWidth="9.1796875" defaultRowHeight="21" customHeight="1" x14ac:dyDescent="0.3"/>
  <cols>
    <col min="1" max="1" width="1.7265625" style="61" customWidth="1"/>
    <col min="2" max="2" width="2.54296875" style="61" customWidth="1"/>
    <col min="3" max="3" width="40.81640625" style="61" customWidth="1"/>
    <col min="4" max="4" width="10.54296875" style="68" customWidth="1"/>
    <col min="5" max="5" width="0.81640625" style="61" customWidth="1"/>
    <col min="6" max="6" width="15.54296875" style="61" customWidth="1"/>
    <col min="7" max="7" width="0.81640625" style="61" customWidth="1"/>
    <col min="8" max="8" width="15.54296875" style="61" customWidth="1"/>
    <col min="9" max="16384" width="9.1796875" style="61"/>
  </cols>
  <sheetData>
    <row r="1" spans="1:8" ht="21" customHeight="1" x14ac:dyDescent="0.35">
      <c r="A1" s="4" t="s">
        <v>97</v>
      </c>
      <c r="B1" s="52"/>
      <c r="C1" s="52"/>
      <c r="D1" s="106"/>
      <c r="E1" s="52"/>
      <c r="G1" s="83"/>
    </row>
    <row r="2" spans="1:8" ht="21" customHeight="1" x14ac:dyDescent="0.3">
      <c r="A2" s="54" t="s">
        <v>65</v>
      </c>
      <c r="B2" s="54"/>
      <c r="C2" s="54"/>
      <c r="E2" s="54"/>
      <c r="F2" s="54" t="s">
        <v>48</v>
      </c>
      <c r="G2" s="83"/>
      <c r="H2" s="54" t="s">
        <v>48</v>
      </c>
    </row>
    <row r="3" spans="1:8" ht="21" customHeight="1" x14ac:dyDescent="0.3">
      <c r="A3" s="37" t="s">
        <v>124</v>
      </c>
      <c r="B3" s="37"/>
      <c r="C3" s="37"/>
      <c r="D3" s="107"/>
      <c r="E3" s="37"/>
    </row>
    <row r="5" spans="1:8" ht="21" customHeight="1" x14ac:dyDescent="0.3">
      <c r="A5" s="54"/>
      <c r="B5" s="54"/>
      <c r="C5" s="54"/>
      <c r="D5" s="68" t="s">
        <v>149</v>
      </c>
      <c r="E5" s="54"/>
      <c r="F5" s="80">
        <v>2024</v>
      </c>
      <c r="G5" s="78"/>
      <c r="H5" s="79">
        <v>2023</v>
      </c>
    </row>
    <row r="6" spans="1:8" ht="21" customHeight="1" x14ac:dyDescent="0.3">
      <c r="A6" s="54"/>
      <c r="B6" s="54"/>
      <c r="C6" s="54"/>
      <c r="E6" s="54"/>
      <c r="F6" s="125" t="s">
        <v>89</v>
      </c>
      <c r="G6" s="125"/>
      <c r="H6" s="125"/>
    </row>
    <row r="7" spans="1:8" s="57" customFormat="1" ht="21" customHeight="1" x14ac:dyDescent="0.3">
      <c r="A7" s="55" t="s">
        <v>49</v>
      </c>
      <c r="B7" s="55"/>
      <c r="C7" s="55"/>
      <c r="D7" s="68"/>
      <c r="E7" s="55"/>
      <c r="F7" s="56"/>
      <c r="G7" s="56"/>
      <c r="H7" s="56"/>
    </row>
    <row r="8" spans="1:8" ht="21" customHeight="1" x14ac:dyDescent="0.3">
      <c r="A8" s="61" t="s">
        <v>86</v>
      </c>
      <c r="F8" s="75">
        <v>1356741</v>
      </c>
      <c r="G8" s="75"/>
      <c r="H8" s="75">
        <v>3081641</v>
      </c>
    </row>
    <row r="9" spans="1:8" ht="21" customHeight="1" x14ac:dyDescent="0.3">
      <c r="A9" s="55" t="s">
        <v>50</v>
      </c>
      <c r="B9" s="55"/>
      <c r="C9" s="55"/>
      <c r="E9" s="55"/>
      <c r="F9" s="75"/>
      <c r="G9" s="75"/>
      <c r="H9" s="75"/>
    </row>
    <row r="10" spans="1:8" ht="21" customHeight="1" x14ac:dyDescent="0.3">
      <c r="A10" s="61" t="s">
        <v>107</v>
      </c>
      <c r="F10" s="75">
        <v>-90991</v>
      </c>
      <c r="G10" s="75"/>
      <c r="H10" s="75">
        <v>90805</v>
      </c>
    </row>
    <row r="11" spans="1:8" ht="21" customHeight="1" x14ac:dyDescent="0.3">
      <c r="A11" s="61" t="s">
        <v>51</v>
      </c>
      <c r="F11" s="75">
        <v>6843</v>
      </c>
      <c r="G11" s="75"/>
      <c r="H11" s="75">
        <v>6123</v>
      </c>
    </row>
    <row r="12" spans="1:8" ht="21" customHeight="1" x14ac:dyDescent="0.3">
      <c r="A12" s="61" t="s">
        <v>135</v>
      </c>
      <c r="D12" s="68">
        <v>16</v>
      </c>
      <c r="F12" s="75">
        <v>4128</v>
      </c>
      <c r="G12" s="75"/>
      <c r="H12" s="75">
        <v>6150</v>
      </c>
    </row>
    <row r="13" spans="1:8" ht="21" customHeight="1" x14ac:dyDescent="0.3">
      <c r="A13" s="61" t="s">
        <v>52</v>
      </c>
      <c r="F13" s="75">
        <v>-1740669</v>
      </c>
      <c r="G13" s="75"/>
      <c r="H13" s="75">
        <v>-3805857</v>
      </c>
    </row>
    <row r="14" spans="1:8" ht="21" customHeight="1" x14ac:dyDescent="0.3">
      <c r="A14" s="61" t="s">
        <v>53</v>
      </c>
      <c r="F14" s="75">
        <v>-142688</v>
      </c>
      <c r="G14" s="75"/>
      <c r="H14" s="75">
        <v>-61238</v>
      </c>
    </row>
    <row r="15" spans="1:8" ht="21" customHeight="1" x14ac:dyDescent="0.3">
      <c r="A15" s="61" t="s">
        <v>14</v>
      </c>
      <c r="F15" s="75">
        <v>415954</v>
      </c>
      <c r="G15" s="75"/>
      <c r="H15" s="75">
        <v>462281</v>
      </c>
    </row>
    <row r="16" spans="1:8" ht="21" customHeight="1" x14ac:dyDescent="0.3">
      <c r="A16" s="61" t="s">
        <v>152</v>
      </c>
      <c r="F16" s="75"/>
      <c r="G16" s="75"/>
      <c r="H16" s="75"/>
    </row>
    <row r="17" spans="1:8" ht="21" customHeight="1" x14ac:dyDescent="0.3">
      <c r="B17" s="61" t="s">
        <v>153</v>
      </c>
      <c r="F17" s="75">
        <v>0</v>
      </c>
      <c r="G17" s="75"/>
      <c r="H17" s="75">
        <v>20806</v>
      </c>
    </row>
    <row r="18" spans="1:8" ht="21" customHeight="1" x14ac:dyDescent="0.3">
      <c r="A18" s="61" t="s">
        <v>143</v>
      </c>
      <c r="F18" s="75">
        <v>125</v>
      </c>
      <c r="G18" s="75"/>
      <c r="H18" s="75">
        <v>9296</v>
      </c>
    </row>
    <row r="19" spans="1:8" ht="21" customHeight="1" x14ac:dyDescent="0.3">
      <c r="A19" s="54" t="s">
        <v>54</v>
      </c>
      <c r="B19" s="54"/>
      <c r="C19" s="54"/>
      <c r="E19" s="54"/>
      <c r="F19" s="85"/>
      <c r="G19" s="75"/>
      <c r="H19" s="85"/>
    </row>
    <row r="20" spans="1:8" ht="21" customHeight="1" x14ac:dyDescent="0.3">
      <c r="A20" s="54"/>
      <c r="B20" s="54" t="s">
        <v>55</v>
      </c>
      <c r="C20" s="54"/>
      <c r="E20" s="54"/>
      <c r="F20" s="58">
        <f>SUM(F8:F18)</f>
        <v>-190557</v>
      </c>
      <c r="G20" s="59"/>
      <c r="H20" s="58">
        <f>SUM(H8:H18)</f>
        <v>-189993</v>
      </c>
    </row>
    <row r="21" spans="1:8" ht="21" customHeight="1" x14ac:dyDescent="0.3">
      <c r="A21" s="54"/>
      <c r="B21" s="54"/>
      <c r="C21" s="54"/>
      <c r="E21" s="54"/>
      <c r="F21" s="59"/>
      <c r="G21" s="59"/>
      <c r="H21" s="59"/>
    </row>
    <row r="22" spans="1:8" ht="21" customHeight="1" x14ac:dyDescent="0.3">
      <c r="A22" s="55" t="s">
        <v>56</v>
      </c>
      <c r="B22" s="55"/>
      <c r="C22" s="55"/>
      <c r="E22" s="55"/>
      <c r="F22" s="75"/>
      <c r="G22" s="75"/>
      <c r="H22" s="75"/>
    </row>
    <row r="23" spans="1:8" ht="21" customHeight="1" x14ac:dyDescent="0.3">
      <c r="A23" s="61" t="s">
        <v>118</v>
      </c>
      <c r="F23" s="75">
        <v>-4022</v>
      </c>
      <c r="G23" s="75"/>
      <c r="H23" s="75">
        <v>-5301</v>
      </c>
    </row>
    <row r="24" spans="1:8" ht="21" customHeight="1" x14ac:dyDescent="0.3">
      <c r="A24" s="61" t="s">
        <v>71</v>
      </c>
      <c r="F24" s="75">
        <v>0</v>
      </c>
      <c r="G24" s="75"/>
      <c r="H24" s="75">
        <v>1514</v>
      </c>
    </row>
    <row r="25" spans="1:8" ht="21" customHeight="1" x14ac:dyDescent="0.3">
      <c r="A25" s="54" t="s">
        <v>136</v>
      </c>
      <c r="B25" s="54"/>
      <c r="C25" s="54"/>
      <c r="E25" s="54"/>
      <c r="F25" s="60">
        <f>SUM(F23:F24)</f>
        <v>-4022</v>
      </c>
      <c r="G25" s="59"/>
      <c r="H25" s="60">
        <f>SUM(H23:H24)</f>
        <v>-3787</v>
      </c>
    </row>
    <row r="26" spans="1:8" ht="21" customHeight="1" x14ac:dyDescent="0.3">
      <c r="A26" s="54"/>
      <c r="B26" s="54"/>
      <c r="C26" s="54"/>
      <c r="E26" s="54"/>
      <c r="F26" s="75"/>
      <c r="G26" s="75"/>
      <c r="H26" s="75"/>
    </row>
    <row r="27" spans="1:8" ht="21" customHeight="1" x14ac:dyDescent="0.35">
      <c r="A27" s="4" t="s">
        <v>97</v>
      </c>
      <c r="B27" s="52"/>
      <c r="C27" s="52"/>
      <c r="D27" s="106"/>
      <c r="E27" s="52"/>
      <c r="G27" s="83"/>
    </row>
    <row r="28" spans="1:8" ht="21" customHeight="1" x14ac:dyDescent="0.3">
      <c r="A28" s="54" t="s">
        <v>65</v>
      </c>
      <c r="B28" s="54"/>
      <c r="C28" s="54"/>
      <c r="E28" s="54"/>
      <c r="F28" s="54" t="s">
        <v>48</v>
      </c>
      <c r="G28" s="83"/>
      <c r="H28" s="54" t="s">
        <v>48</v>
      </c>
    </row>
    <row r="29" spans="1:8" ht="21" customHeight="1" x14ac:dyDescent="0.3">
      <c r="A29" s="96" t="str">
        <f>A3</f>
        <v>For the year ended 31 December 2024</v>
      </c>
      <c r="B29" s="37"/>
      <c r="C29" s="37"/>
      <c r="D29" s="107"/>
      <c r="E29" s="37"/>
    </row>
    <row r="30" spans="1:8" ht="21" customHeight="1" x14ac:dyDescent="0.3">
      <c r="A30" s="37"/>
      <c r="B30" s="37"/>
      <c r="C30" s="37"/>
      <c r="D30" s="107"/>
      <c r="E30" s="37"/>
    </row>
    <row r="31" spans="1:8" ht="21" customHeight="1" x14ac:dyDescent="0.3">
      <c r="A31" s="54"/>
      <c r="B31" s="54"/>
      <c r="C31" s="54"/>
      <c r="E31" s="68"/>
      <c r="F31" s="80">
        <f>F5</f>
        <v>2024</v>
      </c>
      <c r="G31" s="78"/>
      <c r="H31" s="79">
        <v>2023</v>
      </c>
    </row>
    <row r="32" spans="1:8" ht="21" customHeight="1" x14ac:dyDescent="0.3">
      <c r="A32" s="54"/>
      <c r="B32" s="54"/>
      <c r="C32" s="54"/>
      <c r="E32" s="54"/>
      <c r="F32" s="125" t="s">
        <v>89</v>
      </c>
      <c r="G32" s="125"/>
      <c r="H32" s="125"/>
    </row>
    <row r="33" spans="1:8" ht="21" customHeight="1" x14ac:dyDescent="0.3">
      <c r="A33" s="55" t="s">
        <v>57</v>
      </c>
      <c r="B33" s="55"/>
      <c r="C33" s="55"/>
      <c r="E33" s="55"/>
      <c r="F33" s="86"/>
      <c r="G33" s="86"/>
      <c r="H33" s="86"/>
    </row>
    <row r="34" spans="1:8" ht="21" customHeight="1" x14ac:dyDescent="0.3">
      <c r="A34" s="61" t="s">
        <v>119</v>
      </c>
      <c r="F34" s="75">
        <v>-78288</v>
      </c>
      <c r="G34" s="75"/>
      <c r="H34" s="75">
        <v>59805</v>
      </c>
    </row>
    <row r="35" spans="1:8" ht="21" customHeight="1" x14ac:dyDescent="0.3">
      <c r="A35" s="61" t="s">
        <v>91</v>
      </c>
      <c r="F35" s="75">
        <v>-244</v>
      </c>
      <c r="G35" s="75"/>
      <c r="H35" s="75">
        <v>-2687</v>
      </c>
    </row>
    <row r="36" spans="1:8" ht="21" customHeight="1" x14ac:dyDescent="0.3">
      <c r="A36" s="61" t="s">
        <v>92</v>
      </c>
      <c r="E36" s="54"/>
      <c r="F36" s="75">
        <v>0</v>
      </c>
      <c r="G36" s="75"/>
      <c r="H36" s="75">
        <v>53</v>
      </c>
    </row>
    <row r="37" spans="1:8" ht="21" customHeight="1" x14ac:dyDescent="0.3">
      <c r="A37" s="54" t="s">
        <v>80</v>
      </c>
      <c r="B37" s="54"/>
      <c r="C37" s="54"/>
      <c r="E37" s="54"/>
      <c r="F37" s="60">
        <f>SUM(F34:F36)</f>
        <v>-78532</v>
      </c>
      <c r="G37" s="59"/>
      <c r="H37" s="60">
        <f>SUM(H34:H36)</f>
        <v>57171</v>
      </c>
    </row>
    <row r="38" spans="1:8" ht="21" customHeight="1" x14ac:dyDescent="0.3">
      <c r="A38" s="54"/>
      <c r="B38" s="54"/>
      <c r="C38" s="54"/>
      <c r="E38" s="54"/>
      <c r="F38" s="59"/>
      <c r="G38" s="59"/>
      <c r="H38" s="59"/>
    </row>
    <row r="39" spans="1:8" ht="21" customHeight="1" x14ac:dyDescent="0.3">
      <c r="A39" s="54" t="s">
        <v>72</v>
      </c>
      <c r="B39" s="54"/>
      <c r="C39" s="54"/>
      <c r="E39" s="54"/>
      <c r="F39" s="59">
        <f>SUM(F20,F25,F37)</f>
        <v>-273111</v>
      </c>
      <c r="G39" s="59"/>
      <c r="H39" s="59">
        <f>SUM(H20,H25,H37)</f>
        <v>-136609</v>
      </c>
    </row>
    <row r="40" spans="1:8" ht="21" customHeight="1" x14ac:dyDescent="0.3">
      <c r="A40" s="61" t="s">
        <v>137</v>
      </c>
      <c r="F40" s="87">
        <v>-876</v>
      </c>
      <c r="G40" s="84"/>
      <c r="H40" s="87">
        <v>-3044</v>
      </c>
    </row>
    <row r="41" spans="1:8" ht="21" customHeight="1" x14ac:dyDescent="0.3">
      <c r="A41" s="54" t="s">
        <v>109</v>
      </c>
      <c r="B41" s="54"/>
      <c r="C41" s="54"/>
      <c r="E41" s="54"/>
      <c r="F41" s="58">
        <f>SUM(F39:F40)</f>
        <v>-273987</v>
      </c>
      <c r="G41" s="59"/>
      <c r="H41" s="58">
        <f>SUM(H39:H40)</f>
        <v>-139653</v>
      </c>
    </row>
    <row r="42" spans="1:8" ht="21" customHeight="1" x14ac:dyDescent="0.3">
      <c r="A42" s="54" t="s">
        <v>44</v>
      </c>
      <c r="B42" s="54"/>
      <c r="C42" s="54"/>
      <c r="E42" s="54"/>
      <c r="F42" s="59"/>
      <c r="G42" s="59"/>
      <c r="H42" s="59"/>
    </row>
    <row r="43" spans="1:8" ht="21" customHeight="1" x14ac:dyDescent="0.3">
      <c r="A43" s="55" t="s">
        <v>58</v>
      </c>
      <c r="B43" s="55"/>
      <c r="C43" s="55"/>
      <c r="E43" s="55"/>
      <c r="F43" s="75"/>
      <c r="G43" s="75"/>
      <c r="H43" s="75"/>
    </row>
    <row r="44" spans="1:8" ht="21" customHeight="1" x14ac:dyDescent="0.3">
      <c r="A44" s="61" t="s">
        <v>110</v>
      </c>
      <c r="F44" s="75">
        <v>0</v>
      </c>
      <c r="G44" s="75"/>
      <c r="H44" s="75">
        <v>-2643</v>
      </c>
    </row>
    <row r="45" spans="1:8" ht="21" customHeight="1" x14ac:dyDescent="0.3">
      <c r="A45" s="61" t="s">
        <v>154</v>
      </c>
      <c r="F45" s="75"/>
      <c r="G45" s="75"/>
      <c r="H45" s="75"/>
    </row>
    <row r="46" spans="1:8" ht="21" customHeight="1" x14ac:dyDescent="0.3">
      <c r="B46" s="61" t="s">
        <v>155</v>
      </c>
      <c r="F46" s="75">
        <v>-2412</v>
      </c>
      <c r="G46" s="75"/>
      <c r="H46" s="75">
        <v>-3615</v>
      </c>
    </row>
    <row r="47" spans="1:8" ht="21" customHeight="1" x14ac:dyDescent="0.3">
      <c r="A47" s="61" t="s">
        <v>131</v>
      </c>
      <c r="F47" s="75">
        <v>287315</v>
      </c>
      <c r="G47" s="75"/>
      <c r="H47" s="75">
        <v>-2365041</v>
      </c>
    </row>
    <row r="48" spans="1:8" ht="21" customHeight="1" x14ac:dyDescent="0.3">
      <c r="A48" s="61" t="s">
        <v>59</v>
      </c>
      <c r="F48" s="75">
        <v>1740669</v>
      </c>
      <c r="G48" s="75"/>
      <c r="H48" s="75">
        <v>3830065</v>
      </c>
    </row>
    <row r="49" spans="1:8" ht="21" customHeight="1" x14ac:dyDescent="0.3">
      <c r="A49" s="61" t="s">
        <v>60</v>
      </c>
      <c r="F49" s="75">
        <v>136733</v>
      </c>
      <c r="G49" s="75"/>
      <c r="H49" s="75">
        <v>57603</v>
      </c>
    </row>
    <row r="50" spans="1:8" ht="21" customHeight="1" x14ac:dyDescent="0.3">
      <c r="A50" s="54" t="s">
        <v>138</v>
      </c>
      <c r="B50" s="54"/>
      <c r="C50" s="54"/>
      <c r="E50" s="54"/>
      <c r="F50" s="60">
        <f>SUM(F44:F49)</f>
        <v>2162305</v>
      </c>
      <c r="G50" s="59"/>
      <c r="H50" s="60">
        <f>SUM(H44:H49)</f>
        <v>1516369</v>
      </c>
    </row>
    <row r="51" spans="1:8" ht="21" customHeight="1" x14ac:dyDescent="0.3">
      <c r="A51" s="54"/>
      <c r="B51" s="54"/>
      <c r="C51" s="54"/>
      <c r="D51" s="106"/>
      <c r="E51" s="52"/>
      <c r="F51" s="88"/>
      <c r="G51" s="88"/>
      <c r="H51" s="71"/>
    </row>
    <row r="52" spans="1:8" ht="21" customHeight="1" x14ac:dyDescent="0.35">
      <c r="A52" s="4" t="s">
        <v>97</v>
      </c>
      <c r="B52" s="52"/>
      <c r="C52" s="52"/>
      <c r="D52" s="108"/>
      <c r="E52" s="53"/>
      <c r="G52" s="83"/>
      <c r="H52" s="89"/>
    </row>
    <row r="53" spans="1:8" ht="21" customHeight="1" x14ac:dyDescent="0.3">
      <c r="A53" s="54" t="s">
        <v>65</v>
      </c>
      <c r="B53" s="54"/>
      <c r="C53" s="54"/>
      <c r="D53" s="107"/>
      <c r="E53" s="37"/>
      <c r="F53" s="54" t="s">
        <v>48</v>
      </c>
      <c r="G53" s="83"/>
    </row>
    <row r="54" spans="1:8" ht="21" customHeight="1" x14ac:dyDescent="0.3">
      <c r="A54" s="96" t="str">
        <f>A29</f>
        <v>For the year ended 31 December 2024</v>
      </c>
      <c r="B54" s="37"/>
      <c r="C54" s="37"/>
      <c r="H54" s="54" t="s">
        <v>48</v>
      </c>
    </row>
    <row r="55" spans="1:8" ht="21" customHeight="1" x14ac:dyDescent="0.3">
      <c r="E55" s="54"/>
    </row>
    <row r="56" spans="1:8" ht="21" customHeight="1" x14ac:dyDescent="0.3">
      <c r="A56" s="54"/>
      <c r="B56" s="54"/>
      <c r="C56" s="54"/>
      <c r="D56" s="68" t="s">
        <v>149</v>
      </c>
      <c r="E56" s="54"/>
      <c r="F56" s="80">
        <f>F31</f>
        <v>2024</v>
      </c>
      <c r="G56" s="80"/>
      <c r="H56" s="79">
        <v>2023</v>
      </c>
    </row>
    <row r="57" spans="1:8" ht="21" customHeight="1" x14ac:dyDescent="0.3">
      <c r="A57" s="54"/>
      <c r="B57" s="54"/>
      <c r="C57" s="54"/>
      <c r="E57" s="55"/>
      <c r="F57" s="125" t="s">
        <v>89</v>
      </c>
      <c r="G57" s="125"/>
      <c r="H57" s="125"/>
    </row>
    <row r="58" spans="1:8" ht="21" customHeight="1" x14ac:dyDescent="0.3">
      <c r="A58" s="55" t="s">
        <v>61</v>
      </c>
      <c r="B58" s="55"/>
      <c r="C58" s="55"/>
      <c r="E58" s="55"/>
      <c r="F58" s="88"/>
      <c r="G58" s="88"/>
      <c r="H58" s="68"/>
    </row>
    <row r="59" spans="1:8" ht="21" customHeight="1" x14ac:dyDescent="0.3">
      <c r="A59" s="61" t="s">
        <v>111</v>
      </c>
      <c r="B59" s="55"/>
      <c r="C59" s="55"/>
      <c r="D59" s="68">
        <v>12</v>
      </c>
      <c r="E59" s="55"/>
      <c r="F59" s="75">
        <v>0</v>
      </c>
      <c r="G59" s="88"/>
      <c r="H59" s="118">
        <v>6833281</v>
      </c>
    </row>
    <row r="60" spans="1:8" ht="21" customHeight="1" x14ac:dyDescent="0.3">
      <c r="A60" s="55" t="s">
        <v>62</v>
      </c>
      <c r="B60" s="55"/>
      <c r="F60" s="88"/>
      <c r="G60" s="88"/>
      <c r="H60" s="88"/>
    </row>
    <row r="61" spans="1:8" ht="21" customHeight="1" x14ac:dyDescent="0.3">
      <c r="A61" s="61" t="s">
        <v>63</v>
      </c>
      <c r="C61" s="55"/>
      <c r="F61" s="88"/>
      <c r="G61" s="88"/>
      <c r="H61" s="88"/>
    </row>
    <row r="62" spans="1:8" ht="21" customHeight="1" x14ac:dyDescent="0.3">
      <c r="A62" s="61" t="s">
        <v>108</v>
      </c>
      <c r="D62" s="68">
        <v>9</v>
      </c>
      <c r="F62" s="75">
        <v>6000000</v>
      </c>
      <c r="G62" s="75"/>
      <c r="H62" s="75">
        <v>-92</v>
      </c>
    </row>
    <row r="63" spans="1:8" ht="21" customHeight="1" x14ac:dyDescent="0.3">
      <c r="A63" s="61" t="s">
        <v>139</v>
      </c>
      <c r="F63" s="75"/>
      <c r="G63" s="75"/>
      <c r="H63" s="75"/>
    </row>
    <row r="64" spans="1:8" ht="21" customHeight="1" x14ac:dyDescent="0.3">
      <c r="B64" s="61" t="s">
        <v>121</v>
      </c>
      <c r="D64" s="68">
        <v>9</v>
      </c>
      <c r="F64" s="75">
        <v>-6504259</v>
      </c>
      <c r="G64" s="75"/>
      <c r="H64" s="75">
        <v>-955067</v>
      </c>
    </row>
    <row r="65" spans="1:8" ht="21" customHeight="1" x14ac:dyDescent="0.3">
      <c r="A65" s="61" t="s">
        <v>64</v>
      </c>
      <c r="D65" s="68">
        <v>9</v>
      </c>
      <c r="F65" s="75">
        <v>-3432</v>
      </c>
      <c r="G65" s="75"/>
      <c r="H65" s="75">
        <v>-2894</v>
      </c>
    </row>
    <row r="66" spans="1:8" ht="21" customHeight="1" x14ac:dyDescent="0.3">
      <c r="A66" s="54" t="s">
        <v>140</v>
      </c>
      <c r="B66" s="54"/>
      <c r="C66" s="54"/>
      <c r="E66" s="54"/>
      <c r="F66" s="71">
        <f>SUM(F60:F65)</f>
        <v>-507691</v>
      </c>
      <c r="G66" s="59"/>
      <c r="H66" s="71">
        <f>SUM(H62:H65)</f>
        <v>-958053</v>
      </c>
    </row>
    <row r="67" spans="1:8" ht="21" customHeight="1" x14ac:dyDescent="0.3">
      <c r="A67" s="61" t="s">
        <v>66</v>
      </c>
      <c r="B67" s="54"/>
      <c r="D67" s="68">
        <v>15</v>
      </c>
      <c r="F67" s="85">
        <v>-412465</v>
      </c>
      <c r="G67" s="90"/>
      <c r="H67" s="85">
        <v>-4080134</v>
      </c>
    </row>
    <row r="68" spans="1:8" ht="21" customHeight="1" x14ac:dyDescent="0.3">
      <c r="A68" s="61" t="s">
        <v>81</v>
      </c>
      <c r="F68" s="87">
        <v>-417059</v>
      </c>
      <c r="G68" s="75"/>
      <c r="H68" s="87">
        <v>-463275</v>
      </c>
    </row>
    <row r="69" spans="1:8" ht="21" customHeight="1" x14ac:dyDescent="0.3">
      <c r="A69" s="54" t="s">
        <v>141</v>
      </c>
      <c r="F69" s="58">
        <f>SUM(F66:F68)+F59</f>
        <v>-1337215</v>
      </c>
      <c r="G69" s="59"/>
      <c r="H69" s="60">
        <f>SUM(H66:H68)+H59</f>
        <v>1331819</v>
      </c>
    </row>
    <row r="70" spans="1:8" ht="21" customHeight="1" x14ac:dyDescent="0.3">
      <c r="A70" s="54"/>
      <c r="B70" s="54"/>
      <c r="C70" s="54"/>
      <c r="E70" s="54"/>
      <c r="F70" s="59"/>
      <c r="G70" s="59"/>
      <c r="H70" s="59"/>
    </row>
    <row r="71" spans="1:8" ht="21" customHeight="1" x14ac:dyDescent="0.3">
      <c r="A71" s="54" t="s">
        <v>142</v>
      </c>
      <c r="F71" s="59">
        <v>551103</v>
      </c>
      <c r="G71" s="59"/>
      <c r="H71" s="59">
        <f>H69+H50+H41</f>
        <v>2708535</v>
      </c>
    </row>
    <row r="72" spans="1:8" s="54" customFormat="1" ht="21" customHeight="1" x14ac:dyDescent="0.3">
      <c r="A72" s="61" t="s">
        <v>82</v>
      </c>
      <c r="B72" s="61"/>
      <c r="C72" s="61"/>
      <c r="D72" s="68"/>
      <c r="E72" s="61"/>
      <c r="F72" s="75">
        <v>2708541</v>
      </c>
      <c r="G72" s="75"/>
      <c r="H72" s="75">
        <v>6</v>
      </c>
    </row>
    <row r="73" spans="1:8" ht="21" customHeight="1" thickBot="1" x14ac:dyDescent="0.35">
      <c r="A73" s="54" t="s">
        <v>83</v>
      </c>
      <c r="F73" s="63">
        <f>SUM(F71:F72)</f>
        <v>3259644</v>
      </c>
      <c r="G73" s="59"/>
      <c r="H73" s="63">
        <f>SUM(H71:H72)</f>
        <v>2708541</v>
      </c>
    </row>
    <row r="74" spans="1:8" ht="21" customHeight="1" thickTop="1" x14ac:dyDescent="0.3"/>
    <row r="75" spans="1:8" ht="21" customHeight="1" x14ac:dyDescent="0.3">
      <c r="A75" s="55" t="s">
        <v>120</v>
      </c>
    </row>
    <row r="76" spans="1:8" ht="21" customHeight="1" x14ac:dyDescent="0.3">
      <c r="A76" s="54" t="s">
        <v>156</v>
      </c>
    </row>
    <row r="77" spans="1:8" ht="21" customHeight="1" x14ac:dyDescent="0.3">
      <c r="A77" s="54"/>
      <c r="B77" s="54" t="s">
        <v>157</v>
      </c>
    </row>
    <row r="78" spans="1:8" ht="21" customHeight="1" x14ac:dyDescent="0.3">
      <c r="A78" s="61" t="s">
        <v>122</v>
      </c>
      <c r="F78" s="90">
        <v>0</v>
      </c>
      <c r="G78" s="90"/>
      <c r="H78" s="90">
        <v>2341346</v>
      </c>
    </row>
    <row r="79" spans="1:8" ht="21" customHeight="1" x14ac:dyDescent="0.3">
      <c r="A79" s="61" t="s">
        <v>132</v>
      </c>
      <c r="F79" s="90">
        <v>35</v>
      </c>
      <c r="G79" s="90"/>
      <c r="H79" s="90">
        <v>0</v>
      </c>
    </row>
    <row r="80" spans="1:8" customFormat="1" ht="21" customHeight="1" x14ac:dyDescent="0.3">
      <c r="D80" s="123"/>
    </row>
  </sheetData>
  <mergeCells count="3">
    <mergeCell ref="F6:H6"/>
    <mergeCell ref="F57:H57"/>
    <mergeCell ref="F32:H32"/>
  </mergeCells>
  <pageMargins left="0.8" right="0.8" top="0.5" bottom="0.5" header="0.5" footer="0.5"/>
  <pageSetup paperSize="9" scale="98" firstPageNumber="11" fitToHeight="3" orientation="portrait" useFirstPageNumber="1" r:id="rId1"/>
  <headerFooter scaleWithDoc="0">
    <oddFooter>&amp;LThe accompanying notes are an integral part of these financial statements.
&amp;C&amp;P</oddFooter>
  </headerFooter>
  <rowBreaks count="2" manualBreakCount="2">
    <brk id="26" max="16383" man="1"/>
    <brk id="51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96901C-575D-406E-AA74-93A68D427B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A8047-7B38-4E7B-980B-FF4FB24AC4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Tattita Onsook</cp:lastModifiedBy>
  <cp:lastPrinted>2025-02-09T08:08:52Z</cp:lastPrinted>
  <dcterms:created xsi:type="dcterms:W3CDTF">2004-12-24T07:16:13Z</dcterms:created>
  <dcterms:modified xsi:type="dcterms:W3CDTF">2025-02-11T04:15:57Z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11" linkTarget="PROP_11">
    <vt:r8>0</vt:r8>
  </property>
  <property fmtid="{D5CDD505-2E9C-101B-9397-08002B2CF9AE}" pid="5" name="20" linkTarget="PROP_20">
    <vt:r8>0</vt:r8>
  </property>
  <property fmtid="{D5CDD505-2E9C-101B-9397-08002B2CF9AE}" pid="6" name="40" linkTarget="PROP_40">
    <vt:r8>0</vt:r8>
  </property>
  <property fmtid="{D5CDD505-2E9C-101B-9397-08002B2CF9AE}" pid="7" name="41" linkTarget="PROP_41">
    <vt:r8>0</vt:r8>
  </property>
</Properties>
</file>