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titao\Desktop\SET 11.02.2025\งบรวม\EN\"/>
    </mc:Choice>
  </mc:AlternateContent>
  <xr:revisionPtr revIDLastSave="0" documentId="13_ncr:1_{529DC6DA-10CF-463A-8654-1A8565CD25EF}" xr6:coauthVersionLast="36" xr6:coauthVersionMax="47" xr10:uidLastSave="{00000000-0000-0000-0000-000000000000}"/>
  <bookViews>
    <workbookView xWindow="0" yWindow="0" windowWidth="19200" windowHeight="8010" tabRatio="742" xr2:uid="{00000000-000D-0000-FFFF-FFFF00000000}"/>
  </bookViews>
  <sheets>
    <sheet name="1" sheetId="16" r:id="rId1"/>
    <sheet name="2" sheetId="17" r:id="rId2"/>
    <sheet name="3" sheetId="5" r:id="rId3"/>
    <sheet name="4" sheetId="19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xlnm._FilterDatabase" localSheetId="4" hidden="1">'5'!$C$1:$C$97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_xlnm.Print_Area" localSheetId="0">'1'!$B$1:$I$76</definedName>
    <definedName name="_xlnm.Print_Area" localSheetId="1">'2'!$B$1:$I$69</definedName>
    <definedName name="_xlnm.Print_Area" localSheetId="2">'3'!$B$1:$Z$37</definedName>
    <definedName name="_xlnm.Print_Area" localSheetId="3">'4'!$B$1:$Z$32</definedName>
    <definedName name="_xlnm.Print_Area" localSheetId="4">'5'!$B$1:$I$96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</workbook>
</file>

<file path=xl/calcChain.xml><?xml version="1.0" encoding="utf-8"?>
<calcChain xmlns="http://schemas.openxmlformats.org/spreadsheetml/2006/main">
  <c r="V31" i="19" l="1"/>
  <c r="X24" i="19"/>
  <c r="R24" i="19"/>
  <c r="P24" i="19"/>
  <c r="N24" i="19"/>
  <c r="L24" i="19"/>
  <c r="J24" i="19"/>
  <c r="H24" i="19"/>
  <c r="F24" i="19"/>
  <c r="G71" i="16"/>
  <c r="T33" i="5" l="1"/>
  <c r="V33" i="5" s="1"/>
  <c r="T32" i="5"/>
  <c r="V32" i="5" s="1"/>
  <c r="X28" i="5"/>
  <c r="R28" i="5"/>
  <c r="P28" i="5"/>
  <c r="N28" i="5"/>
  <c r="L28" i="5"/>
  <c r="J28" i="5"/>
  <c r="H28" i="5"/>
  <c r="F28" i="5"/>
  <c r="T26" i="5"/>
  <c r="V26" i="5" s="1"/>
  <c r="T24" i="5"/>
  <c r="V24" i="5" s="1"/>
  <c r="Z24" i="5" s="1"/>
  <c r="H22" i="5"/>
  <c r="H30" i="5" s="1"/>
  <c r="H36" i="5" s="1"/>
  <c r="J22" i="5"/>
  <c r="L22" i="5"/>
  <c r="N22" i="5"/>
  <c r="P22" i="5"/>
  <c r="P30" i="5" s="1"/>
  <c r="R22" i="5"/>
  <c r="F22" i="5"/>
  <c r="X22" i="5"/>
  <c r="T19" i="5"/>
  <c r="V19" i="5" s="1"/>
  <c r="Z19" i="5" s="1"/>
  <c r="T20" i="5"/>
  <c r="V20" i="5" s="1"/>
  <c r="T18" i="5"/>
  <c r="F30" i="5" l="1"/>
  <c r="F36" i="5" s="1"/>
  <c r="N30" i="5"/>
  <c r="L30" i="5"/>
  <c r="L36" i="5" s="1"/>
  <c r="J30" i="5"/>
  <c r="J36" i="5" s="1"/>
  <c r="T22" i="5"/>
  <c r="T28" i="5"/>
  <c r="T30" i="5" s="1"/>
  <c r="R30" i="5"/>
  <c r="V18" i="5"/>
  <c r="T29" i="19"/>
  <c r="T28" i="19"/>
  <c r="T22" i="19"/>
  <c r="T18" i="19"/>
  <c r="V22" i="19" l="1"/>
  <c r="V24" i="19" s="1"/>
  <c r="T24" i="19"/>
  <c r="Z18" i="5"/>
  <c r="V22" i="5"/>
  <c r="I81" i="3"/>
  <c r="I71" i="16" l="1"/>
  <c r="I74" i="16" s="1"/>
  <c r="I50" i="16"/>
  <c r="I43" i="16"/>
  <c r="I25" i="16"/>
  <c r="I14" i="16"/>
  <c r="I27" i="16" l="1"/>
  <c r="I52" i="16"/>
  <c r="I76" i="16" s="1"/>
  <c r="G60" i="17"/>
  <c r="I60" i="17"/>
  <c r="Z31" i="19" l="1"/>
  <c r="V29" i="19"/>
  <c r="V28" i="19"/>
  <c r="V30" i="19" s="1"/>
  <c r="I77" i="3" l="1"/>
  <c r="G52" i="17" l="1"/>
  <c r="G62" i="17" s="1"/>
  <c r="I52" i="17"/>
  <c r="I62" i="17" s="1"/>
  <c r="Z22" i="19" l="1"/>
  <c r="Z24" i="19" s="1"/>
  <c r="I59" i="3" l="1"/>
  <c r="I41" i="3"/>
  <c r="I28" i="3"/>
  <c r="X34" i="5"/>
  <c r="Z33" i="5"/>
  <c r="Z32" i="5"/>
  <c r="V34" i="5"/>
  <c r="T34" i="5"/>
  <c r="T36" i="5" s="1"/>
  <c r="R34" i="5"/>
  <c r="R36" i="5" s="1"/>
  <c r="P34" i="5"/>
  <c r="P36" i="5" s="1"/>
  <c r="N34" i="5"/>
  <c r="N36" i="5" s="1"/>
  <c r="X30" i="5"/>
  <c r="Z20" i="5"/>
  <c r="Z22" i="5" s="1"/>
  <c r="Z26" i="5" l="1"/>
  <c r="Z28" i="5" s="1"/>
  <c r="Z30" i="5" s="1"/>
  <c r="V28" i="5"/>
  <c r="V30" i="5" s="1"/>
  <c r="V36" i="5" s="1"/>
  <c r="X36" i="5"/>
  <c r="Z34" i="5"/>
  <c r="I69" i="17"/>
  <c r="Z36" i="5" l="1"/>
  <c r="I33" i="17"/>
  <c r="I21" i="3" l="1"/>
  <c r="I43" i="3" s="1"/>
  <c r="I45" i="3" s="1"/>
  <c r="I9" i="17"/>
  <c r="I12" i="17" s="1"/>
  <c r="I18" i="17" l="1"/>
  <c r="I20" i="17" s="1"/>
  <c r="I25" i="17" s="1"/>
  <c r="I28" i="17" s="1"/>
  <c r="I44" i="17" s="1"/>
  <c r="I64" i="17" s="1"/>
  <c r="G18" i="17"/>
  <c r="G81" i="3" l="1"/>
  <c r="Z28" i="19"/>
  <c r="Z29" i="19"/>
  <c r="X20" i="19"/>
  <c r="R20" i="19"/>
  <c r="P20" i="19"/>
  <c r="N20" i="19"/>
  <c r="L20" i="19"/>
  <c r="J20" i="19"/>
  <c r="H20" i="19"/>
  <c r="F20" i="19"/>
  <c r="V18" i="19"/>
  <c r="Z18" i="19" s="1"/>
  <c r="Z30" i="19" l="1"/>
  <c r="I83" i="3"/>
  <c r="I84" i="3" s="1"/>
  <c r="I89" i="3" s="1"/>
  <c r="G87" i="3" s="1"/>
  <c r="V20" i="19"/>
  <c r="Z20" i="19"/>
  <c r="T20" i="19"/>
  <c r="J30" i="19" l="1"/>
  <c r="J26" i="19" l="1"/>
  <c r="J32" i="19" s="1"/>
  <c r="G74" i="16" l="1"/>
  <c r="B56" i="16"/>
  <c r="G50" i="16"/>
  <c r="G43" i="16"/>
  <c r="B31" i="16"/>
  <c r="G25" i="16"/>
  <c r="G14" i="16"/>
  <c r="G52" i="16" l="1"/>
  <c r="G76" i="16" s="1"/>
  <c r="G27" i="16"/>
  <c r="G5" i="3" l="1"/>
  <c r="I5" i="3"/>
  <c r="I42" i="17"/>
  <c r="G42" i="17"/>
  <c r="B40" i="17"/>
  <c r="I35" i="3" l="1"/>
  <c r="I65" i="3" s="1"/>
  <c r="G35" i="3"/>
  <c r="G65" i="3" s="1"/>
  <c r="B63" i="3" l="1"/>
  <c r="B33" i="3"/>
  <c r="X30" i="19" l="1"/>
  <c r="R30" i="19"/>
  <c r="H30" i="19"/>
  <c r="X26" i="19" l="1"/>
  <c r="X32" i="19" s="1"/>
  <c r="G9" i="17"/>
  <c r="G12" i="17" s="1"/>
  <c r="L26" i="19"/>
  <c r="N30" i="19"/>
  <c r="F30" i="19"/>
  <c r="L30" i="19"/>
  <c r="N26" i="19"/>
  <c r="H26" i="19"/>
  <c r="H32" i="19" s="1"/>
  <c r="R26" i="19"/>
  <c r="R32" i="19" s="1"/>
  <c r="P30" i="19"/>
  <c r="N32" i="19" l="1"/>
  <c r="L32" i="19"/>
  <c r="G20" i="17"/>
  <c r="G25" i="17" s="1"/>
  <c r="G28" i="17" s="1"/>
  <c r="G31" i="17" s="1"/>
  <c r="G33" i="17" s="1"/>
  <c r="T26" i="19"/>
  <c r="P26" i="19"/>
  <c r="P32" i="19" s="1"/>
  <c r="F26" i="19"/>
  <c r="F32" i="19" s="1"/>
  <c r="G44" i="17" l="1"/>
  <c r="G64" i="17" s="1"/>
  <c r="G67" i="17" s="1"/>
  <c r="G69" i="17" s="1"/>
  <c r="G8" i="3"/>
  <c r="G21" i="3" s="1"/>
  <c r="V26" i="19"/>
  <c r="Z26" i="19" l="1"/>
  <c r="T30" i="19"/>
  <c r="T32" i="19" s="1"/>
  <c r="Z32" i="19" l="1"/>
  <c r="V32" i="19"/>
  <c r="G41" i="3" l="1"/>
  <c r="G77" i="3" l="1"/>
  <c r="G83" i="3" s="1"/>
  <c r="G28" i="3" l="1"/>
  <c r="G59" i="3" l="1"/>
  <c r="G43" i="3"/>
  <c r="G45" i="3" l="1"/>
  <c r="G84" i="3" s="1"/>
  <c r="G89" i="3" l="1"/>
</calcChain>
</file>

<file path=xl/sharedStrings.xml><?xml version="1.0" encoding="utf-8"?>
<sst xmlns="http://schemas.openxmlformats.org/spreadsheetml/2006/main" count="349" uniqueCount="231">
  <si>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</si>
  <si>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</si>
  <si>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</si>
  <si>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</si>
  <si>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</si>
  <si>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</si>
  <si>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</si>
  <si>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</si>
  <si>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</si>
  <si>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</si>
  <si>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</si>
  <si>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</si>
  <si>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</si>
  <si>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</si>
  <si>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</si>
  <si>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</si>
  <si>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</si>
  <si>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</si>
  <si>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</si>
  <si>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</si>
  <si>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</si>
  <si>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</si>
  <si>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</si>
  <si>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</si>
  <si>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</si>
  <si>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</si>
  <si>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</si>
  <si>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</si>
  <si>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</si>
  <si>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</si>
  <si>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</si>
  <si>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</si>
  <si>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</si>
  <si>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</si>
  <si>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</si>
  <si>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</si>
  <si>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</si>
  <si>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</si>
  <si>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</si>
  <si>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</si>
  <si>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</si>
  <si>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</si>
  <si>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</si>
  <si>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</si>
  <si>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</si>
  <si>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</si>
  <si>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</si>
  <si>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</si>
  <si>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Goodwill</t>
  </si>
  <si>
    <t>from financial institutions</t>
  </si>
  <si>
    <t xml:space="preserve">Unappropriated </t>
  </si>
  <si>
    <t xml:space="preserve">Legal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</si>
  <si>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</si>
  <si>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</si>
  <si>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</si>
  <si>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</si>
  <si>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</si>
  <si>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</si>
  <si>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</si>
  <si>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</si>
  <si>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</si>
  <si>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</si>
  <si>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</si>
  <si>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Total contributions by and distributions to </t>
  </si>
  <si>
    <t>shareholders’</t>
  </si>
  <si>
    <t xml:space="preserve"> 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</si>
  <si>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</si>
  <si>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</si>
  <si>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</si>
  <si>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</si>
  <si>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</si>
  <si>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</si>
  <si>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</si>
  <si>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</si>
  <si>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</si>
  <si>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</si>
  <si>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</si>
  <si>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</si>
  <si>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</si>
  <si>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income of</t>
  </si>
  <si>
    <t>Unappropriated</t>
  </si>
  <si>
    <t>Changes in ownership interests in subsidiaries</t>
  </si>
  <si>
    <t>Trade and other current receivables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</si>
  <si>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</si>
  <si>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</si>
  <si>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</si>
  <si>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</si>
  <si>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</si>
  <si>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Account payables from purchase of assets</t>
  </si>
  <si>
    <t>before changes in operating assets and liabilities</t>
  </si>
  <si>
    <t>Total other</t>
  </si>
  <si>
    <t>components</t>
  </si>
  <si>
    <t>of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</si>
  <si>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</si>
  <si>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</si>
  <si>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</si>
  <si>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</si>
  <si>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t>Investment property</t>
  </si>
  <si>
    <t>Bank overdrafts and short-term borrowings</t>
  </si>
  <si>
    <t>Short-term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</si>
  <si>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</si>
  <si>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</si>
  <si>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t>Total changes in ownership interests</t>
  </si>
  <si>
    <t>in subsidiaries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</si>
  <si>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</si>
  <si>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</si>
  <si>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</si>
  <si>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</si>
  <si>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</si>
  <si>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</si>
  <si>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</si>
  <si>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 xml:space="preserve">Issued and paid share capital 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</si>
  <si>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</si>
  <si>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</si>
  <si>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</si>
  <si>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</si>
  <si>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</si>
  <si>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</si>
  <si>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>Dividend payables</t>
  </si>
  <si>
    <t>Payments of lease liabilities</t>
  </si>
  <si>
    <t>Lease liabilities</t>
  </si>
  <si>
    <t>Current portion of lease liabilities</t>
  </si>
  <si>
    <t>accounted for using equity method</t>
  </si>
  <si>
    <t xml:space="preserve">accounted for </t>
  </si>
  <si>
    <t xml:space="preserve">using equity </t>
  </si>
  <si>
    <t>method</t>
  </si>
  <si>
    <t>Exchange</t>
  </si>
  <si>
    <t>differences</t>
  </si>
  <si>
    <t>on translating</t>
  </si>
  <si>
    <t>statements</t>
  </si>
  <si>
    <t xml:space="preserve">Corporate income tax payable </t>
  </si>
  <si>
    <t>Interest and other finance costs paid</t>
  </si>
  <si>
    <t>Other surpluses</t>
  </si>
  <si>
    <t>surpluses</t>
  </si>
  <si>
    <t>Proceeds from sale of property, plant and equipment</t>
  </si>
  <si>
    <t>Items that will not be reclassified subsequently to profit or loss</t>
  </si>
  <si>
    <t>to profit or loss</t>
  </si>
  <si>
    <t>Total equity attributable to owners of the Company</t>
  </si>
  <si>
    <t>Balance at 1 January 2023</t>
  </si>
  <si>
    <t>Owners of the Company</t>
  </si>
  <si>
    <t>the Company</t>
  </si>
  <si>
    <t>Other deficits</t>
  </si>
  <si>
    <t xml:space="preserve">Acquisition of property, plant and equipment </t>
  </si>
  <si>
    <t>Land development for sale</t>
  </si>
  <si>
    <t>Acquisition of intangible assets</t>
  </si>
  <si>
    <t>Dividends Paid</t>
  </si>
  <si>
    <t>Total dividends paid</t>
  </si>
  <si>
    <t>Other current assets</t>
  </si>
  <si>
    <t>Investments in associates</t>
  </si>
  <si>
    <t>associates</t>
  </si>
  <si>
    <t>Share of profit of associates accounted for using equity method</t>
  </si>
  <si>
    <t>Transfer to legal reserve</t>
  </si>
  <si>
    <t>under common control</t>
  </si>
  <si>
    <t>from business restructuring</t>
  </si>
  <si>
    <t>Loss from sale of investment in subsidiaries</t>
  </si>
  <si>
    <t>Short-term investment</t>
  </si>
  <si>
    <t xml:space="preserve"> deficits</t>
  </si>
  <si>
    <t>Share of profit of associates</t>
  </si>
  <si>
    <t>Profit before income tax</t>
  </si>
  <si>
    <t xml:space="preserve"> accounted for using equity method</t>
  </si>
  <si>
    <t>Share of other comprehensive income of associates</t>
  </si>
  <si>
    <t>Dividends paid to owners of the Company</t>
  </si>
  <si>
    <t>Loss from sale of investments and others</t>
  </si>
  <si>
    <t>Attributable to owners of the Company</t>
  </si>
  <si>
    <t>Restructuring and business combination</t>
  </si>
  <si>
    <t>Issue of ordinary shares</t>
  </si>
  <si>
    <t>Trade and other receivables</t>
  </si>
  <si>
    <t>Trade and other payables</t>
  </si>
  <si>
    <t>Net cash flows used in investing activities</t>
  </si>
  <si>
    <t>Changes that do not result in a loss of control</t>
  </si>
  <si>
    <t>Increase in other surpluses</t>
  </si>
  <si>
    <t>that do not result in a loss of control</t>
  </si>
  <si>
    <t>Payments of changes in ownership interests in subsidiaries</t>
  </si>
  <si>
    <t>Net increase (decrease) in cash and cash equivalents</t>
  </si>
  <si>
    <t>and investment property</t>
  </si>
  <si>
    <t>Proceeds from increase in other surpluses</t>
  </si>
  <si>
    <t>Proceeds from sale of short-term investment, net</t>
  </si>
  <si>
    <t>subsequently to profit or loss</t>
  </si>
  <si>
    <t>Items that will be reclassified subsequently to profit or loss</t>
  </si>
  <si>
    <t xml:space="preserve">Share of other comprehensive income of associates </t>
  </si>
  <si>
    <t xml:space="preserve">Income tax relating to items that will not be reclassified </t>
  </si>
  <si>
    <t>Other comprehensive income for the year, net of tax</t>
  </si>
  <si>
    <t>Total comprehensive income for the year</t>
  </si>
  <si>
    <t>Balance at 31 December 2023</t>
  </si>
  <si>
    <t xml:space="preserve">Total items that will not be reclassified subsequently </t>
  </si>
  <si>
    <t xml:space="preserve">Total items that will be reclassified subsequently </t>
  </si>
  <si>
    <t>owners</t>
  </si>
  <si>
    <t>Comprehensive income for the year</t>
  </si>
  <si>
    <t>Profit for the year</t>
  </si>
  <si>
    <t>Proceeds from (payments of) bank overdrafts and</t>
  </si>
  <si>
    <t>short-term borrowings, net</t>
  </si>
  <si>
    <t>Cash and cash equivalents at beginning of the year</t>
  </si>
  <si>
    <t>Cash and cash equivalents at end of the year</t>
  </si>
  <si>
    <t>Proceeds from issue of shares, net</t>
  </si>
  <si>
    <t>Non-current provisions for employee benefit expense</t>
  </si>
  <si>
    <t>Purchase of non-controlling interests by issuing shares</t>
  </si>
  <si>
    <t>As at 31 December 2024</t>
  </si>
  <si>
    <t>For the year ended 31 December 2024</t>
  </si>
  <si>
    <t>Balance at 1 January 2024</t>
  </si>
  <si>
    <t>Balance at 31 December 2024</t>
  </si>
  <si>
    <t xml:space="preserve">SCG Decor Public Company Limited and its Subsidiaries </t>
  </si>
  <si>
    <t>Proceeds from sale of subsidiaries, net of cash disposed of</t>
  </si>
  <si>
    <t>SCG Decor Public Company Limited and its Subsidiaries</t>
  </si>
  <si>
    <t xml:space="preserve">Gain on foreign currency exchange </t>
  </si>
  <si>
    <t>Changes from dissolution in subsidiary</t>
  </si>
  <si>
    <t>Loss on inventories devaluation (reversal)</t>
  </si>
  <si>
    <t>Acquisition of short-term investment, net</t>
  </si>
  <si>
    <t xml:space="preserve">Decrease in operating assets  </t>
  </si>
  <si>
    <t>Net cash flows provided by (used in) financing activities</t>
  </si>
  <si>
    <t>Reversal on impairment of assets</t>
  </si>
  <si>
    <t>Contributions by and distributions to owners</t>
  </si>
  <si>
    <t>Profit attributable to</t>
  </si>
  <si>
    <t>Basic earnings per share (in Baht)</t>
  </si>
  <si>
    <t>Exchange differences on translating financial statements</t>
  </si>
  <si>
    <t>Gain (loss) on remeasurements of defined benefit plans</t>
  </si>
  <si>
    <t>Net decrease in operating assets</t>
  </si>
  <si>
    <t>Net increase (decrease) in operating liabilities</t>
  </si>
  <si>
    <t>Proceeds from capital return of associate</t>
  </si>
  <si>
    <t>Proceeds from repayment of loans, net</t>
  </si>
  <si>
    <t>Proceeds from dividend of associate</t>
  </si>
  <si>
    <t xml:space="preserve">Non-cash from investing and financing transactions </t>
  </si>
  <si>
    <t>at end of the year</t>
  </si>
  <si>
    <t>Net decrease in borrowings</t>
  </si>
  <si>
    <t>Decrease in short-term borrowings from related parties, net</t>
  </si>
  <si>
    <t>Note</t>
  </si>
  <si>
    <t>4, 6</t>
  </si>
  <si>
    <t>10, 11</t>
  </si>
  <si>
    <t>4, 15</t>
  </si>
  <si>
    <t>4, 21</t>
  </si>
  <si>
    <t>4, 22</t>
  </si>
  <si>
    <t>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</si>
</sst>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\t&quot;฿&quot;#,##0.00_);\(\t&quot;฿&quot;#,##0.00\)"/>
    <numFmt numFmtId="194" formatCode="#,##0\ ;\(#,##0\)"/>
    <numFmt numFmtId="195" formatCode="#,##0.00\ ;\(#,##0.00\)"/>
    <numFmt numFmtId="196" formatCode="_(* #,##0_);_(* \(#,##0\);_(* &quot;-&quot;??_);_(@_)"/>
    <numFmt numFmtId="197" formatCode="#,##0;[Red]\(#,##0\)"/>
    <numFmt numFmtId="198" formatCode="_(* #,##0.00000_);_(* \(#,##0.00000\);_(* &quot;-&quot;??_);_(@_)"/>
    <numFmt numFmtId="199" formatCode="0.00_)"/>
    <numFmt numFmtId="200" formatCode="[$PHP]\ #,##0_);\([$PHP]\ #,##0\)"/>
  </numFmts>
  <fonts count="49">
    <font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sz val="11"/>
      <color indexed="1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33CC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4"/>
      <name val="AngsanaUPC"/>
      <family val="1"/>
      <charset val="222"/>
    </font>
    <font>
      <b/>
      <sz val="14"/>
      <name val="Times New Roman"/>
      <family val="1"/>
      <charset val="222"/>
    </font>
    <font>
      <b/>
      <sz val="12"/>
      <name val="Times New Roman"/>
      <family val="1"/>
      <charset val="222"/>
    </font>
    <font>
      <sz val="9"/>
      <name val="Arial"/>
      <family val="2"/>
      <charset val="222"/>
    </font>
    <font>
      <i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  <charset val="22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7">
    <xf numFmtId="0" fontId="0" fillId="0" borderId="0"/>
    <xf numFmtId="9" fontId="17" fillId="0" borderId="0"/>
    <xf numFmtId="192" fontId="4" fillId="0" borderId="0" applyFont="0" applyFill="0" applyBorder="0" applyAlignment="0" applyProtection="0"/>
    <xf numFmtId="0" fontId="18" fillId="0" borderId="0"/>
    <xf numFmtId="198" fontId="17" fillId="0" borderId="0"/>
    <xf numFmtId="0" fontId="19" fillId="0" borderId="0" applyProtection="0"/>
    <xf numFmtId="193" fontId="20" fillId="0" borderId="0"/>
    <xf numFmtId="2" fontId="19" fillId="0" borderId="0" applyProtection="0"/>
    <xf numFmtId="38" fontId="21" fillId="2" borderId="0" applyNumberFormat="0" applyBorder="0" applyAlignment="0" applyProtection="0"/>
    <xf numFmtId="0" fontId="22" fillId="0" borderId="1" applyNumberFormat="0" applyAlignment="0" applyProtection="0">
      <alignment horizontal="left" vertical="center"/>
    </xf>
    <xf numFmtId="0" fontId="22" fillId="0" borderId="2">
      <alignment horizontal="left" vertical="center"/>
    </xf>
    <xf numFmtId="0" fontId="23" fillId="0" borderId="0" applyProtection="0"/>
    <xf numFmtId="0" fontId="24" fillId="0" borderId="0" applyProtection="0"/>
    <xf numFmtId="10" fontId="21" fillId="3" borderId="3" applyNumberFormat="0" applyBorder="0" applyAlignment="0" applyProtection="0"/>
    <xf numFmtId="37" fontId="25" fillId="0" borderId="0"/>
    <xf numFmtId="199" fontId="27" fillId="0" borderId="0"/>
    <xf numFmtId="0" fontId="26" fillId="0" borderId="0"/>
    <xf numFmtId="10" fontId="4" fillId="0" borderId="0" applyFont="0" applyFill="0" applyBorder="0" applyAlignment="0" applyProtection="0"/>
    <xf numFmtId="0" fontId="4" fillId="0" borderId="0">
      <alignment vertical="justify"/>
    </xf>
    <xf numFmtId="0" fontId="29" fillId="0" borderId="4" applyAlignment="0">
      <alignment horizontal="centerContinuous"/>
    </xf>
    <xf numFmtId="197" fontId="30" fillId="0" borderId="5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31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0" fontId="31" fillId="0" borderId="0"/>
    <xf numFmtId="0" fontId="22" fillId="0" borderId="0" applyProtection="0"/>
    <xf numFmtId="0" fontId="18" fillId="0" borderId="4" applyAlignment="0">
      <alignment horizontal="centerContinuous"/>
    </xf>
    <xf numFmtId="197" fontId="4" fillId="0" borderId="9" applyFill="0">
      <alignment horizontal="fill" vertical="top" wrapText="1" indent="8" readingOrder="3"/>
      <protection locked="0" hidden="1"/>
    </xf>
    <xf numFmtId="197" fontId="4" fillId="0" borderId="10" applyFill="0">
      <alignment horizontal="fill" vertical="top" wrapText="1" indent="8" readingOrder="3"/>
      <protection locked="0" hidden="1"/>
    </xf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28" fillId="0" borderId="0"/>
    <xf numFmtId="0" fontId="28" fillId="0" borderId="0"/>
    <xf numFmtId="0" fontId="2" fillId="0" borderId="0"/>
    <xf numFmtId="192" fontId="2" fillId="0" borderId="0" applyFont="0" applyFill="0" applyBorder="0" applyAlignment="0" applyProtection="0"/>
    <xf numFmtId="0" fontId="26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197" fontId="4" fillId="0" borderId="10" applyFill="0">
      <alignment horizontal="fill" vertical="top" wrapText="1" indent="8" readingOrder="3"/>
      <protection locked="0" hidden="1"/>
    </xf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43" fontId="4" fillId="0" borderId="0" applyFont="0" applyFill="0" applyBorder="0" applyAlignment="0" applyProtection="0"/>
    <xf numFmtId="197" fontId="4" fillId="0" borderId="10" applyFill="0">
      <alignment horizontal="fill" vertical="top" wrapText="1" indent="8" readingOrder="3"/>
      <protection locked="0" hidden="1"/>
    </xf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9" fontId="4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41" fillId="0" borderId="0"/>
    <xf numFmtId="38" fontId="21" fillId="2" borderId="0" applyNumberFormat="0" applyBorder="0" applyAlignment="0" applyProtection="0"/>
    <xf numFmtId="10" fontId="21" fillId="3" borderId="3" applyNumberFormat="0" applyBorder="0" applyAlignment="0" applyProtection="0"/>
    <xf numFmtId="0" fontId="26" fillId="0" borderId="0"/>
    <xf numFmtId="0" fontId="1" fillId="0" borderId="0"/>
    <xf numFmtId="200" fontId="26" fillId="0" borderId="0"/>
    <xf numFmtId="0" fontId="28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12" applyNumberFormat="0" applyFill="0" applyAlignment="0" applyProtection="0">
      <alignment horizontal="center" vertical="center"/>
    </xf>
    <xf numFmtId="0" fontId="19" fillId="0" borderId="11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65">
    <xf numFmtId="0" fontId="0" fillId="0" borderId="0" xfId="0"/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96" fontId="5" fillId="0" borderId="6" xfId="0" applyNumberFormat="1" applyFont="1" applyFill="1" applyBorder="1" applyAlignment="1">
      <alignment horizontal="right" vertical="center"/>
    </xf>
    <xf numFmtId="196" fontId="5" fillId="0" borderId="0" xfId="0" applyNumberFormat="1" applyFont="1" applyFill="1" applyBorder="1" applyAlignment="1">
      <alignment horizontal="right" vertical="center"/>
    </xf>
    <xf numFmtId="196" fontId="5" fillId="0" borderId="2" xfId="0" applyNumberFormat="1" applyFont="1" applyFill="1" applyBorder="1" applyAlignment="1">
      <alignment horizontal="right" vertical="center"/>
    </xf>
    <xf numFmtId="196" fontId="5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96" fontId="5" fillId="0" borderId="7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194" fontId="5" fillId="0" borderId="0" xfId="0" applyNumberFormat="1" applyFont="1" applyFill="1" applyBorder="1" applyAlignment="1">
      <alignment horizontal="right" vertical="center"/>
    </xf>
    <xf numFmtId="194" fontId="5" fillId="0" borderId="0" xfId="0" applyNumberFormat="1" applyFont="1" applyFill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96" fontId="6" fillId="0" borderId="0" xfId="2" applyNumberFormat="1" applyFont="1" applyFill="1" applyAlignment="1">
      <alignment vertical="center"/>
    </xf>
    <xf numFmtId="196" fontId="5" fillId="0" borderId="0" xfId="2" applyNumberFormat="1" applyFont="1" applyFill="1" applyAlignment="1">
      <alignment horizontal="right" vertical="center"/>
    </xf>
    <xf numFmtId="196" fontId="5" fillId="0" borderId="8" xfId="0" applyNumberFormat="1" applyFont="1" applyFill="1" applyBorder="1" applyAlignment="1">
      <alignment horizontal="right" vertical="center"/>
    </xf>
    <xf numFmtId="196" fontId="5" fillId="0" borderId="6" xfId="2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96" fontId="5" fillId="0" borderId="2" xfId="2" applyNumberFormat="1" applyFont="1" applyFill="1" applyBorder="1" applyAlignment="1">
      <alignment horizontal="right" vertical="center"/>
    </xf>
    <xf numFmtId="196" fontId="5" fillId="0" borderId="0" xfId="2" applyNumberFormat="1" applyFont="1" applyFill="1" applyBorder="1" applyAlignment="1">
      <alignment vertical="center"/>
    </xf>
    <xf numFmtId="195" fontId="5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194" fontId="1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16" applyFont="1" applyAlignment="1">
      <alignment horizontal="center" vertical="center"/>
    </xf>
    <xf numFmtId="0" fontId="13" fillId="0" borderId="6" xfId="16" applyFont="1" applyFill="1" applyBorder="1" applyAlignment="1">
      <alignment horizontal="centerContinuous" vertical="center"/>
    </xf>
    <xf numFmtId="191" fontId="13" fillId="0" borderId="6" xfId="16" applyNumberFormat="1" applyFont="1" applyBorder="1" applyAlignment="1">
      <alignment horizontal="centerContinuous" vertical="center"/>
    </xf>
    <xf numFmtId="191" fontId="13" fillId="0" borderId="0" xfId="16" applyNumberFormat="1" applyFont="1" applyBorder="1" applyAlignment="1">
      <alignment horizontal="centerContinuous" vertical="center"/>
    </xf>
    <xf numFmtId="191" fontId="13" fillId="0" borderId="0" xfId="16" applyNumberFormat="1" applyFont="1" applyFill="1" applyBorder="1" applyAlignment="1">
      <alignment horizontal="centerContinuous" vertical="center"/>
    </xf>
    <xf numFmtId="0" fontId="5" fillId="0" borderId="0" xfId="16" applyFont="1" applyFill="1" applyAlignment="1">
      <alignment vertical="center"/>
    </xf>
    <xf numFmtId="0" fontId="6" fillId="0" borderId="0" xfId="16" applyFont="1" applyFill="1" applyAlignment="1">
      <alignment vertical="center"/>
    </xf>
    <xf numFmtId="0" fontId="13" fillId="0" borderId="0" xfId="16" applyFont="1" applyFill="1" applyAlignment="1">
      <alignment horizontal="center" vertical="center"/>
    </xf>
    <xf numFmtId="196" fontId="5" fillId="0" borderId="0" xfId="16" applyNumberFormat="1" applyFont="1" applyFill="1" applyAlignment="1">
      <alignment vertical="center"/>
    </xf>
    <xf numFmtId="196" fontId="5" fillId="0" borderId="0" xfId="16" applyNumberFormat="1" applyFont="1" applyFill="1" applyBorder="1" applyAlignment="1">
      <alignment vertical="center"/>
    </xf>
    <xf numFmtId="196" fontId="5" fillId="0" borderId="0" xfId="16" applyNumberFormat="1" applyFont="1" applyFill="1" applyBorder="1" applyAlignment="1">
      <alignment horizontal="center" vertical="center"/>
    </xf>
    <xf numFmtId="196" fontId="5" fillId="0" borderId="6" xfId="16" applyNumberFormat="1" applyFont="1" applyFill="1" applyBorder="1" applyAlignment="1">
      <alignment vertical="center"/>
    </xf>
    <xf numFmtId="196" fontId="5" fillId="0" borderId="6" xfId="16" applyNumberFormat="1" applyFont="1" applyFill="1" applyBorder="1" applyAlignment="1">
      <alignment horizontal="center" vertical="center"/>
    </xf>
    <xf numFmtId="196" fontId="5" fillId="0" borderId="7" xfId="16" applyNumberFormat="1" applyFont="1" applyFill="1" applyBorder="1" applyAlignment="1">
      <alignment vertical="center"/>
    </xf>
    <xf numFmtId="196" fontId="6" fillId="0" borderId="0" xfId="16" applyNumberFormat="1" applyFont="1" applyFill="1" applyAlignment="1">
      <alignment vertical="center"/>
    </xf>
    <xf numFmtId="0" fontId="6" fillId="0" borderId="0" xfId="16" applyFont="1" applyFill="1" applyAlignment="1">
      <alignment horizontal="center" vertical="center"/>
    </xf>
    <xf numFmtId="0" fontId="33" fillId="0" borderId="0" xfId="16" applyFont="1" applyAlignment="1">
      <alignment horizontal="left" vertical="center" readingOrder="2"/>
    </xf>
    <xf numFmtId="0" fontId="5" fillId="0" borderId="0" xfId="16" applyFont="1" applyFill="1" applyAlignment="1">
      <alignment horizontal="left" vertical="center"/>
    </xf>
    <xf numFmtId="0" fontId="12" fillId="0" borderId="0" xfId="16" applyFont="1" applyFill="1" applyAlignment="1">
      <alignment horizontal="left" vertical="center"/>
    </xf>
    <xf numFmtId="0" fontId="12" fillId="0" borderId="0" xfId="16" applyFont="1" applyAlignment="1">
      <alignment vertical="center"/>
    </xf>
    <xf numFmtId="0" fontId="6" fillId="0" borderId="0" xfId="16" applyFont="1" applyFill="1" applyAlignment="1">
      <alignment horizontal="left" vertical="center"/>
    </xf>
    <xf numFmtId="191" fontId="6" fillId="0" borderId="0" xfId="16" applyNumberFormat="1" applyFont="1" applyFill="1" applyBorder="1" applyAlignment="1">
      <alignment horizontal="center" vertical="center"/>
    </xf>
    <xf numFmtId="0" fontId="6" fillId="0" borderId="0" xfId="16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quotePrefix="1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196" fontId="0" fillId="0" borderId="0" xfId="0" applyNumberFormat="1" applyFont="1" applyFill="1" applyAlignment="1">
      <alignment horizontal="right" vertical="center"/>
    </xf>
    <xf numFmtId="196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94" fontId="0" fillId="0" borderId="0" xfId="0" applyNumberFormat="1" applyFont="1" applyFill="1" applyAlignment="1">
      <alignment horizontal="right" vertical="center"/>
    </xf>
    <xf numFmtId="196" fontId="0" fillId="0" borderId="0" xfId="0" applyNumberFormat="1" applyFont="1" applyFill="1" applyAlignment="1">
      <alignment vertical="center"/>
    </xf>
    <xf numFmtId="196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49" fontId="34" fillId="0" borderId="0" xfId="0" applyNumberFormat="1" applyFont="1" applyFill="1" applyAlignment="1">
      <alignment vertical="center"/>
    </xf>
    <xf numFmtId="196" fontId="0" fillId="0" borderId="0" xfId="0" applyNumberFormat="1" applyFont="1" applyFill="1" applyBorder="1" applyAlignment="1">
      <alignment horizontal="right" vertical="center"/>
    </xf>
    <xf numFmtId="191" fontId="6" fillId="0" borderId="0" xfId="16" applyNumberFormat="1" applyFont="1" applyAlignment="1">
      <alignment horizontal="center" vertical="center"/>
    </xf>
    <xf numFmtId="0" fontId="36" fillId="0" borderId="0" xfId="0" applyFont="1" applyFill="1" applyAlignment="1">
      <alignment vertical="center"/>
    </xf>
    <xf numFmtId="191" fontId="6" fillId="0" borderId="6" xfId="16" applyNumberFormat="1" applyFont="1" applyFill="1" applyBorder="1" applyAlignment="1">
      <alignment horizontal="centerContinuous" vertical="center"/>
    </xf>
    <xf numFmtId="0" fontId="6" fillId="0" borderId="6" xfId="16" applyFont="1" applyFill="1" applyBorder="1" applyAlignment="1">
      <alignment horizontal="centerContinuous" vertical="center"/>
    </xf>
    <xf numFmtId="0" fontId="6" fillId="0" borderId="0" xfId="16" applyFont="1" applyAlignment="1">
      <alignment horizontal="centerContinuous" vertical="center"/>
    </xf>
    <xf numFmtId="0" fontId="6" fillId="0" borderId="0" xfId="16" applyFont="1" applyAlignment="1">
      <alignment vertical="center"/>
    </xf>
    <xf numFmtId="191" fontId="6" fillId="0" borderId="6" xfId="16" applyNumberFormat="1" applyFont="1" applyBorder="1" applyAlignment="1">
      <alignment horizontal="centerContinuous" vertical="center"/>
    </xf>
    <xf numFmtId="0" fontId="6" fillId="0" borderId="0" xfId="16" applyFont="1" applyFill="1" applyBorder="1" applyAlignment="1">
      <alignment vertical="center"/>
    </xf>
    <xf numFmtId="191" fontId="6" fillId="0" borderId="0" xfId="16" applyNumberFormat="1" applyFont="1" applyBorder="1" applyAlignment="1">
      <alignment vertical="center"/>
    </xf>
    <xf numFmtId="191" fontId="6" fillId="0" borderId="0" xfId="16" applyNumberFormat="1" applyFont="1" applyBorder="1" applyAlignment="1">
      <alignment horizontal="center" vertical="center"/>
    </xf>
    <xf numFmtId="191" fontId="6" fillId="0" borderId="0" xfId="16" applyNumberFormat="1" applyFont="1" applyBorder="1" applyAlignment="1">
      <alignment horizontal="centerContinuous" vertical="center"/>
    </xf>
    <xf numFmtId="191" fontId="6" fillId="0" borderId="0" xfId="16" applyNumberFormat="1" applyFont="1" applyFill="1" applyAlignment="1">
      <alignment vertical="center"/>
    </xf>
    <xf numFmtId="0" fontId="6" fillId="0" borderId="0" xfId="16" applyFont="1" applyBorder="1" applyAlignment="1">
      <alignment horizontal="center" vertical="center"/>
    </xf>
    <xf numFmtId="191" fontId="6" fillId="0" borderId="8" xfId="16" applyNumberFormat="1" applyFont="1" applyFill="1" applyBorder="1" applyAlignment="1">
      <alignment horizontal="centerContinuous" vertical="center"/>
    </xf>
    <xf numFmtId="191" fontId="6" fillId="0" borderId="0" xfId="16" applyNumberFormat="1" applyFont="1" applyFill="1" applyBorder="1" applyAlignment="1">
      <alignment vertical="center"/>
    </xf>
    <xf numFmtId="0" fontId="6" fillId="0" borderId="0" xfId="16" applyFont="1" applyAlignment="1">
      <alignment horizontal="center" vertical="center"/>
    </xf>
    <xf numFmtId="191" fontId="6" fillId="0" borderId="0" xfId="16" applyNumberFormat="1" applyFont="1" applyFill="1" applyBorder="1" applyAlignment="1">
      <alignment horizontal="centerContinuous" vertical="center"/>
    </xf>
    <xf numFmtId="0" fontId="6" fillId="0" borderId="0" xfId="16" applyFont="1" applyBorder="1" applyAlignment="1">
      <alignment vertical="center"/>
    </xf>
    <xf numFmtId="196" fontId="6" fillId="0" borderId="0" xfId="16" applyNumberFormat="1" applyFont="1" applyFill="1" applyBorder="1" applyAlignment="1">
      <alignment vertical="center"/>
    </xf>
    <xf numFmtId="196" fontId="6" fillId="0" borderId="0" xfId="16" applyNumberFormat="1" applyFont="1" applyFill="1" applyBorder="1" applyAlignment="1">
      <alignment horizontal="center" vertical="center"/>
    </xf>
    <xf numFmtId="196" fontId="6" fillId="0" borderId="6" xfId="16" applyNumberFormat="1" applyFont="1" applyFill="1" applyBorder="1" applyAlignment="1">
      <alignment vertical="center"/>
    </xf>
    <xf numFmtId="196" fontId="6" fillId="0" borderId="8" xfId="16" applyNumberFormat="1" applyFont="1" applyFill="1" applyBorder="1" applyAlignment="1">
      <alignment horizontal="center" vertical="center"/>
    </xf>
    <xf numFmtId="196" fontId="6" fillId="0" borderId="8" xfId="16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0" fontId="5" fillId="0" borderId="0" xfId="16" applyFont="1" applyAlignment="1">
      <alignment vertical="center"/>
    </xf>
    <xf numFmtId="191" fontId="6" fillId="0" borderId="0" xfId="16" applyNumberFormat="1" applyFont="1" applyAlignment="1">
      <alignment vertical="center"/>
    </xf>
    <xf numFmtId="0" fontId="12" fillId="0" borderId="0" xfId="16" applyFont="1" applyFill="1" applyAlignment="1">
      <alignment horizontal="center" vertical="center"/>
    </xf>
    <xf numFmtId="191" fontId="5" fillId="0" borderId="0" xfId="16" applyNumberFormat="1" applyFont="1" applyFill="1" applyAlignment="1">
      <alignment horizontal="left" vertical="center"/>
    </xf>
    <xf numFmtId="191" fontId="5" fillId="0" borderId="0" xfId="16" applyNumberFormat="1" applyFont="1" applyBorder="1" applyAlignment="1">
      <alignment horizontal="left" vertical="center"/>
    </xf>
    <xf numFmtId="0" fontId="6" fillId="0" borderId="0" xfId="16" applyFont="1" applyAlignment="1">
      <alignment horizontal="right" vertical="center"/>
    </xf>
    <xf numFmtId="191" fontId="6" fillId="0" borderId="0" xfId="16" applyNumberFormat="1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6" fillId="4" borderId="0" xfId="16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8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49" fontId="10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196" fontId="5" fillId="0" borderId="2" xfId="0" applyNumberFormat="1" applyFont="1" applyBorder="1" applyAlignment="1">
      <alignment horizontal="right" vertical="center"/>
    </xf>
    <xf numFmtId="196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96" fontId="5" fillId="0" borderId="7" xfId="0" applyNumberFormat="1" applyFont="1" applyBorder="1" applyAlignment="1">
      <alignment horizontal="right" vertical="center"/>
    </xf>
    <xf numFmtId="194" fontId="5" fillId="0" borderId="0" xfId="0" applyNumberFormat="1" applyFont="1" applyAlignment="1">
      <alignment horizontal="right" vertical="center"/>
    </xf>
    <xf numFmtId="196" fontId="5" fillId="0" borderId="6" xfId="0" applyNumberFormat="1" applyFont="1" applyBorder="1" applyAlignment="1">
      <alignment horizontal="right" vertical="center"/>
    </xf>
    <xf numFmtId="49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96" fontId="5" fillId="0" borderId="8" xfId="0" applyNumberFormat="1" applyFont="1" applyBorder="1" applyAlignment="1">
      <alignment horizontal="right" vertical="center"/>
    </xf>
    <xf numFmtId="196" fontId="5" fillId="0" borderId="0" xfId="0" applyNumberFormat="1" applyFont="1" applyAlignment="1">
      <alignment vertical="center"/>
    </xf>
    <xf numFmtId="0" fontId="5" fillId="0" borderId="0" xfId="16" applyFont="1" applyAlignment="1">
      <alignment horizontal="left" vertical="center"/>
    </xf>
    <xf numFmtId="191" fontId="6" fillId="0" borderId="0" xfId="16" applyNumberFormat="1" applyFont="1" applyAlignment="1">
      <alignment horizontal="centerContinuous" vertical="center"/>
    </xf>
    <xf numFmtId="191" fontId="13" fillId="0" borderId="0" xfId="16" applyNumberFormat="1" applyFont="1" applyAlignment="1">
      <alignment horizontal="centerContinuous" vertical="center"/>
    </xf>
    <xf numFmtId="196" fontId="5" fillId="0" borderId="0" xfId="16" applyNumberFormat="1" applyFont="1" applyAlignment="1">
      <alignment vertical="center"/>
    </xf>
    <xf numFmtId="0" fontId="12" fillId="0" borderId="0" xfId="16" applyFont="1" applyAlignment="1">
      <alignment horizontal="left" vertical="center"/>
    </xf>
    <xf numFmtId="196" fontId="6" fillId="0" borderId="0" xfId="16" applyNumberFormat="1" applyFont="1" applyAlignment="1">
      <alignment vertical="center"/>
    </xf>
    <xf numFmtId="196" fontId="6" fillId="0" borderId="8" xfId="16" applyNumberFormat="1" applyFont="1" applyBorder="1" applyAlignment="1">
      <alignment vertical="center"/>
    </xf>
    <xf numFmtId="196" fontId="5" fillId="0" borderId="6" xfId="16" applyNumberFormat="1" applyFont="1" applyBorder="1" applyAlignment="1">
      <alignment vertical="center"/>
    </xf>
    <xf numFmtId="0" fontId="6" fillId="0" borderId="0" xfId="16" applyFont="1" applyAlignment="1">
      <alignment horizontal="left" vertical="center"/>
    </xf>
    <xf numFmtId="196" fontId="5" fillId="0" borderId="7" xfId="16" applyNumberFormat="1" applyFont="1" applyBorder="1" applyAlignment="1">
      <alignment vertical="center"/>
    </xf>
    <xf numFmtId="192" fontId="5" fillId="0" borderId="7" xfId="2" applyFont="1" applyFill="1" applyBorder="1" applyAlignment="1">
      <alignment vertical="center"/>
    </xf>
    <xf numFmtId="191" fontId="0" fillId="0" borderId="0" xfId="16" applyNumberFormat="1" applyFont="1" applyFill="1" applyBorder="1" applyAlignment="1">
      <alignment horizontal="center" vertical="center"/>
    </xf>
    <xf numFmtId="0" fontId="0" fillId="9" borderId="0" xfId="0" applyFont="1" applyFill="1" applyAlignment="1">
      <alignment vertical="center"/>
    </xf>
    <xf numFmtId="0" fontId="13" fillId="0" borderId="0" xfId="16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196" fontId="6" fillId="0" borderId="0" xfId="44" applyNumberFormat="1" applyFont="1" applyFill="1" applyAlignment="1">
      <alignment vertical="center"/>
    </xf>
    <xf numFmtId="196" fontId="6" fillId="0" borderId="6" xfId="44" applyNumberFormat="1" applyFont="1" applyFill="1" applyBorder="1" applyAlignment="1">
      <alignment vertical="center"/>
    </xf>
    <xf numFmtId="196" fontId="5" fillId="0" borderId="6" xfId="44" applyNumberFormat="1" applyFont="1" applyFill="1" applyBorder="1" applyAlignment="1">
      <alignment vertical="center"/>
    </xf>
    <xf numFmtId="196" fontId="5" fillId="0" borderId="0" xfId="44" applyNumberFormat="1" applyFont="1" applyFill="1" applyBorder="1" applyAlignment="1">
      <alignment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194" fontId="0" fillId="0" borderId="0" xfId="0" applyNumberFormat="1" applyFont="1" applyAlignment="1">
      <alignment horizontal="right" vertical="center"/>
    </xf>
    <xf numFmtId="196" fontId="0" fillId="0" borderId="0" xfId="2" applyNumberFormat="1" applyFont="1" applyFill="1" applyAlignment="1">
      <alignment vertical="center"/>
    </xf>
    <xf numFmtId="196" fontId="0" fillId="0" borderId="0" xfId="0" applyNumberFormat="1" applyFont="1" applyAlignment="1">
      <alignment horizontal="right" vertical="center"/>
    </xf>
    <xf numFmtId="196" fontId="0" fillId="0" borderId="0" xfId="0" applyNumberFormat="1" applyFont="1" applyAlignment="1">
      <alignment vertical="center"/>
    </xf>
    <xf numFmtId="196" fontId="0" fillId="0" borderId="0" xfId="2" applyNumberFormat="1" applyFont="1" applyFill="1" applyBorder="1" applyAlignment="1">
      <alignment vertical="center"/>
    </xf>
    <xf numFmtId="196" fontId="0" fillId="0" borderId="6" xfId="2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96" fontId="5" fillId="0" borderId="6" xfId="44" applyNumberFormat="1" applyFont="1" applyFill="1" applyBorder="1" applyAlignment="1">
      <alignment horizontal="center" vertical="center"/>
    </xf>
    <xf numFmtId="196" fontId="0" fillId="0" borderId="7" xfId="0" applyNumberFormat="1" applyFont="1" applyFill="1" applyBorder="1" applyAlignment="1">
      <alignment horizontal="right" vertical="center"/>
    </xf>
    <xf numFmtId="196" fontId="5" fillId="0" borderId="0" xfId="2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96" fontId="6" fillId="0" borderId="0" xfId="44" applyNumberFormat="1" applyFont="1" applyFill="1" applyBorder="1" applyAlignment="1">
      <alignment vertical="center"/>
    </xf>
    <xf numFmtId="196" fontId="0" fillId="0" borderId="6" xfId="0" applyNumberFormat="1" applyFont="1" applyFill="1" applyBorder="1" applyAlignment="1">
      <alignment horizontal="right" vertical="center"/>
    </xf>
    <xf numFmtId="196" fontId="5" fillId="0" borderId="0" xfId="0" applyNumberFormat="1" applyFont="1" applyFill="1" applyAlignment="1">
      <alignment vertical="center"/>
    </xf>
    <xf numFmtId="196" fontId="0" fillId="0" borderId="6" xfId="2" applyNumberFormat="1" applyFont="1" applyFill="1" applyBorder="1" applyAlignment="1">
      <alignment horizontal="right" vertical="center"/>
    </xf>
    <xf numFmtId="0" fontId="0" fillId="0" borderId="0" xfId="0" applyFill="1"/>
    <xf numFmtId="0" fontId="6" fillId="0" borderId="0" xfId="16" applyFont="1" applyFill="1" applyAlignment="1">
      <alignment horizontal="centerContinuous" vertical="center"/>
    </xf>
    <xf numFmtId="191" fontId="13" fillId="0" borderId="6" xfId="16" applyNumberFormat="1" applyFont="1" applyFill="1" applyBorder="1" applyAlignment="1">
      <alignment horizontal="centerContinuous" vertical="center"/>
    </xf>
    <xf numFmtId="191" fontId="6" fillId="0" borderId="8" xfId="16" applyNumberFormat="1" applyFont="1" applyFill="1" applyBorder="1" applyAlignment="1">
      <alignment vertical="center"/>
    </xf>
    <xf numFmtId="191" fontId="6" fillId="0" borderId="0" xfId="16" applyNumberFormat="1" applyFont="1" applyFill="1" applyAlignment="1">
      <alignment horizontal="centerContinuous" vertical="center"/>
    </xf>
    <xf numFmtId="191" fontId="13" fillId="0" borderId="0" xfId="16" applyNumberFormat="1" applyFont="1" applyFill="1" applyAlignment="1">
      <alignment horizontal="centerContinuous" vertical="center"/>
    </xf>
    <xf numFmtId="196" fontId="5" fillId="0" borderId="0" xfId="16" applyNumberFormat="1" applyFont="1" applyFill="1" applyAlignment="1">
      <alignment horizontal="center" vertical="center"/>
    </xf>
    <xf numFmtId="191" fontId="5" fillId="0" borderId="0" xfId="16" applyNumberFormat="1" applyFont="1" applyFill="1" applyAlignment="1">
      <alignment vertical="center"/>
    </xf>
    <xf numFmtId="196" fontId="6" fillId="0" borderId="0" xfId="16" applyNumberFormat="1" applyFont="1" applyFill="1" applyAlignment="1">
      <alignment horizontal="center" vertical="center"/>
    </xf>
    <xf numFmtId="49" fontId="5" fillId="0" borderId="0" xfId="0" applyNumberFormat="1" applyFont="1" applyFill="1" applyAlignment="1"/>
    <xf numFmtId="49" fontId="0" fillId="0" borderId="0" xfId="0" applyNumberFormat="1" applyFont="1" applyFill="1" applyAlignment="1"/>
    <xf numFmtId="0" fontId="12" fillId="0" borderId="0" xfId="0" applyFont="1" applyAlignment="1"/>
    <xf numFmtId="0" fontId="13" fillId="0" borderId="0" xfId="0" applyFont="1" applyAlignment="1"/>
    <xf numFmtId="0" fontId="0" fillId="0" borderId="0" xfId="0" applyFont="1" applyAlignment="1"/>
    <xf numFmtId="0" fontId="0" fillId="0" borderId="0" xfId="0" applyFont="1" applyFill="1" applyAlignment="1"/>
    <xf numFmtId="0" fontId="5" fillId="0" borderId="0" xfId="0" applyFont="1" applyAlignment="1"/>
    <xf numFmtId="0" fontId="38" fillId="0" borderId="0" xfId="0" applyFont="1" applyAlignment="1"/>
    <xf numFmtId="0" fontId="12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196" fontId="5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96" fontId="0" fillId="0" borderId="0" xfId="0" applyNumberFormat="1" applyFont="1" applyFill="1" applyBorder="1" applyAlignment="1">
      <alignment horizontal="right"/>
    </xf>
    <xf numFmtId="196" fontId="0" fillId="0" borderId="0" xfId="0" applyNumberFormat="1" applyFont="1" applyFill="1" applyAlignment="1">
      <alignment horizontal="right"/>
    </xf>
    <xf numFmtId="196" fontId="0" fillId="0" borderId="6" xfId="0" applyNumberFormat="1" applyFont="1" applyFill="1" applyBorder="1" applyAlignment="1">
      <alignment horizontal="right"/>
    </xf>
    <xf numFmtId="196" fontId="5" fillId="0" borderId="0" xfId="0" applyNumberFormat="1" applyFont="1" applyFill="1" applyBorder="1" applyAlignment="1">
      <alignment horizontal="right"/>
    </xf>
    <xf numFmtId="196" fontId="0" fillId="0" borderId="0" xfId="2" applyNumberFormat="1" applyFont="1" applyFill="1" applyBorder="1" applyAlignment="1"/>
    <xf numFmtId="196" fontId="0" fillId="0" borderId="6" xfId="2" applyNumberFormat="1" applyFont="1" applyFill="1" applyBorder="1" applyAlignment="1"/>
    <xf numFmtId="196" fontId="0" fillId="0" borderId="8" xfId="2" applyNumberFormat="1" applyFont="1" applyFill="1" applyBorder="1" applyAlignment="1"/>
    <xf numFmtId="196" fontId="5" fillId="0" borderId="0" xfId="2" applyNumberFormat="1" applyFont="1" applyFill="1" applyBorder="1" applyAlignment="1"/>
    <xf numFmtId="49" fontId="35" fillId="0" borderId="0" xfId="0" applyNumberFormat="1" applyFont="1" applyFill="1" applyAlignment="1"/>
    <xf numFmtId="196" fontId="5" fillId="0" borderId="6" xfId="0" applyNumberFormat="1" applyFont="1" applyFill="1" applyBorder="1" applyAlignment="1">
      <alignment horizontal="right"/>
    </xf>
    <xf numFmtId="196" fontId="5" fillId="0" borderId="7" xfId="0" applyNumberFormat="1" applyFont="1" applyFill="1" applyBorder="1" applyAlignment="1">
      <alignment horizontal="right"/>
    </xf>
    <xf numFmtId="196" fontId="0" fillId="0" borderId="0" xfId="2" applyNumberFormat="1" applyFont="1" applyFill="1" applyAlignment="1">
      <alignment horizontal="right"/>
    </xf>
    <xf numFmtId="196" fontId="0" fillId="0" borderId="7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16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12" fillId="0" borderId="0" xfId="16" applyFont="1" applyFill="1" applyAlignment="1">
      <alignment vertical="center"/>
    </xf>
    <xf numFmtId="196" fontId="5" fillId="0" borderId="11" xfId="16" applyNumberFormat="1" applyFont="1" applyFill="1" applyBorder="1" applyAlignment="1">
      <alignment vertical="center"/>
    </xf>
    <xf numFmtId="196" fontId="5" fillId="0" borderId="8" xfId="44" applyNumberFormat="1" applyFont="1" applyFill="1" applyBorder="1" applyAlignment="1">
      <alignment horizontal="center" vertical="center"/>
    </xf>
    <xf numFmtId="196" fontId="6" fillId="0" borderId="6" xfId="16" applyNumberFormat="1" applyFont="1" applyBorder="1" applyAlignment="1">
      <alignment vertical="center"/>
    </xf>
    <xf numFmtId="196" fontId="6" fillId="0" borderId="6" xfId="44" applyNumberFormat="1" applyFont="1" applyFill="1" applyBorder="1" applyAlignment="1">
      <alignment horizontal="center" vertical="center"/>
    </xf>
    <xf numFmtId="196" fontId="39" fillId="0" borderId="0" xfId="0" applyNumberFormat="1" applyFont="1" applyAlignment="1">
      <alignment vertical="center"/>
    </xf>
    <xf numFmtId="196" fontId="39" fillId="0" borderId="6" xfId="41" applyNumberFormat="1" applyFont="1" applyBorder="1" applyAlignment="1">
      <alignment vertical="center"/>
    </xf>
    <xf numFmtId="0" fontId="0" fillId="0" borderId="0" xfId="0" applyFont="1" applyFill="1"/>
    <xf numFmtId="196" fontId="39" fillId="0" borderId="0" xfId="41" applyNumberFormat="1" applyFont="1" applyFill="1" applyAlignment="1">
      <alignment vertical="center"/>
    </xf>
    <xf numFmtId="196" fontId="39" fillId="0" borderId="6" xfId="41" applyNumberFormat="1" applyFont="1" applyFill="1" applyBorder="1" applyAlignment="1">
      <alignment vertical="center"/>
    </xf>
    <xf numFmtId="196" fontId="5" fillId="0" borderId="0" xfId="41" applyNumberFormat="1" applyFont="1" applyFill="1" applyAlignment="1">
      <alignment vertical="center"/>
    </xf>
    <xf numFmtId="196" fontId="6" fillId="0" borderId="0" xfId="44" applyNumberFormat="1" applyFont="1" applyFill="1" applyAlignment="1">
      <alignment horizontal="center" vertical="center"/>
    </xf>
    <xf numFmtId="37" fontId="6" fillId="0" borderId="0" xfId="44" applyNumberFormat="1" applyFont="1" applyFill="1" applyAlignment="1">
      <alignment horizontal="center" vertical="center"/>
    </xf>
    <xf numFmtId="192" fontId="6" fillId="0" borderId="0" xfId="44" applyFont="1" applyFill="1" applyBorder="1" applyAlignment="1">
      <alignment horizontal="center" vertical="center"/>
    </xf>
    <xf numFmtId="196" fontId="6" fillId="0" borderId="0" xfId="44" applyNumberFormat="1" applyFont="1" applyFill="1" applyBorder="1" applyAlignment="1">
      <alignment horizontal="center" vertical="center"/>
    </xf>
    <xf numFmtId="196" fontId="0" fillId="0" borderId="0" xfId="44" applyNumberFormat="1" applyFont="1" applyAlignment="1">
      <alignment vertical="center"/>
    </xf>
    <xf numFmtId="196" fontId="0" fillId="0" borderId="0" xfId="44" applyNumberFormat="1" applyFont="1" applyFill="1" applyAlignment="1">
      <alignment vertical="center"/>
    </xf>
    <xf numFmtId="196" fontId="0" fillId="0" borderId="0" xfId="44" applyNumberFormat="1" applyFont="1" applyAlignment="1">
      <alignment horizontal="right" vertical="center"/>
    </xf>
    <xf numFmtId="196" fontId="0" fillId="0" borderId="6" xfId="44" applyNumberFormat="1" applyFont="1" applyBorder="1" applyAlignment="1">
      <alignment vertical="center"/>
    </xf>
    <xf numFmtId="196" fontId="0" fillId="0" borderId="6" xfId="44" applyNumberFormat="1" applyFont="1" applyBorder="1" applyAlignment="1">
      <alignment horizontal="right" vertical="center"/>
    </xf>
    <xf numFmtId="196" fontId="0" fillId="0" borderId="0" xfId="44" applyNumberFormat="1" applyFont="1" applyFill="1" applyAlignment="1">
      <alignment horizontal="center" vertical="center"/>
    </xf>
    <xf numFmtId="196" fontId="0" fillId="0" borderId="0" xfId="44" applyNumberFormat="1" applyFont="1" applyFill="1" applyAlignment="1">
      <alignment horizontal="right" vertical="center"/>
    </xf>
    <xf numFmtId="196" fontId="40" fillId="0" borderId="0" xfId="44" applyNumberFormat="1" applyFont="1" applyBorder="1" applyAlignment="1">
      <alignment horizontal="right" vertical="center"/>
    </xf>
    <xf numFmtId="196" fontId="0" fillId="0" borderId="0" xfId="45" applyNumberFormat="1" applyFont="1" applyAlignment="1">
      <alignment vertical="center"/>
    </xf>
    <xf numFmtId="0" fontId="6" fillId="0" borderId="0" xfId="16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6" fillId="0" borderId="0" xfId="42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42" fillId="0" borderId="0" xfId="0" applyNumberFormat="1" applyFont="1" applyFill="1" applyAlignment="1">
      <alignment horizontal="left" vertical="center"/>
    </xf>
    <xf numFmtId="0" fontId="43" fillId="0" borderId="0" xfId="0" applyFont="1" applyFill="1" applyAlignment="1">
      <alignment vertical="center"/>
    </xf>
    <xf numFmtId="49" fontId="43" fillId="0" borderId="0" xfId="0" applyNumberFormat="1" applyFont="1" applyFill="1" applyAlignment="1">
      <alignment vertical="center"/>
    </xf>
    <xf numFmtId="0" fontId="44" fillId="0" borderId="0" xfId="0" applyFont="1" applyFill="1" applyAlignment="1">
      <alignment vertical="center"/>
    </xf>
    <xf numFmtId="0" fontId="45" fillId="0" borderId="0" xfId="0" applyFont="1" applyFill="1" applyBorder="1" applyAlignment="1">
      <alignment horizontal="center" vertical="center"/>
    </xf>
    <xf numFmtId="0" fontId="46" fillId="0" borderId="0" xfId="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45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6" fillId="0" borderId="0" xfId="0" applyFont="1" applyFill="1" applyAlignment="1">
      <alignment horizontal="left" vertical="center"/>
    </xf>
    <xf numFmtId="0" fontId="45" fillId="0" borderId="0" xfId="0" applyFont="1" applyFill="1" applyAlignment="1">
      <alignment horizontal="left" vertical="center"/>
    </xf>
    <xf numFmtId="0" fontId="48" fillId="0" borderId="0" xfId="0" applyFont="1" applyFill="1" applyAlignment="1">
      <alignment horizontal="left" vertical="center"/>
    </xf>
    <xf numFmtId="0" fontId="45" fillId="0" borderId="0" xfId="0" applyFont="1" applyFill="1" applyAlignment="1">
      <alignment vertical="center"/>
    </xf>
    <xf numFmtId="0" fontId="0" fillId="0" borderId="0" xfId="0" applyFont="1"/>
    <xf numFmtId="191" fontId="0" fillId="0" borderId="0" xfId="16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</cellXfs>
  <cellStyles count="107">
    <cellStyle name="20% - Accent3" xfId="35" builtinId="38" hidden="1"/>
    <cellStyle name="20% - Accent4" xfId="37" builtinId="42" hidden="1"/>
    <cellStyle name="40% - Accent3" xfId="36" builtinId="39" hidden="1"/>
    <cellStyle name="75" xfId="1" xr:uid="{00000000-0005-0000-0000-000003000000}"/>
    <cellStyle name="75 2" xfId="60" xr:uid="{518C0261-AD52-40A1-A771-6D838AEB0232}"/>
    <cellStyle name="Comma" xfId="2" builtinId="3"/>
    <cellStyle name="Comma 10 7" xfId="62" xr:uid="{F0AC1EBA-47C4-430A-BAAA-537E3A5A2670}"/>
    <cellStyle name="Comma 10 7 2" xfId="92" xr:uid="{F0AC1EBA-47C4-430A-BAAA-537E3A5A2670}"/>
    <cellStyle name="Comma 112" xfId="63" xr:uid="{BA579449-0B0B-4BE8-A45A-C1282CFD210B}"/>
    <cellStyle name="Comma 112 2" xfId="93" xr:uid="{BA579449-0B0B-4BE8-A45A-C1282CFD210B}"/>
    <cellStyle name="Comma 112 3" xfId="103" xr:uid="{BA579449-0B0B-4BE8-A45A-C1282CFD210B}"/>
    <cellStyle name="Comma 2" xfId="32" xr:uid="{00000000-0005-0000-0000-000005000000}"/>
    <cellStyle name="Comma 2 2" xfId="44" xr:uid="{00000000-0005-0000-0000-000006000000}"/>
    <cellStyle name="Comma 2 2 2" xfId="58" xr:uid="{00000000-0005-0000-0000-000006000000}"/>
    <cellStyle name="Comma 2 2 2 2" xfId="90" xr:uid="{00000000-0005-0000-0000-000006000000}"/>
    <cellStyle name="Comma 2 2 2 3" xfId="102" xr:uid="{00000000-0005-0000-0000-000006000000}"/>
    <cellStyle name="Comma 2 2 3" xfId="51" xr:uid="{00000000-0005-0000-0000-000006000000}"/>
    <cellStyle name="Comma 2 3" xfId="43" xr:uid="{00000000-0005-0000-0000-000007000000}"/>
    <cellStyle name="Comma 2 3 2" xfId="57" xr:uid="{00000000-0005-0000-0000-000007000000}"/>
    <cellStyle name="Comma 2 3 2 2" xfId="89" xr:uid="{00000000-0005-0000-0000-000007000000}"/>
    <cellStyle name="Comma 2 3 2 3" xfId="101" xr:uid="{00000000-0005-0000-0000-000007000000}"/>
    <cellStyle name="Comma 2 3 3" xfId="50" xr:uid="{00000000-0005-0000-0000-000007000000}"/>
    <cellStyle name="Comma 2 4" xfId="55" xr:uid="{00000000-0005-0000-0000-000005000000}"/>
    <cellStyle name="Comma 2 4 2" xfId="64" xr:uid="{E8E6083A-0EC7-4EE1-914A-49C789F20921}"/>
    <cellStyle name="Comma 2 4 2 2" xfId="94" xr:uid="{E8E6083A-0EC7-4EE1-914A-49C789F20921}"/>
    <cellStyle name="Comma 2 4 2 3" xfId="104" xr:uid="{E8E6083A-0EC7-4EE1-914A-49C789F20921}"/>
    <cellStyle name="Comma 2 4 3" xfId="87" xr:uid="{00000000-0005-0000-0000-000005000000}"/>
    <cellStyle name="Comma 2 4 4" xfId="99" xr:uid="{00000000-0005-0000-0000-000005000000}"/>
    <cellStyle name="Comma 2 5" xfId="84" xr:uid="{00000000-0005-0000-0000-000005000000}"/>
    <cellStyle name="Comma 2 6" xfId="97" xr:uid="{00000000-0005-0000-0000-000005000000}"/>
    <cellStyle name="Comma 2 7" xfId="48" xr:uid="{00000000-0005-0000-0000-000005000000}"/>
    <cellStyle name="Comma 3" xfId="41" xr:uid="{00000000-0005-0000-0000-000008000000}"/>
    <cellStyle name="Comma 3 2" xfId="56" xr:uid="{00000000-0005-0000-0000-000008000000}"/>
    <cellStyle name="Comma 3 2 2" xfId="88" xr:uid="{00000000-0005-0000-0000-000008000000}"/>
    <cellStyle name="Comma 3 2 3" xfId="100" xr:uid="{00000000-0005-0000-0000-000008000000}"/>
    <cellStyle name="Comma 3 3" xfId="65" xr:uid="{EAEA1033-27AA-46C2-AEA4-6F858710FD86}"/>
    <cellStyle name="Comma 3 3 2" xfId="95" xr:uid="{EAEA1033-27AA-46C2-AEA4-6F858710FD86}"/>
    <cellStyle name="Comma 3 3 3" xfId="105" xr:uid="{EAEA1033-27AA-46C2-AEA4-6F858710FD86}"/>
    <cellStyle name="Comma 3 4" xfId="85" xr:uid="{00000000-0005-0000-0000-000008000000}"/>
    <cellStyle name="Comma 3 5" xfId="49" xr:uid="{00000000-0005-0000-0000-000008000000}"/>
    <cellStyle name="Comma 4" xfId="53" xr:uid="{00000000-0005-0000-0000-000059000000}"/>
    <cellStyle name="Comma 4 2" xfId="86" xr:uid="{00000000-0005-0000-0000-000059000000}"/>
    <cellStyle name="Comma 4 3" xfId="98" xr:uid="{00000000-0005-0000-0000-000059000000}"/>
    <cellStyle name="Comma 5" xfId="61" xr:uid="{F9FA70B5-D70E-4CE6-8B20-03937599A40E}"/>
    <cellStyle name="Comma 5 2" xfId="91" xr:uid="{F9FA70B5-D70E-4CE6-8B20-03937599A40E}"/>
    <cellStyle name="Comma 6" xfId="46" xr:uid="{00000000-0005-0000-0000-000059000000}"/>
    <cellStyle name="comma zerodec" xfId="3" xr:uid="{00000000-0005-0000-0000-000009000000}"/>
    <cellStyle name="Currency1" xfId="4" xr:uid="{00000000-0005-0000-0000-00000A000000}"/>
    <cellStyle name="Currency1 2" xfId="66" xr:uid="{5E015523-1CE0-434D-828C-2E6AEB39921A}"/>
    <cellStyle name="Date" xfId="5" xr:uid="{00000000-0005-0000-0000-00000B000000}"/>
    <cellStyle name="Dollar (zero dec)" xfId="6" xr:uid="{00000000-0005-0000-0000-00000C000000}"/>
    <cellStyle name="Fixed" xfId="7" xr:uid="{00000000-0005-0000-0000-00000D000000}"/>
    <cellStyle name="Grey" xfId="8" xr:uid="{00000000-0005-0000-0000-00000E000000}"/>
    <cellStyle name="Grey 2" xfId="67" xr:uid="{5B5BAA7D-DDAA-4D19-B710-4F803BBE9871}"/>
    <cellStyle name="Header1" xfId="9" xr:uid="{00000000-0005-0000-0000-00000F000000}"/>
    <cellStyle name="Header2" xfId="10" xr:uid="{00000000-0005-0000-0000-000010000000}"/>
    <cellStyle name="HEADING1" xfId="11" xr:uid="{00000000-0005-0000-0000-000011000000}"/>
    <cellStyle name="HEADING2" xfId="12" xr:uid="{00000000-0005-0000-0000-000012000000}"/>
    <cellStyle name="HEADING2 2" xfId="28" xr:uid="{00000000-0005-0000-0000-000013000000}"/>
    <cellStyle name="Input [yellow]" xfId="13" xr:uid="{00000000-0005-0000-0000-000014000000}"/>
    <cellStyle name="Input [yellow] 2" xfId="68" xr:uid="{CA0D2C0C-399A-4D79-AC79-60603AE6BA2D}"/>
    <cellStyle name="no dec" xfId="14" xr:uid="{00000000-0005-0000-0000-000015000000}"/>
    <cellStyle name="Normal" xfId="0" builtinId="0"/>
    <cellStyle name="Normal - Style1" xfId="15" xr:uid="{00000000-0005-0000-0000-000017000000}"/>
    <cellStyle name="Normal 10 2" xfId="69" xr:uid="{1E8B231D-546A-4FD5-ADF6-9228BC1EF91D}"/>
    <cellStyle name="Normal 116" xfId="70" xr:uid="{824341CC-CB21-4FB0-8B55-69E36842ADDE}"/>
    <cellStyle name="Normal 116 2" xfId="96" xr:uid="{824341CC-CB21-4FB0-8B55-69E36842ADDE}"/>
    <cellStyle name="Normal 116 3" xfId="106" xr:uid="{824341CC-CB21-4FB0-8B55-69E36842ADDE}"/>
    <cellStyle name="Normal 2" xfId="34" xr:uid="{00000000-0005-0000-0000-000018000000}"/>
    <cellStyle name="Normal 2 2" xfId="42" xr:uid="{00000000-0005-0000-0000-000019000000}"/>
    <cellStyle name="Normal 2 2 2" xfId="71" xr:uid="{A6C5F2CE-1147-421A-B408-FD4BA4A7E4E4}"/>
    <cellStyle name="Normal 3" xfId="40" xr:uid="{00000000-0005-0000-0000-00001A000000}"/>
    <cellStyle name="Normal 3 2" xfId="72" xr:uid="{59D14FC6-1737-4ECB-AAF5-DDC5E5E54DAD}"/>
    <cellStyle name="Normal 3 5 2" xfId="73" xr:uid="{BB83ECD0-78EF-4EA6-85B6-EE423B8B22E9}"/>
    <cellStyle name="Normal 36" xfId="74" xr:uid="{AA23A716-B8F7-4C1C-AEF3-E5E689303268}"/>
    <cellStyle name="Normal 37" xfId="45" xr:uid="{E21389AE-233A-4C23-9010-D38B0AE67DBE}"/>
    <cellStyle name="Normal 4" xfId="38" xr:uid="{00000000-0005-0000-0000-00001B000000}"/>
    <cellStyle name="Normal 4 2" xfId="39" xr:uid="{00000000-0005-0000-0000-00001C000000}"/>
    <cellStyle name="Normal 5" xfId="52" xr:uid="{D93D87B3-1553-48D7-8DBC-D3218FB3F0A0}"/>
    <cellStyle name="Normal 6" xfId="75" xr:uid="{1FF7B361-98AE-4F71-ABCC-A4A789255050}"/>
    <cellStyle name="Normal 7" xfId="76" xr:uid="{CDAFB9FC-31BD-4FB9-A637-6F2994526A16}"/>
    <cellStyle name="Normal 8" xfId="59" xr:uid="{EB2B4111-FEAF-42FB-A387-5099BA2EBFCC}"/>
    <cellStyle name="Normal_Q1-11_FS_KPMG_TH_link" xfId="16" xr:uid="{00000000-0005-0000-0000-00001D000000}"/>
    <cellStyle name="Percent [2]" xfId="17" xr:uid="{00000000-0005-0000-0000-00001F000000}"/>
    <cellStyle name="Percent 2" xfId="33" xr:uid="{00000000-0005-0000-0000-000020000000}"/>
    <cellStyle name="Percent 3" xfId="77" xr:uid="{ACE8D2B6-8E24-4CEE-BDDC-9A80C2B0290A}"/>
    <cellStyle name="Percent 4" xfId="78" xr:uid="{759C0478-662E-4EAD-83DE-5C39B4F68424}"/>
    <cellStyle name="Percent 5" xfId="79" xr:uid="{E65D54B9-9CDB-49A1-BFB7-F9482A397404}"/>
    <cellStyle name="Percent 6" xfId="80" xr:uid="{57B55B7B-9D8B-43C9-8636-1A2E46C244C0}"/>
    <cellStyle name="Percent 7" xfId="81" xr:uid="{F65F78E3-62C3-4A0B-A558-4CB5FFEE63A5}"/>
    <cellStyle name="Q" xfId="18" xr:uid="{00000000-0005-0000-0000-000021000000}"/>
    <cellStyle name="Quantity" xfId="82" xr:uid="{3067B6F1-EF8F-4943-A4B6-7AF05AFCE05D}"/>
    <cellStyle name="small border line" xfId="19" xr:uid="{00000000-0005-0000-0000-000022000000}"/>
    <cellStyle name="small border line 2" xfId="29" xr:uid="{00000000-0005-0000-0000-000023000000}"/>
    <cellStyle name="Style 1" xfId="20" xr:uid="{00000000-0005-0000-0000-000024000000}"/>
    <cellStyle name="Style 1 2" xfId="30" xr:uid="{00000000-0005-0000-0000-000025000000}"/>
    <cellStyle name="Style 1 2 2" xfId="54" xr:uid="{00000000-0005-0000-0000-000025000000}"/>
    <cellStyle name="Style 1 2 3" xfId="47" xr:uid="{00000000-0005-0000-0000-000025000000}"/>
    <cellStyle name="Style 1 3" xfId="31" xr:uid="{00000000-0005-0000-0000-000026000000}"/>
    <cellStyle name="Total 2" xfId="83" xr:uid="{876F8660-F07B-42AF-B48E-C3089C0CC7DA}"/>
    <cellStyle name="W" xfId="21" xr:uid="{00000000-0005-0000-0000-000027000000}"/>
    <cellStyle name="น้บะภฒ_95" xfId="22" xr:uid="{00000000-0005-0000-0000-000028000000}"/>
    <cellStyle name="ฤธถ [0]_95" xfId="23" xr:uid="{00000000-0005-0000-0000-000029000000}"/>
    <cellStyle name="ฤธถ_95" xfId="24" xr:uid="{00000000-0005-0000-0000-00002A000000}"/>
    <cellStyle name="ล๋ศญ [0]_95" xfId="25" xr:uid="{00000000-0005-0000-0000-00002B000000}"/>
    <cellStyle name="ล๋ศญ_95" xfId="26" xr:uid="{00000000-0005-0000-0000-00002C000000}"/>
    <cellStyle name="วฅมุ_4ฟ๙ฝวภ๛" xfId="27" xr:uid="{00000000-0005-0000-0000-00002D000000}"/>
  </cellStyles>
  <dxfs count="0"/>
  <tableStyles count="0" defaultTableStyle="TableStyleMedium9" defaultPivotStyle="PivotStyleLight16"/>
  <colors>
    <mruColors>
      <color rgb="FF00FFFF"/>
      <color rgb="FFFFFF99"/>
      <color rgb="FF00FF00"/>
      <color rgb="FFFFCCCC"/>
      <color rgb="FF0000FF"/>
      <color rgb="FFFFCC99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MyWork"/>
      <sheetName val="code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data validation"/>
      <sheetName val="PNT-QUOT-#3"/>
      <sheetName val="PNT-P3"/>
      <sheetName val="Sheet5"/>
      <sheetName val="ห้ามลบ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cost center name"/>
      <sheetName val="Vender list"/>
      <sheetName val="Production Queue GB"/>
      <sheetName val="L410"/>
      <sheetName val="Log CCR TG 3"/>
      <sheetName val="Month"/>
      <sheetName val="2019"/>
      <sheetName val="Assumption"/>
      <sheetName val="Risk Level"/>
      <sheetName val="Risk Category"/>
      <sheetName val="Business"/>
      <sheetName val="DTA"/>
      <sheetName val="TB(PY 2016)"/>
      <sheetName val="IS"/>
      <sheetName val="GL"/>
      <sheetName val="Type ถูก House"/>
      <sheetName val="รายชื่อ"/>
      <sheetName val="Ms"/>
      <sheetName val="Variance"/>
      <sheetName val="DD List"/>
      <sheetName val="Multi Rater"/>
      <sheetName val="#REF"/>
      <sheetName val="ชลทิพย์"/>
      <sheetName val="Status"/>
      <sheetName val="TP"/>
      <sheetName val="BS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Reason"/>
      <sheetName val="beer-indstry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1"/>
      <sheetName val="V7 Confirm RPT"/>
      <sheetName val="S300"/>
      <sheetName val="Dropdown list "/>
      <sheetName val="แยกงบ"/>
      <sheetName val="Master COA V21"/>
      <sheetName val="summary_ee"/>
      <sheetName val="ee_unit type"/>
      <sheetName val="ee_build 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TTL"/>
      <sheetName val="Reference(do not delete)"/>
      <sheetName val="Parameters"/>
      <sheetName val="A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t"/>
      <sheetName val="PGM_2LEVYTD"/>
      <sheetName val="LS"/>
      <sheetName val="Reference(do_not_delete)"/>
      <sheetName val="S330 Increase salary rate"/>
      <sheetName val="Mapping account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ไม่ใช้"/>
      <sheetName val="ใช้หน้านี้"/>
      <sheetName val="S-CUVE-2_14_M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rate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S-CUVE-2 14 M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発停サイクル表"/>
      <sheetName val="NOT"/>
      <sheetName val="Wkgs_BS Lead"/>
      <sheetName val="TL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DataValidation_NotDelete"/>
      <sheetName val="STart"/>
      <sheetName val="Validation"/>
      <sheetName val="マスタ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Designated P&amp;L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DO"/>
      <sheetName val="磨煤加压"/>
      <sheetName val="slipsumpR"/>
      <sheetName val="TB 10"/>
      <sheetName val="30's-Components"/>
      <sheetName val="Page4"/>
      <sheetName val="มีค 64"/>
      <sheetName val="Vendors Database"/>
      <sheetName val="drop"/>
      <sheetName val="co 10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Final Summary - Base"/>
      <sheetName val="1B"/>
      <sheetName val="Status Budget"/>
      <sheetName val="Spread"/>
      <sheetName val="5X"/>
      <sheetName val="Utility and Fire flan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Sheet8"/>
      <sheetName val="2002"/>
      <sheetName val="OPbyMonth"/>
      <sheetName val="PL_FORECAST"/>
      <sheetName val="JL4"/>
      <sheetName val="MTP"/>
      <sheetName val="fuel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운반"/>
      <sheetName val="BU"/>
      <sheetName val="_ANALYSIS_FP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MANU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BS_YE22"/>
      <sheetName val="PPE_YE22"/>
      <sheetName val="항목별"/>
      <sheetName val="Purchase Order"/>
      <sheetName val="(2)AIR"/>
      <sheetName val="rc"/>
      <sheetName val="PHASE I"/>
      <sheetName val="ﾌﾟﾛﾄ_P772分解5号機"/>
      <sheetName val="Truot_nen"/>
      <sheetName val="PS-1995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1999cf"/>
      <sheetName val="PBC Template"/>
      <sheetName val="PState"/>
      <sheetName val="Work_Area"/>
      <sheetName val="M-6A"/>
      <sheetName val="GL_GeneralLedgerActvity"/>
      <sheetName val="China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Prft&amp;Loss"/>
      <sheetName val="FIN TB_SI"/>
      <sheetName val="gvl"/>
      <sheetName val="Type"/>
      <sheetName val="_ANALYSIS_FP1"/>
      <sheetName val="SCB 1 - Current"/>
      <sheetName val="SCB 2 - Current"/>
      <sheetName val="Co"/>
      <sheetName val="Dept"/>
      <sheetName val="InterCo"/>
      <sheetName val="OU"/>
      <sheetName val="Input"/>
      <sheetName val="Mat_Source"/>
      <sheetName val="FSALES"/>
      <sheetName val="South"/>
      <sheetName val="Puerto Rico"/>
      <sheetName val="RU"/>
      <sheetName val="MU"/>
      <sheetName val="CSD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LK400_Data Sales &amp; COGs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"/>
      <sheetName val="CASH"/>
      <sheetName val="No.1"/>
      <sheetName val="UPG BEAM"/>
      <sheetName val="UPGB"/>
      <sheetName val="配管単価"/>
      <sheetName val="เขต 1,2 ธ.ค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Kihon-Jiko"/>
      <sheetName val="Equip Item Dets"/>
      <sheetName val="Pipe Item Dets"/>
      <sheetName val="Civil Item Dets"/>
      <sheetName val="Inst Item Dets"/>
      <sheetName val="Elec Item Dets"/>
      <sheetName val="Paint Item Dets"/>
      <sheetName val="Finance"/>
      <sheetName val="Option1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Definition Table"/>
      <sheetName val="YTD-Actual"/>
      <sheetName val="YTD_Revised"/>
      <sheetName val="CF-ACT-USD"/>
      <sheetName val="OPERATING EXPS."/>
      <sheetName val="DELISTED DATA"/>
      <sheetName val="Cntmrs-Recruit"/>
      <sheetName val="ATF Inventory"/>
      <sheetName val="BS - P&amp;L - CF"/>
      <sheetName val="MAT 1539 "/>
      <sheetName val="投資･工数推移"/>
      <sheetName val="SFG-DPW"/>
      <sheetName val="FC"/>
      <sheetName val="FU"/>
      <sheetName val="ROFE"/>
      <sheetName val="A.FA Movement"/>
      <sheetName val="DRAWDOWN"/>
      <sheetName val="ASSUMPTIONS"/>
      <sheetName val="DBT_SUMM"/>
      <sheetName val="DEDE98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hf-4"/>
      <sheetName val="Boiler Curves"/>
      <sheetName val="Age311299TESP"/>
      <sheetName val="P4DDBFTESP"/>
      <sheetName val="10.Achieve OI Step 1-4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BC Prof&amp;Bal"/>
      <sheetName val="Emitter"/>
      <sheetName val="Materials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for SCGA"/>
      <sheetName val="ส.ค. (2)"/>
      <sheetName val="CFG"/>
      <sheetName val="FORMAT"/>
      <sheetName val="OIL RECEIVER"/>
      <sheetName val="EE actual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ตัดแบ่งกม.ส่งพี่หนุ่ม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RefSheet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WR,LV"/>
      <sheetName val="ETL"/>
      <sheetName val="EPSW2"/>
      <sheetName val="EPNP"/>
      <sheetName val="PTP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>
        <row r="3">
          <cell r="BC3" t="str">
            <v>QUOTATION  NO.   :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3">
          <cell r="BC3" t="str">
            <v>QUOTATION  NO.   :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 refreshError="1"/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3">
          <cell r="BC3" t="str">
            <v>QUOTATION  NO.   :</v>
          </cell>
        </row>
      </sheetData>
      <sheetData sheetId="645">
        <row r="3">
          <cell r="BC3" t="str">
            <v>QUOTATION  NO.   :</v>
          </cell>
        </row>
      </sheetData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>
        <row r="3">
          <cell r="BC3" t="str">
            <v>QUOTATION  NO.   :</v>
          </cell>
        </row>
      </sheetData>
      <sheetData sheetId="678">
        <row r="3">
          <cell r="BC3" t="str">
            <v>QUOTATION  NO.   :</v>
          </cell>
        </row>
      </sheetData>
      <sheetData sheetId="679">
        <row r="3">
          <cell r="BC3" t="str">
            <v>QUOTATION  NO.   :</v>
          </cell>
        </row>
      </sheetData>
      <sheetData sheetId="680">
        <row r="3">
          <cell r="BC3" t="str">
            <v>QUOTATION  NO.   :</v>
          </cell>
        </row>
      </sheetData>
      <sheetData sheetId="681">
        <row r="3">
          <cell r="BC3" t="str">
            <v>QUOTATION  NO.   :</v>
          </cell>
        </row>
      </sheetData>
      <sheetData sheetId="682">
        <row r="1">
          <cell r="A1" t="str">
            <v>Operating Group</v>
          </cell>
        </row>
      </sheetData>
      <sheetData sheetId="683">
        <row r="3">
          <cell r="BC3" t="str">
            <v>QUOTATION  NO.   :</v>
          </cell>
        </row>
      </sheetData>
      <sheetData sheetId="684">
        <row r="3">
          <cell r="BC3" t="str">
            <v>QUOTATION  NO.   :</v>
          </cell>
        </row>
      </sheetData>
      <sheetData sheetId="685">
        <row r="3">
          <cell r="BC3" t="str">
            <v>QUOTATION  NO.   :</v>
          </cell>
        </row>
      </sheetData>
      <sheetData sheetId="686">
        <row r="3">
          <cell r="BC3" t="str">
            <v>QUOTATION  NO.   :</v>
          </cell>
        </row>
      </sheetData>
      <sheetData sheetId="687">
        <row r="3">
          <cell r="BC3" t="str">
            <v>QUOTATION  NO.   :</v>
          </cell>
        </row>
      </sheetData>
      <sheetData sheetId="688">
        <row r="3">
          <cell r="BC3" t="str">
            <v>QUOTATION  NO.   :</v>
          </cell>
        </row>
      </sheetData>
      <sheetData sheetId="689">
        <row r="3">
          <cell r="BC3" t="str">
            <v>QUOTATION  NO.   :</v>
          </cell>
        </row>
      </sheetData>
      <sheetData sheetId="690">
        <row r="3">
          <cell r="BC3" t="str">
            <v>QUOTATION  NO.   :</v>
          </cell>
        </row>
      </sheetData>
      <sheetData sheetId="691">
        <row r="3">
          <cell r="BC3" t="str">
            <v>QUOTATION  NO.   :</v>
          </cell>
        </row>
      </sheetData>
      <sheetData sheetId="692">
        <row r="3">
          <cell r="BC3" t="str">
            <v>QUOTATION  NO.   :</v>
          </cell>
        </row>
      </sheetData>
      <sheetData sheetId="693">
        <row r="3">
          <cell r="BC3" t="str">
            <v>QUOTATION  NO.   :</v>
          </cell>
        </row>
      </sheetData>
      <sheetData sheetId="694">
        <row r="3">
          <cell r="BC3" t="str">
            <v>QUOTATION  NO.   :</v>
          </cell>
        </row>
      </sheetData>
      <sheetData sheetId="695">
        <row r="3">
          <cell r="BC3" t="str">
            <v>QUOTATION  NO.   :</v>
          </cell>
        </row>
      </sheetData>
      <sheetData sheetId="696">
        <row r="3">
          <cell r="BC3" t="str">
            <v>QUOTATION  NO.   :</v>
          </cell>
        </row>
      </sheetData>
      <sheetData sheetId="697">
        <row r="3">
          <cell r="BC3" t="str">
            <v>QUOTATION  NO.   :</v>
          </cell>
        </row>
      </sheetData>
      <sheetData sheetId="698">
        <row r="3">
          <cell r="BC3" t="str">
            <v>QUOTATION  NO.   :</v>
          </cell>
        </row>
      </sheetData>
      <sheetData sheetId="699">
        <row r="3">
          <cell r="BC3" t="str">
            <v>QUOTATION  NO.   :</v>
          </cell>
        </row>
      </sheetData>
      <sheetData sheetId="700">
        <row r="3">
          <cell r="BC3" t="str">
            <v>QUOTATION  NO.   :</v>
          </cell>
        </row>
      </sheetData>
      <sheetData sheetId="701">
        <row r="3">
          <cell r="BC3" t="str">
            <v>QUOTATION  NO.   :</v>
          </cell>
        </row>
      </sheetData>
      <sheetData sheetId="702">
        <row r="3">
          <cell r="BC3" t="str">
            <v>QUOTATION  NO.   :</v>
          </cell>
        </row>
      </sheetData>
      <sheetData sheetId="703">
        <row r="3">
          <cell r="BC3" t="str">
            <v>QUOTATION  NO.   :</v>
          </cell>
        </row>
      </sheetData>
      <sheetData sheetId="704">
        <row r="3">
          <cell r="BC3" t="str">
            <v>QUOTATION  NO.   :</v>
          </cell>
        </row>
      </sheetData>
      <sheetData sheetId="705">
        <row r="3">
          <cell r="BC3" t="str">
            <v>QUOTATION  NO.   :</v>
          </cell>
        </row>
      </sheetData>
      <sheetData sheetId="706">
        <row r="3">
          <cell r="BC3" t="str">
            <v>QUOTATION  NO.   :</v>
          </cell>
        </row>
      </sheetData>
      <sheetData sheetId="707">
        <row r="3">
          <cell r="BC3" t="str">
            <v>QUOTATION  NO.   :</v>
          </cell>
        </row>
      </sheetData>
      <sheetData sheetId="708">
        <row r="3">
          <cell r="BC3" t="str">
            <v>QUOTATION  NO.   :</v>
          </cell>
        </row>
      </sheetData>
      <sheetData sheetId="709">
        <row r="3">
          <cell r="BC3" t="str">
            <v>QUOTATION  NO.   :</v>
          </cell>
        </row>
      </sheetData>
      <sheetData sheetId="710">
        <row r="3">
          <cell r="BC3" t="str">
            <v>QUOTATION  NO.   :</v>
          </cell>
        </row>
      </sheetData>
      <sheetData sheetId="711">
        <row r="3">
          <cell r="BC3" t="str">
            <v>QUOTATION  NO.   :</v>
          </cell>
        </row>
      </sheetData>
      <sheetData sheetId="712">
        <row r="3">
          <cell r="BC3" t="str">
            <v>QUOTATION  NO.   :</v>
          </cell>
        </row>
      </sheetData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>
        <row r="3">
          <cell r="BC3" t="str">
            <v>QUOTATION  NO.   :</v>
          </cell>
        </row>
      </sheetData>
      <sheetData sheetId="724">
        <row r="3">
          <cell r="BC3" t="str">
            <v>QUOTATION  NO.   :</v>
          </cell>
        </row>
      </sheetData>
      <sheetData sheetId="725">
        <row r="3">
          <cell r="BC3" t="str">
            <v>QUOTATION  NO.   :</v>
          </cell>
        </row>
      </sheetData>
      <sheetData sheetId="726">
        <row r="3">
          <cell r="BC3" t="str">
            <v>QUOTATION  NO.   :</v>
          </cell>
        </row>
      </sheetData>
      <sheetData sheetId="727">
        <row r="3">
          <cell r="BC3" t="str">
            <v>QUOTATION  NO.   :</v>
          </cell>
        </row>
      </sheetData>
      <sheetData sheetId="728">
        <row r="3">
          <cell r="BC3" t="str">
            <v>QUOTATION  NO.   :</v>
          </cell>
        </row>
      </sheetData>
      <sheetData sheetId="729">
        <row r="3">
          <cell r="BC3" t="str">
            <v>QUOTATION  NO.   :</v>
          </cell>
        </row>
      </sheetData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1">
          <cell r="A1">
            <v>0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1">
          <cell r="A1">
            <v>0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1">
          <cell r="A1" t="str">
            <v>Operating Group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1">
          <cell r="A1">
            <v>0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1">
          <cell r="A1" t="str">
            <v>Operating Group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1">
          <cell r="A1">
            <v>0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1">
          <cell r="A1" t="str">
            <v>Operating Group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 t="str">
            <v>Operating Group</v>
          </cell>
        </row>
      </sheetData>
      <sheetData sheetId="941">
        <row r="1">
          <cell r="A1" t="str">
            <v>Operating Group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1">
          <cell r="A1" t="str">
            <v>Operating Group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>
            <v>0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1">
          <cell r="A1" t="str">
            <v>Operating Group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1">
          <cell r="A1" t="str">
            <v>Operating Group</v>
          </cell>
        </row>
      </sheetData>
      <sheetData sheetId="954">
        <row r="1">
          <cell r="A1" t="str">
            <v>Operating Group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1">
          <cell r="A1" t="str">
            <v>Operating Group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 t="str">
            <v>Operating Group</v>
          </cell>
        </row>
      </sheetData>
      <sheetData sheetId="962">
        <row r="1">
          <cell r="A1" t="str">
            <v>Operating Group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1">
          <cell r="A1" t="str">
            <v>Operating Group</v>
          </cell>
        </row>
      </sheetData>
      <sheetData sheetId="965">
        <row r="1">
          <cell r="A1" t="str">
            <v>Operating Group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1">
          <cell r="A1" t="str">
            <v>Operating Group</v>
          </cell>
        </row>
      </sheetData>
      <sheetData sheetId="968">
        <row r="1">
          <cell r="A1" t="str">
            <v>Operating Group</v>
          </cell>
        </row>
      </sheetData>
      <sheetData sheetId="969">
        <row r="1">
          <cell r="A1" t="str">
            <v>Operating Group</v>
          </cell>
        </row>
      </sheetData>
      <sheetData sheetId="970">
        <row r="1">
          <cell r="A1" t="str">
            <v>Operating Group</v>
          </cell>
        </row>
      </sheetData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>
        <row r="1">
          <cell r="A1" t="str">
            <v>Operating Group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 t="str">
            <v>Operating Group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 t="str">
            <v>Operating Group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1">
          <cell r="A1" t="str">
            <v>Operating Group</v>
          </cell>
        </row>
      </sheetData>
      <sheetData sheetId="1148">
        <row r="1">
          <cell r="A1" t="str">
            <v>Operating Group</v>
          </cell>
        </row>
      </sheetData>
      <sheetData sheetId="1149">
        <row r="1">
          <cell r="A1">
            <v>0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 t="str">
            <v>Operating Group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 t="str">
            <v>Operating Group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1">
          <cell r="A1">
            <v>0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1">
          <cell r="A1">
            <v>0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1">
          <cell r="A1" t="str">
            <v>Operating Group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1">
          <cell r="A1" t="str">
            <v>Operating Group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1">
          <cell r="A1">
            <v>0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1">
          <cell r="A1">
            <v>0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>
            <v>0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1">
          <cell r="A1" t="str">
            <v>Operating Group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1">
          <cell r="A1" t="str">
            <v>Operating Group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1">
          <cell r="A1" t="str">
            <v>Operating Group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1">
          <cell r="A1">
            <v>0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1">
          <cell r="A1" t="str">
            <v>Operating Group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1">
          <cell r="A1">
            <v>0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 t="str">
            <v>Operating Group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 t="str">
            <v>Operating Group</v>
          </cell>
        </row>
      </sheetData>
      <sheetData sheetId="1328">
        <row r="1">
          <cell r="A1" t="str">
            <v>Operating Group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 t="str">
            <v>Operating Group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3">
          <cell r="BC3" t="str">
            <v>QUOTATION  NO.   :</v>
          </cell>
        </row>
      </sheetData>
      <sheetData sheetId="1384" refreshError="1"/>
      <sheetData sheetId="1385">
        <row r="3">
          <cell r="BC3" t="str">
            <v>QUOTATION  NO.   :</v>
          </cell>
        </row>
      </sheetData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>
        <row r="1">
          <cell r="A1" t="str">
            <v>Operating Group</v>
          </cell>
        </row>
      </sheetData>
      <sheetData sheetId="1389">
        <row r="3">
          <cell r="BC3" t="str">
            <v>QUOTATION  NO.   :</v>
          </cell>
        </row>
      </sheetData>
      <sheetData sheetId="1390">
        <row r="1">
          <cell r="A1" t="str">
            <v>Operating Group</v>
          </cell>
        </row>
      </sheetData>
      <sheetData sheetId="1391">
        <row r="3">
          <cell r="BC3" t="str">
            <v>QUOTATION  NO.   :</v>
          </cell>
        </row>
      </sheetData>
      <sheetData sheetId="1392">
        <row r="3">
          <cell r="BC3" t="str">
            <v>QUOTATION  NO.   :</v>
          </cell>
        </row>
      </sheetData>
      <sheetData sheetId="1393">
        <row r="3">
          <cell r="BC3" t="str">
            <v>QUOTATION  NO.   :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3">
          <cell r="BC3" t="str">
            <v>QUOTATION  NO.   :</v>
          </cell>
        </row>
      </sheetData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>
        <row r="1">
          <cell r="A1" t="str">
            <v>Operating Group</v>
          </cell>
        </row>
      </sheetData>
      <sheetData sheetId="1426">
        <row r="1">
          <cell r="A1" t="str">
            <v>Operating Group</v>
          </cell>
        </row>
      </sheetData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3">
          <cell r="BC3" t="str">
            <v>QUOTATION  NO.   :</v>
          </cell>
        </row>
      </sheetData>
      <sheetData sheetId="1447">
        <row r="3">
          <cell r="BC3" t="str">
            <v>QUOTATION  NO.   :</v>
          </cell>
        </row>
      </sheetData>
      <sheetData sheetId="1448">
        <row r="3">
          <cell r="BC3" t="str">
            <v>QUOTATION  NO.   :</v>
          </cell>
        </row>
      </sheetData>
      <sheetData sheetId="1449">
        <row r="3">
          <cell r="BC3" t="str">
            <v>QUOTATION  NO.   :</v>
          </cell>
        </row>
      </sheetData>
      <sheetData sheetId="1450">
        <row r="3">
          <cell r="BC3" t="str">
            <v>QUOTATION  NO.   :</v>
          </cell>
        </row>
      </sheetData>
      <sheetData sheetId="1451">
        <row r="3">
          <cell r="BC3" t="str">
            <v>QUOTATION  NO.   :</v>
          </cell>
        </row>
      </sheetData>
      <sheetData sheetId="1452">
        <row r="3">
          <cell r="BC3" t="str">
            <v>QUOTATION  NO.   :</v>
          </cell>
        </row>
      </sheetData>
      <sheetData sheetId="1453">
        <row r="3">
          <cell r="BC3" t="str">
            <v>QUOTATION  NO.   :</v>
          </cell>
        </row>
      </sheetData>
      <sheetData sheetId="1454">
        <row r="3">
          <cell r="BC3" t="str">
            <v>QUOTATION  NO.   :</v>
          </cell>
        </row>
      </sheetData>
      <sheetData sheetId="1455">
        <row r="3">
          <cell r="BC3" t="str">
            <v>QUOTATION  NO.   :</v>
          </cell>
        </row>
      </sheetData>
      <sheetData sheetId="1456">
        <row r="3">
          <cell r="BC3" t="str">
            <v>QUOTATION  NO.   :</v>
          </cell>
        </row>
      </sheetData>
      <sheetData sheetId="1457">
        <row r="3">
          <cell r="BC3" t="str">
            <v>QUOTATION  NO.   :</v>
          </cell>
        </row>
      </sheetData>
      <sheetData sheetId="1458">
        <row r="3">
          <cell r="BC3" t="str">
            <v>QUOTATION  NO.   :</v>
          </cell>
        </row>
      </sheetData>
      <sheetData sheetId="1459">
        <row r="3">
          <cell r="BC3" t="str">
            <v>QUOTATION  NO.   :</v>
          </cell>
        </row>
      </sheetData>
      <sheetData sheetId="1460">
        <row r="3">
          <cell r="BC3" t="str">
            <v>QUOTATION  NO.   :</v>
          </cell>
        </row>
      </sheetData>
      <sheetData sheetId="1461">
        <row r="3">
          <cell r="BC3" t="str">
            <v>QUOTATION  NO.   :</v>
          </cell>
        </row>
      </sheetData>
      <sheetData sheetId="1462">
        <row r="3">
          <cell r="BC3" t="str">
            <v>QUOTATION  NO.   :</v>
          </cell>
        </row>
      </sheetData>
      <sheetData sheetId="1463">
        <row r="3">
          <cell r="BC3" t="str">
            <v>QUOTATION  NO.   :</v>
          </cell>
        </row>
      </sheetData>
      <sheetData sheetId="1464">
        <row r="3">
          <cell r="BC3" t="str">
            <v>QUOTATION  NO.   :</v>
          </cell>
        </row>
      </sheetData>
      <sheetData sheetId="1465">
        <row r="3">
          <cell r="BC3" t="str">
            <v>QUOTATION  NO.   :</v>
          </cell>
        </row>
      </sheetData>
      <sheetData sheetId="1466">
        <row r="3">
          <cell r="BC3" t="str">
            <v>QUOTATION  NO.   :</v>
          </cell>
        </row>
      </sheetData>
      <sheetData sheetId="1467">
        <row r="3">
          <cell r="BC3" t="str">
            <v>QUOTATION  NO.   :</v>
          </cell>
        </row>
      </sheetData>
      <sheetData sheetId="1468">
        <row r="3">
          <cell r="BC3" t="str">
            <v>QUOTATION  NO.   :</v>
          </cell>
        </row>
      </sheetData>
      <sheetData sheetId="1469">
        <row r="3">
          <cell r="BC3" t="str">
            <v>QUOTATION  NO.   :</v>
          </cell>
        </row>
      </sheetData>
      <sheetData sheetId="1470">
        <row r="3">
          <cell r="BC3" t="str">
            <v>QUOTATION  NO.   :</v>
          </cell>
        </row>
      </sheetData>
      <sheetData sheetId="1471"/>
      <sheetData sheetId="1472">
        <row r="3">
          <cell r="BC3" t="str">
            <v>QUOTATION  NO.   :</v>
          </cell>
        </row>
      </sheetData>
      <sheetData sheetId="1473">
        <row r="3">
          <cell r="BC3" t="str">
            <v>QUOTATION  NO.   :</v>
          </cell>
        </row>
      </sheetData>
      <sheetData sheetId="1474">
        <row r="3">
          <cell r="BC3" t="str">
            <v>QUOTATION  NO.   :</v>
          </cell>
        </row>
      </sheetData>
      <sheetData sheetId="1475">
        <row r="3">
          <cell r="BC3" t="str">
            <v>QUOTATION  NO.   :</v>
          </cell>
        </row>
      </sheetData>
      <sheetData sheetId="1476">
        <row r="3">
          <cell r="BC3" t="str">
            <v>QUOTATION  NO.   :</v>
          </cell>
        </row>
      </sheetData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>
        <row r="3">
          <cell r="BC3" t="str">
            <v>QUOTATION  NO.   :</v>
          </cell>
        </row>
      </sheetData>
      <sheetData sheetId="1516">
        <row r="3">
          <cell r="BC3" t="str">
            <v>QUOTATION  NO.   :</v>
          </cell>
        </row>
      </sheetData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>
        <row r="3">
          <cell r="BC3" t="str">
            <v>QUOTATION  NO.   :</v>
          </cell>
        </row>
      </sheetData>
      <sheetData sheetId="1584"/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>
        <row r="3">
          <cell r="BC3" t="str">
            <v>QUOTATION  NO.   :</v>
          </cell>
        </row>
      </sheetData>
      <sheetData sheetId="1596"/>
      <sheetData sheetId="1597">
        <row r="3">
          <cell r="BC3" t="str">
            <v>QUOTATION  NO.   :</v>
          </cell>
        </row>
      </sheetData>
      <sheetData sheetId="1598">
        <row r="3">
          <cell r="BC3" t="str">
            <v>QUOTATION  NO.   :</v>
          </cell>
        </row>
      </sheetData>
      <sheetData sheetId="1599">
        <row r="3">
          <cell r="BC3" t="str">
            <v>QUOTATION  NO.   :</v>
          </cell>
        </row>
      </sheetData>
      <sheetData sheetId="1600">
        <row r="3">
          <cell r="BC3" t="str">
            <v>QUOTATION  NO.   :</v>
          </cell>
        </row>
      </sheetData>
      <sheetData sheetId="1601">
        <row r="3">
          <cell r="BC3" t="str">
            <v>QUOTATION  NO.   :</v>
          </cell>
        </row>
      </sheetData>
      <sheetData sheetId="1602">
        <row r="3">
          <cell r="BC3" t="str">
            <v>QUOTATION  NO.   :</v>
          </cell>
        </row>
      </sheetData>
      <sheetData sheetId="1603">
        <row r="3">
          <cell r="BC3" t="str">
            <v>QUOTATION  NO.   :</v>
          </cell>
        </row>
      </sheetData>
      <sheetData sheetId="1604">
        <row r="3">
          <cell r="BC3" t="str">
            <v>QUOTATION  NO.   :</v>
          </cell>
        </row>
      </sheetData>
      <sheetData sheetId="1605">
        <row r="3">
          <cell r="BC3" t="str">
            <v>QUOTATION  NO.   :</v>
          </cell>
        </row>
      </sheetData>
      <sheetData sheetId="1606">
        <row r="3">
          <cell r="BC3" t="str">
            <v>QUOTATION  NO.   :</v>
          </cell>
        </row>
      </sheetData>
      <sheetData sheetId="1607">
        <row r="3">
          <cell r="BC3" t="str">
            <v>QUOTATION  NO.   :</v>
          </cell>
        </row>
      </sheetData>
      <sheetData sheetId="1608">
        <row r="3">
          <cell r="BC3" t="str">
            <v>QUOTATION  NO.   :</v>
          </cell>
        </row>
      </sheetData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/>
      <sheetData sheetId="1613"/>
      <sheetData sheetId="1614"/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/>
      <sheetData sheetId="1791"/>
      <sheetData sheetId="1792"/>
      <sheetData sheetId="1793"/>
      <sheetData sheetId="1794"/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/>
      <sheetData sheetId="1807"/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/>
      <sheetData sheetId="1812" refreshError="1"/>
      <sheetData sheetId="1813" refreshError="1"/>
      <sheetData sheetId="1814">
        <row r="3">
          <cell r="BC3" t="str">
            <v>QUOTATION  NO.   :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>
        <row r="3">
          <cell r="BC3" t="str">
            <v>QUOTATION  NO.   :</v>
          </cell>
        </row>
      </sheetData>
      <sheetData sheetId="1891">
        <row r="3">
          <cell r="BC3" t="str">
            <v>QUOTATION  NO.   :</v>
          </cell>
        </row>
      </sheetData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>
        <row r="3">
          <cell r="BC3" t="str">
            <v>QUOTATION  NO.   :</v>
          </cell>
        </row>
      </sheetData>
      <sheetData sheetId="2060">
        <row r="3">
          <cell r="BC3" t="str">
            <v>QUOTATION  NO.   :</v>
          </cell>
        </row>
      </sheetData>
      <sheetData sheetId="2061">
        <row r="3">
          <cell r="BC3" t="str">
            <v>QUOTATION  NO.   :</v>
          </cell>
        </row>
      </sheetData>
      <sheetData sheetId="2062">
        <row r="3">
          <cell r="BC3" t="str">
            <v>QUOTATION  NO.   :</v>
          </cell>
        </row>
      </sheetData>
      <sheetData sheetId="2063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/>
      <sheetData sheetId="2118"/>
      <sheetData sheetId="2119"/>
      <sheetData sheetId="2120">
        <row r="3">
          <cell r="BC3" t="str">
            <v>QUOTATION  NO.   :</v>
          </cell>
        </row>
      </sheetData>
      <sheetData sheetId="2121">
        <row r="3">
          <cell r="BC3" t="str">
            <v>QUOTATION  NO.   :</v>
          </cell>
        </row>
      </sheetData>
      <sheetData sheetId="2122">
        <row r="3">
          <cell r="BC3" t="str">
            <v>QUOTATION  NO.   :</v>
          </cell>
        </row>
      </sheetData>
      <sheetData sheetId="2123">
        <row r="3">
          <cell r="BC3" t="str">
            <v>QUOTATION  NO.   :</v>
          </cell>
        </row>
      </sheetData>
      <sheetData sheetId="2124">
        <row r="3">
          <cell r="BC3" t="str">
            <v>QUOTATION  NO.   :</v>
          </cell>
        </row>
      </sheetData>
      <sheetData sheetId="2125">
        <row r="3">
          <cell r="BC3" t="str">
            <v>QUOTATION  NO.   :</v>
          </cell>
        </row>
      </sheetData>
      <sheetData sheetId="2126">
        <row r="3">
          <cell r="BC3" t="str">
            <v>QUOTATION  NO.   :</v>
          </cell>
        </row>
      </sheetData>
      <sheetData sheetId="2127">
        <row r="3">
          <cell r="BC3" t="str">
            <v>QUOTATION  NO.   :</v>
          </cell>
        </row>
      </sheetData>
      <sheetData sheetId="2128">
        <row r="3">
          <cell r="BC3" t="str">
            <v>QUOTATION  NO.   :</v>
          </cell>
        </row>
      </sheetData>
      <sheetData sheetId="2129">
        <row r="3">
          <cell r="BC3" t="str">
            <v>QUOTATION  NO.   :</v>
          </cell>
        </row>
      </sheetData>
      <sheetData sheetId="2130">
        <row r="3">
          <cell r="BC3" t="str">
            <v>QUOTATION  NO.   :</v>
          </cell>
        </row>
      </sheetData>
      <sheetData sheetId="2131">
        <row r="3">
          <cell r="BC3" t="str">
            <v>QUOTATION  NO.   :</v>
          </cell>
        </row>
      </sheetData>
      <sheetData sheetId="2132">
        <row r="3">
          <cell r="BC3" t="str">
            <v>QUOTATION  NO.   :</v>
          </cell>
        </row>
      </sheetData>
      <sheetData sheetId="2133">
        <row r="3">
          <cell r="BC3" t="str">
            <v>QUOTATION  NO.   :</v>
          </cell>
        </row>
      </sheetData>
      <sheetData sheetId="2134">
        <row r="3">
          <cell r="BC3" t="str">
            <v>QUOTATION  NO.   :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>
        <row r="3">
          <cell r="BC3" t="str">
            <v>QUOTATION  NO.   :</v>
          </cell>
        </row>
      </sheetData>
      <sheetData sheetId="2185">
        <row r="3">
          <cell r="BC3" t="str">
            <v>QUOTATION  NO.   :</v>
          </cell>
        </row>
      </sheetData>
      <sheetData sheetId="2186">
        <row r="3">
          <cell r="BC3" t="str">
            <v>QUOTATION  NO.   :</v>
          </cell>
        </row>
      </sheetData>
      <sheetData sheetId="2187">
        <row r="3">
          <cell r="BC3" t="str">
            <v>QUOTATION  NO.   :</v>
          </cell>
        </row>
      </sheetData>
      <sheetData sheetId="2188">
        <row r="3">
          <cell r="BC3" t="str">
            <v>QUOTATION  NO.   :</v>
          </cell>
        </row>
      </sheetData>
      <sheetData sheetId="2189">
        <row r="3">
          <cell r="BC3" t="str">
            <v>QUOTATION  NO.   :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>
        <row r="3">
          <cell r="BC3" t="str">
            <v>QUOTATION  NO.   :</v>
          </cell>
        </row>
      </sheetData>
      <sheetData sheetId="2231">
        <row r="3">
          <cell r="BC3" t="str">
            <v>QUOTATION  NO.   :</v>
          </cell>
        </row>
      </sheetData>
      <sheetData sheetId="2232">
        <row r="3">
          <cell r="BC3" t="str">
            <v>QUOTATION  NO.   :</v>
          </cell>
        </row>
      </sheetData>
      <sheetData sheetId="2233"/>
      <sheetData sheetId="2234">
        <row r="3">
          <cell r="BC3" t="str">
            <v>QUOTATION  NO.   :</v>
          </cell>
        </row>
      </sheetData>
      <sheetData sheetId="2235"/>
      <sheetData sheetId="2236"/>
      <sheetData sheetId="2237"/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>
        <row r="3">
          <cell r="BC3" t="str">
            <v>QUOTATION  NO.   :</v>
          </cell>
        </row>
      </sheetData>
      <sheetData sheetId="2242">
        <row r="3">
          <cell r="BC3" t="str">
            <v>QUOTATION  NO.   :</v>
          </cell>
        </row>
      </sheetData>
      <sheetData sheetId="2243">
        <row r="3">
          <cell r="BC3" t="str">
            <v>QUOTATION  NO.   :</v>
          </cell>
        </row>
      </sheetData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3">
          <cell r="BC3" t="str">
            <v>QUOTATION  NO.   :</v>
          </cell>
        </row>
      </sheetData>
      <sheetData sheetId="2303">
        <row r="3">
          <cell r="BC3" t="str">
            <v>QUOTATION  NO.   :</v>
          </cell>
        </row>
      </sheetData>
      <sheetData sheetId="2304">
        <row r="3">
          <cell r="BC3" t="str">
            <v>QUOTATION  NO.   :</v>
          </cell>
        </row>
      </sheetData>
      <sheetData sheetId="2305">
        <row r="3">
          <cell r="BC3" t="str">
            <v>QUOTATION  NO.   :</v>
          </cell>
        </row>
      </sheetData>
      <sheetData sheetId="2306">
        <row r="3">
          <cell r="BC3" t="str">
            <v>QUOTATION  NO.   :</v>
          </cell>
        </row>
      </sheetData>
      <sheetData sheetId="2307">
        <row r="3">
          <cell r="BC3" t="str">
            <v>QUOTATION  NO.   :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>
        <row r="3">
          <cell r="BC3" t="str">
            <v>QUOTATION  NO.   :</v>
          </cell>
        </row>
      </sheetData>
      <sheetData sheetId="2390">
        <row r="3">
          <cell r="BC3" t="str">
            <v>QUOTATION  NO.   :</v>
          </cell>
        </row>
      </sheetData>
      <sheetData sheetId="2391">
        <row r="3">
          <cell r="BC3" t="str">
            <v>QUOTATION  NO.   :</v>
          </cell>
        </row>
      </sheetData>
      <sheetData sheetId="2392">
        <row r="3">
          <cell r="BC3" t="str">
            <v>QUOTATION  NO.   :</v>
          </cell>
        </row>
      </sheetData>
      <sheetData sheetId="2393">
        <row r="1">
          <cell r="A1" t="str">
            <v>Operating Group</v>
          </cell>
        </row>
      </sheetData>
      <sheetData sheetId="2394">
        <row r="3">
          <cell r="BC3" t="str">
            <v>QUOTATION  NO.   :</v>
          </cell>
        </row>
      </sheetData>
      <sheetData sheetId="2395">
        <row r="3">
          <cell r="BC3" t="str">
            <v>QUOTATION  NO.   :</v>
          </cell>
        </row>
      </sheetData>
      <sheetData sheetId="2396">
        <row r="3">
          <cell r="BC3" t="str">
            <v>QUOTATION  NO.   :</v>
          </cell>
        </row>
      </sheetData>
      <sheetData sheetId="2397">
        <row r="3">
          <cell r="BC3" t="str">
            <v>QUOTATION  NO.   :</v>
          </cell>
        </row>
      </sheetData>
      <sheetData sheetId="2398">
        <row r="3">
          <cell r="BC3" t="str">
            <v>QUOTATION  NO.   :</v>
          </cell>
        </row>
      </sheetData>
      <sheetData sheetId="2399">
        <row r="3">
          <cell r="BC3" t="str">
            <v>QUOTATION  NO.   :</v>
          </cell>
        </row>
      </sheetData>
      <sheetData sheetId="2400">
        <row r="3">
          <cell r="BC3" t="str">
            <v>QUOTATION  NO.   :</v>
          </cell>
        </row>
      </sheetData>
      <sheetData sheetId="2401"/>
      <sheetData sheetId="2402"/>
      <sheetData sheetId="2403">
        <row r="3">
          <cell r="BC3" t="str">
            <v>QUOTATION  NO.   :</v>
          </cell>
        </row>
      </sheetData>
      <sheetData sheetId="2404">
        <row r="3">
          <cell r="BC3" t="str">
            <v>QUOTATION  NO.   :</v>
          </cell>
        </row>
      </sheetData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>
        <row r="1">
          <cell r="A1" t="str">
            <v>Operating Group</v>
          </cell>
        </row>
      </sheetData>
      <sheetData sheetId="2425">
        <row r="1">
          <cell r="A1" t="str">
            <v>Operating Group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 t="str">
            <v>Operating Group</v>
          </cell>
        </row>
      </sheetData>
      <sheetData sheetId="2431">
        <row r="1">
          <cell r="A1" t="str">
            <v>Operating Group</v>
          </cell>
        </row>
      </sheetData>
      <sheetData sheetId="2432">
        <row r="1">
          <cell r="A1" t="str">
            <v>Operating Group</v>
          </cell>
        </row>
      </sheetData>
      <sheetData sheetId="2433">
        <row r="1">
          <cell r="A1" t="str">
            <v>Operating Group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 t="str">
            <v>Operating Group</v>
          </cell>
        </row>
      </sheetData>
      <sheetData sheetId="2436">
        <row r="1">
          <cell r="A1" t="str">
            <v>Operating Group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 t="str">
            <v>Operating Group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 t="str">
            <v>Operating Group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>
        <row r="3">
          <cell r="BC3" t="str">
            <v>QUOTATION  NO.   :</v>
          </cell>
        </row>
      </sheetData>
      <sheetData sheetId="2536">
        <row r="3">
          <cell r="BC3" t="str">
            <v>QUOTATION  NO.   :</v>
          </cell>
        </row>
      </sheetData>
      <sheetData sheetId="2537">
        <row r="3">
          <cell r="BC3" t="str">
            <v>QUOTATION  NO.   :</v>
          </cell>
        </row>
      </sheetData>
      <sheetData sheetId="2538">
        <row r="3">
          <cell r="BC3" t="str">
            <v>QUOTATION  NO.   :</v>
          </cell>
        </row>
      </sheetData>
      <sheetData sheetId="2539">
        <row r="3">
          <cell r="BC3" t="str">
            <v>QUOTATION  NO.   :</v>
          </cell>
        </row>
      </sheetData>
      <sheetData sheetId="2540">
        <row r="3">
          <cell r="BC3" t="str">
            <v>QUOTATION  NO.   :</v>
          </cell>
        </row>
      </sheetData>
      <sheetData sheetId="2541">
        <row r="3">
          <cell r="BC3" t="str">
            <v>QUOTATION  NO.   :</v>
          </cell>
        </row>
      </sheetData>
      <sheetData sheetId="2542">
        <row r="3">
          <cell r="BC3" t="str">
            <v>QUOTATION  NO.   :</v>
          </cell>
        </row>
      </sheetData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/>
      <sheetData sheetId="2551"/>
      <sheetData sheetId="2552"/>
      <sheetData sheetId="2553"/>
      <sheetData sheetId="2554"/>
      <sheetData sheetId="2555"/>
      <sheetData sheetId="2556"/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>
        <row r="3">
          <cell r="BC3" t="str">
            <v>QUOTATION  NO.   :</v>
          </cell>
        </row>
      </sheetData>
      <sheetData sheetId="2643"/>
      <sheetData sheetId="2644"/>
      <sheetData sheetId="2645"/>
      <sheetData sheetId="2646"/>
      <sheetData sheetId="2647">
        <row r="3">
          <cell r="BC3" t="str">
            <v>QUOTATION  NO.   :</v>
          </cell>
        </row>
      </sheetData>
      <sheetData sheetId="2648">
        <row r="3">
          <cell r="BC3" t="str">
            <v>QUOTATION  NO.   :</v>
          </cell>
        </row>
      </sheetData>
      <sheetData sheetId="2649">
        <row r="3">
          <cell r="BC3" t="str">
            <v>QUOTATION  NO.   :</v>
          </cell>
        </row>
      </sheetData>
      <sheetData sheetId="2650"/>
      <sheetData sheetId="2651">
        <row r="3">
          <cell r="BC3" t="str">
            <v>QUOTATION  NO.   :</v>
          </cell>
        </row>
      </sheetData>
      <sheetData sheetId="2652"/>
      <sheetData sheetId="2653"/>
      <sheetData sheetId="2654"/>
      <sheetData sheetId="2655"/>
      <sheetData sheetId="2656">
        <row r="3">
          <cell r="BC3" t="str">
            <v>QUOTATION  NO.   :</v>
          </cell>
        </row>
      </sheetData>
      <sheetData sheetId="2657">
        <row r="3">
          <cell r="BC3" t="str">
            <v>QUOTATION  NO.   :</v>
          </cell>
        </row>
      </sheetData>
      <sheetData sheetId="2658">
        <row r="3">
          <cell r="BC3" t="str">
            <v>QUOTATION  NO.   :</v>
          </cell>
        </row>
      </sheetData>
      <sheetData sheetId="2659">
        <row r="3">
          <cell r="BC3" t="str">
            <v>QUOTATION  NO.   :</v>
          </cell>
        </row>
      </sheetData>
      <sheetData sheetId="2660">
        <row r="3">
          <cell r="BC3" t="str">
            <v>QUOTATION  NO.   :</v>
          </cell>
        </row>
      </sheetData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>
        <row r="3">
          <cell r="BC3" t="str">
            <v>QUOTATION  NO.   :</v>
          </cell>
        </row>
      </sheetData>
      <sheetData sheetId="2718">
        <row r="3">
          <cell r="BC3" t="str">
            <v>QUOTATION  NO.   :</v>
          </cell>
        </row>
      </sheetData>
      <sheetData sheetId="2719">
        <row r="3">
          <cell r="BC3" t="str">
            <v>QUOTATION  NO.   :</v>
          </cell>
        </row>
      </sheetData>
      <sheetData sheetId="2720">
        <row r="3">
          <cell r="BC3" t="str">
            <v>QUOTATION  NO.   :</v>
          </cell>
        </row>
      </sheetData>
      <sheetData sheetId="2721">
        <row r="3">
          <cell r="BC3" t="str">
            <v>QUOTATION  NO.   :</v>
          </cell>
        </row>
      </sheetData>
      <sheetData sheetId="2722">
        <row r="3">
          <cell r="BC3" t="str">
            <v>QUOTATION  NO.   :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>
        <row r="3">
          <cell r="BC3" t="str">
            <v>QUOTATION  NO.   :</v>
          </cell>
        </row>
      </sheetData>
      <sheetData sheetId="2805">
        <row r="3">
          <cell r="BC3" t="str">
            <v>QUOTATION  NO.   :</v>
          </cell>
        </row>
      </sheetData>
      <sheetData sheetId="2806">
        <row r="3">
          <cell r="BC3" t="str">
            <v>QUOTATION  NO.   :</v>
          </cell>
        </row>
      </sheetData>
      <sheetData sheetId="2807">
        <row r="3">
          <cell r="BC3" t="str">
            <v>QUOTATION  NO.   :</v>
          </cell>
        </row>
      </sheetData>
      <sheetData sheetId="2808">
        <row r="1">
          <cell r="A1" t="str">
            <v>Operating Group</v>
          </cell>
        </row>
      </sheetData>
      <sheetData sheetId="2809">
        <row r="1">
          <cell r="A1" t="str">
            <v>Operating Group</v>
          </cell>
        </row>
      </sheetData>
      <sheetData sheetId="2810">
        <row r="3">
          <cell r="BC3" t="str">
            <v>QUOTATION  NO.   :</v>
          </cell>
        </row>
      </sheetData>
      <sheetData sheetId="2811">
        <row r="3">
          <cell r="BC3" t="str">
            <v>QUOTATION  NO.   :</v>
          </cell>
        </row>
      </sheetData>
      <sheetData sheetId="2812">
        <row r="3">
          <cell r="BC3" t="str">
            <v>QUOTATION  NO.   :</v>
          </cell>
        </row>
      </sheetData>
      <sheetData sheetId="2813">
        <row r="1">
          <cell r="A1" t="str">
            <v>Operating Group</v>
          </cell>
        </row>
      </sheetData>
      <sheetData sheetId="2814">
        <row r="1">
          <cell r="A1" t="str">
            <v>Operating Group</v>
          </cell>
        </row>
      </sheetData>
      <sheetData sheetId="2815">
        <row r="3">
          <cell r="BC3" t="str">
            <v>QUOTATION  NO.   :</v>
          </cell>
        </row>
      </sheetData>
      <sheetData sheetId="2816"/>
      <sheetData sheetId="2817"/>
      <sheetData sheetId="2818"/>
      <sheetData sheetId="2819">
        <row r="3">
          <cell r="BC3" t="str">
            <v>QUOTATION  NO.   :</v>
          </cell>
        </row>
      </sheetData>
      <sheetData sheetId="2820">
        <row r="3">
          <cell r="BC3" t="str">
            <v>QUOTATION  NO.   :</v>
          </cell>
        </row>
      </sheetData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1">
          <cell r="A1" t="str">
            <v>Operating Group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 t="str">
            <v>Operating Group</v>
          </cell>
        </row>
      </sheetData>
      <sheetData sheetId="2846">
        <row r="1">
          <cell r="A1" t="str">
            <v>Operating Group</v>
          </cell>
        </row>
      </sheetData>
      <sheetData sheetId="2847">
        <row r="1">
          <cell r="A1" t="str">
            <v>Operating Group</v>
          </cell>
        </row>
      </sheetData>
      <sheetData sheetId="2848">
        <row r="1">
          <cell r="A1" t="str">
            <v>Operating Group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 t="str">
            <v>Operating Group</v>
          </cell>
        </row>
      </sheetData>
      <sheetData sheetId="2851">
        <row r="1">
          <cell r="A1" t="str">
            <v>Operating Group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 t="str">
            <v>Operating Group</v>
          </cell>
        </row>
      </sheetData>
      <sheetData sheetId="2855">
        <row r="1">
          <cell r="A1" t="str">
            <v>Operating Group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 t="str">
            <v>Operating Group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 t="str">
            <v>Operating Group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3">
          <cell r="BC3" t="str">
            <v>QUOTATION  NO.   :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3">
          <cell r="BC3" t="str">
            <v>QUOTATION  NO.   :</v>
          </cell>
        </row>
      </sheetData>
      <sheetData sheetId="2969">
        <row r="3">
          <cell r="BC3" t="str">
            <v>QUOTATION  NO.   :</v>
          </cell>
        </row>
      </sheetData>
      <sheetData sheetId="2970">
        <row r="3">
          <cell r="BC3" t="str">
            <v>QUOTATION  NO.   :</v>
          </cell>
        </row>
      </sheetData>
      <sheetData sheetId="2971">
        <row r="3">
          <cell r="BC3" t="str">
            <v>QUOTATION  NO.   :</v>
          </cell>
        </row>
      </sheetData>
      <sheetData sheetId="2972">
        <row r="3">
          <cell r="BC3" t="str">
            <v>QUOTATION  NO.   :</v>
          </cell>
        </row>
      </sheetData>
      <sheetData sheetId="2973">
        <row r="3">
          <cell r="BC3" t="str">
            <v>QUOTATION  NO.   :</v>
          </cell>
        </row>
      </sheetData>
      <sheetData sheetId="2974">
        <row r="3">
          <cell r="BC3" t="str">
            <v>QUOTATION  NO.   :</v>
          </cell>
        </row>
      </sheetData>
      <sheetData sheetId="2975">
        <row r="3">
          <cell r="BC3" t="str">
            <v>QUOTATION  NO.   :</v>
          </cell>
        </row>
      </sheetData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/>
      <sheetData sheetId="2984"/>
      <sheetData sheetId="2985"/>
      <sheetData sheetId="2986"/>
      <sheetData sheetId="2987"/>
      <sheetData sheetId="2988"/>
      <sheetData sheetId="2989"/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>
        <row r="3">
          <cell r="BC3" t="str">
            <v>QUOTATION  NO.   :</v>
          </cell>
        </row>
      </sheetData>
      <sheetData sheetId="3033">
        <row r="3">
          <cell r="BC3" t="str">
            <v>QUOTATION  NO.   :</v>
          </cell>
        </row>
      </sheetData>
      <sheetData sheetId="3034">
        <row r="3">
          <cell r="BC3" t="str">
            <v>QUOTATION  NO.   :</v>
          </cell>
        </row>
      </sheetData>
      <sheetData sheetId="3035">
        <row r="3">
          <cell r="BC3" t="str">
            <v>QUOTATION  NO.   :</v>
          </cell>
        </row>
      </sheetData>
      <sheetData sheetId="3036">
        <row r="3">
          <cell r="BC3" t="str">
            <v>QUOTATION  NO.   :</v>
          </cell>
        </row>
      </sheetData>
      <sheetData sheetId="3037">
        <row r="3">
          <cell r="BC3" t="str">
            <v>QUOTATION  NO.   :</v>
          </cell>
        </row>
      </sheetData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>
        <row r="3">
          <cell r="BC3" t="str">
            <v>QUOTATION  NO.   :</v>
          </cell>
        </row>
      </sheetData>
      <sheetData sheetId="3079">
        <row r="3">
          <cell r="BC3" t="str">
            <v>QUOTATION  NO.   :</v>
          </cell>
        </row>
      </sheetData>
      <sheetData sheetId="3080">
        <row r="3">
          <cell r="BC3" t="str">
            <v>QUOTATION  NO.   :</v>
          </cell>
        </row>
      </sheetData>
      <sheetData sheetId="3081"/>
      <sheetData sheetId="3082">
        <row r="3">
          <cell r="BC3" t="str">
            <v>QUOTATION  NO.   :</v>
          </cell>
        </row>
      </sheetData>
      <sheetData sheetId="3083"/>
      <sheetData sheetId="3084"/>
      <sheetData sheetId="3085"/>
      <sheetData sheetId="3086">
        <row r="3">
          <cell r="BC3" t="str">
            <v>QUOTATION  NO.   :</v>
          </cell>
        </row>
      </sheetData>
      <sheetData sheetId="3087">
        <row r="3">
          <cell r="BC3" t="str">
            <v>QUOTATION  NO.   :</v>
          </cell>
        </row>
      </sheetData>
      <sheetData sheetId="3088">
        <row r="3">
          <cell r="BC3" t="str">
            <v>QUOTATION  NO.   :</v>
          </cell>
        </row>
      </sheetData>
      <sheetData sheetId="3089">
        <row r="3">
          <cell r="BC3" t="str">
            <v>QUOTATION  NO.   :</v>
          </cell>
        </row>
      </sheetData>
      <sheetData sheetId="3090">
        <row r="3">
          <cell r="BC3" t="str">
            <v>QUOTATION  NO.   :</v>
          </cell>
        </row>
      </sheetData>
      <sheetData sheetId="3091">
        <row r="3">
          <cell r="BC3" t="str">
            <v>QUOTATION  NO.   :</v>
          </cell>
        </row>
      </sheetData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3">
          <cell r="BC3" t="str">
            <v>QUOTATION  NO.   :</v>
          </cell>
        </row>
      </sheetData>
      <sheetData sheetId="3151">
        <row r="3">
          <cell r="BC3" t="str">
            <v>QUOTATION  NO.   :</v>
          </cell>
        </row>
      </sheetData>
      <sheetData sheetId="3152">
        <row r="3">
          <cell r="BC3" t="str">
            <v>QUOTATION  NO.   :</v>
          </cell>
        </row>
      </sheetData>
      <sheetData sheetId="3153">
        <row r="3">
          <cell r="BC3" t="str">
            <v>QUOTATION  NO.   :</v>
          </cell>
        </row>
      </sheetData>
      <sheetData sheetId="3154">
        <row r="3">
          <cell r="BC3" t="str">
            <v>QUOTATION  NO.   :</v>
          </cell>
        </row>
      </sheetData>
      <sheetData sheetId="3155">
        <row r="3">
          <cell r="BC3" t="str">
            <v>QUOTATION  NO.   :</v>
          </cell>
        </row>
      </sheetData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>
        <row r="3">
          <cell r="BC3" t="str">
            <v>QUOTATION  NO.   :</v>
          </cell>
        </row>
      </sheetData>
      <sheetData sheetId="3238">
        <row r="3">
          <cell r="BC3" t="str">
            <v>QUOTATION  NO.   :</v>
          </cell>
        </row>
      </sheetData>
      <sheetData sheetId="3239">
        <row r="3">
          <cell r="BC3" t="str">
            <v>QUOTATION  NO.   :</v>
          </cell>
        </row>
      </sheetData>
      <sheetData sheetId="3240">
        <row r="3">
          <cell r="BC3" t="str">
            <v>QUOTATION  NO.   :</v>
          </cell>
        </row>
      </sheetData>
      <sheetData sheetId="3241">
        <row r="1">
          <cell r="A1" t="str">
            <v>Operating Group</v>
          </cell>
        </row>
      </sheetData>
      <sheetData sheetId="3242">
        <row r="1">
          <cell r="A1" t="str">
            <v>Operating Group</v>
          </cell>
        </row>
      </sheetData>
      <sheetData sheetId="3243">
        <row r="3">
          <cell r="BC3" t="str">
            <v>QUOTATION  NO.   :</v>
          </cell>
        </row>
      </sheetData>
      <sheetData sheetId="3244">
        <row r="3">
          <cell r="BC3" t="str">
            <v>QUOTATION  NO.   :</v>
          </cell>
        </row>
      </sheetData>
      <sheetData sheetId="3245">
        <row r="3">
          <cell r="BC3" t="str">
            <v>QUOTATION  NO.   :</v>
          </cell>
        </row>
      </sheetData>
      <sheetData sheetId="3246">
        <row r="1">
          <cell r="A1" t="str">
            <v>Operating Group</v>
          </cell>
        </row>
      </sheetData>
      <sheetData sheetId="3247">
        <row r="1">
          <cell r="A1" t="str">
            <v>Operating Group</v>
          </cell>
        </row>
      </sheetData>
      <sheetData sheetId="3248">
        <row r="3">
          <cell r="BC3" t="str">
            <v>QUOTATION  NO.   :</v>
          </cell>
        </row>
      </sheetData>
      <sheetData sheetId="3249"/>
      <sheetData sheetId="3250"/>
      <sheetData sheetId="3251">
        <row r="3">
          <cell r="BC3" t="str">
            <v>QUOTATION  NO.   :</v>
          </cell>
        </row>
      </sheetData>
      <sheetData sheetId="3252">
        <row r="3">
          <cell r="BC3" t="str">
            <v>QUOTATION  NO.   :</v>
          </cell>
        </row>
      </sheetData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">
          <cell r="A1">
            <v>0</v>
          </cell>
        </row>
      </sheetData>
      <sheetData sheetId="3274">
        <row r="1">
          <cell r="A1">
            <v>0</v>
          </cell>
        </row>
      </sheetData>
      <sheetData sheetId="3275">
        <row r="1">
          <cell r="A1">
            <v>0</v>
          </cell>
        </row>
      </sheetData>
      <sheetData sheetId="3276">
        <row r="1">
          <cell r="A1">
            <v>0</v>
          </cell>
        </row>
      </sheetData>
      <sheetData sheetId="3277">
        <row r="1">
          <cell r="A1">
            <v>0</v>
          </cell>
        </row>
      </sheetData>
      <sheetData sheetId="3278">
        <row r="1">
          <cell r="A1" t="str">
            <v>Operating Group</v>
          </cell>
        </row>
      </sheetData>
      <sheetData sheetId="3279">
        <row r="1">
          <cell r="A1" t="str">
            <v>Operating Group</v>
          </cell>
        </row>
      </sheetData>
      <sheetData sheetId="3280">
        <row r="1">
          <cell r="A1" t="str">
            <v>Operating Group</v>
          </cell>
        </row>
      </sheetData>
      <sheetData sheetId="3281">
        <row r="1">
          <cell r="A1" t="str">
            <v>Operating Group</v>
          </cell>
        </row>
      </sheetData>
      <sheetData sheetId="3282">
        <row r="1">
          <cell r="A1">
            <v>0</v>
          </cell>
        </row>
      </sheetData>
      <sheetData sheetId="3283">
        <row r="1">
          <cell r="A1" t="str">
            <v>Operating Group</v>
          </cell>
        </row>
      </sheetData>
      <sheetData sheetId="3284">
        <row r="1">
          <cell r="A1" t="str">
            <v>Operating Group</v>
          </cell>
        </row>
      </sheetData>
      <sheetData sheetId="3285">
        <row r="1">
          <cell r="A1">
            <v>0</v>
          </cell>
        </row>
      </sheetData>
      <sheetData sheetId="3286">
        <row r="1">
          <cell r="A1" t="str">
            <v>Operating Group</v>
          </cell>
        </row>
      </sheetData>
      <sheetData sheetId="3287">
        <row r="1">
          <cell r="A1" t="str">
            <v>Operating Group</v>
          </cell>
        </row>
      </sheetData>
      <sheetData sheetId="3288">
        <row r="1">
          <cell r="A1" t="str">
            <v>Operating Group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 t="str">
            <v>Operating Group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>
            <v>0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>
            <v>0</v>
          </cell>
        </row>
      </sheetData>
      <sheetData sheetId="3299">
        <row r="1">
          <cell r="A1" t="str">
            <v>Operating Group</v>
          </cell>
        </row>
      </sheetData>
      <sheetData sheetId="3300">
        <row r="1">
          <cell r="A1">
            <v>0</v>
          </cell>
        </row>
      </sheetData>
      <sheetData sheetId="3301">
        <row r="1">
          <cell r="A1">
            <v>0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>
        <row r="3">
          <cell r="BC3" t="str">
            <v>QUOTATION  NO.   :</v>
          </cell>
        </row>
      </sheetData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 refreshError="1"/>
      <sheetData sheetId="3399" refreshError="1"/>
      <sheetData sheetId="3400" refreshError="1"/>
      <sheetData sheetId="3401" refreshError="1"/>
      <sheetData sheetId="34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BALANCE SHEET "/>
      <sheetName val="US"/>
      <sheetName val="BW Total Sales"/>
      <sheetName val="Lead"/>
      <sheetName val="Results Template"/>
      <sheetName val="800020"/>
      <sheetName val="A"/>
      <sheetName val="PL"/>
      <sheetName val="Master TB"/>
      <sheetName val="G300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Adjustment"/>
      <sheetName val="Trial Balance"/>
      <sheetName val="PL2003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  <sheetName val="WORKSHEET"/>
      <sheetName val="WH"/>
      <sheetName val="12_31_012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BW_Total_Sales"/>
      <sheetName val="Results_Template"/>
      <sheetName val="BALANCE_SHEET_"/>
      <sheetName val="Master_TB"/>
      <sheetName val="PULP_MILL"/>
      <sheetName val="Q2_EXPECTED"/>
      <sheetName val="Summary"/>
      <sheetName val="Blank-Form"/>
      <sheetName val="vouch"/>
      <sheetName val="FIN TB_SI"/>
      <sheetName val="Prft&amp;Loss"/>
      <sheetName val="Accruals &amp; Prepayments "/>
      <sheetName val="Expenses"/>
      <sheetName val="ลูกหนี้_เก่า_"/>
      <sheetName val="DPLA"/>
      <sheetName val="Trial_Balance"/>
      <sheetName val="FIN_TB_SI"/>
      <sheetName val="คีย์ข้อมูลรายละเอียดต่างๆ"/>
      <sheetName val="Accruals_&amp;_Prepayments_"/>
      <sheetName val="STart"/>
      <sheetName val="DealerData"/>
      <sheetName val="DEP12"/>
      <sheetName val="V310"/>
      <sheetName val="TB"/>
      <sheetName val="Total 01'05"/>
      <sheetName val="stat local"/>
      <sheetName val="仕様2"/>
      <sheetName val="Type"/>
      <sheetName val="SEA"/>
      <sheetName val="xrt2005"/>
      <sheetName val="Messer"/>
      <sheetName val="10-cut"/>
      <sheetName val="Assumptions"/>
      <sheetName val="Group"/>
      <sheetName val="10-1 Media"/>
      <sheetName val="NZDUTY-JAN01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Fixed asset register"/>
      <sheetName val="XREF"/>
      <sheetName val="BS"/>
      <sheetName val="G350"/>
      <sheetName val="TO - SP"/>
      <sheetName val="ข้อมูลทำ DropDown"/>
      <sheetName val="DATA"/>
      <sheetName val="TP"/>
      <sheetName val="J1"/>
      <sheetName val="non taxable"/>
      <sheetName val="Y-IPO"/>
      <sheetName val="12_31_013"/>
      <sheetName val="5__Product_Attribute2"/>
      <sheetName val="Code_22"/>
      <sheetName val="Wkgs_BS_Lead2"/>
      <sheetName val="OP2020_SSW2"/>
      <sheetName val="OP2020_SSW_DOM2"/>
      <sheetName val="OP2020_SSW_EXP2"/>
      <sheetName val="Net_Mkt2"/>
      <sheetName val="W_OP1_DOM2"/>
      <sheetName val="W_EST4M_DOM2"/>
      <sheetName val="W_OP2_EXP2"/>
      <sheetName val="W_EST4M_EXP2"/>
      <sheetName val="Cus_Group2"/>
      <sheetName val="Finish_(inc_FX)_M1"/>
      <sheetName val="Pipe_Bus_M1"/>
      <sheetName val="Profile_Bus_M1"/>
      <sheetName val="Finish_(inc_FX)_Y1"/>
      <sheetName val="Pipe_Bus_Y1"/>
      <sheetName val="Profile_Bus_Y1"/>
      <sheetName val="BALANCE_SHEET_1"/>
      <sheetName val="BW_Total_Sales1"/>
      <sheetName val="Results_Template1"/>
      <sheetName val="Master_TB1"/>
      <sheetName val="PULP_MILL1"/>
      <sheetName val="Q2_EXPECTE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detail"/>
      <sheetName val="accum_2001"/>
      <sheetName val="EE actual"/>
      <sheetName val="total"/>
      <sheetName val="CBU"/>
      <sheetName val="List"/>
      <sheetName val="PLANBS3"/>
      <sheetName val="RECY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CRUDE-D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ummary"/>
      <sheetName val="Actual"/>
      <sheetName val="Budget"/>
      <sheetName val="BANK03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CJEs"/>
      <sheetName val="10-1 Media"/>
      <sheetName val="10-cut"/>
      <sheetName val="PlanM"/>
      <sheetName val="S&amp;A_Detail"/>
      <sheetName val="Ctr"/>
      <sheetName val="Asset Master_ROC"/>
      <sheetName val="P&amp;L"/>
      <sheetName val="Macro"/>
      <sheetName val="Taux"/>
      <sheetName val="Summary"/>
      <sheetName val="for print"/>
      <sheetName val="Rates"/>
      <sheetName val="Prog State"/>
      <sheetName val="PL (2)"/>
      <sheetName val="Feed Database"/>
      <sheetName val="01000(A)"/>
      <sheetName val="Deck D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SUM"/>
      <sheetName val="Hyperion-1"/>
      <sheetName val="JC_Pricing"/>
      <sheetName val="Your_Sheet"/>
      <sheetName val="Land_Tax"/>
      <sheetName val="sfcc-mth"/>
      <sheetName val="sfcc-ytd"/>
      <sheetName val="Macro2"/>
      <sheetName val="Tables"/>
      <sheetName val="Direct Non-Payroll"/>
      <sheetName val="detail"/>
      <sheetName val="IRRrevised"/>
      <sheetName val="BAL"/>
      <sheetName val="CE13_Type2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77"/>
  <sheetViews>
    <sheetView showGridLines="0" tabSelected="1" zoomScaleNormal="100" zoomScaleSheetLayoutView="100" workbookViewId="0"/>
  </sheetViews>
  <sheetFormatPr defaultColWidth="9.26953125" defaultRowHeight="20.25" customHeight="1"/>
  <cols>
    <col min="1" max="1" width="1.7265625" style="151" customWidth="1"/>
    <col min="2" max="3" width="1.7265625" style="152" customWidth="1"/>
    <col min="4" max="4" width="41.7265625" style="152" customWidth="1"/>
    <col min="5" max="5" width="6.7265625" style="243" customWidth="1"/>
    <col min="6" max="6" width="1.7265625" style="151" customWidth="1"/>
    <col min="7" max="7" width="14.7265625" style="60" customWidth="1"/>
    <col min="8" max="8" width="1.7265625" style="151" customWidth="1"/>
    <col min="9" max="9" width="14.7265625" style="151" customWidth="1"/>
    <col min="10" max="16384" width="9.26953125" style="151"/>
  </cols>
  <sheetData>
    <row r="1" spans="2:9" s="110" customFormat="1" ht="23.15" customHeight="1">
      <c r="B1" s="3" t="s">
        <v>202</v>
      </c>
      <c r="C1" s="3"/>
      <c r="D1" s="3"/>
      <c r="E1" s="162"/>
      <c r="F1" s="161"/>
      <c r="G1" s="60"/>
      <c r="I1" s="242"/>
    </row>
    <row r="2" spans="2:9" s="113" customFormat="1" ht="23.15" customHeight="1">
      <c r="B2" s="163" t="s">
        <v>76</v>
      </c>
      <c r="C2" s="163"/>
      <c r="D2" s="163"/>
      <c r="E2" s="164"/>
      <c r="F2" s="165"/>
      <c r="G2" s="60"/>
    </row>
    <row r="3" spans="2:9" s="113" customFormat="1" ht="23.15" customHeight="1">
      <c r="B3" s="4" t="s">
        <v>196</v>
      </c>
      <c r="C3" s="59"/>
      <c r="D3" s="59"/>
      <c r="E3" s="164"/>
      <c r="F3" s="165"/>
      <c r="G3" s="60"/>
    </row>
    <row r="4" spans="2:9" s="113" customFormat="1" ht="20.149999999999999" customHeight="1">
      <c r="B4" s="114"/>
      <c r="C4" s="115"/>
      <c r="D4" s="115"/>
      <c r="E4" s="112"/>
      <c r="G4" s="60"/>
    </row>
    <row r="5" spans="2:9" ht="20.149999999999999" customHeight="1">
      <c r="B5" s="116" t="s">
        <v>15</v>
      </c>
      <c r="E5" s="243" t="s">
        <v>224</v>
      </c>
      <c r="G5" s="67">
        <v>2024</v>
      </c>
      <c r="H5" s="153"/>
      <c r="I5" s="153">
        <v>2023</v>
      </c>
    </row>
    <row r="6" spans="2:9" ht="20.149999999999999" customHeight="1">
      <c r="B6" s="111"/>
      <c r="C6" s="111"/>
      <c r="D6" s="111"/>
      <c r="G6" s="263" t="s">
        <v>17</v>
      </c>
      <c r="H6" s="263"/>
      <c r="I6" s="263"/>
    </row>
    <row r="7" spans="2:9" ht="20.149999999999999" customHeight="1">
      <c r="B7" s="117" t="s">
        <v>16</v>
      </c>
      <c r="C7" s="117"/>
      <c r="D7" s="117"/>
      <c r="E7" s="118"/>
      <c r="F7" s="154"/>
      <c r="G7" s="68"/>
      <c r="H7" s="155"/>
      <c r="I7" s="155"/>
    </row>
    <row r="8" spans="2:9" ht="20.149999999999999" customHeight="1">
      <c r="B8" s="152" t="s">
        <v>6</v>
      </c>
      <c r="E8" s="243">
        <v>5</v>
      </c>
      <c r="F8" s="154"/>
      <c r="G8" s="218">
        <v>4203720</v>
      </c>
      <c r="H8" s="157"/>
      <c r="I8" s="156">
        <v>5203255</v>
      </c>
    </row>
    <row r="9" spans="2:9" ht="20.149999999999999" customHeight="1">
      <c r="B9" s="152" t="s">
        <v>155</v>
      </c>
      <c r="F9" s="154"/>
      <c r="G9" s="218">
        <v>4970565</v>
      </c>
      <c r="H9" s="157"/>
      <c r="I9" s="156">
        <v>5076025</v>
      </c>
    </row>
    <row r="10" spans="2:9" ht="20.149999999999999" customHeight="1">
      <c r="B10" s="152" t="s">
        <v>82</v>
      </c>
      <c r="E10" s="243" t="s">
        <v>225</v>
      </c>
      <c r="F10" s="154"/>
      <c r="G10" s="218">
        <v>3759514</v>
      </c>
      <c r="H10" s="157"/>
      <c r="I10" s="156">
        <v>4448511</v>
      </c>
    </row>
    <row r="11" spans="2:9" ht="20.149999999999999" customHeight="1">
      <c r="B11" s="152" t="s">
        <v>36</v>
      </c>
      <c r="E11" s="243">
        <v>7</v>
      </c>
      <c r="F11" s="154"/>
      <c r="G11" s="218">
        <v>7091238</v>
      </c>
      <c r="H11" s="157"/>
      <c r="I11" s="156">
        <v>7541966</v>
      </c>
    </row>
    <row r="12" spans="2:9" ht="20.149999999999999" customHeight="1">
      <c r="B12" s="152" t="s">
        <v>143</v>
      </c>
      <c r="F12" s="154"/>
      <c r="G12" s="218">
        <v>394284</v>
      </c>
      <c r="H12" s="157"/>
      <c r="I12" s="156">
        <v>394284</v>
      </c>
    </row>
    <row r="13" spans="2:9" ht="20.149999999999999" customHeight="1">
      <c r="B13" s="152" t="s">
        <v>147</v>
      </c>
      <c r="F13" s="154"/>
      <c r="G13" s="218">
        <v>107941</v>
      </c>
      <c r="H13" s="157"/>
      <c r="I13" s="156">
        <v>53527</v>
      </c>
    </row>
    <row r="14" spans="2:9" s="123" customFormat="1" ht="20.149999999999999" customHeight="1">
      <c r="B14" s="119" t="s">
        <v>21</v>
      </c>
      <c r="C14" s="119"/>
      <c r="D14" s="119"/>
      <c r="E14" s="118"/>
      <c r="F14" s="120"/>
      <c r="G14" s="11">
        <f>SUM(G8:G13)</f>
        <v>20527262</v>
      </c>
      <c r="H14" s="122"/>
      <c r="I14" s="121">
        <f>SUM(I8:I13)</f>
        <v>22717568</v>
      </c>
    </row>
    <row r="15" spans="2:9" ht="20.149999999999999" customHeight="1">
      <c r="B15" s="119"/>
      <c r="C15" s="119"/>
      <c r="D15" s="119"/>
      <c r="E15" s="118"/>
      <c r="F15" s="154"/>
      <c r="G15" s="69"/>
      <c r="H15" s="157"/>
      <c r="I15" s="158"/>
    </row>
    <row r="16" spans="2:9" ht="20.149999999999999" customHeight="1">
      <c r="B16" s="117" t="s">
        <v>18</v>
      </c>
      <c r="C16" s="117"/>
      <c r="D16" s="117"/>
      <c r="E16" s="118"/>
      <c r="F16" s="154"/>
      <c r="G16" s="69"/>
      <c r="H16" s="157"/>
      <c r="I16" s="158"/>
    </row>
    <row r="17" spans="2:9" ht="20.149999999999999" customHeight="1">
      <c r="B17" s="152" t="s">
        <v>148</v>
      </c>
      <c r="E17" s="243">
        <v>8</v>
      </c>
      <c r="F17" s="154"/>
      <c r="G17" s="218">
        <v>57024</v>
      </c>
      <c r="H17" s="157"/>
      <c r="I17" s="156">
        <v>75694</v>
      </c>
    </row>
    <row r="18" spans="2:9" ht="20.149999999999999" customHeight="1">
      <c r="B18" s="152" t="s">
        <v>83</v>
      </c>
      <c r="F18" s="154"/>
      <c r="G18" s="218">
        <v>124358</v>
      </c>
      <c r="H18" s="157"/>
      <c r="I18" s="156">
        <v>151727</v>
      </c>
    </row>
    <row r="19" spans="2:9" ht="20.149999999999999" customHeight="1">
      <c r="B19" s="152" t="s">
        <v>97</v>
      </c>
      <c r="E19" s="243">
        <v>9</v>
      </c>
      <c r="F19" s="154"/>
      <c r="G19" s="218">
        <v>649581</v>
      </c>
      <c r="H19" s="157"/>
      <c r="I19" s="156">
        <v>622387</v>
      </c>
    </row>
    <row r="20" spans="2:9" ht="20.149999999999999" customHeight="1">
      <c r="B20" s="152" t="s">
        <v>37</v>
      </c>
      <c r="E20" s="243" t="s">
        <v>226</v>
      </c>
      <c r="F20" s="154"/>
      <c r="G20" s="218">
        <v>12146556</v>
      </c>
      <c r="H20" s="157"/>
      <c r="I20" s="156">
        <v>11620634</v>
      </c>
    </row>
    <row r="21" spans="2:9" ht="20.149999999999999" customHeight="1">
      <c r="B21" s="152" t="s">
        <v>48</v>
      </c>
      <c r="E21" s="243">
        <v>12</v>
      </c>
      <c r="F21" s="154"/>
      <c r="G21" s="218">
        <v>5516840</v>
      </c>
      <c r="H21" s="157"/>
      <c r="I21" s="156">
        <v>5684040</v>
      </c>
    </row>
    <row r="22" spans="2:9" ht="20.149999999999999" customHeight="1">
      <c r="B22" s="152" t="s">
        <v>84</v>
      </c>
      <c r="E22" s="243">
        <v>12</v>
      </c>
      <c r="F22" s="154"/>
      <c r="G22" s="218">
        <v>128095</v>
      </c>
      <c r="H22" s="157"/>
      <c r="I22" s="156">
        <v>113228</v>
      </c>
    </row>
    <row r="23" spans="2:9" ht="20.149999999999999" customHeight="1">
      <c r="B23" s="152" t="s">
        <v>39</v>
      </c>
      <c r="E23" s="243">
        <v>13</v>
      </c>
      <c r="F23" s="154"/>
      <c r="G23" s="218">
        <v>578899</v>
      </c>
      <c r="H23" s="157"/>
      <c r="I23" s="156">
        <v>482761</v>
      </c>
    </row>
    <row r="24" spans="2:9" ht="20.149999999999999" customHeight="1">
      <c r="B24" s="152" t="s">
        <v>10</v>
      </c>
      <c r="F24" s="154"/>
      <c r="G24" s="218">
        <v>94536</v>
      </c>
      <c r="H24" s="157"/>
      <c r="I24" s="156">
        <v>182799</v>
      </c>
    </row>
    <row r="25" spans="2:9" s="123" customFormat="1" ht="20.149999999999999" customHeight="1">
      <c r="B25" s="119" t="s">
        <v>19</v>
      </c>
      <c r="C25" s="119"/>
      <c r="D25" s="119"/>
      <c r="E25" s="118"/>
      <c r="F25" s="120"/>
      <c r="G25" s="11">
        <f>SUM(G17:G24)</f>
        <v>19295889</v>
      </c>
      <c r="H25" s="122"/>
      <c r="I25" s="121">
        <f>SUM(I17:I24)</f>
        <v>18933270</v>
      </c>
    </row>
    <row r="26" spans="2:9" ht="5.15" customHeight="1">
      <c r="B26" s="119"/>
      <c r="C26" s="119"/>
      <c r="D26" s="119"/>
      <c r="F26" s="154"/>
      <c r="G26" s="159"/>
      <c r="H26" s="157"/>
      <c r="I26" s="159"/>
    </row>
    <row r="27" spans="2:9" ht="23.15" customHeight="1" thickBot="1">
      <c r="B27" s="119" t="s">
        <v>20</v>
      </c>
      <c r="C27" s="119"/>
      <c r="D27" s="119"/>
      <c r="F27" s="154"/>
      <c r="G27" s="14">
        <f>SUM(G14,G25)</f>
        <v>39823151</v>
      </c>
      <c r="H27" s="122"/>
      <c r="I27" s="124">
        <f>I14+I25</f>
        <v>41650838</v>
      </c>
    </row>
    <row r="28" spans="2:9" ht="10.4" customHeight="1" thickTop="1">
      <c r="B28" s="119"/>
      <c r="C28" s="119"/>
      <c r="D28" s="119"/>
      <c r="F28" s="154"/>
      <c r="G28" s="17"/>
      <c r="H28" s="125"/>
      <c r="I28" s="125"/>
    </row>
    <row r="29" spans="2:9" s="110" customFormat="1" ht="23.15" customHeight="1">
      <c r="B29" s="3" t="s">
        <v>202</v>
      </c>
      <c r="C29" s="3"/>
      <c r="D29" s="3"/>
      <c r="E29" s="162"/>
      <c r="F29" s="161"/>
      <c r="G29" s="60"/>
      <c r="I29" s="242"/>
    </row>
    <row r="30" spans="2:9" s="113" customFormat="1" ht="23.15" customHeight="1">
      <c r="B30" s="163" t="s">
        <v>76</v>
      </c>
      <c r="C30" s="163"/>
      <c r="D30" s="163"/>
      <c r="E30" s="164"/>
      <c r="F30" s="165"/>
      <c r="G30" s="60"/>
    </row>
    <row r="31" spans="2:9" s="113" customFormat="1" ht="23.15" customHeight="1">
      <c r="B31" s="59" t="str">
        <f>$B$3</f>
        <v>As at 31 December 2024</v>
      </c>
      <c r="C31" s="59"/>
      <c r="D31" s="59"/>
      <c r="E31" s="164"/>
      <c r="F31" s="165"/>
      <c r="G31" s="60"/>
    </row>
    <row r="32" spans="2:9" ht="20.149999999999999" customHeight="1">
      <c r="B32" s="61"/>
      <c r="C32" s="61"/>
      <c r="D32" s="61"/>
      <c r="E32" s="13"/>
      <c r="F32" s="60"/>
    </row>
    <row r="33" spans="2:9" ht="20.149999999999999" customHeight="1">
      <c r="B33" s="98" t="s">
        <v>109</v>
      </c>
      <c r="C33" s="163"/>
      <c r="D33" s="163"/>
      <c r="E33" s="13" t="s">
        <v>224</v>
      </c>
      <c r="F33" s="60"/>
      <c r="G33" s="67">
        <v>2024</v>
      </c>
      <c r="H33" s="153"/>
      <c r="I33" s="153">
        <v>2023</v>
      </c>
    </row>
    <row r="34" spans="2:9" ht="20.149999999999999" customHeight="1">
      <c r="B34" s="111"/>
      <c r="C34" s="111"/>
      <c r="D34" s="111"/>
      <c r="G34" s="263" t="s">
        <v>17</v>
      </c>
      <c r="H34" s="263"/>
      <c r="I34" s="263"/>
    </row>
    <row r="35" spans="2:9" ht="20.149999999999999" customHeight="1">
      <c r="B35" s="117" t="s">
        <v>22</v>
      </c>
      <c r="C35" s="117"/>
      <c r="D35" s="117"/>
      <c r="E35" s="118"/>
      <c r="F35" s="123"/>
      <c r="G35" s="68"/>
      <c r="H35" s="155"/>
      <c r="I35" s="155"/>
    </row>
    <row r="36" spans="2:9" ht="20.149999999999999" customHeight="1">
      <c r="B36" s="152" t="s">
        <v>98</v>
      </c>
      <c r="G36" s="68"/>
      <c r="H36" s="155"/>
      <c r="I36" s="155"/>
    </row>
    <row r="37" spans="2:9" ht="20.149999999999999" customHeight="1">
      <c r="C37" s="152" t="s">
        <v>49</v>
      </c>
      <c r="E37" s="243">
        <v>15</v>
      </c>
      <c r="G37" s="218">
        <v>6386984</v>
      </c>
      <c r="H37" s="157"/>
      <c r="I37" s="156">
        <v>337590</v>
      </c>
    </row>
    <row r="38" spans="2:9" ht="20.149999999999999" customHeight="1">
      <c r="B38" s="152" t="s">
        <v>85</v>
      </c>
      <c r="E38" s="243">
        <v>4</v>
      </c>
      <c r="G38" s="218">
        <v>3577534</v>
      </c>
      <c r="H38" s="157"/>
      <c r="I38" s="156">
        <v>3768097</v>
      </c>
    </row>
    <row r="39" spans="2:9" ht="20.149999999999999" customHeight="1">
      <c r="B39" s="152" t="s">
        <v>121</v>
      </c>
      <c r="E39" s="243" t="s">
        <v>227</v>
      </c>
      <c r="G39" s="218">
        <v>201525</v>
      </c>
      <c r="H39" s="157"/>
      <c r="I39" s="156">
        <v>161784</v>
      </c>
    </row>
    <row r="40" spans="2:9" ht="20.149999999999999" customHeight="1">
      <c r="B40" s="152" t="s">
        <v>99</v>
      </c>
      <c r="E40" s="243" t="s">
        <v>227</v>
      </c>
      <c r="G40" s="218">
        <v>6703071</v>
      </c>
      <c r="H40" s="157"/>
      <c r="I40" s="156">
        <v>13896020</v>
      </c>
    </row>
    <row r="41" spans="2:9" ht="20.149999999999999" customHeight="1">
      <c r="B41" s="152" t="s">
        <v>130</v>
      </c>
      <c r="G41" s="218">
        <v>158917</v>
      </c>
      <c r="H41" s="157"/>
      <c r="I41" s="156">
        <v>193409</v>
      </c>
    </row>
    <row r="42" spans="2:9" ht="20.149999999999999" customHeight="1">
      <c r="B42" s="152" t="s">
        <v>0</v>
      </c>
      <c r="G42" s="218">
        <v>164706</v>
      </c>
      <c r="H42" s="157"/>
      <c r="I42" s="156">
        <v>92717</v>
      </c>
    </row>
    <row r="43" spans="2:9" s="123" customFormat="1" ht="20.149999999999999" customHeight="1">
      <c r="B43" s="119" t="s">
        <v>23</v>
      </c>
      <c r="C43" s="119"/>
      <c r="D43" s="119"/>
      <c r="E43" s="118"/>
      <c r="G43" s="11">
        <f>SUM(G37:G42)</f>
        <v>17192737</v>
      </c>
      <c r="H43" s="122"/>
      <c r="I43" s="121">
        <f>SUM(I37:I42)</f>
        <v>18449617</v>
      </c>
    </row>
    <row r="44" spans="2:9" ht="5.15" customHeight="1">
      <c r="B44" s="119"/>
      <c r="C44" s="119"/>
      <c r="D44" s="119"/>
      <c r="G44" s="69"/>
      <c r="H44" s="157"/>
      <c r="I44" s="158"/>
    </row>
    <row r="45" spans="2:9" ht="20.149999999999999" customHeight="1">
      <c r="B45" s="117" t="s">
        <v>24</v>
      </c>
      <c r="C45" s="117"/>
      <c r="D45" s="117"/>
      <c r="G45" s="69"/>
      <c r="H45" s="157"/>
      <c r="I45" s="158"/>
    </row>
    <row r="46" spans="2:9" ht="20.149999999999999" customHeight="1">
      <c r="B46" s="152" t="s">
        <v>120</v>
      </c>
      <c r="E46" s="243" t="s">
        <v>227</v>
      </c>
      <c r="G46" s="218">
        <v>578136</v>
      </c>
      <c r="H46" s="157"/>
      <c r="I46" s="156">
        <v>609238</v>
      </c>
    </row>
    <row r="47" spans="2:9" ht="20.149999999999999" customHeight="1">
      <c r="B47" s="152" t="s">
        <v>40</v>
      </c>
      <c r="E47" s="243">
        <v>13</v>
      </c>
      <c r="G47" s="218">
        <v>205206</v>
      </c>
      <c r="H47" s="157"/>
      <c r="I47" s="156">
        <v>207950</v>
      </c>
    </row>
    <row r="48" spans="2:9" ht="20.149999999999999" customHeight="1">
      <c r="B48" s="152" t="s">
        <v>86</v>
      </c>
      <c r="E48" s="243">
        <v>16</v>
      </c>
      <c r="G48" s="218">
        <v>1084979</v>
      </c>
      <c r="H48" s="157"/>
      <c r="I48" s="156">
        <v>1015336</v>
      </c>
    </row>
    <row r="49" spans="2:9" ht="20.149999999999999" customHeight="1">
      <c r="B49" s="152" t="s">
        <v>11</v>
      </c>
      <c r="G49" s="218">
        <v>56204</v>
      </c>
      <c r="H49" s="157"/>
      <c r="I49" s="156">
        <v>56778</v>
      </c>
    </row>
    <row r="50" spans="2:9" ht="20.149999999999999" customHeight="1">
      <c r="B50" s="119" t="s">
        <v>25</v>
      </c>
      <c r="C50" s="119"/>
      <c r="D50" s="119"/>
      <c r="G50" s="11">
        <f>SUM(G46:G49)</f>
        <v>1924525</v>
      </c>
      <c r="H50" s="122"/>
      <c r="I50" s="121">
        <f>SUM(I46:I49)</f>
        <v>1889302</v>
      </c>
    </row>
    <row r="51" spans="2:9" ht="5.15" customHeight="1">
      <c r="B51" s="119"/>
      <c r="C51" s="119"/>
      <c r="D51" s="119"/>
      <c r="G51" s="69"/>
      <c r="H51" s="157"/>
      <c r="I51" s="158"/>
    </row>
    <row r="52" spans="2:9" ht="20.149999999999999" customHeight="1">
      <c r="B52" s="119" t="s">
        <v>30</v>
      </c>
      <c r="C52" s="119"/>
      <c r="D52" s="119"/>
      <c r="G52" s="9">
        <f>SUM(G43,G50)</f>
        <v>19117262</v>
      </c>
      <c r="H52" s="122"/>
      <c r="I52" s="126">
        <f>I43+I50</f>
        <v>20338919</v>
      </c>
    </row>
    <row r="53" spans="2:9" ht="10.4" customHeight="1">
      <c r="B53" s="119"/>
      <c r="C53" s="119"/>
      <c r="D53" s="119"/>
      <c r="G53" s="17"/>
      <c r="H53" s="125"/>
      <c r="I53" s="125"/>
    </row>
    <row r="54" spans="2:9" s="110" customFormat="1" ht="23.15" customHeight="1">
      <c r="B54" s="3" t="s">
        <v>202</v>
      </c>
      <c r="C54" s="3"/>
      <c r="D54" s="3"/>
      <c r="E54" s="162"/>
      <c r="F54" s="161"/>
      <c r="G54" s="60"/>
      <c r="H54" s="161"/>
      <c r="I54" s="242"/>
    </row>
    <row r="55" spans="2:9" s="113" customFormat="1" ht="23.15" customHeight="1">
      <c r="B55" s="163" t="s">
        <v>76</v>
      </c>
      <c r="C55" s="163"/>
      <c r="D55" s="163"/>
      <c r="E55" s="164"/>
      <c r="F55" s="165"/>
      <c r="G55" s="60"/>
      <c r="H55" s="165"/>
      <c r="I55" s="165"/>
    </row>
    <row r="56" spans="2:9" s="113" customFormat="1" ht="23.15" customHeight="1">
      <c r="B56" s="59" t="str">
        <f>$B$3</f>
        <v>As at 31 December 2024</v>
      </c>
      <c r="C56" s="59"/>
      <c r="D56" s="59"/>
      <c r="E56" s="164"/>
      <c r="F56" s="165"/>
      <c r="G56" s="60"/>
      <c r="H56" s="165"/>
      <c r="I56" s="165"/>
    </row>
    <row r="57" spans="2:9" ht="23.15" customHeight="1">
      <c r="B57" s="61"/>
      <c r="C57" s="61"/>
      <c r="D57" s="61"/>
      <c r="E57" s="13"/>
      <c r="F57" s="60"/>
      <c r="H57" s="60"/>
      <c r="I57" s="60"/>
    </row>
    <row r="58" spans="2:9" ht="20.149999999999999" customHeight="1">
      <c r="B58" s="98" t="s">
        <v>109</v>
      </c>
      <c r="C58" s="61"/>
      <c r="D58" s="61"/>
      <c r="E58" s="13" t="s">
        <v>224</v>
      </c>
      <c r="F58" s="60"/>
      <c r="G58" s="67">
        <v>2024</v>
      </c>
      <c r="H58" s="67"/>
      <c r="I58" s="67">
        <v>2023</v>
      </c>
    </row>
    <row r="59" spans="2:9" ht="20.149999999999999" customHeight="1">
      <c r="B59" s="111"/>
      <c r="C59" s="111"/>
      <c r="D59" s="111"/>
      <c r="G59" s="263" t="s">
        <v>17</v>
      </c>
      <c r="H59" s="263"/>
      <c r="I59" s="263"/>
    </row>
    <row r="60" spans="2:9" ht="20.149999999999999" customHeight="1">
      <c r="B60" s="117" t="s">
        <v>110</v>
      </c>
      <c r="C60" s="117"/>
      <c r="D60" s="117"/>
      <c r="G60" s="68"/>
      <c r="H60" s="155"/>
      <c r="I60" s="155"/>
    </row>
    <row r="61" spans="2:9" ht="20.149999999999999" customHeight="1">
      <c r="B61" s="152" t="s">
        <v>29</v>
      </c>
      <c r="C61" s="127"/>
      <c r="D61" s="127"/>
      <c r="E61" s="243">
        <v>17</v>
      </c>
      <c r="G61" s="68"/>
      <c r="H61" s="155"/>
      <c r="I61" s="155"/>
    </row>
    <row r="62" spans="2:9" ht="20.149999999999999" customHeight="1" thickBot="1">
      <c r="C62" s="127" t="s">
        <v>115</v>
      </c>
      <c r="D62" s="128"/>
      <c r="G62" s="124">
        <v>16550000</v>
      </c>
      <c r="H62" s="122"/>
      <c r="I62" s="124">
        <v>16550000</v>
      </c>
    </row>
    <row r="63" spans="2:9" ht="20.149999999999999" customHeight="1" thickTop="1">
      <c r="C63" s="127" t="s">
        <v>111</v>
      </c>
      <c r="D63" s="128"/>
      <c r="G63" s="156">
        <v>16500000</v>
      </c>
      <c r="H63" s="157"/>
      <c r="I63" s="156">
        <v>16500000</v>
      </c>
    </row>
    <row r="64" spans="2:9" ht="20.149999999999999" customHeight="1">
      <c r="B64" s="152" t="s">
        <v>132</v>
      </c>
      <c r="D64" s="128"/>
      <c r="E64" s="243">
        <v>17</v>
      </c>
      <c r="G64" s="218">
        <v>583727</v>
      </c>
      <c r="H64" s="157"/>
      <c r="I64" s="156">
        <v>583727</v>
      </c>
    </row>
    <row r="65" spans="2:9" ht="20.149999999999999" customHeight="1">
      <c r="B65" s="61" t="s">
        <v>141</v>
      </c>
      <c r="C65" s="61"/>
      <c r="D65" s="32"/>
      <c r="E65" s="243">
        <v>1</v>
      </c>
      <c r="G65" s="218">
        <v>-5722495</v>
      </c>
      <c r="H65" s="157"/>
      <c r="I65" s="156">
        <v>-5709310</v>
      </c>
    </row>
    <row r="66" spans="2:9" ht="20.149999999999999" customHeight="1">
      <c r="B66" s="152" t="s">
        <v>1</v>
      </c>
      <c r="C66" s="127"/>
      <c r="D66" s="127"/>
      <c r="E66" s="118"/>
      <c r="F66" s="123"/>
      <c r="G66" s="156"/>
      <c r="H66" s="157"/>
      <c r="I66" s="156"/>
    </row>
    <row r="67" spans="2:9" ht="20.149999999999999" customHeight="1">
      <c r="B67" s="151"/>
      <c r="C67" s="127" t="s">
        <v>2</v>
      </c>
      <c r="G67" s="156"/>
      <c r="H67" s="157"/>
      <c r="I67" s="156"/>
    </row>
    <row r="68" spans="2:9" ht="20.149999999999999" customHeight="1">
      <c r="B68" s="151"/>
      <c r="C68" s="151"/>
      <c r="D68" s="152" t="s">
        <v>51</v>
      </c>
      <c r="E68" s="243">
        <v>18</v>
      </c>
      <c r="G68" s="218">
        <v>360738</v>
      </c>
      <c r="H68" s="157"/>
      <c r="I68" s="156">
        <v>284182</v>
      </c>
    </row>
    <row r="69" spans="2:9" ht="20.149999999999999" customHeight="1">
      <c r="B69" s="151"/>
      <c r="C69" s="127" t="s">
        <v>50</v>
      </c>
      <c r="G69" s="218">
        <v>11195163</v>
      </c>
      <c r="H69" s="157"/>
      <c r="I69" s="156">
        <v>10996686</v>
      </c>
    </row>
    <row r="70" spans="2:9" ht="20.149999999999999" customHeight="1">
      <c r="B70" s="152" t="s">
        <v>105</v>
      </c>
      <c r="G70" s="218">
        <v>-3787069</v>
      </c>
      <c r="H70" s="157"/>
      <c r="I70" s="156">
        <v>-2958569</v>
      </c>
    </row>
    <row r="71" spans="2:9" ht="20.149999999999999" customHeight="1">
      <c r="B71" s="119" t="s">
        <v>137</v>
      </c>
      <c r="C71" s="119"/>
      <c r="D71" s="119"/>
      <c r="G71" s="22">
        <f>SUM(G63:G70)</f>
        <v>19130064</v>
      </c>
      <c r="H71" s="122"/>
      <c r="I71" s="129">
        <f>SUM(I63:I70)</f>
        <v>19696716</v>
      </c>
    </row>
    <row r="72" spans="2:9" ht="5.15" customHeight="1">
      <c r="G72" s="69"/>
      <c r="H72" s="158"/>
      <c r="I72" s="158"/>
    </row>
    <row r="73" spans="2:9" ht="20.149999999999999" customHeight="1">
      <c r="B73" s="152" t="s">
        <v>52</v>
      </c>
      <c r="C73" s="127"/>
      <c r="D73" s="127"/>
      <c r="G73" s="219">
        <v>1575825</v>
      </c>
      <c r="H73" s="157"/>
      <c r="I73" s="160">
        <v>1615203</v>
      </c>
    </row>
    <row r="74" spans="2:9" ht="20.149999999999999" customHeight="1">
      <c r="B74" s="119" t="s">
        <v>27</v>
      </c>
      <c r="C74" s="119"/>
      <c r="D74" s="119"/>
      <c r="G74" s="23">
        <f>SUM(G71:G73)</f>
        <v>20705889</v>
      </c>
      <c r="H74" s="122"/>
      <c r="I74" s="23">
        <f>SUM(I71:I73)</f>
        <v>21311919</v>
      </c>
    </row>
    <row r="75" spans="2:9" ht="5.15" customHeight="1">
      <c r="G75" s="172"/>
      <c r="H75" s="122"/>
      <c r="I75" s="130"/>
    </row>
    <row r="76" spans="2:9" ht="20.149999999999999" customHeight="1" thickBot="1">
      <c r="B76" s="119" t="s">
        <v>107</v>
      </c>
      <c r="C76" s="119"/>
      <c r="D76" s="119"/>
      <c r="G76" s="14">
        <f>SUM(G52,G74)</f>
        <v>39823151</v>
      </c>
      <c r="H76" s="122"/>
      <c r="I76" s="124">
        <f>I52+I74</f>
        <v>41650838</v>
      </c>
    </row>
    <row r="77" spans="2:9" ht="20.25" customHeight="1" thickTop="1"/>
  </sheetData>
  <mergeCells count="3">
    <mergeCell ref="G34:I34"/>
    <mergeCell ref="G6:I6"/>
    <mergeCell ref="G59:I59"/>
  </mergeCells>
  <pageMargins left="0.9055118110236221" right="0.70866141732283472" top="1.1811023622047245" bottom="0.59055118110236227" header="1.1811023622047245" footer="0.31496062992125984"/>
  <pageSetup paperSize="9" firstPageNumber="6" fitToHeight="4" orientation="portrait" blackAndWhite="1" useFirstPageNumber="1" r:id="rId1"/>
  <headerFooter scaleWithDoc="0">
    <oddFooter xml:space="preserve">&amp;LThe accompanying notes are an integral part of these financial statements.
&amp;C&amp;P
</oddFooter>
  </headerFooter>
  <rowBreaks count="2" manualBreakCount="2">
    <brk id="28" max="16383" man="1"/>
    <brk id="53" max="16383" man="1"/>
  </rowBreaks>
  <customProperties>
    <customPr name="EpmWorksheetKeyString_GUID" r:id="rId2"/>
  </customProperties>
  <ignoredErrors>
    <ignoredError sqref="E39:E46" twoDigitTextYear="1"/>
    <ignoredError sqref="G71:I7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showGridLines="0" zoomScaleNormal="100" zoomScaleSheetLayoutView="89" workbookViewId="0"/>
  </sheetViews>
  <sheetFormatPr defaultRowHeight="14"/>
  <cols>
    <col min="1" max="1" width="1.7265625" customWidth="1"/>
    <col min="2" max="3" width="2.7265625" customWidth="1"/>
    <col min="4" max="4" width="44.453125" customWidth="1"/>
    <col min="5" max="5" width="6.7265625" style="261" customWidth="1"/>
    <col min="6" max="6" width="1.7265625" style="261" customWidth="1"/>
    <col min="7" max="7" width="14.7265625" style="220" customWidth="1"/>
    <col min="8" max="8" width="1.7265625" style="174" customWidth="1"/>
    <col min="9" max="9" width="14.7265625" style="174" customWidth="1"/>
  </cols>
  <sheetData>
    <row r="1" spans="2:9" s="8" customFormat="1" ht="23.15" customHeight="1">
      <c r="B1" s="3" t="s">
        <v>202</v>
      </c>
      <c r="C1" s="3"/>
      <c r="D1" s="3"/>
      <c r="E1" s="13"/>
      <c r="F1" s="240"/>
      <c r="G1" s="60"/>
      <c r="I1" s="242"/>
    </row>
    <row r="2" spans="2:9" s="8" customFormat="1" ht="23.15" customHeight="1">
      <c r="B2" s="59" t="s">
        <v>100</v>
      </c>
      <c r="C2" s="59"/>
      <c r="D2" s="59"/>
      <c r="E2" s="13"/>
      <c r="F2" s="240"/>
      <c r="G2" s="60"/>
      <c r="I2" s="108"/>
    </row>
    <row r="3" spans="2:9" s="8" customFormat="1" ht="23.15" customHeight="1">
      <c r="B3" s="59" t="s">
        <v>197</v>
      </c>
      <c r="C3" s="59"/>
      <c r="D3" s="59"/>
      <c r="E3" s="13"/>
      <c r="F3" s="240"/>
      <c r="G3" s="60"/>
    </row>
    <row r="4" spans="2:9" s="8" customFormat="1" ht="23.15" customHeight="1">
      <c r="B4" s="19"/>
      <c r="C4" s="19"/>
      <c r="D4" s="19"/>
      <c r="E4" s="13"/>
      <c r="F4" s="240"/>
      <c r="G4" s="60"/>
    </row>
    <row r="5" spans="2:9" s="8" customFormat="1" ht="23.15" customHeight="1">
      <c r="B5" s="19"/>
      <c r="C5" s="19"/>
      <c r="D5" s="19"/>
      <c r="E5" s="244" t="s">
        <v>224</v>
      </c>
      <c r="F5" s="24"/>
      <c r="G5" s="169">
        <v>2024</v>
      </c>
      <c r="H5" s="169"/>
      <c r="I5" s="169">
        <v>2023</v>
      </c>
    </row>
    <row r="6" spans="2:9" s="8" customFormat="1" ht="23.15" customHeight="1">
      <c r="B6" s="19"/>
      <c r="C6" s="19"/>
      <c r="D6" s="19"/>
      <c r="E6" s="244"/>
      <c r="F6" s="24"/>
      <c r="G6" s="264" t="s">
        <v>17</v>
      </c>
      <c r="H6" s="264"/>
      <c r="I6" s="264"/>
    </row>
    <row r="7" spans="2:9" s="8" customFormat="1" ht="20.149999999999999" customHeight="1">
      <c r="B7" s="61" t="s">
        <v>53</v>
      </c>
      <c r="C7" s="61"/>
      <c r="D7" s="61"/>
      <c r="E7" s="13">
        <v>4</v>
      </c>
      <c r="F7" s="240"/>
      <c r="G7" s="221">
        <v>25563315</v>
      </c>
      <c r="H7" s="65"/>
      <c r="I7" s="65">
        <v>28312246</v>
      </c>
    </row>
    <row r="8" spans="2:9" s="8" customFormat="1" ht="20.149999999999999" customHeight="1">
      <c r="B8" s="61" t="s">
        <v>3</v>
      </c>
      <c r="C8" s="61"/>
      <c r="D8" s="61"/>
      <c r="E8" s="13">
        <v>4</v>
      </c>
      <c r="F8" s="240"/>
      <c r="G8" s="222">
        <v>-19039537</v>
      </c>
      <c r="H8" s="74"/>
      <c r="I8" s="160">
        <v>-21633315</v>
      </c>
    </row>
    <row r="9" spans="2:9" s="8" customFormat="1" ht="20.149999999999999" customHeight="1">
      <c r="B9" s="19" t="s">
        <v>26</v>
      </c>
      <c r="C9" s="19"/>
      <c r="D9" s="19"/>
      <c r="E9" s="13"/>
      <c r="F9" s="240"/>
      <c r="G9" s="21">
        <f>SUM(G7:G8)</f>
        <v>6523778</v>
      </c>
      <c r="H9" s="12"/>
      <c r="I9" s="21">
        <f>SUM(I7:I8)</f>
        <v>6678931</v>
      </c>
    </row>
    <row r="10" spans="2:9" s="8" customFormat="1" ht="5.15" customHeight="1">
      <c r="B10" s="61"/>
      <c r="C10" s="61"/>
      <c r="D10" s="61"/>
      <c r="E10" s="13"/>
      <c r="F10" s="240"/>
      <c r="G10" s="74"/>
      <c r="H10" s="65"/>
      <c r="I10" s="74"/>
    </row>
    <row r="11" spans="2:9" s="8" customFormat="1" ht="20.149999999999999" customHeight="1">
      <c r="B11" s="61" t="s">
        <v>5</v>
      </c>
      <c r="C11" s="61"/>
      <c r="D11" s="61"/>
      <c r="E11" s="13">
        <v>20</v>
      </c>
      <c r="F11" s="240"/>
      <c r="G11" s="222">
        <v>577590</v>
      </c>
      <c r="H11" s="74"/>
      <c r="I11" s="160">
        <v>628481</v>
      </c>
    </row>
    <row r="12" spans="2:9" s="8" customFormat="1" ht="20.149999999999999" customHeight="1">
      <c r="B12" s="19" t="s">
        <v>44</v>
      </c>
      <c r="C12" s="19"/>
      <c r="D12" s="19"/>
      <c r="E12" s="13"/>
      <c r="F12" s="240"/>
      <c r="G12" s="21">
        <f>SUM(G9:G11)</f>
        <v>7101368</v>
      </c>
      <c r="H12" s="12"/>
      <c r="I12" s="21">
        <f>SUM(I9:I11)</f>
        <v>7307412</v>
      </c>
    </row>
    <row r="13" spans="2:9" s="8" customFormat="1" ht="5.15" customHeight="1">
      <c r="B13" s="61"/>
      <c r="C13" s="61"/>
      <c r="D13" s="61"/>
      <c r="E13" s="13"/>
      <c r="F13" s="240"/>
      <c r="G13" s="74"/>
      <c r="H13" s="65"/>
      <c r="I13" s="74"/>
    </row>
    <row r="14" spans="2:9" s="8" customFormat="1" ht="20.149999999999999" customHeight="1">
      <c r="B14" s="61" t="s">
        <v>87</v>
      </c>
      <c r="C14" s="61"/>
      <c r="D14" s="61"/>
      <c r="E14" s="13" t="s">
        <v>228</v>
      </c>
      <c r="F14" s="240"/>
      <c r="G14" s="221">
        <v>-3462014</v>
      </c>
      <c r="H14" s="65"/>
      <c r="I14" s="65">
        <v>-3499259</v>
      </c>
    </row>
    <row r="15" spans="2:9" s="8" customFormat="1" ht="20.149999999999999" customHeight="1">
      <c r="B15" s="61" t="s">
        <v>4</v>
      </c>
      <c r="C15" s="61"/>
      <c r="D15" s="61"/>
      <c r="E15" s="13" t="s">
        <v>229</v>
      </c>
      <c r="F15" s="240"/>
      <c r="G15" s="221">
        <v>-2082465.206</v>
      </c>
      <c r="H15" s="65"/>
      <c r="I15" s="65">
        <v>-2085051</v>
      </c>
    </row>
    <row r="16" spans="2:9" s="8" customFormat="1" ht="20.149999999999999" customHeight="1">
      <c r="B16" s="61" t="s">
        <v>154</v>
      </c>
      <c r="C16" s="61"/>
      <c r="D16" s="61"/>
      <c r="E16" s="13"/>
      <c r="F16" s="240"/>
      <c r="G16" s="65"/>
      <c r="H16" s="65"/>
      <c r="I16" s="65"/>
    </row>
    <row r="17" spans="2:9" s="8" customFormat="1" ht="20.149999999999999" customHeight="1">
      <c r="B17" s="61"/>
      <c r="C17" s="61" t="s">
        <v>153</v>
      </c>
      <c r="D17" s="61"/>
      <c r="E17" s="13">
        <v>1</v>
      </c>
      <c r="F17" s="240"/>
      <c r="G17" s="65">
        <v>0</v>
      </c>
      <c r="H17" s="65"/>
      <c r="I17" s="65">
        <v>-248725</v>
      </c>
    </row>
    <row r="18" spans="2:9" s="8" customFormat="1" ht="20.149999999999999" customHeight="1">
      <c r="B18" s="19" t="s">
        <v>45</v>
      </c>
      <c r="C18" s="19"/>
      <c r="D18" s="19"/>
      <c r="E18" s="13"/>
      <c r="F18" s="240"/>
      <c r="G18" s="25">
        <f>SUM(G14:G17)</f>
        <v>-5544479.2060000002</v>
      </c>
      <c r="H18" s="12"/>
      <c r="I18" s="25">
        <f>SUM(I14:I17)</f>
        <v>-5833035</v>
      </c>
    </row>
    <row r="19" spans="2:9" s="8" customFormat="1" ht="5.15" customHeight="1">
      <c r="B19" s="61"/>
      <c r="C19" s="61"/>
      <c r="D19" s="61"/>
      <c r="E19" s="13"/>
      <c r="F19" s="240"/>
      <c r="G19" s="156"/>
      <c r="H19" s="65"/>
      <c r="I19" s="156"/>
    </row>
    <row r="20" spans="2:9" s="8" customFormat="1" ht="20.149999999999999" customHeight="1">
      <c r="B20" s="19" t="s">
        <v>47</v>
      </c>
      <c r="C20" s="19"/>
      <c r="D20" s="19"/>
      <c r="E20" s="13"/>
      <c r="F20" s="240"/>
      <c r="G20" s="21">
        <f>SUM(G12,G18)</f>
        <v>1556888.7939999998</v>
      </c>
      <c r="H20" s="12"/>
      <c r="I20" s="168">
        <f>SUM(I12,I18)</f>
        <v>1474377</v>
      </c>
    </row>
    <row r="21" spans="2:9" s="8" customFormat="1" ht="5.15" customHeight="1">
      <c r="B21" s="61"/>
      <c r="C21" s="61"/>
      <c r="D21" s="61"/>
      <c r="E21" s="13"/>
      <c r="F21" s="240"/>
      <c r="G21" s="156"/>
      <c r="H21" s="65"/>
      <c r="I21" s="156"/>
    </row>
    <row r="22" spans="2:9" s="8" customFormat="1" ht="20.149999999999999" customHeight="1">
      <c r="B22" s="61" t="s">
        <v>43</v>
      </c>
      <c r="C22" s="61"/>
      <c r="D22" s="61"/>
      <c r="E22" s="13"/>
      <c r="F22" s="240"/>
      <c r="G22" s="221">
        <v>-492738</v>
      </c>
      <c r="H22" s="65"/>
      <c r="I22" s="156">
        <v>-547729</v>
      </c>
    </row>
    <row r="23" spans="2:9" s="8" customFormat="1" ht="20.149999999999999" customHeight="1">
      <c r="B23" s="61" t="s">
        <v>157</v>
      </c>
      <c r="C23" s="61"/>
      <c r="D23" s="61"/>
      <c r="E23" s="13"/>
      <c r="F23" s="240"/>
      <c r="G23" s="156"/>
      <c r="H23" s="65"/>
      <c r="I23" s="156"/>
    </row>
    <row r="24" spans="2:9" s="8" customFormat="1" ht="20.149999999999999" customHeight="1">
      <c r="B24" s="61"/>
      <c r="C24" s="61" t="s">
        <v>122</v>
      </c>
      <c r="D24" s="61"/>
      <c r="E24" s="13">
        <v>8</v>
      </c>
      <c r="F24" s="240"/>
      <c r="G24" s="222">
        <v>3632</v>
      </c>
      <c r="H24" s="65"/>
      <c r="I24" s="173">
        <v>1232</v>
      </c>
    </row>
    <row r="25" spans="2:9" s="8" customFormat="1" ht="20.149999999999999" customHeight="1">
      <c r="B25" s="24" t="s">
        <v>158</v>
      </c>
      <c r="C25" s="24"/>
      <c r="D25" s="24"/>
      <c r="E25" s="13"/>
      <c r="F25" s="240"/>
      <c r="G25" s="22">
        <f>SUM(G20,G22:G24)</f>
        <v>1067782.7939999998</v>
      </c>
      <c r="H25" s="12"/>
      <c r="I25" s="22">
        <f>SUM(I20,I22:I24)</f>
        <v>927880</v>
      </c>
    </row>
    <row r="26" spans="2:9" s="8" customFormat="1" ht="5.15" customHeight="1">
      <c r="B26" s="19"/>
      <c r="C26" s="19"/>
      <c r="D26" s="19"/>
      <c r="E26" s="13"/>
      <c r="F26" s="240"/>
      <c r="G26" s="12"/>
      <c r="H26" s="12"/>
      <c r="I26" s="12"/>
    </row>
    <row r="27" spans="2:9" s="8" customFormat="1" ht="20.149999999999999" customHeight="1">
      <c r="B27" s="61" t="s">
        <v>54</v>
      </c>
      <c r="C27" s="61"/>
      <c r="D27" s="61"/>
      <c r="E27" s="13">
        <v>24</v>
      </c>
      <c r="F27" s="240"/>
      <c r="G27" s="222">
        <v>-249405</v>
      </c>
      <c r="H27" s="65"/>
      <c r="I27" s="160">
        <v>-453562</v>
      </c>
    </row>
    <row r="28" spans="2:9" s="8" customFormat="1" ht="20.149999999999999" customHeight="1" thickBot="1">
      <c r="B28" s="19" t="s">
        <v>188</v>
      </c>
      <c r="C28" s="19"/>
      <c r="D28" s="19"/>
      <c r="E28" s="13"/>
      <c r="F28" s="240"/>
      <c r="G28" s="14">
        <f>SUM(G25:G27)</f>
        <v>818377.79399999976</v>
      </c>
      <c r="H28" s="12"/>
      <c r="I28" s="14">
        <f>SUM(I25:I27)</f>
        <v>474318</v>
      </c>
    </row>
    <row r="29" spans="2:9" s="8" customFormat="1" ht="5.15" customHeight="1" thickTop="1">
      <c r="B29" s="19"/>
      <c r="C29" s="19"/>
      <c r="D29" s="19"/>
      <c r="E29" s="13"/>
      <c r="F29" s="240"/>
      <c r="G29" s="12"/>
      <c r="H29" s="12"/>
      <c r="I29" s="12"/>
    </row>
    <row r="30" spans="2:9" s="8" customFormat="1" ht="20.149999999999999" customHeight="1">
      <c r="B30" s="61" t="s">
        <v>211</v>
      </c>
      <c r="C30" s="61"/>
      <c r="D30" s="61"/>
      <c r="E30" s="13"/>
      <c r="F30" s="240"/>
      <c r="G30" s="12"/>
      <c r="H30" s="12"/>
      <c r="I30" s="12"/>
    </row>
    <row r="31" spans="2:9" s="8" customFormat="1" ht="20.149999999999999" customHeight="1">
      <c r="B31" s="19"/>
      <c r="C31" s="19" t="s">
        <v>139</v>
      </c>
      <c r="D31" s="19"/>
      <c r="E31" s="15"/>
      <c r="F31" s="2"/>
      <c r="G31" s="223">
        <f>G28-G32</f>
        <v>809881.79399999976</v>
      </c>
      <c r="H31" s="12"/>
      <c r="I31" s="26">
        <v>327745</v>
      </c>
    </row>
    <row r="32" spans="2:9" s="8" customFormat="1" ht="20.149999999999999" customHeight="1">
      <c r="B32" s="61"/>
      <c r="C32" s="61" t="s">
        <v>52</v>
      </c>
      <c r="D32" s="61"/>
      <c r="E32" s="13"/>
      <c r="F32" s="240"/>
      <c r="G32" s="160">
        <v>8496</v>
      </c>
      <c r="H32" s="65"/>
      <c r="I32" s="160">
        <v>146573</v>
      </c>
    </row>
    <row r="33" spans="1:9" s="8" customFormat="1" ht="20.149999999999999" customHeight="1" thickBot="1">
      <c r="B33" s="19"/>
      <c r="C33" s="19"/>
      <c r="D33" s="19"/>
      <c r="E33" s="13"/>
      <c r="F33" s="240"/>
      <c r="G33" s="167">
        <f>SUM(G31:G32)</f>
        <v>818377.79399999976</v>
      </c>
      <c r="H33" s="65"/>
      <c r="I33" s="167">
        <f>SUM(I31:I32)</f>
        <v>474318</v>
      </c>
    </row>
    <row r="34" spans="1:9" s="8" customFormat="1" ht="10.4" customHeight="1" thickTop="1">
      <c r="B34" s="19"/>
      <c r="C34" s="19"/>
      <c r="D34" s="19"/>
      <c r="E34" s="13"/>
      <c r="F34" s="240"/>
      <c r="G34" s="156"/>
      <c r="H34" s="68"/>
      <c r="I34" s="156"/>
    </row>
    <row r="35" spans="1:9" s="8" customFormat="1" ht="20.149999999999999" customHeight="1">
      <c r="B35" s="18" t="s">
        <v>212</v>
      </c>
      <c r="C35" s="18"/>
      <c r="D35" s="18"/>
      <c r="E35" s="13"/>
      <c r="F35" s="240"/>
      <c r="G35" s="156"/>
      <c r="H35" s="68"/>
      <c r="I35" s="156"/>
    </row>
    <row r="36" spans="1:9" s="8" customFormat="1" ht="20.149999999999999" customHeight="1" thickBot="1">
      <c r="B36" s="19" t="s">
        <v>163</v>
      </c>
      <c r="C36" s="60"/>
      <c r="D36" s="19"/>
      <c r="E36" s="13">
        <v>25</v>
      </c>
      <c r="F36" s="240"/>
      <c r="G36" s="141">
        <v>0.49</v>
      </c>
      <c r="H36" s="27"/>
      <c r="I36" s="141">
        <v>0.28000000000000003</v>
      </c>
    </row>
    <row r="37" spans="1:9" s="8" customFormat="1" ht="10.4" customHeight="1" thickTop="1">
      <c r="B37" s="19"/>
      <c r="C37" s="19"/>
      <c r="D37" s="19"/>
      <c r="E37" s="13"/>
      <c r="F37" s="240"/>
      <c r="G37" s="16"/>
      <c r="H37" s="17"/>
      <c r="I37" s="16"/>
    </row>
    <row r="38" spans="1:9" s="8" customFormat="1" ht="23.15" customHeight="1">
      <c r="A38" s="161"/>
      <c r="B38" s="3" t="s">
        <v>202</v>
      </c>
      <c r="C38" s="3"/>
      <c r="D38" s="3"/>
      <c r="E38" s="13"/>
      <c r="F38" s="240"/>
      <c r="G38" s="60"/>
      <c r="H38" s="60"/>
      <c r="I38" s="242"/>
    </row>
    <row r="39" spans="1:9" s="8" customFormat="1" ht="23.15" customHeight="1">
      <c r="B39" s="59" t="s">
        <v>101</v>
      </c>
      <c r="C39" s="59"/>
      <c r="D39" s="59"/>
      <c r="E39" s="13"/>
      <c r="F39" s="240"/>
      <c r="G39" s="60"/>
      <c r="H39" s="60"/>
      <c r="I39" s="71"/>
    </row>
    <row r="40" spans="1:9" s="8" customFormat="1" ht="23.15" customHeight="1">
      <c r="B40" s="59" t="str">
        <f>B3</f>
        <v>For the year ended 31 December 2024</v>
      </c>
      <c r="C40" s="59"/>
      <c r="D40" s="59"/>
      <c r="E40" s="13"/>
      <c r="F40" s="240"/>
      <c r="G40" s="60"/>
      <c r="H40" s="60"/>
      <c r="I40" s="60"/>
    </row>
    <row r="41" spans="1:9" s="8" customFormat="1" ht="23.15" customHeight="1">
      <c r="B41" s="19"/>
      <c r="C41" s="19"/>
      <c r="D41" s="19"/>
      <c r="E41" s="13"/>
      <c r="F41" s="240"/>
      <c r="G41" s="60"/>
      <c r="H41" s="60"/>
      <c r="I41" s="60"/>
    </row>
    <row r="42" spans="1:9" s="8" customFormat="1" ht="23.15" customHeight="1">
      <c r="B42" s="19"/>
      <c r="C42" s="19"/>
      <c r="D42" s="19"/>
      <c r="E42" s="245" t="s">
        <v>224</v>
      </c>
      <c r="F42" s="24"/>
      <c r="G42" s="169">
        <f>G5</f>
        <v>2024</v>
      </c>
      <c r="H42" s="169"/>
      <c r="I42" s="169">
        <f>I5</f>
        <v>2023</v>
      </c>
    </row>
    <row r="43" spans="1:9" s="8" customFormat="1" ht="23.15" customHeight="1">
      <c r="B43" s="19"/>
      <c r="C43" s="19"/>
      <c r="D43" s="19"/>
      <c r="E43" s="244"/>
      <c r="F43" s="24"/>
      <c r="G43" s="264" t="s">
        <v>17</v>
      </c>
      <c r="H43" s="264"/>
      <c r="I43" s="264"/>
    </row>
    <row r="44" spans="1:9" s="8" customFormat="1" ht="20.149999999999999" customHeight="1">
      <c r="B44" s="183" t="s">
        <v>188</v>
      </c>
      <c r="C44" s="183"/>
      <c r="D44" s="183"/>
      <c r="E44" s="192"/>
      <c r="F44" s="193"/>
      <c r="G44" s="194">
        <f>G28</f>
        <v>818377.79399999976</v>
      </c>
      <c r="H44" s="194"/>
      <c r="I44" s="194">
        <f>I28</f>
        <v>474318</v>
      </c>
    </row>
    <row r="45" spans="1:9" s="8" customFormat="1" ht="10.4" customHeight="1">
      <c r="B45" s="183"/>
      <c r="C45" s="183"/>
      <c r="D45" s="183"/>
      <c r="E45" s="195"/>
      <c r="F45" s="193"/>
      <c r="G45" s="194"/>
      <c r="H45" s="194"/>
      <c r="I45" s="194"/>
    </row>
    <row r="46" spans="1:9" s="8" customFormat="1" ht="20.149999999999999" customHeight="1">
      <c r="B46" s="183" t="s">
        <v>55</v>
      </c>
      <c r="C46" s="184"/>
      <c r="D46" s="184"/>
      <c r="E46" s="196"/>
      <c r="F46" s="188"/>
      <c r="G46" s="197"/>
      <c r="H46" s="198"/>
      <c r="I46" s="197"/>
    </row>
    <row r="47" spans="1:9" s="8" customFormat="1" ht="20.149999999999999" customHeight="1">
      <c r="B47" s="185" t="s">
        <v>178</v>
      </c>
      <c r="C47" s="186"/>
      <c r="D47" s="186"/>
      <c r="E47" s="196"/>
      <c r="F47" s="188"/>
      <c r="G47" s="197"/>
      <c r="H47" s="198"/>
      <c r="I47" s="197"/>
    </row>
    <row r="48" spans="1:9" s="8" customFormat="1" ht="20.149999999999999" customHeight="1">
      <c r="B48" s="187" t="s">
        <v>213</v>
      </c>
      <c r="C48" s="185"/>
      <c r="D48" s="186"/>
      <c r="E48" s="196"/>
      <c r="F48" s="188"/>
      <c r="G48" s="221">
        <v>-858616</v>
      </c>
      <c r="H48" s="198"/>
      <c r="I48" s="197">
        <v>-590916</v>
      </c>
    </row>
    <row r="49" spans="2:9" s="8" customFormat="1" ht="20.149999999999999" customHeight="1">
      <c r="B49" s="184" t="s">
        <v>160</v>
      </c>
      <c r="C49" s="184"/>
      <c r="D49" s="184"/>
      <c r="E49" s="196"/>
      <c r="F49" s="188"/>
      <c r="G49" s="221"/>
      <c r="H49" s="198"/>
      <c r="I49" s="197"/>
    </row>
    <row r="50" spans="2:9" s="8" customFormat="1" ht="20.149999999999999" customHeight="1">
      <c r="B50" s="188"/>
      <c r="C50" s="184" t="s">
        <v>159</v>
      </c>
      <c r="D50" s="184"/>
      <c r="E50" s="196">
        <v>8</v>
      </c>
      <c r="F50" s="188"/>
      <c r="G50" s="222">
        <v>8636</v>
      </c>
      <c r="H50" s="198"/>
      <c r="I50" s="199">
        <v>3302</v>
      </c>
    </row>
    <row r="51" spans="2:9" s="8" customFormat="1" ht="20.149999999999999" customHeight="1">
      <c r="B51" s="189" t="s">
        <v>185</v>
      </c>
      <c r="C51" s="190"/>
      <c r="D51" s="189"/>
      <c r="E51" s="196"/>
      <c r="F51" s="188"/>
      <c r="G51" s="197"/>
      <c r="H51" s="198"/>
      <c r="I51" s="197"/>
    </row>
    <row r="52" spans="2:9" s="8" customFormat="1" ht="20.149999999999999" customHeight="1">
      <c r="B52" s="189"/>
      <c r="C52" s="189" t="s">
        <v>136</v>
      </c>
      <c r="D52" s="189"/>
      <c r="E52" s="196"/>
      <c r="F52" s="188"/>
      <c r="G52" s="200">
        <f>SUM(G47:G50)</f>
        <v>-849980</v>
      </c>
      <c r="H52" s="198"/>
      <c r="I52" s="200">
        <f>SUM(I47:I50)</f>
        <v>-587614</v>
      </c>
    </row>
    <row r="53" spans="2:9" s="8" customFormat="1" ht="20.149999999999999" customHeight="1">
      <c r="B53" s="191" t="s">
        <v>135</v>
      </c>
      <c r="C53" s="191"/>
      <c r="D53" s="191"/>
      <c r="E53" s="196"/>
      <c r="F53" s="188"/>
      <c r="G53" s="201"/>
      <c r="H53" s="198"/>
      <c r="I53" s="201"/>
    </row>
    <row r="54" spans="2:9" s="8" customFormat="1" ht="20.149999999999999" customHeight="1">
      <c r="B54" s="210" t="s">
        <v>214</v>
      </c>
      <c r="C54" s="191"/>
      <c r="D54" s="191"/>
      <c r="E54" s="196">
        <v>16</v>
      </c>
      <c r="F54" s="188"/>
      <c r="G54" s="221">
        <v>-154409</v>
      </c>
      <c r="H54" s="198"/>
      <c r="I54" s="201">
        <v>43334</v>
      </c>
    </row>
    <row r="55" spans="2:9" s="8" customFormat="1" ht="20.149999999999999" customHeight="1">
      <c r="B55" s="210" t="s">
        <v>179</v>
      </c>
      <c r="C55" s="210"/>
      <c r="D55" s="210"/>
      <c r="E55" s="196"/>
      <c r="F55" s="188"/>
      <c r="G55" s="201"/>
      <c r="H55" s="198"/>
      <c r="I55" s="201"/>
    </row>
    <row r="56" spans="2:9" s="8" customFormat="1" ht="20.149999999999999" customHeight="1">
      <c r="B56" s="184"/>
      <c r="C56" s="184" t="s">
        <v>122</v>
      </c>
      <c r="D56" s="184"/>
      <c r="E56" s="196">
        <v>8</v>
      </c>
      <c r="F56" s="188"/>
      <c r="G56" s="201">
        <v>0</v>
      </c>
      <c r="H56" s="197"/>
      <c r="I56" s="201">
        <v>4</v>
      </c>
    </row>
    <row r="57" spans="2:9" s="8" customFormat="1" ht="20.149999999999999" customHeight="1">
      <c r="B57" s="184" t="s">
        <v>180</v>
      </c>
      <c r="C57" s="184"/>
      <c r="D57" s="184"/>
      <c r="E57" s="196"/>
      <c r="F57" s="188"/>
      <c r="G57" s="201"/>
      <c r="H57" s="197"/>
      <c r="I57" s="201"/>
    </row>
    <row r="58" spans="2:9" s="8" customFormat="1" ht="20.149999999999999" customHeight="1">
      <c r="B58" s="188"/>
      <c r="C58" s="184" t="s">
        <v>177</v>
      </c>
      <c r="D58" s="184"/>
      <c r="E58" s="196">
        <v>24</v>
      </c>
      <c r="F58" s="188"/>
      <c r="G58" s="202">
        <v>30882</v>
      </c>
      <c r="H58" s="197"/>
      <c r="I58" s="201">
        <v>-9338</v>
      </c>
    </row>
    <row r="59" spans="2:9" s="8" customFormat="1" ht="20.149999999999999" customHeight="1">
      <c r="B59" s="193" t="s">
        <v>184</v>
      </c>
      <c r="C59" s="183"/>
      <c r="D59" s="184"/>
      <c r="E59" s="196"/>
      <c r="F59" s="188"/>
      <c r="G59" s="201"/>
      <c r="H59" s="198"/>
      <c r="I59" s="203"/>
    </row>
    <row r="60" spans="2:9" s="8" customFormat="1" ht="20.149999999999999" customHeight="1">
      <c r="B60" s="193"/>
      <c r="C60" s="183" t="s">
        <v>136</v>
      </c>
      <c r="D60" s="184"/>
      <c r="E60" s="196"/>
      <c r="F60" s="188"/>
      <c r="G60" s="204">
        <f>SUM(G54:G58)</f>
        <v>-123527</v>
      </c>
      <c r="H60" s="198"/>
      <c r="I60" s="204">
        <f>SUM(I54:I58)</f>
        <v>34000</v>
      </c>
    </row>
    <row r="61" spans="2:9" s="8" customFormat="1" ht="5.15" customHeight="1">
      <c r="B61" s="184"/>
      <c r="C61" s="184"/>
      <c r="D61" s="184"/>
      <c r="E61" s="196"/>
      <c r="F61" s="188"/>
      <c r="G61" s="201"/>
      <c r="H61" s="198"/>
      <c r="I61" s="201"/>
    </row>
    <row r="62" spans="2:9" s="8" customFormat="1" ht="20.149999999999999" customHeight="1">
      <c r="B62" s="183" t="s">
        <v>181</v>
      </c>
      <c r="C62" s="205"/>
      <c r="D62" s="183"/>
      <c r="E62" s="196"/>
      <c r="F62" s="188"/>
      <c r="G62" s="206">
        <f t="shared" ref="G62" si="0">SUM(G60,G52)</f>
        <v>-973507</v>
      </c>
      <c r="H62" s="206"/>
      <c r="I62" s="206">
        <f>SUM(I60,I52)</f>
        <v>-553614</v>
      </c>
    </row>
    <row r="63" spans="2:9" s="8" customFormat="1" ht="5.15" customHeight="1">
      <c r="B63" s="183"/>
      <c r="C63" s="183"/>
      <c r="D63" s="183"/>
      <c r="E63" s="196"/>
      <c r="F63" s="188"/>
      <c r="G63" s="194"/>
      <c r="H63" s="194"/>
      <c r="I63" s="194"/>
    </row>
    <row r="64" spans="2:9" s="8" customFormat="1" ht="20.149999999999999" customHeight="1" thickBot="1">
      <c r="B64" s="183" t="s">
        <v>182</v>
      </c>
      <c r="C64" s="183"/>
      <c r="D64" s="183"/>
      <c r="E64" s="196"/>
      <c r="F64" s="188"/>
      <c r="G64" s="207">
        <f>SUM(G44,G62)</f>
        <v>-155129.20600000024</v>
      </c>
      <c r="H64" s="194"/>
      <c r="I64" s="207">
        <f>SUM(I44,I62)</f>
        <v>-79296</v>
      </c>
    </row>
    <row r="65" spans="2:9" s="8" customFormat="1" ht="5.15" customHeight="1" thickTop="1">
      <c r="B65" s="183"/>
      <c r="C65" s="183"/>
      <c r="D65" s="183"/>
      <c r="E65" s="196"/>
      <c r="F65" s="188"/>
      <c r="G65" s="194"/>
      <c r="H65" s="194"/>
      <c r="I65" s="194"/>
    </row>
    <row r="66" spans="2:9" s="8" customFormat="1" ht="20.149999999999999" customHeight="1">
      <c r="B66" s="184" t="s">
        <v>78</v>
      </c>
      <c r="C66" s="184"/>
      <c r="D66" s="184"/>
      <c r="E66" s="196"/>
      <c r="F66" s="188"/>
      <c r="G66" s="194"/>
      <c r="H66" s="194"/>
      <c r="I66" s="194"/>
    </row>
    <row r="67" spans="2:9" s="8" customFormat="1" ht="20.149999999999999" customHeight="1">
      <c r="B67" s="183"/>
      <c r="C67" s="183" t="s">
        <v>139</v>
      </c>
      <c r="D67" s="183"/>
      <c r="E67" s="195"/>
      <c r="F67" s="193"/>
      <c r="G67" s="223">
        <f>G64-G68</f>
        <v>-140967.20600000024</v>
      </c>
      <c r="H67" s="194"/>
      <c r="I67" s="204">
        <v>-222520</v>
      </c>
    </row>
    <row r="68" spans="2:9" s="8" customFormat="1" ht="20.149999999999999" customHeight="1">
      <c r="B68" s="184"/>
      <c r="C68" s="184" t="s">
        <v>52</v>
      </c>
      <c r="D68" s="184"/>
      <c r="E68" s="196"/>
      <c r="F68" s="188"/>
      <c r="G68" s="222">
        <v>-14162</v>
      </c>
      <c r="H68" s="208"/>
      <c r="I68" s="202">
        <v>143224</v>
      </c>
    </row>
    <row r="69" spans="2:9" s="8" customFormat="1" ht="20.149999999999999" customHeight="1" thickBot="1">
      <c r="B69" s="183"/>
      <c r="C69" s="183"/>
      <c r="D69" s="183"/>
      <c r="E69" s="196"/>
      <c r="F69" s="188"/>
      <c r="G69" s="209">
        <f>SUM(G67:G68)</f>
        <v>-155129.20600000024</v>
      </c>
      <c r="H69" s="198"/>
      <c r="I69" s="209">
        <f>SUM(I67:I68)</f>
        <v>-79296</v>
      </c>
    </row>
    <row r="70" spans="2:9" ht="14.5" thickTop="1"/>
  </sheetData>
  <mergeCells count="2">
    <mergeCell ref="G6:I6"/>
    <mergeCell ref="G43:I43"/>
  </mergeCells>
  <pageMargins left="0.9055118110236221" right="0.70866141732283472" top="1.1811023622047245" bottom="0.59055118110236227" header="1.1811023622047245" footer="0.31496062992125984"/>
  <pageSetup paperSize="9" scale="94" firstPageNumber="9" orientation="portrait" blackAndWhite="1" useFirstPageNumber="1" r:id="rId1"/>
  <headerFooter scaleWithDoc="0">
    <oddFooter xml:space="preserve">&amp;LThe accompanying notes are an integral part of these financial statements.
&amp;C&amp;P
</oddFooter>
  </headerFooter>
  <rowBreaks count="1" manualBreakCount="1">
    <brk id="37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7"/>
  <sheetViews>
    <sheetView showGridLines="0" zoomScaleNormal="100" zoomScaleSheetLayoutView="100" workbookViewId="0"/>
  </sheetViews>
  <sheetFormatPr defaultColWidth="9.26953125" defaultRowHeight="23.15" customHeight="1"/>
  <cols>
    <col min="1" max="3" width="1.7265625" style="80" customWidth="1"/>
    <col min="4" max="4" width="42.6328125" style="80" customWidth="1"/>
    <col min="5" max="5" width="5.7265625" style="33" customWidth="1"/>
    <col min="6" max="6" width="13.7265625" style="86" customWidth="1"/>
    <col min="7" max="7" width="1.6328125" style="89" customWidth="1"/>
    <col min="8" max="8" width="13.7265625" style="89" customWidth="1"/>
    <col min="9" max="9" width="1.6328125" style="89" customWidth="1"/>
    <col min="10" max="10" width="13.7265625" style="89" customWidth="1"/>
    <col min="11" max="11" width="1.6328125" style="39" customWidth="1"/>
    <col min="12" max="12" width="13.7265625" style="86" customWidth="1"/>
    <col min="13" max="13" width="1.6328125" style="89" customWidth="1"/>
    <col min="14" max="14" width="13.7265625" style="86" customWidth="1"/>
    <col min="15" max="15" width="1.6328125" style="89" customWidth="1"/>
    <col min="16" max="16" width="13.7265625" style="86" customWidth="1"/>
    <col min="17" max="17" width="1.6328125" style="89" customWidth="1"/>
    <col min="18" max="18" width="13.7265625" style="86" customWidth="1"/>
    <col min="19" max="19" width="1.6328125" style="89" customWidth="1"/>
    <col min="20" max="20" width="13.7265625" style="86" customWidth="1"/>
    <col min="21" max="21" width="1.6328125" style="89" customWidth="1"/>
    <col min="22" max="22" width="13.7265625" style="86" customWidth="1"/>
    <col min="23" max="23" width="1.6328125" style="89" customWidth="1"/>
    <col min="24" max="24" width="13.7265625" style="86" customWidth="1"/>
    <col min="25" max="25" width="1.6328125" style="100" customWidth="1"/>
    <col min="26" max="26" width="13.7265625" style="100" customWidth="1"/>
    <col min="27" max="16384" width="9.26953125" style="237"/>
  </cols>
  <sheetData>
    <row r="1" spans="1:26" ht="23.15" customHeight="1">
      <c r="B1" s="98" t="s">
        <v>200</v>
      </c>
      <c r="C1" s="38"/>
      <c r="D1" s="38"/>
      <c r="E1" s="38"/>
      <c r="F1" s="38"/>
      <c r="G1" s="86"/>
      <c r="H1" s="86"/>
      <c r="I1" s="86"/>
      <c r="J1" s="86"/>
      <c r="K1" s="38"/>
      <c r="M1" s="86"/>
      <c r="O1" s="86"/>
      <c r="P1" s="38"/>
      <c r="Q1" s="86"/>
      <c r="S1" s="86"/>
      <c r="U1" s="86"/>
      <c r="W1" s="86"/>
      <c r="Z1" s="242"/>
    </row>
    <row r="2" spans="1:26" ht="23.15" customHeight="1">
      <c r="B2" s="98" t="s">
        <v>108</v>
      </c>
      <c r="C2" s="50"/>
      <c r="D2" s="50"/>
      <c r="E2" s="101"/>
      <c r="F2" s="102"/>
      <c r="G2" s="86"/>
      <c r="H2" s="86"/>
      <c r="I2" s="86"/>
      <c r="J2" s="86"/>
      <c r="K2" s="50"/>
      <c r="M2" s="86"/>
      <c r="O2" s="86"/>
      <c r="P2" s="102"/>
      <c r="Q2" s="86"/>
      <c r="S2" s="86"/>
      <c r="U2" s="86"/>
      <c r="W2" s="86"/>
      <c r="Z2" s="104"/>
    </row>
    <row r="3" spans="1:26" ht="23.15" customHeight="1">
      <c r="B3" s="19" t="s">
        <v>197</v>
      </c>
      <c r="C3" s="50"/>
      <c r="D3" s="39"/>
      <c r="E3" s="40"/>
      <c r="G3" s="86"/>
      <c r="H3" s="86"/>
      <c r="I3" s="86"/>
      <c r="J3" s="86"/>
      <c r="M3" s="86"/>
      <c r="O3" s="86"/>
      <c r="Q3" s="86"/>
      <c r="R3" s="48"/>
      <c r="S3" s="86"/>
      <c r="U3" s="86"/>
      <c r="W3" s="86"/>
    </row>
    <row r="4" spans="1:26" ht="20.149999999999999" customHeight="1">
      <c r="B4" s="119"/>
      <c r="C4" s="131"/>
      <c r="G4" s="86"/>
      <c r="H4" s="86"/>
      <c r="I4" s="86"/>
      <c r="J4" s="86"/>
      <c r="M4" s="86"/>
      <c r="O4" s="86"/>
      <c r="Q4" s="86"/>
      <c r="S4" s="86"/>
      <c r="U4" s="86"/>
      <c r="W4" s="86"/>
    </row>
    <row r="5" spans="1:26" ht="20.149999999999999" customHeight="1">
      <c r="B5" s="79"/>
      <c r="C5" s="79"/>
      <c r="D5" s="49"/>
      <c r="F5" s="39"/>
      <c r="G5" s="105"/>
      <c r="H5" s="105"/>
      <c r="I5" s="105"/>
      <c r="J5" s="105"/>
      <c r="K5" s="175"/>
      <c r="L5" s="176" t="s">
        <v>13</v>
      </c>
      <c r="M5" s="77"/>
      <c r="N5" s="77"/>
      <c r="O5" s="77"/>
      <c r="P5" s="34" t="s">
        <v>105</v>
      </c>
      <c r="Q5" s="78"/>
      <c r="R5" s="78"/>
      <c r="S5" s="77"/>
      <c r="T5" s="77"/>
      <c r="U5" s="86"/>
      <c r="V5" s="105"/>
      <c r="W5" s="86"/>
      <c r="X5" s="105"/>
      <c r="Y5" s="132"/>
    </row>
    <row r="6" spans="1:26" ht="20.149999999999999" customHeight="1">
      <c r="B6" s="79"/>
      <c r="C6" s="79"/>
      <c r="D6" s="79"/>
      <c r="F6" s="48"/>
      <c r="G6" s="48"/>
      <c r="H6" s="48"/>
      <c r="I6" s="48"/>
      <c r="J6" s="48"/>
      <c r="K6" s="175"/>
      <c r="L6" s="88" t="s">
        <v>2</v>
      </c>
      <c r="M6" s="177"/>
      <c r="N6" s="88" t="s">
        <v>80</v>
      </c>
      <c r="O6" s="177"/>
      <c r="P6" s="105"/>
      <c r="Q6" s="86"/>
      <c r="R6" s="48" t="s">
        <v>58</v>
      </c>
      <c r="S6" s="86"/>
      <c r="T6" s="105"/>
      <c r="U6" s="86"/>
      <c r="W6" s="86"/>
    </row>
    <row r="7" spans="1:26" ht="20.149999999999999" customHeight="1">
      <c r="B7" s="79"/>
      <c r="C7" s="79"/>
      <c r="D7" s="79"/>
      <c r="F7" s="48"/>
      <c r="G7" s="48"/>
      <c r="H7" s="48"/>
      <c r="I7" s="48"/>
      <c r="J7" s="48"/>
      <c r="K7" s="175"/>
      <c r="L7" s="178"/>
      <c r="M7" s="86"/>
      <c r="N7" s="178"/>
      <c r="O7" s="86"/>
      <c r="P7" s="105"/>
      <c r="Q7" s="86"/>
      <c r="R7" s="48" t="s">
        <v>59</v>
      </c>
      <c r="S7" s="86"/>
      <c r="T7" s="105"/>
      <c r="U7" s="86"/>
      <c r="W7" s="86"/>
    </row>
    <row r="8" spans="1:26" ht="20.149999999999999" customHeight="1">
      <c r="B8" s="79"/>
      <c r="C8" s="79"/>
      <c r="D8" s="79"/>
      <c r="G8" s="105"/>
      <c r="H8" s="48"/>
      <c r="I8" s="105"/>
      <c r="J8" s="48"/>
      <c r="K8" s="175"/>
      <c r="L8" s="178"/>
      <c r="M8" s="86"/>
      <c r="N8" s="178"/>
      <c r="O8" s="86"/>
      <c r="P8" s="105" t="s">
        <v>126</v>
      </c>
      <c r="Q8" s="86"/>
      <c r="R8" s="48" t="s">
        <v>79</v>
      </c>
      <c r="S8" s="86"/>
      <c r="T8" s="105" t="s">
        <v>90</v>
      </c>
      <c r="U8" s="86"/>
      <c r="W8" s="86"/>
    </row>
    <row r="9" spans="1:26" ht="20.149999999999999" customHeight="1">
      <c r="B9" s="79"/>
      <c r="C9" s="79"/>
      <c r="D9" s="79"/>
      <c r="F9" s="48"/>
      <c r="G9" s="105"/>
      <c r="H9" s="105"/>
      <c r="I9" s="105"/>
      <c r="J9" s="105"/>
      <c r="K9" s="175"/>
      <c r="L9" s="178"/>
      <c r="M9" s="86"/>
      <c r="N9" s="178"/>
      <c r="O9" s="86"/>
      <c r="P9" s="105" t="s">
        <v>127</v>
      </c>
      <c r="Q9" s="86"/>
      <c r="R9" s="105" t="s">
        <v>149</v>
      </c>
      <c r="S9" s="86"/>
      <c r="T9" s="105" t="s">
        <v>91</v>
      </c>
      <c r="U9" s="86"/>
      <c r="V9" s="262" t="s">
        <v>230</v>
      </c>
      <c r="W9" s="86"/>
    </row>
    <row r="10" spans="1:26" ht="20.149999999999999" customHeight="1">
      <c r="B10" s="90"/>
      <c r="C10" s="90"/>
      <c r="D10" s="90"/>
      <c r="F10" s="48" t="s">
        <v>7</v>
      </c>
      <c r="G10" s="105"/>
      <c r="I10" s="105"/>
      <c r="K10" s="175"/>
      <c r="L10" s="178"/>
      <c r="M10" s="105"/>
      <c r="N10" s="105"/>
      <c r="O10" s="105"/>
      <c r="P10" s="48" t="s">
        <v>128</v>
      </c>
      <c r="Q10" s="86"/>
      <c r="R10" s="48" t="s">
        <v>123</v>
      </c>
      <c r="S10" s="86"/>
      <c r="T10" s="48" t="s">
        <v>92</v>
      </c>
      <c r="U10" s="86"/>
      <c r="V10" s="48" t="s">
        <v>60</v>
      </c>
      <c r="W10" s="86"/>
      <c r="X10" s="48" t="s">
        <v>61</v>
      </c>
      <c r="Y10" s="80"/>
      <c r="Z10" s="90" t="s">
        <v>34</v>
      </c>
    </row>
    <row r="11" spans="1:26" s="48" customFormat="1" ht="20.149999999999999" customHeight="1">
      <c r="A11" s="90"/>
      <c r="B11" s="90"/>
      <c r="C11" s="90"/>
      <c r="D11" s="90"/>
      <c r="E11" s="33"/>
      <c r="F11" s="211" t="s">
        <v>106</v>
      </c>
      <c r="G11" s="105"/>
      <c r="H11" s="105" t="s">
        <v>117</v>
      </c>
      <c r="I11" s="105"/>
      <c r="J11" s="146" t="s">
        <v>117</v>
      </c>
      <c r="L11" s="48" t="s">
        <v>12</v>
      </c>
      <c r="M11" s="105"/>
      <c r="N11" s="105"/>
      <c r="O11" s="105"/>
      <c r="P11" s="105" t="s">
        <v>104</v>
      </c>
      <c r="Q11" s="86"/>
      <c r="R11" s="48" t="s">
        <v>124</v>
      </c>
      <c r="S11" s="86"/>
      <c r="T11" s="48" t="s">
        <v>64</v>
      </c>
      <c r="U11" s="86"/>
      <c r="V11" s="48" t="s">
        <v>72</v>
      </c>
      <c r="W11" s="86"/>
      <c r="X11" s="48" t="s">
        <v>62</v>
      </c>
      <c r="Y11" s="75"/>
      <c r="Z11" s="90" t="s">
        <v>64</v>
      </c>
    </row>
    <row r="12" spans="1:26" s="48" customFormat="1" ht="20.149999999999999" customHeight="1">
      <c r="A12" s="90"/>
      <c r="B12" s="90"/>
      <c r="C12" s="90"/>
      <c r="D12" s="90"/>
      <c r="E12" s="33" t="s">
        <v>224</v>
      </c>
      <c r="F12" s="178" t="s">
        <v>8</v>
      </c>
      <c r="H12" s="105" t="s">
        <v>133</v>
      </c>
      <c r="J12" s="48" t="s">
        <v>156</v>
      </c>
      <c r="L12" s="105" t="s">
        <v>9</v>
      </c>
      <c r="M12" s="105"/>
      <c r="N12" s="105"/>
      <c r="O12" s="105"/>
      <c r="P12" s="105" t="s">
        <v>129</v>
      </c>
      <c r="Q12" s="86"/>
      <c r="R12" s="48" t="s">
        <v>125</v>
      </c>
      <c r="S12" s="86"/>
      <c r="T12" s="105" t="s">
        <v>35</v>
      </c>
      <c r="U12" s="86"/>
      <c r="V12" s="105" t="s">
        <v>140</v>
      </c>
      <c r="W12" s="86"/>
      <c r="X12" s="48" t="s">
        <v>57</v>
      </c>
      <c r="Y12" s="75"/>
      <c r="Z12" s="90" t="s">
        <v>35</v>
      </c>
    </row>
    <row r="13" spans="1:26" s="48" customFormat="1" ht="20.149999999999999" customHeight="1">
      <c r="A13" s="90"/>
      <c r="B13" s="90"/>
      <c r="C13" s="90"/>
      <c r="D13" s="90"/>
      <c r="E13" s="33"/>
      <c r="F13" s="179" t="s">
        <v>17</v>
      </c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33"/>
      <c r="Z13" s="133"/>
    </row>
    <row r="14" spans="1:26" ht="22.4" customHeight="1">
      <c r="A14" s="39"/>
      <c r="B14" s="99" t="s">
        <v>138</v>
      </c>
      <c r="C14" s="99"/>
      <c r="F14" s="41">
        <v>7909000</v>
      </c>
      <c r="G14" s="180"/>
      <c r="H14" s="41">
        <v>100</v>
      </c>
      <c r="I14" s="180"/>
      <c r="J14" s="41">
        <v>-4680415</v>
      </c>
      <c r="K14" s="41"/>
      <c r="L14" s="41">
        <v>130100</v>
      </c>
      <c r="M14" s="181"/>
      <c r="N14" s="41">
        <v>14870120</v>
      </c>
      <c r="O14" s="181"/>
      <c r="P14" s="41">
        <v>-2363329</v>
      </c>
      <c r="Q14" s="41"/>
      <c r="R14" s="41">
        <v>-11938</v>
      </c>
      <c r="S14" s="41"/>
      <c r="T14" s="41">
        <v>-2375267</v>
      </c>
      <c r="U14" s="41"/>
      <c r="V14" s="41">
        <v>15853638</v>
      </c>
      <c r="W14" s="41"/>
      <c r="X14" s="41">
        <v>2970964</v>
      </c>
      <c r="Y14" s="134"/>
      <c r="Z14" s="134">
        <v>18824602</v>
      </c>
    </row>
    <row r="15" spans="1:26" ht="22.4" customHeight="1">
      <c r="A15" s="39"/>
      <c r="B15" s="131" t="s">
        <v>71</v>
      </c>
      <c r="C15" s="131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33"/>
      <c r="Z15" s="33"/>
    </row>
    <row r="16" spans="1:26" ht="22.4" customHeight="1">
      <c r="A16" s="39"/>
      <c r="B16" s="131"/>
      <c r="C16" s="131" t="s">
        <v>69</v>
      </c>
      <c r="F16" s="41"/>
      <c r="G16" s="180"/>
      <c r="H16" s="180"/>
      <c r="I16" s="180"/>
      <c r="J16" s="180"/>
      <c r="K16" s="41"/>
      <c r="L16" s="41"/>
      <c r="M16" s="181"/>
      <c r="N16" s="41"/>
      <c r="O16" s="181"/>
      <c r="P16" s="41"/>
      <c r="Q16" s="41"/>
      <c r="R16" s="180"/>
      <c r="S16" s="41"/>
      <c r="T16" s="41"/>
      <c r="U16" s="41"/>
      <c r="V16" s="41"/>
      <c r="W16" s="41"/>
      <c r="X16" s="41"/>
      <c r="Y16" s="134"/>
      <c r="Z16" s="134"/>
    </row>
    <row r="17" spans="1:26" ht="22.4" customHeight="1">
      <c r="A17" s="39"/>
      <c r="B17" s="51"/>
      <c r="C17" s="51" t="s">
        <v>210</v>
      </c>
      <c r="D17" s="39"/>
      <c r="F17" s="41"/>
      <c r="G17" s="180"/>
      <c r="H17" s="180"/>
      <c r="I17" s="180"/>
      <c r="J17" s="180"/>
      <c r="K17" s="41"/>
      <c r="L17" s="41"/>
      <c r="M17" s="181"/>
      <c r="N17" s="41"/>
      <c r="O17" s="181"/>
      <c r="P17" s="41"/>
      <c r="Q17" s="41"/>
      <c r="R17" s="180"/>
      <c r="S17" s="41"/>
      <c r="T17" s="41"/>
      <c r="U17" s="41"/>
      <c r="V17" s="41"/>
      <c r="W17" s="41"/>
      <c r="X17" s="41"/>
      <c r="Y17" s="134"/>
      <c r="Z17" s="134"/>
    </row>
    <row r="18" spans="1:26" ht="22.4" customHeight="1">
      <c r="A18" s="39"/>
      <c r="B18" s="51"/>
      <c r="C18" s="53" t="s">
        <v>165</v>
      </c>
      <c r="D18" s="213"/>
      <c r="E18" s="33">
        <v>17</v>
      </c>
      <c r="F18" s="47">
        <v>8591000</v>
      </c>
      <c r="G18" s="182"/>
      <c r="H18" s="182">
        <v>583627</v>
      </c>
      <c r="I18" s="182"/>
      <c r="J18" s="182">
        <v>0</v>
      </c>
      <c r="K18" s="47"/>
      <c r="L18" s="47">
        <v>0</v>
      </c>
      <c r="M18" s="86"/>
      <c r="N18" s="47">
        <v>0</v>
      </c>
      <c r="O18" s="86"/>
      <c r="P18" s="47">
        <v>0</v>
      </c>
      <c r="Q18" s="47"/>
      <c r="R18" s="182">
        <v>0</v>
      </c>
      <c r="S18" s="47"/>
      <c r="T18" s="47">
        <f>SUM(P18:R18)</f>
        <v>0</v>
      </c>
      <c r="U18" s="47"/>
      <c r="V18" s="47">
        <f>SUM(F18:N18,T18)</f>
        <v>9174627</v>
      </c>
      <c r="W18" s="41"/>
      <c r="X18" s="41">
        <v>0</v>
      </c>
      <c r="Y18" s="134"/>
      <c r="Z18" s="136">
        <f>SUM(V18:X18)</f>
        <v>9174627</v>
      </c>
    </row>
    <row r="19" spans="1:26" ht="22.4" customHeight="1">
      <c r="A19" s="39"/>
      <c r="B19" s="51"/>
      <c r="C19" s="53" t="s">
        <v>170</v>
      </c>
      <c r="D19" s="213"/>
      <c r="F19" s="47">
        <v>0</v>
      </c>
      <c r="G19" s="182"/>
      <c r="H19" s="182">
        <v>0</v>
      </c>
      <c r="I19" s="182"/>
      <c r="J19" s="182">
        <v>78908</v>
      </c>
      <c r="K19" s="47"/>
      <c r="L19" s="47">
        <v>0</v>
      </c>
      <c r="M19" s="86"/>
      <c r="N19" s="47">
        <v>0</v>
      </c>
      <c r="O19" s="86"/>
      <c r="P19" s="47">
        <v>0</v>
      </c>
      <c r="Q19" s="47"/>
      <c r="R19" s="182">
        <v>0</v>
      </c>
      <c r="S19" s="47"/>
      <c r="T19" s="47">
        <f>SUM(P19:R19)</f>
        <v>0</v>
      </c>
      <c r="U19" s="47"/>
      <c r="V19" s="47">
        <f>SUM(F19:N19,T19)</f>
        <v>78908</v>
      </c>
      <c r="W19" s="41"/>
      <c r="X19" s="41">
        <v>0</v>
      </c>
      <c r="Y19" s="134"/>
      <c r="Z19" s="136">
        <f>SUM(V19:X19)</f>
        <v>78908</v>
      </c>
    </row>
    <row r="20" spans="1:26" ht="22.4" customHeight="1">
      <c r="B20" s="39"/>
      <c r="C20" s="39" t="s">
        <v>67</v>
      </c>
      <c r="D20" s="39"/>
      <c r="E20" s="33">
        <v>26</v>
      </c>
      <c r="F20" s="182">
        <v>0</v>
      </c>
      <c r="G20" s="182"/>
      <c r="H20" s="182">
        <v>0</v>
      </c>
      <c r="I20" s="182"/>
      <c r="J20" s="182">
        <v>0</v>
      </c>
      <c r="K20" s="47"/>
      <c r="L20" s="182">
        <v>0</v>
      </c>
      <c r="M20" s="47"/>
      <c r="N20" s="182">
        <v>-4080134</v>
      </c>
      <c r="O20" s="47"/>
      <c r="P20" s="182">
        <v>0</v>
      </c>
      <c r="Q20" s="47"/>
      <c r="R20" s="182">
        <v>0</v>
      </c>
      <c r="S20" s="47"/>
      <c r="T20" s="47">
        <f>SUM(P20:R20)</f>
        <v>0</v>
      </c>
      <c r="U20" s="47"/>
      <c r="V20" s="47">
        <f>SUM(F20:N20,T20)</f>
        <v>-4080134</v>
      </c>
      <c r="W20" s="47"/>
      <c r="X20" s="182">
        <v>-110417</v>
      </c>
      <c r="Y20" s="136"/>
      <c r="Z20" s="136">
        <f>SUM(V20:X20)</f>
        <v>-4190551</v>
      </c>
    </row>
    <row r="21" spans="1:26" ht="22.4" customHeight="1">
      <c r="B21" s="39"/>
      <c r="C21" s="51" t="s">
        <v>63</v>
      </c>
      <c r="D21" s="39"/>
      <c r="F21" s="96"/>
      <c r="G21" s="182"/>
      <c r="H21" s="96"/>
      <c r="I21" s="182"/>
      <c r="J21" s="96"/>
      <c r="K21" s="47"/>
      <c r="L21" s="96"/>
      <c r="M21" s="47"/>
      <c r="N21" s="96"/>
      <c r="O21" s="47"/>
      <c r="P21" s="96"/>
      <c r="Q21" s="47"/>
      <c r="R21" s="96"/>
      <c r="S21" s="47"/>
      <c r="T21" s="97"/>
      <c r="U21" s="47"/>
      <c r="V21" s="97"/>
      <c r="W21" s="47"/>
      <c r="X21" s="96"/>
      <c r="Y21" s="136"/>
      <c r="Z21" s="137"/>
    </row>
    <row r="22" spans="1:26" ht="22.4" customHeight="1">
      <c r="A22" s="39"/>
      <c r="B22" s="51"/>
      <c r="C22" s="51"/>
      <c r="D22" s="213" t="s">
        <v>186</v>
      </c>
      <c r="F22" s="44">
        <f>SUM(F18:F20)</f>
        <v>8591000</v>
      </c>
      <c r="G22" s="93"/>
      <c r="H22" s="44">
        <f t="shared" ref="H22:V22" si="0">SUM(H18:H20)</f>
        <v>583627</v>
      </c>
      <c r="I22" s="42"/>
      <c r="J22" s="44">
        <f t="shared" si="0"/>
        <v>78908</v>
      </c>
      <c r="K22" s="42"/>
      <c r="L22" s="44">
        <f t="shared" si="0"/>
        <v>0</v>
      </c>
      <c r="M22" s="42"/>
      <c r="N22" s="44">
        <f t="shared" si="0"/>
        <v>-4080134</v>
      </c>
      <c r="O22" s="42"/>
      <c r="P22" s="44">
        <f t="shared" si="0"/>
        <v>0</v>
      </c>
      <c r="Q22" s="42"/>
      <c r="R22" s="44">
        <f t="shared" si="0"/>
        <v>0</v>
      </c>
      <c r="S22" s="42"/>
      <c r="T22" s="44">
        <f t="shared" si="0"/>
        <v>0</v>
      </c>
      <c r="U22" s="42"/>
      <c r="V22" s="44">
        <f t="shared" si="0"/>
        <v>5173401</v>
      </c>
      <c r="W22" s="41"/>
      <c r="X22" s="44">
        <f>SUM(X18:Y20)</f>
        <v>-110417</v>
      </c>
      <c r="Y22" s="134"/>
      <c r="Z22" s="138">
        <f>SUM(Z18:Z20)</f>
        <v>5062984</v>
      </c>
    </row>
    <row r="23" spans="1:26" ht="22.4" customHeight="1">
      <c r="A23" s="39"/>
      <c r="B23" s="213"/>
      <c r="C23" s="213" t="s">
        <v>81</v>
      </c>
      <c r="D23" s="39"/>
      <c r="F23" s="41"/>
      <c r="G23" s="180"/>
      <c r="H23" s="180"/>
      <c r="I23" s="180"/>
      <c r="J23" s="180"/>
      <c r="K23" s="41"/>
      <c r="L23" s="41"/>
      <c r="M23" s="181"/>
      <c r="N23" s="41"/>
      <c r="O23" s="181"/>
      <c r="P23" s="41"/>
      <c r="Q23" s="41"/>
      <c r="R23" s="41"/>
      <c r="S23" s="41"/>
      <c r="T23" s="41"/>
      <c r="U23" s="41"/>
      <c r="V23" s="41"/>
      <c r="W23" s="41"/>
      <c r="X23" s="41"/>
      <c r="Y23" s="134"/>
      <c r="Z23" s="134"/>
    </row>
    <row r="24" spans="1:26" ht="22.4" customHeight="1">
      <c r="A24" s="39"/>
      <c r="B24" s="213"/>
      <c r="C24" s="80" t="s">
        <v>169</v>
      </c>
      <c r="D24" s="39"/>
      <c r="E24" s="33">
        <v>1</v>
      </c>
      <c r="F24" s="47">
        <v>0</v>
      </c>
      <c r="G24" s="182"/>
      <c r="H24" s="182">
        <v>0</v>
      </c>
      <c r="I24" s="182"/>
      <c r="J24" s="182">
        <v>-1107803</v>
      </c>
      <c r="K24" s="47"/>
      <c r="L24" s="47">
        <v>0</v>
      </c>
      <c r="M24" s="86"/>
      <c r="N24" s="47">
        <v>0</v>
      </c>
      <c r="O24" s="86"/>
      <c r="P24" s="47">
        <v>0</v>
      </c>
      <c r="Q24" s="47"/>
      <c r="R24" s="47">
        <v>0</v>
      </c>
      <c r="S24" s="47"/>
      <c r="T24" s="47">
        <f>SUM(P24:R24)</f>
        <v>0</v>
      </c>
      <c r="U24" s="47"/>
      <c r="V24" s="47">
        <f>SUM(F24:N24,T24)</f>
        <v>-1107803</v>
      </c>
      <c r="W24" s="47"/>
      <c r="X24" s="47">
        <v>-1234043</v>
      </c>
      <c r="Y24" s="136"/>
      <c r="Z24" s="136">
        <f>SUM(V24:X24)</f>
        <v>-2341846</v>
      </c>
    </row>
    <row r="25" spans="1:26" ht="22.4" customHeight="1">
      <c r="A25" s="39"/>
      <c r="B25" s="213"/>
      <c r="C25" s="39" t="s">
        <v>164</v>
      </c>
      <c r="D25" s="39"/>
      <c r="F25" s="41"/>
      <c r="G25" s="180"/>
      <c r="H25" s="180"/>
      <c r="I25" s="180"/>
      <c r="J25" s="180"/>
      <c r="K25" s="41"/>
      <c r="L25" s="41"/>
      <c r="M25" s="181"/>
      <c r="N25" s="41"/>
      <c r="O25" s="181"/>
      <c r="P25" s="41"/>
      <c r="Q25" s="41"/>
      <c r="R25" s="41"/>
      <c r="S25" s="41"/>
      <c r="T25" s="41"/>
      <c r="U25" s="41"/>
      <c r="V25" s="47"/>
      <c r="W25" s="41"/>
      <c r="X25" s="41"/>
      <c r="Y25" s="134"/>
      <c r="Z25" s="136"/>
    </row>
    <row r="26" spans="1:26" ht="22.4" customHeight="1">
      <c r="A26" s="107"/>
      <c r="C26" s="39"/>
      <c r="D26" s="39" t="s">
        <v>152</v>
      </c>
      <c r="E26" s="33">
        <v>1</v>
      </c>
      <c r="F26" s="182">
        <v>0</v>
      </c>
      <c r="G26" s="182"/>
      <c r="H26" s="182">
        <v>0</v>
      </c>
      <c r="I26" s="182"/>
      <c r="J26" s="182">
        <v>0</v>
      </c>
      <c r="K26" s="47"/>
      <c r="L26" s="182">
        <v>0</v>
      </c>
      <c r="M26" s="86"/>
      <c r="N26" s="182">
        <v>0</v>
      </c>
      <c r="O26" s="86"/>
      <c r="P26" s="182">
        <v>0</v>
      </c>
      <c r="Q26" s="47"/>
      <c r="R26" s="182">
        <v>0</v>
      </c>
      <c r="S26" s="47"/>
      <c r="T26" s="41">
        <f>SUM(P26:R26)</f>
        <v>0</v>
      </c>
      <c r="U26" s="47"/>
      <c r="V26" s="47">
        <f>SUM(F26:N26,T26)</f>
        <v>0</v>
      </c>
      <c r="W26" s="47"/>
      <c r="X26" s="182">
        <v>-154525</v>
      </c>
      <c r="Y26" s="136"/>
      <c r="Z26" s="136">
        <f>SUM(V26:X26)</f>
        <v>-154525</v>
      </c>
    </row>
    <row r="27" spans="1:26" ht="22.4" customHeight="1">
      <c r="A27" s="39"/>
      <c r="C27" s="135" t="s">
        <v>102</v>
      </c>
      <c r="F27" s="97"/>
      <c r="G27" s="182"/>
      <c r="H27" s="96"/>
      <c r="I27" s="182"/>
      <c r="J27" s="96"/>
      <c r="K27" s="47"/>
      <c r="L27" s="97"/>
      <c r="M27" s="86"/>
      <c r="N27" s="97"/>
      <c r="O27" s="86"/>
      <c r="P27" s="97"/>
      <c r="Q27" s="47"/>
      <c r="R27" s="97"/>
      <c r="S27" s="47"/>
      <c r="T27" s="97"/>
      <c r="U27" s="47"/>
      <c r="V27" s="97"/>
      <c r="W27" s="47"/>
      <c r="X27" s="97"/>
      <c r="Y27" s="136"/>
      <c r="Z27" s="137"/>
    </row>
    <row r="28" spans="1:26" ht="22.4" customHeight="1">
      <c r="A28" s="39"/>
      <c r="B28" s="135"/>
      <c r="C28" s="135"/>
      <c r="D28" s="135" t="s">
        <v>103</v>
      </c>
      <c r="F28" s="44">
        <f>SUM(F24:F26)</f>
        <v>0</v>
      </c>
      <c r="G28" s="180"/>
      <c r="H28" s="45">
        <f>SUM(H24:H26)</f>
        <v>0</v>
      </c>
      <c r="I28" s="180"/>
      <c r="J28" s="45">
        <f>SUM(J24:J26)</f>
        <v>-1107803</v>
      </c>
      <c r="K28" s="41"/>
      <c r="L28" s="44">
        <f>SUM(L24:L26)</f>
        <v>0</v>
      </c>
      <c r="M28" s="181"/>
      <c r="N28" s="44">
        <f>SUM(N24:N26)</f>
        <v>0</v>
      </c>
      <c r="O28" s="181"/>
      <c r="P28" s="44">
        <f>SUM(P24:P26)</f>
        <v>0</v>
      </c>
      <c r="Q28" s="41"/>
      <c r="R28" s="44">
        <f>SUM(R24:R26)</f>
        <v>0</v>
      </c>
      <c r="S28" s="41"/>
      <c r="T28" s="44">
        <f>SUM(T24:T26)</f>
        <v>0</v>
      </c>
      <c r="U28" s="41"/>
      <c r="V28" s="45">
        <f>SUM(V24:V26)</f>
        <v>-1107803</v>
      </c>
      <c r="W28" s="41"/>
      <c r="X28" s="44">
        <f>SUM(X24:X26)</f>
        <v>-1388568</v>
      </c>
      <c r="Y28" s="134"/>
      <c r="Z28" s="138">
        <f>SUM(Z24:Z26)</f>
        <v>-2496371</v>
      </c>
    </row>
    <row r="29" spans="1:26" ht="22.4" customHeight="1">
      <c r="A29" s="39"/>
      <c r="B29" s="131" t="s">
        <v>70</v>
      </c>
      <c r="C29" s="135"/>
      <c r="F29" s="41"/>
      <c r="G29" s="180"/>
      <c r="H29" s="180"/>
      <c r="I29" s="180"/>
      <c r="J29" s="180"/>
      <c r="K29" s="41"/>
      <c r="L29" s="41"/>
      <c r="M29" s="181"/>
      <c r="N29" s="41"/>
      <c r="O29" s="181"/>
      <c r="P29" s="41"/>
      <c r="Q29" s="41"/>
      <c r="R29" s="41"/>
      <c r="S29" s="41"/>
      <c r="T29" s="41"/>
      <c r="U29" s="41"/>
      <c r="V29" s="180"/>
      <c r="W29" s="41"/>
      <c r="X29" s="41"/>
      <c r="Y29" s="134"/>
      <c r="Z29" s="134"/>
    </row>
    <row r="30" spans="1:26" ht="22.4" customHeight="1">
      <c r="A30" s="39"/>
      <c r="B30" s="131" t="s">
        <v>65</v>
      </c>
      <c r="C30" s="131" t="s">
        <v>69</v>
      </c>
      <c r="F30" s="44">
        <f>F22+F28</f>
        <v>8591000</v>
      </c>
      <c r="G30" s="180"/>
      <c r="H30" s="45">
        <f>H22+H28</f>
        <v>583627</v>
      </c>
      <c r="I30" s="180"/>
      <c r="J30" s="166">
        <f>J22+J28</f>
        <v>-1028895</v>
      </c>
      <c r="K30" s="41"/>
      <c r="L30" s="44">
        <f>L22+L28</f>
        <v>0</v>
      </c>
      <c r="M30" s="181"/>
      <c r="N30" s="44">
        <f>N22+N28</f>
        <v>-4080134</v>
      </c>
      <c r="O30" s="181"/>
      <c r="P30" s="44">
        <f>P22+P28</f>
        <v>0</v>
      </c>
      <c r="Q30" s="41"/>
      <c r="R30" s="44">
        <f>R22+R28</f>
        <v>0</v>
      </c>
      <c r="S30" s="41"/>
      <c r="T30" s="44">
        <f>T22+T28</f>
        <v>0</v>
      </c>
      <c r="U30" s="41"/>
      <c r="V30" s="166">
        <f>V22+V28</f>
        <v>4065598</v>
      </c>
      <c r="W30" s="41"/>
      <c r="X30" s="166">
        <f>SUM(X22,X28)</f>
        <v>-1498985</v>
      </c>
      <c r="Y30" s="134"/>
      <c r="Z30" s="166">
        <f>SUM(Z22,Z28)</f>
        <v>2566613</v>
      </c>
    </row>
    <row r="31" spans="1:26" ht="22.4" customHeight="1">
      <c r="A31" s="39"/>
      <c r="B31" s="131" t="s">
        <v>187</v>
      </c>
      <c r="C31" s="131"/>
      <c r="F31" s="41"/>
      <c r="G31" s="180"/>
      <c r="H31" s="180"/>
      <c r="I31" s="180"/>
      <c r="J31" s="180"/>
      <c r="K31" s="41"/>
      <c r="L31" s="41"/>
      <c r="M31" s="181"/>
      <c r="N31" s="41"/>
      <c r="O31" s="181"/>
      <c r="P31" s="41"/>
      <c r="Q31" s="41"/>
      <c r="R31" s="41"/>
      <c r="S31" s="41"/>
      <c r="T31" s="41"/>
      <c r="U31" s="41"/>
      <c r="V31" s="41"/>
      <c r="W31" s="41"/>
      <c r="X31" s="41"/>
      <c r="Y31" s="134"/>
      <c r="Z31" s="134"/>
    </row>
    <row r="32" spans="1:26" ht="22.4" customHeight="1">
      <c r="A32" s="39"/>
      <c r="B32" s="131"/>
      <c r="C32" s="139" t="s">
        <v>73</v>
      </c>
      <c r="F32" s="182">
        <v>0</v>
      </c>
      <c r="G32" s="182"/>
      <c r="H32" s="182">
        <v>0</v>
      </c>
      <c r="I32" s="182"/>
      <c r="J32" s="182">
        <v>0</v>
      </c>
      <c r="K32" s="47"/>
      <c r="L32" s="182">
        <v>0</v>
      </c>
      <c r="M32" s="86"/>
      <c r="N32" s="182">
        <v>327745</v>
      </c>
      <c r="O32" s="86"/>
      <c r="P32" s="182">
        <v>0</v>
      </c>
      <c r="Q32" s="47"/>
      <c r="R32" s="182">
        <v>0</v>
      </c>
      <c r="S32" s="47"/>
      <c r="T32" s="47">
        <f>SUM(P32:R32)</f>
        <v>0</v>
      </c>
      <c r="U32" s="47"/>
      <c r="V32" s="47">
        <f>SUM(F32:N32,T32)</f>
        <v>327745</v>
      </c>
      <c r="W32" s="47"/>
      <c r="X32" s="182">
        <v>146573</v>
      </c>
      <c r="Y32" s="136"/>
      <c r="Z32" s="136">
        <f t="shared" ref="Z32:Z33" si="1">SUM(V32:X32)</f>
        <v>474318</v>
      </c>
    </row>
    <row r="33" spans="1:26" ht="22.4" customHeight="1">
      <c r="A33" s="39"/>
      <c r="B33" s="131"/>
      <c r="C33" s="139" t="s">
        <v>74</v>
      </c>
      <c r="F33" s="95">
        <v>0</v>
      </c>
      <c r="G33" s="182"/>
      <c r="H33" s="95">
        <v>0</v>
      </c>
      <c r="I33" s="182"/>
      <c r="J33" s="95">
        <v>0</v>
      </c>
      <c r="K33" s="47"/>
      <c r="L33" s="95">
        <v>0</v>
      </c>
      <c r="M33" s="86"/>
      <c r="N33" s="95">
        <v>33037</v>
      </c>
      <c r="O33" s="86"/>
      <c r="P33" s="95">
        <v>-586604</v>
      </c>
      <c r="Q33" s="47"/>
      <c r="R33" s="95">
        <v>3302</v>
      </c>
      <c r="S33" s="47"/>
      <c r="T33" s="47">
        <f>SUM(P33:R33)</f>
        <v>-583302</v>
      </c>
      <c r="U33" s="47"/>
      <c r="V33" s="47">
        <f>SUM(F33:N33,T33)</f>
        <v>-550265</v>
      </c>
      <c r="W33" s="47"/>
      <c r="X33" s="95">
        <v>-3349</v>
      </c>
      <c r="Y33" s="136"/>
      <c r="Z33" s="136">
        <f t="shared" si="1"/>
        <v>-553614</v>
      </c>
    </row>
    <row r="34" spans="1:26" ht="22.4" customHeight="1">
      <c r="A34" s="39"/>
      <c r="B34" s="131" t="s">
        <v>182</v>
      </c>
      <c r="D34" s="39"/>
      <c r="F34" s="42">
        <v>0</v>
      </c>
      <c r="G34" s="180"/>
      <c r="H34" s="43">
        <v>0</v>
      </c>
      <c r="I34" s="180"/>
      <c r="J34" s="43">
        <v>0</v>
      </c>
      <c r="K34" s="41"/>
      <c r="L34" s="42">
        <v>0</v>
      </c>
      <c r="M34" s="181"/>
      <c r="N34" s="215">
        <f>SUM(N32:N33)</f>
        <v>360782</v>
      </c>
      <c r="O34" s="181"/>
      <c r="P34" s="215">
        <f>SUM(P32:P33)</f>
        <v>-586604</v>
      </c>
      <c r="Q34" s="41"/>
      <c r="R34" s="215">
        <f>SUM(R32:R33)</f>
        <v>3302</v>
      </c>
      <c r="S34" s="41"/>
      <c r="T34" s="215">
        <f>SUM(T32:T33)</f>
        <v>-583302</v>
      </c>
      <c r="U34" s="41"/>
      <c r="V34" s="215">
        <f>SUM(V32:V33)</f>
        <v>-222520</v>
      </c>
      <c r="W34" s="41"/>
      <c r="X34" s="215">
        <f>SUM(X32:X33)</f>
        <v>143224</v>
      </c>
      <c r="Y34" s="134"/>
      <c r="Z34" s="215">
        <f>SUM(Z32:Z33)</f>
        <v>-79296</v>
      </c>
    </row>
    <row r="35" spans="1:26" ht="22.4" customHeight="1">
      <c r="A35" s="39"/>
      <c r="B35" s="131"/>
      <c r="C35" s="139" t="s">
        <v>151</v>
      </c>
      <c r="D35" s="39"/>
      <c r="E35" s="33">
        <v>18</v>
      </c>
      <c r="F35" s="216">
        <v>0</v>
      </c>
      <c r="G35" s="182"/>
      <c r="H35" s="216">
        <v>0</v>
      </c>
      <c r="I35" s="182"/>
      <c r="J35" s="216">
        <v>0</v>
      </c>
      <c r="K35" s="47"/>
      <c r="L35" s="95">
        <v>154082</v>
      </c>
      <c r="M35" s="86"/>
      <c r="N35" s="217">
        <v>-154082</v>
      </c>
      <c r="O35" s="86"/>
      <c r="P35" s="216">
        <v>0</v>
      </c>
      <c r="Q35" s="47"/>
      <c r="R35" s="216">
        <v>0</v>
      </c>
      <c r="S35" s="47"/>
      <c r="T35" s="216">
        <v>0</v>
      </c>
      <c r="U35" s="47"/>
      <c r="V35" s="216">
        <v>0</v>
      </c>
      <c r="W35" s="47"/>
      <c r="X35" s="216">
        <v>0</v>
      </c>
      <c r="Y35" s="136"/>
      <c r="Z35" s="216">
        <v>0</v>
      </c>
    </row>
    <row r="36" spans="1:26" ht="22.4" customHeight="1" thickBot="1">
      <c r="B36" s="38" t="s">
        <v>183</v>
      </c>
      <c r="C36" s="38"/>
      <c r="D36" s="39"/>
      <c r="F36" s="46">
        <f>SUM(F14,F30,F34,F35)</f>
        <v>16500000</v>
      </c>
      <c r="G36" s="41"/>
      <c r="H36" s="46">
        <f>SUM(H14,H35,H30,H34)</f>
        <v>583727</v>
      </c>
      <c r="I36" s="41"/>
      <c r="J36" s="46">
        <f>SUM(J14,J30,J34,J35)</f>
        <v>-5709310</v>
      </c>
      <c r="K36" s="47"/>
      <c r="L36" s="46">
        <f>SUM(L14,L30,L34,L35)</f>
        <v>284182</v>
      </c>
      <c r="M36" s="41"/>
      <c r="N36" s="46">
        <f>SUM(N14,N30,N34,N35)</f>
        <v>10996686</v>
      </c>
      <c r="O36" s="41"/>
      <c r="P36" s="46">
        <f>SUM(P14,P30,P34,P35)</f>
        <v>-2949933</v>
      </c>
      <c r="Q36" s="41"/>
      <c r="R36" s="46">
        <f>SUM(R14,R30,R34,R35)</f>
        <v>-8636</v>
      </c>
      <c r="S36" s="41"/>
      <c r="T36" s="46">
        <f>SUM(T14,T30,T34,T35)</f>
        <v>-2958569</v>
      </c>
      <c r="U36" s="41"/>
      <c r="V36" s="46">
        <f>SUM(V14,V30,V34,V35)</f>
        <v>19696716</v>
      </c>
      <c r="W36" s="41"/>
      <c r="X36" s="46">
        <f>SUM(X14,X30,X34,X35)</f>
        <v>1615203</v>
      </c>
      <c r="Y36" s="134"/>
      <c r="Z36" s="140">
        <f>SUM(Z14,Z30,Z34,Z35)</f>
        <v>21311919</v>
      </c>
    </row>
    <row r="37" spans="1:26" s="48" customFormat="1" ht="10.4" customHeight="1" thickTop="1">
      <c r="A37" s="90"/>
      <c r="E37" s="40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75"/>
      <c r="Z37" s="75"/>
    </row>
  </sheetData>
  <phoneticPr fontId="32" type="noConversion"/>
  <printOptions horizontalCentered="1"/>
  <pageMargins left="0.59055118110236227" right="0.59055118110236227" top="0.78740157480314965" bottom="1.0236220472440944" header="0.78740157480314965" footer="0.59055118110236227"/>
  <pageSetup paperSize="9" scale="58" firstPageNumber="11" fitToWidth="0" fitToHeight="0" orientation="landscape" blackAndWhite="1" useFirstPageNumber="1" r:id="rId1"/>
  <headerFooter alignWithMargins="0">
    <oddFooter>&amp;L           The accompanying notes are an integral part of these financial statements.
&amp;C&amp;P</oddFooter>
  </headerFooter>
  <customProperties>
    <customPr name="EpmWorksheetKeyString_GUID" r:id="rId2"/>
  </customProperties>
  <ignoredErrors>
    <ignoredError sqref="V26 V18:V20 V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3"/>
  <sheetViews>
    <sheetView showGridLines="0" zoomScaleNormal="100" zoomScaleSheetLayoutView="100" workbookViewId="0"/>
  </sheetViews>
  <sheetFormatPr defaultColWidth="9.26953125" defaultRowHeight="23.15" customHeight="1"/>
  <cols>
    <col min="1" max="3" width="1.7265625" style="80" customWidth="1"/>
    <col min="4" max="4" width="45.54296875" style="80" customWidth="1"/>
    <col min="5" max="5" width="6.7265625" style="33" customWidth="1"/>
    <col min="6" max="6" width="13.7265625" style="100" customWidth="1"/>
    <col min="7" max="7" width="0.7265625" style="83" customWidth="1"/>
    <col min="8" max="8" width="13.7265625" style="89" customWidth="1"/>
    <col min="9" max="9" width="0.7265625" style="80" customWidth="1"/>
    <col min="10" max="10" width="13.7265625" style="100" customWidth="1"/>
    <col min="11" max="11" width="0.7265625" style="80" customWidth="1"/>
    <col min="12" max="12" width="13.7265625" style="100" customWidth="1"/>
    <col min="13" max="13" width="0.7265625" style="83" customWidth="1"/>
    <col min="14" max="14" width="13.7265625" style="100" customWidth="1"/>
    <col min="15" max="15" width="0.7265625" style="83" customWidth="1"/>
    <col min="16" max="16" width="13.7265625" style="100" customWidth="1"/>
    <col min="17" max="17" width="0.7265625" style="83" customWidth="1"/>
    <col min="18" max="18" width="13.7265625" style="83" customWidth="1"/>
    <col min="19" max="19" width="0.7265625" style="83" customWidth="1"/>
    <col min="20" max="20" width="13.7265625" style="100" customWidth="1"/>
    <col min="21" max="21" width="0.7265625" style="83" customWidth="1"/>
    <col min="22" max="22" width="13.7265625" style="100" customWidth="1"/>
    <col min="23" max="23" width="0.7265625" style="83" customWidth="1"/>
    <col min="24" max="24" width="13.7265625" style="100" customWidth="1"/>
    <col min="25" max="25" width="0.7265625" style="83" customWidth="1"/>
    <col min="26" max="26" width="13.7265625" style="86" customWidth="1"/>
    <col min="27" max="16384" width="9.26953125" style="80"/>
  </cols>
  <sheetData>
    <row r="1" spans="1:26" ht="23.15" customHeight="1">
      <c r="B1" s="98" t="s">
        <v>200</v>
      </c>
      <c r="C1" s="38"/>
      <c r="D1" s="38"/>
      <c r="E1" s="38"/>
      <c r="F1" s="38"/>
      <c r="G1" s="89"/>
      <c r="I1" s="38"/>
      <c r="J1" s="86"/>
      <c r="K1" s="38"/>
      <c r="L1" s="86"/>
      <c r="M1" s="89"/>
      <c r="N1" s="86"/>
      <c r="O1" s="89"/>
      <c r="P1" s="38"/>
      <c r="Q1" s="99"/>
      <c r="V1" s="86"/>
      <c r="W1" s="89"/>
      <c r="X1" s="86"/>
      <c r="Z1" s="242"/>
    </row>
    <row r="2" spans="1:26" ht="23.15" customHeight="1">
      <c r="B2" s="98" t="s">
        <v>108</v>
      </c>
      <c r="C2" s="50"/>
      <c r="D2" s="50"/>
      <c r="E2" s="101"/>
      <c r="F2" s="102"/>
      <c r="G2" s="89"/>
      <c r="I2" s="50"/>
      <c r="J2" s="86"/>
      <c r="K2" s="50"/>
      <c r="L2" s="86"/>
      <c r="M2" s="89"/>
      <c r="N2" s="86"/>
      <c r="O2" s="89"/>
      <c r="P2" s="102"/>
      <c r="Q2" s="103"/>
      <c r="Z2" s="104"/>
    </row>
    <row r="3" spans="1:26" ht="23.15" customHeight="1">
      <c r="B3" s="19" t="s">
        <v>197</v>
      </c>
      <c r="C3" s="50"/>
      <c r="D3" s="39"/>
      <c r="E3" s="40"/>
      <c r="F3" s="86"/>
      <c r="G3" s="89"/>
      <c r="I3" s="39"/>
      <c r="J3" s="86"/>
      <c r="K3" s="39"/>
      <c r="L3" s="86"/>
      <c r="M3" s="89"/>
      <c r="N3" s="86"/>
      <c r="O3" s="89"/>
      <c r="P3" s="86"/>
    </row>
    <row r="4" spans="1:26" ht="20.149999999999999" customHeight="1">
      <c r="B4" s="19"/>
      <c r="C4" s="50"/>
      <c r="G4" s="100"/>
      <c r="H4" s="100"/>
    </row>
    <row r="5" spans="1:26" ht="20.149999999999999" customHeight="1">
      <c r="B5" s="79"/>
      <c r="C5" s="79"/>
      <c r="D5" s="49"/>
      <c r="F5" s="80"/>
      <c r="G5" s="54"/>
      <c r="H5" s="54"/>
      <c r="I5" s="79"/>
      <c r="J5" s="36"/>
      <c r="K5" s="79"/>
      <c r="L5" s="35" t="s">
        <v>13</v>
      </c>
      <c r="M5" s="81"/>
      <c r="N5" s="81"/>
      <c r="O5" s="82"/>
      <c r="P5" s="34" t="s">
        <v>105</v>
      </c>
      <c r="Q5" s="77"/>
      <c r="R5" s="78"/>
      <c r="S5" s="81"/>
      <c r="T5" s="81"/>
      <c r="V5" s="54"/>
      <c r="W5" s="54"/>
      <c r="X5" s="84"/>
      <c r="Y5" s="85"/>
    </row>
    <row r="6" spans="1:26" ht="20.149999999999999" customHeight="1">
      <c r="B6" s="79"/>
      <c r="C6" s="79"/>
      <c r="D6" s="79"/>
      <c r="F6" s="87"/>
      <c r="G6" s="90"/>
      <c r="H6" s="48"/>
      <c r="I6" s="79"/>
      <c r="J6" s="91"/>
      <c r="K6" s="79"/>
      <c r="L6" s="88" t="s">
        <v>2</v>
      </c>
      <c r="M6" s="88"/>
      <c r="N6" s="88" t="s">
        <v>80</v>
      </c>
      <c r="O6" s="89"/>
      <c r="P6" s="105"/>
      <c r="Q6" s="89"/>
      <c r="R6" s="48" t="s">
        <v>58</v>
      </c>
      <c r="T6" s="105"/>
    </row>
    <row r="7" spans="1:26" ht="20.149999999999999" customHeight="1">
      <c r="B7" s="79"/>
      <c r="C7" s="79"/>
      <c r="D7" s="79"/>
      <c r="F7" s="87"/>
      <c r="G7" s="90"/>
      <c r="H7" s="48"/>
      <c r="I7" s="79"/>
      <c r="J7" s="91"/>
      <c r="K7" s="79"/>
      <c r="L7" s="91"/>
      <c r="M7" s="91"/>
      <c r="N7" s="91"/>
      <c r="O7" s="89"/>
      <c r="P7" s="105"/>
      <c r="Q7" s="89"/>
      <c r="R7" s="48" t="s">
        <v>59</v>
      </c>
      <c r="T7" s="105"/>
    </row>
    <row r="8" spans="1:26" ht="20.149999999999999" customHeight="1">
      <c r="B8" s="79"/>
      <c r="C8" s="79"/>
      <c r="D8" s="79"/>
      <c r="G8" s="54"/>
      <c r="H8" s="48"/>
      <c r="I8" s="79"/>
      <c r="J8" s="91"/>
      <c r="K8" s="79"/>
      <c r="L8" s="91"/>
      <c r="M8" s="91"/>
      <c r="N8" s="91"/>
      <c r="O8" s="89"/>
      <c r="P8" s="105" t="s">
        <v>126</v>
      </c>
      <c r="Q8" s="89"/>
      <c r="R8" s="48" t="s">
        <v>79</v>
      </c>
      <c r="T8" s="105" t="s">
        <v>90</v>
      </c>
    </row>
    <row r="9" spans="1:26" ht="20.149999999999999" customHeight="1">
      <c r="B9" s="79"/>
      <c r="C9" s="79"/>
      <c r="D9" s="79"/>
      <c r="F9" s="87"/>
      <c r="G9" s="54"/>
      <c r="H9" s="54"/>
      <c r="I9" s="79"/>
      <c r="J9" s="91"/>
      <c r="K9" s="79"/>
      <c r="L9" s="91"/>
      <c r="M9" s="91"/>
      <c r="N9" s="91"/>
      <c r="O9" s="89"/>
      <c r="P9" s="105" t="s">
        <v>127</v>
      </c>
      <c r="Q9" s="89"/>
      <c r="R9" s="142" t="s">
        <v>149</v>
      </c>
      <c r="T9" s="54" t="s">
        <v>91</v>
      </c>
      <c r="V9" s="142" t="s">
        <v>230</v>
      </c>
      <c r="W9" s="54"/>
    </row>
    <row r="10" spans="1:26" s="90" customFormat="1" ht="20.149999999999999" customHeight="1">
      <c r="E10" s="33"/>
      <c r="F10" s="87" t="s">
        <v>7</v>
      </c>
      <c r="G10" s="54"/>
      <c r="H10" s="54"/>
      <c r="I10" s="79"/>
      <c r="J10" s="91"/>
      <c r="K10" s="79"/>
      <c r="L10" s="91"/>
      <c r="M10" s="91"/>
      <c r="N10" s="54"/>
      <c r="O10" s="54"/>
      <c r="P10" s="55" t="s">
        <v>128</v>
      </c>
      <c r="Q10" s="89"/>
      <c r="R10" s="55" t="s">
        <v>123</v>
      </c>
      <c r="S10" s="83"/>
      <c r="T10" s="55" t="s">
        <v>92</v>
      </c>
      <c r="U10" s="83"/>
      <c r="V10" s="55" t="s">
        <v>60</v>
      </c>
      <c r="W10" s="55"/>
      <c r="X10" s="48" t="s">
        <v>61</v>
      </c>
      <c r="Y10" s="92"/>
      <c r="Z10" s="90" t="s">
        <v>34</v>
      </c>
    </row>
    <row r="11" spans="1:26" s="90" customFormat="1" ht="20.149999999999999" customHeight="1">
      <c r="D11" s="48"/>
      <c r="E11" s="40"/>
      <c r="F11" s="87" t="s">
        <v>106</v>
      </c>
      <c r="G11" s="54"/>
      <c r="H11" s="75" t="s">
        <v>117</v>
      </c>
      <c r="I11" s="75"/>
      <c r="J11" s="145" t="s">
        <v>117</v>
      </c>
      <c r="L11" s="87" t="s">
        <v>12</v>
      </c>
      <c r="M11" s="87"/>
      <c r="N11" s="54"/>
      <c r="O11" s="54"/>
      <c r="P11" s="54" t="s">
        <v>104</v>
      </c>
      <c r="Q11" s="89"/>
      <c r="R11" s="55" t="s">
        <v>124</v>
      </c>
      <c r="S11" s="83"/>
      <c r="T11" s="48" t="s">
        <v>64</v>
      </c>
      <c r="U11" s="83"/>
      <c r="V11" s="48" t="s">
        <v>72</v>
      </c>
      <c r="W11" s="55"/>
      <c r="X11" s="55" t="s">
        <v>62</v>
      </c>
      <c r="Y11" s="84"/>
      <c r="Z11" s="48" t="s">
        <v>64</v>
      </c>
    </row>
    <row r="12" spans="1:26" s="90" customFormat="1" ht="20.149999999999999" customHeight="1">
      <c r="D12" s="48"/>
      <c r="E12" s="40" t="s">
        <v>224</v>
      </c>
      <c r="F12" s="85" t="s">
        <v>8</v>
      </c>
      <c r="G12" s="55"/>
      <c r="H12" s="75" t="s">
        <v>133</v>
      </c>
      <c r="J12" s="90" t="s">
        <v>156</v>
      </c>
      <c r="L12" s="84" t="s">
        <v>9</v>
      </c>
      <c r="M12" s="84"/>
      <c r="N12" s="54"/>
      <c r="O12" s="54"/>
      <c r="P12" s="54" t="s">
        <v>129</v>
      </c>
      <c r="Q12" s="89"/>
      <c r="R12" s="55" t="s">
        <v>125</v>
      </c>
      <c r="S12" s="83"/>
      <c r="T12" s="54" t="s">
        <v>35</v>
      </c>
      <c r="U12" s="83"/>
      <c r="V12" s="54" t="s">
        <v>140</v>
      </c>
      <c r="W12" s="54"/>
      <c r="X12" s="48" t="s">
        <v>57</v>
      </c>
      <c r="Y12" s="84"/>
      <c r="Z12" s="55" t="s">
        <v>35</v>
      </c>
    </row>
    <row r="13" spans="1:26" s="90" customFormat="1" ht="20.149999999999999" customHeight="1">
      <c r="B13" s="48"/>
      <c r="C13" s="48"/>
      <c r="D13" s="48"/>
      <c r="E13" s="40"/>
      <c r="F13" s="36" t="s">
        <v>17</v>
      </c>
      <c r="G13" s="37"/>
      <c r="H13" s="37"/>
      <c r="I13" s="36"/>
      <c r="J13" s="36"/>
      <c r="K13" s="36"/>
      <c r="L13" s="36"/>
      <c r="M13" s="36"/>
      <c r="N13" s="36"/>
      <c r="O13" s="37"/>
      <c r="P13" s="37"/>
      <c r="Q13" s="37"/>
      <c r="R13" s="37"/>
      <c r="S13" s="36"/>
      <c r="T13" s="37"/>
      <c r="U13" s="36"/>
      <c r="V13" s="37"/>
      <c r="W13" s="37"/>
      <c r="X13" s="36"/>
      <c r="Y13" s="36"/>
      <c r="Z13" s="36"/>
    </row>
    <row r="14" spans="1:26" s="39" customFormat="1" ht="19.899999999999999" customHeight="1">
      <c r="B14" s="38" t="s">
        <v>198</v>
      </c>
      <c r="C14" s="38"/>
      <c r="E14" s="40"/>
      <c r="F14" s="42">
        <v>16500000</v>
      </c>
      <c r="G14" s="43"/>
      <c r="H14" s="42">
        <v>583727</v>
      </c>
      <c r="I14" s="42"/>
      <c r="J14" s="42">
        <v>-5709310</v>
      </c>
      <c r="K14" s="42"/>
      <c r="L14" s="42">
        <v>284182</v>
      </c>
      <c r="M14" s="42"/>
      <c r="N14" s="42">
        <v>10996686</v>
      </c>
      <c r="O14" s="42"/>
      <c r="P14" s="42">
        <v>-2949933</v>
      </c>
      <c r="Q14" s="42"/>
      <c r="R14" s="42">
        <v>-8636</v>
      </c>
      <c r="S14" s="42"/>
      <c r="T14" s="42">
        <v>-2958569</v>
      </c>
      <c r="U14" s="42"/>
      <c r="V14" s="42">
        <v>19696716</v>
      </c>
      <c r="W14" s="42"/>
      <c r="X14" s="42">
        <v>1615203</v>
      </c>
      <c r="Y14" s="42"/>
      <c r="Z14" s="42">
        <v>21311919</v>
      </c>
    </row>
    <row r="15" spans="1:26" s="39" customFormat="1" ht="19.899999999999999" customHeight="1">
      <c r="B15" s="50" t="s">
        <v>71</v>
      </c>
      <c r="C15" s="5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144"/>
      <c r="X15" s="40"/>
      <c r="Y15" s="40"/>
      <c r="Z15" s="40"/>
    </row>
    <row r="16" spans="1:26" s="39" customFormat="1" ht="19.899999999999999" customHeight="1">
      <c r="A16" s="237"/>
      <c r="B16" s="50"/>
      <c r="C16" s="50" t="s">
        <v>69</v>
      </c>
      <c r="E16" s="40"/>
      <c r="F16" s="41"/>
      <c r="G16" s="43"/>
      <c r="H16" s="43"/>
      <c r="I16" s="41"/>
      <c r="J16" s="41"/>
      <c r="K16" s="41"/>
      <c r="L16" s="41"/>
      <c r="M16" s="42"/>
      <c r="N16" s="41"/>
      <c r="O16" s="43"/>
      <c r="P16" s="41"/>
      <c r="Q16" s="42"/>
      <c r="R16" s="43"/>
      <c r="S16" s="42"/>
      <c r="T16" s="41"/>
      <c r="U16" s="42"/>
      <c r="V16" s="41"/>
      <c r="W16" s="42"/>
      <c r="X16" s="41"/>
      <c r="Y16" s="42"/>
      <c r="Z16" s="42"/>
    </row>
    <row r="17" spans="1:26" s="39" customFormat="1" ht="19.899999999999999" customHeight="1">
      <c r="A17" s="237"/>
      <c r="B17" s="51"/>
      <c r="C17" s="51" t="s">
        <v>210</v>
      </c>
      <c r="E17" s="40"/>
      <c r="F17" s="41"/>
      <c r="G17" s="43"/>
      <c r="H17" s="43"/>
      <c r="I17" s="41"/>
      <c r="J17" s="41"/>
      <c r="K17" s="41"/>
      <c r="L17" s="41"/>
      <c r="M17" s="42"/>
      <c r="N17" s="41"/>
      <c r="O17" s="43"/>
      <c r="P17" s="41"/>
      <c r="Q17" s="42"/>
      <c r="R17" s="43"/>
      <c r="S17" s="42"/>
      <c r="T17" s="41"/>
      <c r="U17" s="42"/>
      <c r="V17" s="41"/>
      <c r="W17" s="42"/>
      <c r="X17" s="41"/>
      <c r="Y17" s="42"/>
      <c r="Z17" s="42"/>
    </row>
    <row r="18" spans="1:26" ht="19.899999999999999" customHeight="1">
      <c r="A18" s="237"/>
      <c r="C18" s="39" t="s">
        <v>66</v>
      </c>
      <c r="D18" s="39"/>
      <c r="E18" s="40">
        <v>26</v>
      </c>
      <c r="F18" s="94">
        <v>0</v>
      </c>
      <c r="G18" s="94"/>
      <c r="H18" s="94">
        <v>0</v>
      </c>
      <c r="I18" s="93"/>
      <c r="J18" s="94">
        <v>0</v>
      </c>
      <c r="K18" s="93"/>
      <c r="L18" s="94">
        <v>0</v>
      </c>
      <c r="M18" s="93"/>
      <c r="N18" s="94">
        <v>-412500</v>
      </c>
      <c r="O18" s="94"/>
      <c r="P18" s="94">
        <v>0</v>
      </c>
      <c r="Q18" s="93"/>
      <c r="R18" s="94">
        <v>0</v>
      </c>
      <c r="S18" s="93"/>
      <c r="T18" s="170">
        <f t="shared" ref="T18" si="0">SUM(P18:R18)</f>
        <v>0</v>
      </c>
      <c r="U18" s="93"/>
      <c r="V18" s="170">
        <f>SUM(F18:N18,T18)</f>
        <v>-412500</v>
      </c>
      <c r="W18" s="170"/>
      <c r="X18" s="94">
        <v>-25028</v>
      </c>
      <c r="Y18" s="93"/>
      <c r="Z18" s="147">
        <f>SUM(V18:X18)</f>
        <v>-437528</v>
      </c>
    </row>
    <row r="19" spans="1:26" ht="19.899999999999999" customHeight="1">
      <c r="C19" s="51" t="s">
        <v>63</v>
      </c>
      <c r="D19" s="39"/>
      <c r="E19" s="40"/>
      <c r="F19" s="96"/>
      <c r="G19" s="94"/>
      <c r="H19" s="96"/>
      <c r="I19" s="47"/>
      <c r="J19" s="96"/>
      <c r="K19" s="47"/>
      <c r="L19" s="96"/>
      <c r="M19" s="93"/>
      <c r="N19" s="96"/>
      <c r="O19" s="94"/>
      <c r="P19" s="96"/>
      <c r="Q19" s="93"/>
      <c r="R19" s="96"/>
      <c r="S19" s="93"/>
      <c r="T19" s="97"/>
      <c r="U19" s="93"/>
      <c r="V19" s="97"/>
      <c r="W19" s="93"/>
      <c r="X19" s="96"/>
      <c r="Y19" s="93"/>
      <c r="Z19" s="97"/>
    </row>
    <row r="20" spans="1:26" s="39" customFormat="1" ht="19.899999999999999" customHeight="1">
      <c r="B20" s="51"/>
      <c r="C20" s="51"/>
      <c r="D20" s="213" t="s">
        <v>186</v>
      </c>
      <c r="E20" s="40"/>
      <c r="F20" s="149">
        <f>SUM(F18:F18)</f>
        <v>0</v>
      </c>
      <c r="G20" s="43"/>
      <c r="H20" s="149">
        <f>SUM(H18:H18)</f>
        <v>0</v>
      </c>
      <c r="I20" s="41"/>
      <c r="J20" s="149">
        <f>SUM(J18:J18)</f>
        <v>0</v>
      </c>
      <c r="K20" s="41"/>
      <c r="L20" s="149">
        <f>SUM(L18:L18)</f>
        <v>0</v>
      </c>
      <c r="M20" s="42"/>
      <c r="N20" s="149">
        <f>SUM(N18:N18)</f>
        <v>-412500</v>
      </c>
      <c r="O20" s="43"/>
      <c r="P20" s="149">
        <f>SUM(P18:P18)</f>
        <v>0</v>
      </c>
      <c r="Q20" s="42"/>
      <c r="R20" s="149">
        <f>SUM(R18:R18)</f>
        <v>0</v>
      </c>
      <c r="S20" s="42"/>
      <c r="T20" s="149">
        <f>SUM(T18:T18)</f>
        <v>0</v>
      </c>
      <c r="U20" s="42"/>
      <c r="V20" s="149">
        <f>SUM(V18:V18)</f>
        <v>-412500</v>
      </c>
      <c r="W20" s="150"/>
      <c r="X20" s="149">
        <f>SUM(X18:X18)</f>
        <v>-25028</v>
      </c>
      <c r="Y20" s="42"/>
      <c r="Z20" s="149">
        <f>SUM(Z18:Z18)</f>
        <v>-437528</v>
      </c>
    </row>
    <row r="21" spans="1:26" s="39" customFormat="1" ht="19.899999999999999" customHeight="1">
      <c r="A21" s="237"/>
      <c r="B21" s="52"/>
      <c r="C21" s="213" t="s">
        <v>81</v>
      </c>
      <c r="E21" s="40"/>
      <c r="F21" s="41"/>
      <c r="G21" s="43"/>
      <c r="H21" s="43"/>
      <c r="I21" s="41"/>
      <c r="J21" s="41"/>
      <c r="K21" s="41"/>
      <c r="L21" s="41"/>
      <c r="M21" s="42"/>
      <c r="N21" s="41"/>
      <c r="O21" s="43"/>
      <c r="P21" s="41"/>
      <c r="Q21" s="42"/>
      <c r="R21" s="41"/>
      <c r="S21" s="42"/>
      <c r="T21" s="41"/>
      <c r="U21" s="42"/>
      <c r="V21" s="41"/>
      <c r="W21" s="42"/>
      <c r="X21" s="41"/>
      <c r="Y21" s="42"/>
      <c r="Z21" s="42"/>
    </row>
    <row r="22" spans="1:26" s="39" customFormat="1" ht="19.899999999999999" customHeight="1">
      <c r="A22" s="237"/>
      <c r="B22" s="52"/>
      <c r="C22" s="239" t="s">
        <v>204</v>
      </c>
      <c r="D22" s="237"/>
      <c r="E22" s="40"/>
      <c r="F22" s="47">
        <v>0</v>
      </c>
      <c r="G22" s="94"/>
      <c r="H22" s="94">
        <v>0</v>
      </c>
      <c r="I22" s="47"/>
      <c r="J22" s="47">
        <v>-13185</v>
      </c>
      <c r="K22" s="47"/>
      <c r="L22" s="47">
        <v>0</v>
      </c>
      <c r="M22" s="93"/>
      <c r="N22" s="47">
        <v>0</v>
      </c>
      <c r="O22" s="94"/>
      <c r="P22" s="47">
        <v>0</v>
      </c>
      <c r="Q22" s="93"/>
      <c r="R22" s="47">
        <v>0</v>
      </c>
      <c r="S22" s="93"/>
      <c r="T22" s="47">
        <f>SUM(P22:R22)</f>
        <v>0</v>
      </c>
      <c r="U22" s="93"/>
      <c r="V22" s="47">
        <f>SUM(F22:N22,T22)</f>
        <v>-13185</v>
      </c>
      <c r="W22" s="93"/>
      <c r="X22" s="47">
        <v>-188</v>
      </c>
      <c r="Y22" s="93"/>
      <c r="Z22" s="93">
        <f>SUM(V22:X22)</f>
        <v>-13373</v>
      </c>
    </row>
    <row r="23" spans="1:26" s="39" customFormat="1" ht="19.899999999999999" customHeight="1">
      <c r="A23" s="237"/>
      <c r="B23" s="80"/>
      <c r="C23" s="51" t="s">
        <v>102</v>
      </c>
      <c r="E23" s="40"/>
      <c r="F23" s="97"/>
      <c r="G23" s="94"/>
      <c r="H23" s="96"/>
      <c r="I23" s="47"/>
      <c r="J23" s="97"/>
      <c r="K23" s="47"/>
      <c r="L23" s="97"/>
      <c r="M23" s="93"/>
      <c r="N23" s="97"/>
      <c r="O23" s="94"/>
      <c r="P23" s="97"/>
      <c r="Q23" s="93"/>
      <c r="R23" s="97"/>
      <c r="S23" s="93"/>
      <c r="T23" s="97"/>
      <c r="U23" s="93"/>
      <c r="V23" s="97"/>
      <c r="W23" s="93"/>
      <c r="X23" s="97"/>
      <c r="Y23" s="93"/>
      <c r="Z23" s="97"/>
    </row>
    <row r="24" spans="1:26" s="39" customFormat="1" ht="19.899999999999999" customHeight="1">
      <c r="B24" s="51"/>
      <c r="C24" s="51"/>
      <c r="D24" s="51" t="s">
        <v>103</v>
      </c>
      <c r="E24" s="40"/>
      <c r="F24" s="44">
        <f>SUM(F22)</f>
        <v>0</v>
      </c>
      <c r="G24" s="43"/>
      <c r="H24" s="44">
        <f>SUM(H22)</f>
        <v>0</v>
      </c>
      <c r="I24" s="41"/>
      <c r="J24" s="44">
        <f>SUM(J22)</f>
        <v>-13185</v>
      </c>
      <c r="K24" s="41"/>
      <c r="L24" s="44">
        <f>SUM(L22)</f>
        <v>0</v>
      </c>
      <c r="M24" s="42"/>
      <c r="N24" s="44">
        <f>SUM(N22)</f>
        <v>0</v>
      </c>
      <c r="O24" s="43"/>
      <c r="P24" s="44">
        <f>SUM(P22)</f>
        <v>0</v>
      </c>
      <c r="Q24" s="42"/>
      <c r="R24" s="44">
        <f>SUM(R22)</f>
        <v>0</v>
      </c>
      <c r="S24" s="42"/>
      <c r="T24" s="44">
        <f>SUM(T22)</f>
        <v>0</v>
      </c>
      <c r="U24" s="42"/>
      <c r="V24" s="44">
        <f>SUM(V22)</f>
        <v>-13185</v>
      </c>
      <c r="W24" s="42"/>
      <c r="X24" s="44">
        <f>SUM(X22)</f>
        <v>-188</v>
      </c>
      <c r="Y24" s="42"/>
      <c r="Z24" s="44">
        <f>SUM(Z22)</f>
        <v>-13373</v>
      </c>
    </row>
    <row r="25" spans="1:26" s="39" customFormat="1" ht="19.899999999999999" customHeight="1">
      <c r="B25" s="50" t="s">
        <v>68</v>
      </c>
      <c r="C25" s="51"/>
      <c r="E25" s="40"/>
      <c r="F25" s="42"/>
      <c r="G25" s="43"/>
      <c r="H25" s="43"/>
      <c r="I25" s="42"/>
      <c r="J25" s="42"/>
      <c r="K25" s="42"/>
      <c r="L25" s="42"/>
      <c r="M25" s="42"/>
      <c r="N25" s="42"/>
      <c r="O25" s="43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 s="39" customFormat="1" ht="19.899999999999999" customHeight="1">
      <c r="B26" s="50" t="s">
        <v>65</v>
      </c>
      <c r="C26" s="50" t="s">
        <v>69</v>
      </c>
      <c r="E26" s="40"/>
      <c r="F26" s="44">
        <f>SUM(F20,F24)</f>
        <v>0</v>
      </c>
      <c r="G26" s="43"/>
      <c r="H26" s="45">
        <f>SUM(H20,H24)</f>
        <v>0</v>
      </c>
      <c r="I26" s="41"/>
      <c r="J26" s="44">
        <f>SUM(J20,J24)</f>
        <v>-13185</v>
      </c>
      <c r="K26" s="41"/>
      <c r="L26" s="44">
        <f>SUM(L20,L24)</f>
        <v>0</v>
      </c>
      <c r="M26" s="42"/>
      <c r="N26" s="44">
        <f>SUM(N20,N24)</f>
        <v>-412500</v>
      </c>
      <c r="O26" s="43"/>
      <c r="P26" s="44">
        <f>SUM(P20,P24)</f>
        <v>0</v>
      </c>
      <c r="Q26" s="42"/>
      <c r="R26" s="44">
        <f>SUM(R20,R24)</f>
        <v>0</v>
      </c>
      <c r="S26" s="42"/>
      <c r="T26" s="44">
        <f>SUM(T20,T24)</f>
        <v>0</v>
      </c>
      <c r="U26" s="42"/>
      <c r="V26" s="44">
        <f>SUM(V20,V24)</f>
        <v>-425685</v>
      </c>
      <c r="W26" s="42"/>
      <c r="X26" s="44">
        <f>SUM(X20,X24)</f>
        <v>-25216</v>
      </c>
      <c r="Y26" s="42"/>
      <c r="Z26" s="44">
        <f>SUM(Z20,Z24)</f>
        <v>-450901</v>
      </c>
    </row>
    <row r="27" spans="1:26" s="39" customFormat="1" ht="19.899999999999999" customHeight="1">
      <c r="B27" s="50" t="s">
        <v>187</v>
      </c>
      <c r="C27" s="50"/>
      <c r="E27" s="40"/>
      <c r="F27" s="42"/>
      <c r="G27" s="43"/>
      <c r="H27" s="43"/>
      <c r="I27" s="41"/>
      <c r="J27" s="42"/>
      <c r="K27" s="41"/>
      <c r="L27" s="42"/>
      <c r="M27" s="42"/>
      <c r="N27" s="42"/>
      <c r="O27" s="43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 s="39" customFormat="1" ht="19.899999999999999" customHeight="1">
      <c r="B28" s="50"/>
      <c r="C28" s="53" t="s">
        <v>73</v>
      </c>
      <c r="E28" s="40"/>
      <c r="F28" s="147">
        <v>0</v>
      </c>
      <c r="G28" s="147"/>
      <c r="H28" s="147">
        <v>0</v>
      </c>
      <c r="I28" s="147"/>
      <c r="J28" s="147">
        <v>0</v>
      </c>
      <c r="K28" s="147"/>
      <c r="L28" s="147">
        <v>0</v>
      </c>
      <c r="M28" s="147"/>
      <c r="N28" s="224">
        <v>809882</v>
      </c>
      <c r="O28" s="147"/>
      <c r="P28" s="147">
        <v>0</v>
      </c>
      <c r="Q28" s="225"/>
      <c r="R28" s="147">
        <v>0</v>
      </c>
      <c r="S28" s="147"/>
      <c r="T28" s="147">
        <f>SUM(P28:R28)</f>
        <v>0</v>
      </c>
      <c r="U28" s="93"/>
      <c r="V28" s="147">
        <f t="shared" ref="V28:V29" si="1">SUM(F28:N28,T28)</f>
        <v>809882</v>
      </c>
      <c r="W28" s="170"/>
      <c r="X28" s="147">
        <v>8496</v>
      </c>
      <c r="Y28" s="93"/>
      <c r="Z28" s="147">
        <f t="shared" ref="Z28:Z31" si="2">SUM(V28:X28)</f>
        <v>818378</v>
      </c>
    </row>
    <row r="29" spans="1:26" s="39" customFormat="1" ht="19.899999999999999" customHeight="1">
      <c r="B29" s="50"/>
      <c r="C29" s="53" t="s">
        <v>74</v>
      </c>
      <c r="E29" s="40"/>
      <c r="F29" s="148">
        <v>0</v>
      </c>
      <c r="G29" s="147"/>
      <c r="H29" s="148">
        <v>0</v>
      </c>
      <c r="I29" s="147"/>
      <c r="J29" s="148">
        <v>0</v>
      </c>
      <c r="K29" s="147"/>
      <c r="L29" s="148">
        <v>0</v>
      </c>
      <c r="M29" s="224"/>
      <c r="N29" s="217">
        <v>-122349</v>
      </c>
      <c r="O29" s="147"/>
      <c r="P29" s="148">
        <v>-837136</v>
      </c>
      <c r="Q29" s="147"/>
      <c r="R29" s="148">
        <v>8636</v>
      </c>
      <c r="S29" s="93"/>
      <c r="T29" s="148">
        <f>SUM(P29:R29)</f>
        <v>-828500</v>
      </c>
      <c r="U29" s="93"/>
      <c r="V29" s="148">
        <f t="shared" si="1"/>
        <v>-950849</v>
      </c>
      <c r="W29" s="170"/>
      <c r="X29" s="148">
        <v>-22658</v>
      </c>
      <c r="Y29" s="93"/>
      <c r="Z29" s="148">
        <f t="shared" si="2"/>
        <v>-973507</v>
      </c>
    </row>
    <row r="30" spans="1:26" s="39" customFormat="1" ht="19.899999999999999" customHeight="1">
      <c r="B30" s="50" t="s">
        <v>182</v>
      </c>
      <c r="C30" s="50"/>
      <c r="E30" s="40"/>
      <c r="F30" s="42">
        <f>SUM(F28,F29)</f>
        <v>0</v>
      </c>
      <c r="G30" s="43"/>
      <c r="H30" s="43">
        <f>SUM(H28,H29)</f>
        <v>0</v>
      </c>
      <c r="I30" s="41"/>
      <c r="J30" s="42">
        <f>SUM(J28,J29)</f>
        <v>0</v>
      </c>
      <c r="K30" s="41"/>
      <c r="L30" s="42">
        <f>SUM(L28,L29)</f>
        <v>0</v>
      </c>
      <c r="M30" s="42"/>
      <c r="N30" s="42">
        <f>SUM(N28,N29)</f>
        <v>687533</v>
      </c>
      <c r="O30" s="43"/>
      <c r="P30" s="42">
        <f>SUM(P28,P29)</f>
        <v>-837136</v>
      </c>
      <c r="Q30" s="42"/>
      <c r="R30" s="42">
        <f>SUM(R28,R29)</f>
        <v>8636</v>
      </c>
      <c r="S30" s="42"/>
      <c r="T30" s="42">
        <f>SUM(T28,T29)</f>
        <v>-828500</v>
      </c>
      <c r="U30" s="42"/>
      <c r="V30" s="42">
        <f>SUM(V28,V29)</f>
        <v>-140967</v>
      </c>
      <c r="W30" s="42"/>
      <c r="X30" s="42">
        <f>SUM(X28,X29)</f>
        <v>-14162</v>
      </c>
      <c r="Y30" s="42"/>
      <c r="Z30" s="42">
        <f>SUM(Z28,Z29)</f>
        <v>-155129</v>
      </c>
    </row>
    <row r="31" spans="1:26" s="39" customFormat="1" ht="19.899999999999999" customHeight="1">
      <c r="B31" s="53"/>
      <c r="C31" s="53" t="s">
        <v>151</v>
      </c>
      <c r="E31" s="40">
        <v>18</v>
      </c>
      <c r="F31" s="226">
        <v>0</v>
      </c>
      <c r="G31" s="225"/>
      <c r="H31" s="226">
        <v>0</v>
      </c>
      <c r="I31" s="147"/>
      <c r="J31" s="226">
        <v>0</v>
      </c>
      <c r="K31" s="170"/>
      <c r="L31" s="227">
        <v>76556</v>
      </c>
      <c r="M31" s="224"/>
      <c r="N31" s="227">
        <v>-76556</v>
      </c>
      <c r="O31" s="170"/>
      <c r="P31" s="227">
        <v>0</v>
      </c>
      <c r="Q31" s="227"/>
      <c r="R31" s="227">
        <v>0</v>
      </c>
      <c r="S31" s="93"/>
      <c r="T31" s="95">
        <v>0</v>
      </c>
      <c r="U31" s="93"/>
      <c r="V31" s="95">
        <f>SUM(F31:N31,T31)</f>
        <v>0</v>
      </c>
      <c r="W31" s="93"/>
      <c r="X31" s="95">
        <v>0</v>
      </c>
      <c r="Y31" s="93"/>
      <c r="Z31" s="95">
        <f t="shared" si="2"/>
        <v>0</v>
      </c>
    </row>
    <row r="32" spans="1:26" ht="19.899999999999999" customHeight="1" thickBot="1">
      <c r="B32" s="38" t="s">
        <v>199</v>
      </c>
      <c r="C32" s="38"/>
      <c r="D32" s="39"/>
      <c r="E32" s="40"/>
      <c r="F32" s="214">
        <f>SUM(F14,F26,F30:F31)</f>
        <v>16500000</v>
      </c>
      <c r="G32" s="42"/>
      <c r="H32" s="214">
        <f>SUM(H14,H26,H30:H31)</f>
        <v>583727</v>
      </c>
      <c r="I32" s="47"/>
      <c r="J32" s="214">
        <f>SUM(J14,J26,J30:J31)</f>
        <v>-5722495</v>
      </c>
      <c r="K32" s="47"/>
      <c r="L32" s="214">
        <f>SUM(L14,L26,L30:L31)</f>
        <v>360738</v>
      </c>
      <c r="M32" s="42"/>
      <c r="N32" s="214">
        <f>SUM(N14,N26,N30:N31)</f>
        <v>11195163</v>
      </c>
      <c r="O32" s="42"/>
      <c r="P32" s="214">
        <f>SUM(P14,P26,P30:P31)</f>
        <v>-3787069</v>
      </c>
      <c r="Q32" s="42"/>
      <c r="R32" s="214">
        <f>SUM(R14,R26,R30:R31)</f>
        <v>0</v>
      </c>
      <c r="S32" s="42"/>
      <c r="T32" s="214">
        <f>SUM(T14,T26,T30:T31)</f>
        <v>-3787069</v>
      </c>
      <c r="U32" s="42"/>
      <c r="V32" s="214">
        <f>SUM(V14,V26,V30:V31)</f>
        <v>19130064</v>
      </c>
      <c r="W32" s="42"/>
      <c r="X32" s="214">
        <f>SUM(X14,X26,X30:X31)</f>
        <v>1575825</v>
      </c>
      <c r="Y32" s="42"/>
      <c r="Z32" s="214">
        <f>SUM(Z14,Z26,Z30:Z31)</f>
        <v>20705889</v>
      </c>
    </row>
    <row r="33" spans="6:8" ht="4.9000000000000004" customHeight="1" thickTop="1">
      <c r="F33" s="83"/>
      <c r="H33" s="83"/>
    </row>
  </sheetData>
  <printOptions horizontalCentered="1"/>
  <pageMargins left="0.59055118110236227" right="0.59055118110236227" top="0.78740157480314965" bottom="0.59055118110236227" header="0.78740157480314965" footer="0.59055118110236227"/>
  <pageSetup paperSize="9" scale="62" firstPageNumber="12" fitToHeight="2" orientation="landscape" blackAndWhite="1" useFirstPageNumber="1" r:id="rId1"/>
  <headerFooter>
    <oddFooter xml:space="preserve">&amp;L         The accompanying notes are an integral part of these financial statements.
&amp;C&amp;P
</oddFooter>
  </headerFooter>
  <customProperties>
    <customPr name="EpmWorksheetKeyString_GUID" r:id="rId2"/>
  </customProperties>
  <ignoredErrors>
    <ignoredError sqref="V31 V18" formulaRange="1"/>
    <ignoredError sqref="V30 Z3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6"/>
  <sheetViews>
    <sheetView showGridLines="0" zoomScaleNormal="100" zoomScaleSheetLayoutView="100" workbookViewId="0"/>
  </sheetViews>
  <sheetFormatPr defaultColWidth="9.26953125" defaultRowHeight="20.25" customHeight="1"/>
  <cols>
    <col min="1" max="3" width="1.7265625" style="8" customWidth="1"/>
    <col min="4" max="4" width="46.7265625" style="8" customWidth="1"/>
    <col min="5" max="5" width="6.7265625" style="253" customWidth="1"/>
    <col min="6" max="6" width="1.7265625" style="253" customWidth="1"/>
    <col min="7" max="7" width="13.7265625" style="60" customWidth="1"/>
    <col min="8" max="8" width="1.7265625" style="8" customWidth="1"/>
    <col min="9" max="9" width="13.7265625" style="8" customWidth="1"/>
    <col min="10" max="16384" width="9.26953125" style="8"/>
  </cols>
  <sheetData>
    <row r="1" spans="2:9" s="28" customFormat="1" ht="23.15" customHeight="1">
      <c r="B1" s="3" t="s">
        <v>202</v>
      </c>
      <c r="C1" s="3"/>
      <c r="D1" s="3"/>
      <c r="E1" s="246"/>
      <c r="F1" s="246"/>
      <c r="G1" s="60"/>
      <c r="H1" s="31"/>
      <c r="I1" s="242"/>
    </row>
    <row r="2" spans="2:9" ht="23.15" customHeight="1">
      <c r="B2" s="4" t="s">
        <v>77</v>
      </c>
      <c r="C2" s="4"/>
      <c r="D2" s="4"/>
      <c r="E2" s="247"/>
      <c r="F2" s="247"/>
      <c r="G2" s="2" t="s">
        <v>14</v>
      </c>
      <c r="H2" s="1"/>
      <c r="I2" s="2" t="s">
        <v>14</v>
      </c>
    </row>
    <row r="3" spans="2:9" s="106" customFormat="1" ht="23.15" customHeight="1">
      <c r="B3" s="115" t="s">
        <v>197</v>
      </c>
      <c r="C3" s="73"/>
      <c r="D3" s="73"/>
      <c r="E3" s="248"/>
      <c r="F3" s="248"/>
    </row>
    <row r="4" spans="2:9" s="28" customFormat="1" ht="23.15" customHeight="1">
      <c r="B4" s="5"/>
      <c r="C4" s="5"/>
      <c r="D4" s="73"/>
      <c r="E4" s="249"/>
      <c r="F4" s="249"/>
      <c r="G4" s="72"/>
      <c r="H4" s="29"/>
      <c r="I4" s="29"/>
    </row>
    <row r="5" spans="2:9" ht="23.15" customHeight="1">
      <c r="B5" s="2"/>
      <c r="C5" s="2"/>
      <c r="D5" s="2"/>
      <c r="E5" s="250" t="s">
        <v>224</v>
      </c>
      <c r="F5" s="251"/>
      <c r="G5" s="62">
        <f>'2'!G5</f>
        <v>2024</v>
      </c>
      <c r="H5" s="57"/>
      <c r="I5" s="58">
        <f>'2'!I5</f>
        <v>2023</v>
      </c>
    </row>
    <row r="6" spans="2:9" s="28" customFormat="1" ht="23.15" customHeight="1">
      <c r="B6" s="2"/>
      <c r="C6" s="2"/>
      <c r="D6" s="2"/>
      <c r="E6" s="251"/>
      <c r="F6" s="251"/>
      <c r="G6" s="264" t="s">
        <v>17</v>
      </c>
      <c r="H6" s="264"/>
      <c r="I6" s="264"/>
    </row>
    <row r="7" spans="2:9" s="32" customFormat="1" ht="23.15" customHeight="1">
      <c r="B7" s="6" t="s">
        <v>31</v>
      </c>
      <c r="C7" s="6"/>
      <c r="D7" s="6"/>
      <c r="E7" s="252"/>
      <c r="F7" s="252"/>
      <c r="G7" s="7"/>
      <c r="H7" s="7"/>
      <c r="I7" s="7"/>
    </row>
    <row r="8" spans="2:9" s="28" customFormat="1" ht="23.15" customHeight="1">
      <c r="B8" s="60" t="s">
        <v>188</v>
      </c>
      <c r="C8" s="60"/>
      <c r="D8" s="60"/>
      <c r="E8" s="253"/>
      <c r="F8" s="253"/>
      <c r="G8" s="65">
        <f>'2'!G28</f>
        <v>818377.79399999976</v>
      </c>
      <c r="H8" s="65"/>
      <c r="I8" s="65">
        <v>474318</v>
      </c>
    </row>
    <row r="9" spans="2:9" s="28" customFormat="1" ht="23.15" customHeight="1">
      <c r="B9" s="6" t="s">
        <v>28</v>
      </c>
      <c r="C9" s="6"/>
      <c r="D9" s="6"/>
      <c r="E9" s="252"/>
      <c r="F9" s="252"/>
      <c r="G9" s="65"/>
      <c r="H9" s="65"/>
      <c r="I9" s="65"/>
    </row>
    <row r="10" spans="2:9" s="28" customFormat="1" ht="23.15" customHeight="1">
      <c r="B10" s="60" t="s">
        <v>54</v>
      </c>
      <c r="C10" s="60"/>
      <c r="D10" s="60"/>
      <c r="E10" s="253"/>
      <c r="F10" s="253"/>
      <c r="G10" s="228">
        <v>249405</v>
      </c>
      <c r="H10" s="65"/>
      <c r="I10" s="65">
        <v>453562</v>
      </c>
    </row>
    <row r="11" spans="2:9" s="28" customFormat="1" ht="23.15" customHeight="1">
      <c r="B11" s="60" t="s">
        <v>114</v>
      </c>
      <c r="C11" s="60"/>
      <c r="D11" s="60"/>
      <c r="E11" s="253"/>
      <c r="F11" s="253"/>
      <c r="G11" s="228">
        <v>1573546</v>
      </c>
      <c r="H11" s="65"/>
      <c r="I11" s="65">
        <v>1539697</v>
      </c>
    </row>
    <row r="12" spans="2:9" s="28" customFormat="1" ht="23.15" customHeight="1">
      <c r="B12" s="238" t="s">
        <v>205</v>
      </c>
      <c r="C12" s="238"/>
      <c r="D12" s="238"/>
      <c r="E12" s="253"/>
      <c r="F12" s="253"/>
      <c r="G12" s="229">
        <v>-27610</v>
      </c>
      <c r="H12" s="65"/>
      <c r="I12" s="65">
        <v>47055</v>
      </c>
    </row>
    <row r="13" spans="2:9" s="28" customFormat="1" ht="23.15" customHeight="1">
      <c r="B13" s="60" t="s">
        <v>194</v>
      </c>
      <c r="C13" s="60"/>
      <c r="D13" s="60"/>
      <c r="E13" s="254">
        <v>23</v>
      </c>
      <c r="F13" s="253"/>
      <c r="G13" s="229">
        <v>94323</v>
      </c>
      <c r="H13" s="65"/>
      <c r="I13" s="65">
        <v>87577</v>
      </c>
    </row>
    <row r="14" spans="2:9" s="28" customFormat="1" ht="23.15" customHeight="1">
      <c r="B14" s="60" t="s">
        <v>203</v>
      </c>
      <c r="C14" s="60"/>
      <c r="D14" s="60"/>
      <c r="E14" s="253"/>
      <c r="F14" s="253"/>
      <c r="G14" s="228">
        <v>-8011</v>
      </c>
      <c r="H14" s="65"/>
      <c r="I14" s="65">
        <v>-1188</v>
      </c>
    </row>
    <row r="15" spans="2:9" s="28" customFormat="1" ht="23.15" customHeight="1">
      <c r="B15" s="60" t="s">
        <v>150</v>
      </c>
      <c r="C15" s="60"/>
      <c r="D15" s="60"/>
      <c r="E15" s="253"/>
      <c r="F15" s="253"/>
      <c r="G15" s="228">
        <v>-3632</v>
      </c>
      <c r="H15" s="65"/>
      <c r="I15" s="65">
        <v>-1232</v>
      </c>
    </row>
    <row r="16" spans="2:9" s="28" customFormat="1" ht="23.15" customHeight="1">
      <c r="B16" s="60" t="s">
        <v>41</v>
      </c>
      <c r="C16" s="60"/>
      <c r="D16" s="60"/>
      <c r="E16" s="253"/>
      <c r="F16" s="253"/>
      <c r="G16" s="228">
        <v>-340994</v>
      </c>
      <c r="H16" s="65"/>
      <c r="I16" s="65">
        <v>-378791</v>
      </c>
    </row>
    <row r="17" spans="2:9" s="28" customFormat="1" ht="23.15" customHeight="1">
      <c r="B17" s="60" t="s">
        <v>43</v>
      </c>
      <c r="C17" s="60"/>
      <c r="D17" s="60"/>
      <c r="E17" s="253"/>
      <c r="F17" s="253"/>
      <c r="G17" s="228">
        <v>492738</v>
      </c>
      <c r="H17" s="65"/>
      <c r="I17" s="65">
        <v>547729</v>
      </c>
    </row>
    <row r="18" spans="2:9" s="28" customFormat="1" ht="23.15" customHeight="1">
      <c r="B18" s="60" t="s">
        <v>209</v>
      </c>
      <c r="C18" s="60"/>
      <c r="D18" s="60"/>
      <c r="E18" s="253"/>
      <c r="F18" s="253"/>
      <c r="G18" s="228">
        <v>-3251</v>
      </c>
      <c r="H18" s="65"/>
      <c r="I18" s="65">
        <v>-922</v>
      </c>
    </row>
    <row r="19" spans="2:9" s="28" customFormat="1" ht="23.15" customHeight="1">
      <c r="B19" s="60" t="s">
        <v>162</v>
      </c>
      <c r="C19" s="60"/>
      <c r="D19" s="60"/>
      <c r="E19" s="254"/>
      <c r="F19" s="253"/>
      <c r="G19" s="229">
        <v>39271</v>
      </c>
      <c r="H19" s="65"/>
      <c r="I19" s="65">
        <v>253133</v>
      </c>
    </row>
    <row r="20" spans="2:9" ht="23.15" customHeight="1">
      <c r="B20" s="2" t="s">
        <v>93</v>
      </c>
      <c r="C20" s="2"/>
      <c r="D20" s="2"/>
      <c r="E20" s="251"/>
      <c r="F20" s="251"/>
      <c r="G20" s="66"/>
      <c r="H20" s="65"/>
      <c r="I20" s="66"/>
    </row>
    <row r="21" spans="2:9" ht="23.15" customHeight="1">
      <c r="B21" s="2"/>
      <c r="C21" s="2" t="s">
        <v>89</v>
      </c>
      <c r="D21" s="2"/>
      <c r="E21" s="251"/>
      <c r="F21" s="251"/>
      <c r="G21" s="9">
        <f>SUM(G8:G19)</f>
        <v>2884162.7939999998</v>
      </c>
      <c r="H21" s="10"/>
      <c r="I21" s="9">
        <f>SUM(I8:I19)</f>
        <v>3020938</v>
      </c>
    </row>
    <row r="22" spans="2:9" ht="10.4" customHeight="1">
      <c r="B22" s="2"/>
      <c r="C22" s="2"/>
      <c r="D22" s="2"/>
      <c r="E22" s="251"/>
      <c r="F22" s="251"/>
      <c r="G22" s="10"/>
      <c r="H22" s="10"/>
      <c r="I22" s="10"/>
    </row>
    <row r="23" spans="2:9" s="28" customFormat="1" ht="23.15" customHeight="1">
      <c r="B23" s="6" t="s">
        <v>207</v>
      </c>
      <c r="C23" s="6"/>
      <c r="D23" s="6"/>
      <c r="E23" s="252"/>
      <c r="F23" s="252"/>
      <c r="G23" s="65"/>
      <c r="H23" s="65"/>
      <c r="I23" s="65"/>
    </row>
    <row r="24" spans="2:9" s="28" customFormat="1" ht="23.15" customHeight="1">
      <c r="B24" s="60" t="s">
        <v>166</v>
      </c>
      <c r="C24" s="60"/>
      <c r="D24" s="60"/>
      <c r="E24" s="253"/>
      <c r="F24" s="253"/>
      <c r="G24" s="230">
        <v>430084</v>
      </c>
      <c r="H24" s="65"/>
      <c r="I24" s="65">
        <v>133638</v>
      </c>
    </row>
    <row r="25" spans="2:9" s="28" customFormat="1" ht="23.15" customHeight="1">
      <c r="B25" s="60" t="s">
        <v>36</v>
      </c>
      <c r="C25" s="60"/>
      <c r="D25" s="60"/>
      <c r="E25" s="253"/>
      <c r="F25" s="253"/>
      <c r="G25" s="230">
        <v>336567</v>
      </c>
      <c r="H25" s="65"/>
      <c r="I25" s="65">
        <v>362050</v>
      </c>
    </row>
    <row r="26" spans="2:9" s="28" customFormat="1" ht="23.15" customHeight="1">
      <c r="B26" s="60" t="s">
        <v>143</v>
      </c>
      <c r="C26" s="60"/>
      <c r="D26" s="60"/>
      <c r="E26" s="253"/>
      <c r="F26" s="253"/>
      <c r="G26" s="230">
        <v>0</v>
      </c>
      <c r="H26" s="65"/>
      <c r="I26" s="65">
        <v>35417</v>
      </c>
    </row>
    <row r="27" spans="2:9" s="28" customFormat="1" ht="23.15" customHeight="1">
      <c r="B27" s="60" t="s">
        <v>113</v>
      </c>
      <c r="C27" s="60"/>
      <c r="D27" s="60"/>
      <c r="E27" s="253"/>
      <c r="F27" s="253"/>
      <c r="G27" s="231">
        <v>1284</v>
      </c>
      <c r="H27" s="65"/>
      <c r="I27" s="65">
        <v>10290</v>
      </c>
    </row>
    <row r="28" spans="2:9" ht="23.15" customHeight="1">
      <c r="B28" s="24" t="s">
        <v>215</v>
      </c>
      <c r="C28" s="2"/>
      <c r="D28" s="2"/>
      <c r="E28" s="251"/>
      <c r="F28" s="251"/>
      <c r="G28" s="11">
        <f>SUM(G24:G27)</f>
        <v>767935</v>
      </c>
      <c r="H28" s="12"/>
      <c r="I28" s="11">
        <f>SUM(I24:I27)</f>
        <v>541395</v>
      </c>
    </row>
    <row r="29" spans="2:9" ht="23.15" customHeight="1">
      <c r="B29" s="2"/>
      <c r="C29" s="2"/>
      <c r="D29" s="2"/>
      <c r="E29" s="251"/>
      <c r="F29" s="251"/>
      <c r="G29" s="65"/>
      <c r="H29" s="65"/>
      <c r="I29" s="65"/>
    </row>
    <row r="30" spans="2:9" ht="10.4" customHeight="1">
      <c r="B30" s="2"/>
      <c r="C30" s="2"/>
      <c r="D30" s="2"/>
      <c r="E30" s="251"/>
      <c r="F30" s="251"/>
      <c r="G30" s="65"/>
      <c r="H30" s="65"/>
      <c r="I30" s="65"/>
    </row>
    <row r="31" spans="2:9" s="28" customFormat="1" ht="23.15" customHeight="1">
      <c r="B31" s="3" t="s">
        <v>202</v>
      </c>
      <c r="C31" s="3"/>
      <c r="D31" s="3"/>
      <c r="E31" s="246"/>
      <c r="F31" s="246"/>
      <c r="G31" s="60"/>
      <c r="H31" s="67"/>
      <c r="I31" s="242"/>
    </row>
    <row r="32" spans="2:9" ht="23.15" customHeight="1">
      <c r="B32" s="4" t="s">
        <v>77</v>
      </c>
      <c r="C32" s="4"/>
      <c r="D32" s="4"/>
      <c r="E32" s="247"/>
      <c r="F32" s="247"/>
      <c r="G32" s="2" t="s">
        <v>14</v>
      </c>
      <c r="H32" s="67"/>
      <c r="I32" s="2" t="s">
        <v>14</v>
      </c>
    </row>
    <row r="33" spans="2:9" s="28" customFormat="1" ht="23.15" customHeight="1">
      <c r="B33" s="59" t="str">
        <f>B3</f>
        <v>For the year ended 31 December 2024</v>
      </c>
      <c r="C33" s="59"/>
      <c r="D33" s="59"/>
      <c r="E33" s="248"/>
      <c r="F33" s="248"/>
      <c r="G33" s="60"/>
      <c r="H33" s="60"/>
      <c r="I33" s="60"/>
    </row>
    <row r="34" spans="2:9" s="28" customFormat="1" ht="23.15" customHeight="1">
      <c r="B34" s="59"/>
      <c r="C34" s="59"/>
      <c r="D34" s="59"/>
      <c r="E34" s="248"/>
      <c r="F34" s="248"/>
      <c r="G34" s="60"/>
      <c r="H34" s="60"/>
      <c r="I34" s="60"/>
    </row>
    <row r="35" spans="2:9" s="28" customFormat="1" ht="23.15" customHeight="1">
      <c r="B35" s="2"/>
      <c r="C35" s="2"/>
      <c r="D35" s="2"/>
      <c r="E35" s="250" t="s">
        <v>224</v>
      </c>
      <c r="F35" s="250"/>
      <c r="G35" s="62">
        <f>G5</f>
        <v>2024</v>
      </c>
      <c r="H35" s="63"/>
      <c r="I35" s="64">
        <f>I5</f>
        <v>2023</v>
      </c>
    </row>
    <row r="36" spans="2:9" s="28" customFormat="1" ht="23.15" customHeight="1">
      <c r="B36" s="2"/>
      <c r="C36" s="2"/>
      <c r="D36" s="2"/>
      <c r="E36" s="251"/>
      <c r="F36" s="251"/>
      <c r="G36" s="264" t="s">
        <v>17</v>
      </c>
      <c r="H36" s="264"/>
      <c r="I36" s="264"/>
    </row>
    <row r="37" spans="2:9" s="28" customFormat="1" ht="21" customHeight="1">
      <c r="B37" s="6" t="s">
        <v>38</v>
      </c>
      <c r="C37" s="6"/>
      <c r="D37" s="6"/>
      <c r="E37" s="252"/>
      <c r="F37" s="252"/>
      <c r="G37" s="68"/>
      <c r="H37" s="68"/>
      <c r="I37" s="68"/>
    </row>
    <row r="38" spans="2:9" s="28" customFormat="1" ht="21" customHeight="1">
      <c r="B38" s="60" t="s">
        <v>167</v>
      </c>
      <c r="C38" s="60"/>
      <c r="D38" s="60"/>
      <c r="E38" s="253"/>
      <c r="F38" s="253"/>
      <c r="G38" s="230">
        <v>-67976</v>
      </c>
      <c r="H38" s="65"/>
      <c r="I38" s="65">
        <v>434681</v>
      </c>
    </row>
    <row r="39" spans="2:9" s="28" customFormat="1" ht="21" customHeight="1">
      <c r="B39" s="60" t="s">
        <v>86</v>
      </c>
      <c r="C39" s="60"/>
      <c r="D39" s="60"/>
      <c r="E39" s="253"/>
      <c r="F39" s="253"/>
      <c r="G39" s="230">
        <v>-178841</v>
      </c>
      <c r="H39" s="65"/>
      <c r="I39" s="65">
        <v>-76002</v>
      </c>
    </row>
    <row r="40" spans="2:9" ht="21" customHeight="1">
      <c r="B40" s="60" t="s">
        <v>112</v>
      </c>
      <c r="C40" s="60"/>
      <c r="D40" s="60"/>
      <c r="E40" s="251"/>
      <c r="F40" s="251"/>
      <c r="G40" s="232">
        <v>82250</v>
      </c>
      <c r="H40" s="65"/>
      <c r="I40" s="65">
        <v>-18398</v>
      </c>
    </row>
    <row r="41" spans="2:9" ht="21" customHeight="1">
      <c r="B41" s="2" t="s">
        <v>216</v>
      </c>
      <c r="C41" s="2"/>
      <c r="D41" s="2"/>
      <c r="E41" s="251"/>
      <c r="F41" s="251"/>
      <c r="G41" s="11">
        <f>SUM(G38:G40)</f>
        <v>-164567</v>
      </c>
      <c r="H41" s="12"/>
      <c r="I41" s="11">
        <f>SUM(I38:I40)</f>
        <v>340281</v>
      </c>
    </row>
    <row r="42" spans="2:9" ht="21" customHeight="1">
      <c r="B42" s="2"/>
      <c r="C42" s="2"/>
      <c r="D42" s="2"/>
      <c r="E42" s="251"/>
      <c r="F42" s="251"/>
      <c r="G42" s="10"/>
      <c r="H42" s="12"/>
      <c r="I42" s="10"/>
    </row>
    <row r="43" spans="2:9" ht="21" customHeight="1">
      <c r="B43" s="2" t="s">
        <v>94</v>
      </c>
      <c r="C43" s="2"/>
      <c r="D43" s="2"/>
      <c r="E43" s="251"/>
      <c r="F43" s="251"/>
      <c r="G43" s="12">
        <f>SUM(G21,G28,G41)</f>
        <v>3487530.7939999998</v>
      </c>
      <c r="H43" s="12"/>
      <c r="I43" s="12">
        <f>SUM(I21,I28,I41)</f>
        <v>3902614</v>
      </c>
    </row>
    <row r="44" spans="2:9" ht="21" customHeight="1">
      <c r="B44" s="60" t="s">
        <v>46</v>
      </c>
      <c r="C44" s="60"/>
      <c r="D44" s="60"/>
      <c r="G44" s="232">
        <v>-377421</v>
      </c>
      <c r="H44" s="69"/>
      <c r="I44" s="171">
        <v>-408239</v>
      </c>
    </row>
    <row r="45" spans="2:9" ht="21" customHeight="1">
      <c r="B45" s="2" t="s">
        <v>95</v>
      </c>
      <c r="C45" s="2"/>
      <c r="D45" s="2"/>
      <c r="E45" s="251"/>
      <c r="F45" s="251"/>
      <c r="G45" s="9">
        <f>SUM(G43:G44)</f>
        <v>3110109.7939999998</v>
      </c>
      <c r="H45" s="10"/>
      <c r="I45" s="9">
        <f>SUM(I43:I44)</f>
        <v>3494375</v>
      </c>
    </row>
    <row r="46" spans="2:9" s="28" customFormat="1" ht="21" customHeight="1">
      <c r="B46" s="5" t="s">
        <v>65</v>
      </c>
      <c r="C46" s="5"/>
      <c r="D46" s="5"/>
      <c r="E46" s="249"/>
      <c r="F46" s="249"/>
      <c r="G46" s="70"/>
      <c r="H46" s="70"/>
      <c r="I46" s="70"/>
    </row>
    <row r="47" spans="2:9" s="28" customFormat="1" ht="21" customHeight="1">
      <c r="B47" s="6" t="s">
        <v>32</v>
      </c>
      <c r="C47" s="6"/>
      <c r="D47" s="6"/>
      <c r="E47" s="252"/>
      <c r="F47" s="252"/>
      <c r="G47" s="65"/>
      <c r="H47" s="65"/>
      <c r="I47" s="65"/>
    </row>
    <row r="48" spans="2:9" s="28" customFormat="1" ht="21" customHeight="1">
      <c r="B48" s="212" t="s">
        <v>201</v>
      </c>
      <c r="C48" s="241"/>
      <c r="E48" s="254">
        <v>1</v>
      </c>
      <c r="F48" s="253"/>
      <c r="G48" s="233">
        <v>0</v>
      </c>
      <c r="H48" s="65"/>
      <c r="I48" s="65">
        <v>245650</v>
      </c>
    </row>
    <row r="49" spans="2:9" s="28" customFormat="1" ht="21" customHeight="1">
      <c r="B49" s="60" t="s">
        <v>217</v>
      </c>
      <c r="C49" s="60"/>
      <c r="D49" s="76"/>
      <c r="E49" s="253"/>
      <c r="F49" s="253"/>
      <c r="G49" s="233">
        <v>12875</v>
      </c>
      <c r="H49" s="65"/>
      <c r="I49" s="65">
        <v>0</v>
      </c>
    </row>
    <row r="50" spans="2:9" s="28" customFormat="1" ht="21" customHeight="1">
      <c r="B50" s="60" t="s">
        <v>176</v>
      </c>
      <c r="C50" s="60"/>
      <c r="D50" s="60"/>
      <c r="E50" s="254"/>
      <c r="F50" s="253"/>
      <c r="G50" s="233">
        <v>0</v>
      </c>
      <c r="H50" s="65"/>
      <c r="I50" s="65">
        <v>120410</v>
      </c>
    </row>
    <row r="51" spans="2:9" s="28" customFormat="1" ht="21" customHeight="1">
      <c r="B51" s="240" t="s">
        <v>206</v>
      </c>
      <c r="C51" s="240"/>
      <c r="D51" s="240"/>
      <c r="E51" s="254"/>
      <c r="F51" s="253"/>
      <c r="G51" s="233">
        <v>-118948</v>
      </c>
      <c r="H51" s="65"/>
      <c r="I51" s="65">
        <v>0</v>
      </c>
    </row>
    <row r="52" spans="2:9" s="28" customFormat="1" ht="21" customHeight="1">
      <c r="B52" s="60" t="s">
        <v>134</v>
      </c>
      <c r="C52" s="60"/>
      <c r="D52" s="60"/>
      <c r="E52" s="253"/>
      <c r="F52" s="253"/>
      <c r="G52" s="234">
        <v>13426</v>
      </c>
      <c r="H52" s="65"/>
      <c r="I52" s="65">
        <v>49254</v>
      </c>
    </row>
    <row r="53" spans="2:9" s="28" customFormat="1" ht="21" customHeight="1">
      <c r="B53" s="60" t="s">
        <v>142</v>
      </c>
      <c r="C53" s="60"/>
      <c r="D53" s="60"/>
      <c r="E53" s="253"/>
      <c r="F53" s="253"/>
      <c r="G53" s="65"/>
      <c r="H53" s="65"/>
      <c r="I53" s="65"/>
    </row>
    <row r="54" spans="2:9" s="28" customFormat="1" ht="21" customHeight="1">
      <c r="C54" s="60" t="s">
        <v>174</v>
      </c>
      <c r="D54" s="60"/>
      <c r="E54" s="253"/>
      <c r="F54" s="253"/>
      <c r="G54" s="234">
        <v>-2009718</v>
      </c>
      <c r="H54" s="65"/>
      <c r="I54" s="65">
        <v>-1720002</v>
      </c>
    </row>
    <row r="55" spans="2:9" s="28" customFormat="1" ht="21" customHeight="1">
      <c r="B55" s="60" t="s">
        <v>144</v>
      </c>
      <c r="C55" s="60"/>
      <c r="D55" s="60"/>
      <c r="E55" s="253"/>
      <c r="F55" s="253"/>
      <c r="G55" s="230">
        <v>-37446</v>
      </c>
      <c r="H55" s="65"/>
      <c r="I55" s="65">
        <v>-22359</v>
      </c>
    </row>
    <row r="56" spans="2:9" s="28" customFormat="1" ht="21" customHeight="1">
      <c r="B56" s="60" t="s">
        <v>218</v>
      </c>
      <c r="C56" s="60"/>
      <c r="D56" s="60"/>
      <c r="E56" s="253"/>
      <c r="F56" s="253"/>
      <c r="G56" s="230">
        <v>0</v>
      </c>
      <c r="H56" s="65"/>
      <c r="I56" s="65">
        <v>102061</v>
      </c>
    </row>
    <row r="57" spans="2:9" s="28" customFormat="1" ht="21" customHeight="1">
      <c r="B57" s="60" t="s">
        <v>219</v>
      </c>
      <c r="D57" s="60"/>
      <c r="E57" s="254"/>
      <c r="F57" s="253"/>
      <c r="G57" s="230">
        <v>3240</v>
      </c>
      <c r="H57" s="65"/>
      <c r="I57" s="65">
        <v>0</v>
      </c>
    </row>
    <row r="58" spans="2:9" s="28" customFormat="1" ht="21" customHeight="1">
      <c r="B58" s="60" t="s">
        <v>42</v>
      </c>
      <c r="C58" s="60"/>
      <c r="D58" s="60"/>
      <c r="E58" s="253"/>
      <c r="F58" s="253"/>
      <c r="G58" s="230">
        <v>406530</v>
      </c>
      <c r="H58" s="65"/>
      <c r="I58" s="65">
        <v>360053</v>
      </c>
    </row>
    <row r="59" spans="2:9" ht="21" customHeight="1">
      <c r="B59" s="2" t="s">
        <v>168</v>
      </c>
      <c r="C59" s="2"/>
      <c r="D59" s="2"/>
      <c r="E59" s="251"/>
      <c r="F59" s="251"/>
      <c r="G59" s="11">
        <f>SUM(G48:G58)</f>
        <v>-1730041</v>
      </c>
      <c r="H59" s="12"/>
      <c r="I59" s="11">
        <f>SUM(I48:I58)</f>
        <v>-864933</v>
      </c>
    </row>
    <row r="60" spans="2:9" s="28" customFormat="1" ht="10.4" customHeight="1">
      <c r="B60" s="2"/>
      <c r="C60" s="2"/>
      <c r="D60" s="2"/>
      <c r="E60" s="246"/>
      <c r="F60" s="246"/>
      <c r="G60" s="71"/>
      <c r="H60" s="71"/>
      <c r="I60" s="71"/>
    </row>
    <row r="61" spans="2:9" s="28" customFormat="1" ht="23.15" customHeight="1">
      <c r="B61" s="3" t="s">
        <v>202</v>
      </c>
      <c r="C61" s="3"/>
      <c r="D61" s="3"/>
      <c r="E61" s="247"/>
      <c r="F61" s="247"/>
      <c r="G61" s="60"/>
      <c r="H61" s="67"/>
      <c r="I61" s="242"/>
    </row>
    <row r="62" spans="2:9" ht="23.15" customHeight="1">
      <c r="B62" s="4" t="s">
        <v>77</v>
      </c>
      <c r="C62" s="4"/>
      <c r="D62" s="4"/>
      <c r="E62" s="248"/>
      <c r="F62" s="248"/>
      <c r="G62" s="2" t="s">
        <v>14</v>
      </c>
      <c r="H62" s="67"/>
      <c r="I62" s="2" t="s">
        <v>14</v>
      </c>
    </row>
    <row r="63" spans="2:9" s="28" customFormat="1" ht="23.15" customHeight="1">
      <c r="B63" s="59" t="str">
        <f>B3</f>
        <v>For the year ended 31 December 2024</v>
      </c>
      <c r="C63" s="59"/>
      <c r="D63" s="59"/>
      <c r="E63" s="249"/>
      <c r="F63" s="249"/>
      <c r="G63" s="60"/>
      <c r="H63" s="60"/>
      <c r="I63" s="60"/>
    </row>
    <row r="64" spans="2:9" ht="19.899999999999999" customHeight="1">
      <c r="B64" s="5"/>
      <c r="C64" s="5"/>
      <c r="D64" s="5"/>
      <c r="E64" s="251"/>
      <c r="F64" s="251"/>
      <c r="G64" s="72"/>
      <c r="H64" s="72"/>
      <c r="I64" s="72"/>
    </row>
    <row r="65" spans="2:9" ht="19.899999999999999" customHeight="1">
      <c r="B65" s="2"/>
      <c r="C65" s="2"/>
      <c r="D65" s="2"/>
      <c r="E65" s="250" t="s">
        <v>224</v>
      </c>
      <c r="F65" s="251"/>
      <c r="G65" s="62">
        <f>G35</f>
        <v>2024</v>
      </c>
      <c r="H65" s="63"/>
      <c r="I65" s="64">
        <f>I35</f>
        <v>2023</v>
      </c>
    </row>
    <row r="66" spans="2:9" s="28" customFormat="1" ht="19.899999999999999" customHeight="1">
      <c r="B66" s="2"/>
      <c r="C66" s="2"/>
      <c r="D66" s="2"/>
      <c r="E66" s="252"/>
      <c r="F66" s="252"/>
      <c r="G66" s="264" t="s">
        <v>17</v>
      </c>
      <c r="H66" s="264"/>
      <c r="I66" s="264"/>
    </row>
    <row r="67" spans="2:9" s="28" customFormat="1" ht="19.899999999999999" customHeight="1">
      <c r="B67" s="6" t="s">
        <v>33</v>
      </c>
      <c r="C67" s="6"/>
      <c r="D67" s="6"/>
      <c r="E67" s="252"/>
      <c r="F67" s="252"/>
      <c r="G67" s="71"/>
      <c r="H67" s="71"/>
      <c r="I67" s="71"/>
    </row>
    <row r="68" spans="2:9" ht="19.899999999999999" customHeight="1">
      <c r="B68" s="143" t="s">
        <v>193</v>
      </c>
      <c r="C68" s="143"/>
      <c r="D68" s="143"/>
      <c r="E68" s="254">
        <v>17</v>
      </c>
      <c r="G68" s="65">
        <v>0</v>
      </c>
      <c r="H68" s="65"/>
      <c r="I68" s="65">
        <v>6833281</v>
      </c>
    </row>
    <row r="69" spans="2:9" ht="19.899999999999999" customHeight="1">
      <c r="B69" s="143" t="s">
        <v>175</v>
      </c>
      <c r="C69" s="143"/>
      <c r="D69" s="143"/>
      <c r="E69" s="254"/>
      <c r="G69" s="65">
        <v>0</v>
      </c>
      <c r="H69" s="65"/>
      <c r="I69" s="65">
        <v>78908</v>
      </c>
    </row>
    <row r="70" spans="2:9" ht="19.899999999999999" customHeight="1">
      <c r="B70" s="143" t="s">
        <v>172</v>
      </c>
      <c r="C70" s="143"/>
      <c r="D70" s="143"/>
      <c r="E70" s="254"/>
      <c r="G70" s="65"/>
      <c r="H70" s="65"/>
      <c r="I70" s="65"/>
    </row>
    <row r="71" spans="2:9" ht="19.899999999999999" customHeight="1">
      <c r="B71" s="143"/>
      <c r="C71" s="143" t="s">
        <v>171</v>
      </c>
      <c r="D71" s="143"/>
      <c r="E71" s="254">
        <v>1</v>
      </c>
      <c r="G71" s="65">
        <v>0</v>
      </c>
      <c r="H71" s="65"/>
      <c r="I71" s="65">
        <v>-2643</v>
      </c>
    </row>
    <row r="72" spans="2:9" s="28" customFormat="1" ht="19.899999999999999" customHeight="1">
      <c r="B72" s="6" t="s">
        <v>96</v>
      </c>
      <c r="C72" s="6"/>
      <c r="D72" s="6"/>
      <c r="E72" s="254"/>
      <c r="F72" s="253"/>
      <c r="G72" s="71"/>
      <c r="H72" s="71"/>
      <c r="I72" s="71"/>
    </row>
    <row r="73" spans="2:9" s="28" customFormat="1" ht="19.899999999999999" customHeight="1">
      <c r="B73" s="60" t="s">
        <v>189</v>
      </c>
      <c r="C73" s="6"/>
      <c r="D73" s="6"/>
      <c r="E73" s="254"/>
      <c r="F73" s="253"/>
      <c r="G73" s="71"/>
      <c r="H73" s="71"/>
      <c r="I73" s="71"/>
    </row>
    <row r="74" spans="2:9" s="28" customFormat="1" ht="19.899999999999999" customHeight="1">
      <c r="C74" s="60" t="s">
        <v>190</v>
      </c>
      <c r="D74" s="60"/>
      <c r="E74" s="254">
        <v>14</v>
      </c>
      <c r="F74" s="253"/>
      <c r="G74" s="230">
        <v>6070119</v>
      </c>
      <c r="H74" s="65"/>
      <c r="I74" s="65">
        <v>-163287</v>
      </c>
    </row>
    <row r="75" spans="2:9" s="28" customFormat="1" ht="19.899999999999999" customHeight="1">
      <c r="B75" s="240" t="s">
        <v>223</v>
      </c>
      <c r="C75" s="60"/>
      <c r="D75" s="60"/>
      <c r="E75" s="254">
        <v>14</v>
      </c>
      <c r="F75" s="253"/>
      <c r="G75" s="234">
        <v>-7192949</v>
      </c>
      <c r="H75" s="65"/>
      <c r="I75" s="65">
        <v>-939444</v>
      </c>
    </row>
    <row r="76" spans="2:9" s="28" customFormat="1" ht="19.899999999999999" customHeight="1">
      <c r="B76" s="60" t="s">
        <v>119</v>
      </c>
      <c r="C76" s="60"/>
      <c r="D76" s="60"/>
      <c r="E76" s="254">
        <v>14</v>
      </c>
      <c r="F76" s="253"/>
      <c r="G76" s="230">
        <v>-268649</v>
      </c>
      <c r="H76" s="65"/>
      <c r="I76" s="65">
        <v>-281494</v>
      </c>
    </row>
    <row r="77" spans="2:9" ht="19.899999999999999" customHeight="1">
      <c r="B77" s="2" t="s">
        <v>222</v>
      </c>
      <c r="C77" s="2"/>
      <c r="D77" s="2"/>
      <c r="E77" s="255"/>
      <c r="F77" s="251"/>
      <c r="G77" s="11">
        <f>SUM(G74:G76)</f>
        <v>-1391479</v>
      </c>
      <c r="H77" s="12"/>
      <c r="I77" s="11">
        <f>SUM(I74:I76)</f>
        <v>-1384225</v>
      </c>
    </row>
    <row r="78" spans="2:9" ht="19.899999999999999" customHeight="1">
      <c r="B78" s="2" t="s">
        <v>145</v>
      </c>
      <c r="C78" s="2"/>
      <c r="D78" s="2"/>
      <c r="E78" s="255"/>
      <c r="F78" s="251"/>
      <c r="G78" s="10"/>
      <c r="H78" s="12"/>
      <c r="I78" s="10"/>
    </row>
    <row r="79" spans="2:9" ht="19.899999999999999" customHeight="1">
      <c r="B79" s="60" t="s">
        <v>161</v>
      </c>
      <c r="C79" s="2"/>
      <c r="D79" s="2"/>
      <c r="E79" s="254">
        <v>26</v>
      </c>
      <c r="F79" s="251"/>
      <c r="G79" s="235">
        <v>-412465</v>
      </c>
      <c r="H79" s="12"/>
      <c r="I79" s="74">
        <v>-4080134</v>
      </c>
    </row>
    <row r="80" spans="2:9" ht="19.899999999999999" customHeight="1">
      <c r="B80" s="60" t="s">
        <v>56</v>
      </c>
      <c r="C80" s="60"/>
      <c r="D80" s="60"/>
      <c r="E80" s="254"/>
      <c r="G80" s="232">
        <v>-24895</v>
      </c>
      <c r="H80" s="65"/>
      <c r="I80" s="171">
        <v>-110417</v>
      </c>
    </row>
    <row r="81" spans="1:9" ht="19.899999999999999" customHeight="1">
      <c r="B81" s="2" t="s">
        <v>146</v>
      </c>
      <c r="C81" s="2"/>
      <c r="D81" s="2"/>
      <c r="E81" s="255"/>
      <c r="F81" s="251"/>
      <c r="G81" s="10">
        <f>SUM(G79:G80)</f>
        <v>-437360</v>
      </c>
      <c r="H81" s="10"/>
      <c r="I81" s="10">
        <f>SUM(I79:I80)</f>
        <v>-4190551</v>
      </c>
    </row>
    <row r="82" spans="1:9" ht="19.899999999999999" customHeight="1">
      <c r="B82" s="60" t="s">
        <v>131</v>
      </c>
      <c r="C82" s="2"/>
      <c r="D82" s="2"/>
      <c r="E82" s="255"/>
      <c r="F82" s="251"/>
      <c r="G82" s="231">
        <v>-501133</v>
      </c>
      <c r="H82" s="12"/>
      <c r="I82" s="171">
        <v>-532653</v>
      </c>
    </row>
    <row r="83" spans="1:9" ht="19.899999999999999" customHeight="1">
      <c r="B83" s="2" t="s">
        <v>208</v>
      </c>
      <c r="C83" s="2"/>
      <c r="D83" s="2"/>
      <c r="E83" s="255"/>
      <c r="F83" s="251"/>
      <c r="G83" s="11">
        <f>SUM(G68,G77,G81:G82,G69,G71)</f>
        <v>-2329972</v>
      </c>
      <c r="H83" s="10"/>
      <c r="I83" s="11">
        <f>SUM(I68,I77,I81:I82,I69,I71)</f>
        <v>802117</v>
      </c>
    </row>
    <row r="84" spans="1:9" ht="19.899999999999999" customHeight="1">
      <c r="B84" s="2" t="s">
        <v>173</v>
      </c>
      <c r="C84" s="2"/>
      <c r="D84" s="2"/>
      <c r="E84" s="255"/>
      <c r="F84" s="251"/>
      <c r="G84" s="12">
        <f>SUM(G45,G59,G83)</f>
        <v>-949903.20600000024</v>
      </c>
      <c r="H84" s="12"/>
      <c r="I84" s="12">
        <f>SUM(I45,I59,I83)</f>
        <v>3431559</v>
      </c>
    </row>
    <row r="85" spans="1:9" ht="4.9000000000000004" customHeight="1">
      <c r="B85" s="2"/>
      <c r="C85" s="2"/>
      <c r="D85" s="2"/>
      <c r="E85" s="254"/>
      <c r="G85" s="65"/>
      <c r="H85" s="65"/>
      <c r="I85" s="65"/>
    </row>
    <row r="86" spans="1:9" ht="19.899999999999999" customHeight="1">
      <c r="B86" s="60" t="s">
        <v>116</v>
      </c>
      <c r="C86" s="60"/>
      <c r="D86" s="2"/>
      <c r="E86" s="254"/>
      <c r="G86" s="230">
        <v>-49632</v>
      </c>
      <c r="H86" s="74"/>
      <c r="I86" s="74">
        <v>-44825</v>
      </c>
    </row>
    <row r="87" spans="1:9" ht="19.5" customHeight="1">
      <c r="B87" s="60" t="s">
        <v>191</v>
      </c>
      <c r="C87" s="60"/>
      <c r="D87" s="60"/>
      <c r="E87" s="255"/>
      <c r="F87" s="251"/>
      <c r="G87" s="171">
        <f>I89</f>
        <v>5203255</v>
      </c>
      <c r="H87" s="74"/>
      <c r="I87" s="171">
        <v>1816521</v>
      </c>
    </row>
    <row r="88" spans="1:9" ht="4.9000000000000004" customHeight="1">
      <c r="B88" s="2"/>
      <c r="C88" s="2"/>
      <c r="D88" s="2"/>
      <c r="E88" s="255"/>
      <c r="F88" s="251"/>
      <c r="G88" s="65"/>
      <c r="H88" s="65"/>
      <c r="I88" s="65"/>
    </row>
    <row r="89" spans="1:9" ht="19.899999999999999" customHeight="1" thickBot="1">
      <c r="B89" s="2" t="s">
        <v>192</v>
      </c>
      <c r="C89" s="2"/>
      <c r="D89" s="2"/>
      <c r="E89" s="255"/>
      <c r="F89" s="251"/>
      <c r="G89" s="14">
        <f>SUM(G84:G87)</f>
        <v>4203719.7939999998</v>
      </c>
      <c r="H89" s="12"/>
      <c r="I89" s="14">
        <f>SUM(I84:I87)</f>
        <v>5203255</v>
      </c>
    </row>
    <row r="90" spans="1:9" s="28" customFormat="1" ht="4.5" customHeight="1" thickTop="1">
      <c r="B90" s="2"/>
      <c r="C90" s="2"/>
      <c r="D90" s="2"/>
      <c r="E90" s="252"/>
      <c r="F90" s="252"/>
      <c r="G90" s="68"/>
      <c r="H90" s="30"/>
      <c r="I90" s="30"/>
    </row>
    <row r="91" spans="1:9" ht="19.899999999999999" customHeight="1">
      <c r="B91" s="6" t="s">
        <v>75</v>
      </c>
      <c r="C91" s="6"/>
      <c r="D91" s="6"/>
      <c r="E91" s="256"/>
      <c r="F91" s="257"/>
    </row>
    <row r="92" spans="1:9" ht="19.899999999999999" customHeight="1">
      <c r="B92" s="56" t="s">
        <v>220</v>
      </c>
      <c r="C92" s="56"/>
      <c r="D92" s="56"/>
      <c r="E92" s="258"/>
      <c r="F92" s="259"/>
    </row>
    <row r="93" spans="1:9" ht="19.899999999999999" customHeight="1">
      <c r="B93" s="56" t="s">
        <v>14</v>
      </c>
      <c r="C93" s="56" t="s">
        <v>221</v>
      </c>
      <c r="D93" s="56"/>
      <c r="E93" s="258"/>
      <c r="F93" s="259"/>
      <c r="G93" s="240"/>
    </row>
    <row r="94" spans="1:9" ht="19.899999999999999" customHeight="1">
      <c r="A94" s="109"/>
      <c r="B94" s="8" t="s">
        <v>88</v>
      </c>
      <c r="E94" s="260"/>
      <c r="G94" s="236">
        <v>98424</v>
      </c>
      <c r="H94" s="20"/>
      <c r="I94" s="20">
        <v>136950</v>
      </c>
    </row>
    <row r="95" spans="1:9" ht="19.899999999999999" customHeight="1">
      <c r="A95" s="109"/>
      <c r="B95" s="8" t="s">
        <v>118</v>
      </c>
      <c r="E95" s="260"/>
      <c r="G95" s="230">
        <v>2444</v>
      </c>
      <c r="H95" s="20"/>
      <c r="I95" s="20">
        <v>2351</v>
      </c>
    </row>
    <row r="96" spans="1:9" ht="19.899999999999999" customHeight="1">
      <c r="B96" s="8" t="s">
        <v>195</v>
      </c>
      <c r="G96" s="230">
        <v>0</v>
      </c>
      <c r="I96" s="20">
        <v>2341346</v>
      </c>
    </row>
  </sheetData>
  <mergeCells count="3">
    <mergeCell ref="G6:I6"/>
    <mergeCell ref="G36:I36"/>
    <mergeCell ref="G66:I66"/>
  </mergeCells>
  <phoneticPr fontId="0" type="noConversion"/>
  <pageMargins left="0.9055118110236221" right="0.70866141732283472" top="1.1811023622047245" bottom="0.59055118110236227" header="1.1811023622047245" footer="0.31496062992125984"/>
  <pageSetup paperSize="9" scale="94" firstPageNumber="13" fitToHeight="3" orientation="portrait" blackAndWhite="1" useFirstPageNumber="1" r:id="rId1"/>
  <headerFooter>
    <oddFooter xml:space="preserve">&amp;LThe accompanying notes are an integral part of these financial statements.
&amp;C&amp;P
</oddFooter>
  </headerFooter>
  <rowBreaks count="2" manualBreakCount="2">
    <brk id="30" max="16383" man="1"/>
    <brk id="60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7A3FBF-BE3E-4086-8FBA-776B8F42FE88}">
  <ds:schemaRefs>
    <ds:schemaRef ds:uri="http://schemas.microsoft.com/office/2006/documentManagement/types"/>
    <ds:schemaRef ds:uri="http://www.w3.org/XML/1998/namespace"/>
    <ds:schemaRef ds:uri="4243d5be-521d-4052-81ca-f0f31ea6f2da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6ba49b0-bcda-4796-8236-5b5cc1493ace"/>
    <ds:schemaRef ds:uri="05716746-add9-412a-97a9-1b5167d151a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B3EE441-E653-4326-9C50-CAF46F90E4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B92409-26D8-4548-8548-72166B60EA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Tattita Onsook</cp:lastModifiedBy>
  <cp:lastPrinted>2025-02-11T02:41:03Z</cp:lastPrinted>
  <dcterms:created xsi:type="dcterms:W3CDTF">2005-01-07T06:58:28Z</dcterms:created>
  <dcterms:modified xsi:type="dcterms:W3CDTF">2025-02-11T05:09:19Z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11" linkTarget="PROP_11">
    <vt:r8>0</vt:r8>
  </property>
  <property fmtid="{D5CDD505-2E9C-101B-9397-08002B2CF9AE}" pid="3" name="20" linkTarget="PROP_20">
    <vt:r8>0</vt:r8>
  </property>
  <property fmtid="{D5CDD505-2E9C-101B-9397-08002B2CF9AE}" pid="4" name="40" linkTarget="PROP_40">
    <vt:r8>0</vt:r8>
  </property>
  <property fmtid="{D5CDD505-2E9C-101B-9397-08002B2CF9AE}" pid="5" name="41" linkTarget="PROP_41">
    <vt:r8>0</vt:r8>
  </property>
  <property fmtid="{D5CDD505-2E9C-101B-9397-08002B2CF9AE}" pid="6" name="ContentTypeId">
    <vt:lpwstr>0x010100F7BF9A7BA1F3634681947900C0DE0004</vt:lpwstr>
  </property>
</Properties>
</file>