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11.02.2025\งบรวม\TH\"/>
    </mc:Choice>
  </mc:AlternateContent>
  <xr:revisionPtr revIDLastSave="0" documentId="13_ncr:1_{92F01163-7715-4929-97EA-5B7E75B81CC1}" xr6:coauthVersionLast="36" xr6:coauthVersionMax="36" xr10:uidLastSave="{00000000-0000-0000-0000-000000000000}"/>
  <bookViews>
    <workbookView xWindow="-100" yWindow="0" windowWidth="9780" windowHeight="10180" tabRatio="784" xr2:uid="{00000000-000D-0000-FFFF-FFFF00000000}"/>
  </bookViews>
  <sheets>
    <sheet name="1" sheetId="1" r:id="rId1"/>
    <sheet name="2.0" sheetId="9" state="hidden" r:id="rId2"/>
    <sheet name="2" sheetId="15" r:id="rId3"/>
    <sheet name="3" sheetId="12" r:id="rId4"/>
    <sheet name="4" sheetId="13" r:id="rId5"/>
    <sheet name="5" sheetId="10" r:id="rId6"/>
  </sheets>
  <definedNames>
    <definedName name="_xlnm.Print_Area" localSheetId="0">'1'!$B$1:$I$76</definedName>
    <definedName name="_xlnm.Print_Area" localSheetId="2">'2'!$B$1:$I$72</definedName>
    <definedName name="_xlnm.Print_Area" localSheetId="1">'2.0'!$B$1:$I$72</definedName>
    <definedName name="_xlnm.Print_Area" localSheetId="3">'3'!$B$1:$AA$36</definedName>
    <definedName name="_xlnm.Print_Area" localSheetId="4">'4'!$B$1:$AA$32</definedName>
    <definedName name="_xlnm.Print_Area" localSheetId="5">'5'!$B$1:$I$98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9" i="13" l="1"/>
  <c r="S19" i="13"/>
  <c r="Q19" i="13"/>
  <c r="G19" i="13"/>
  <c r="I19" i="13"/>
  <c r="K19" i="13"/>
  <c r="M19" i="13"/>
  <c r="U30" i="13" l="1"/>
  <c r="W30" i="13" s="1"/>
  <c r="Y29" i="13"/>
  <c r="S29" i="13"/>
  <c r="Q29" i="13"/>
  <c r="O29" i="13"/>
  <c r="M29" i="13"/>
  <c r="K29" i="13"/>
  <c r="I29" i="13"/>
  <c r="G29" i="13"/>
  <c r="U27" i="13"/>
  <c r="U28" i="13"/>
  <c r="Y24" i="13"/>
  <c r="Y31" i="13" s="1"/>
  <c r="Y22" i="13"/>
  <c r="S22" i="13"/>
  <c r="Q22" i="13"/>
  <c r="O22" i="13"/>
  <c r="M22" i="13"/>
  <c r="K22" i="13"/>
  <c r="I22" i="13"/>
  <c r="G22" i="13"/>
  <c r="U21" i="13"/>
  <c r="U22" i="13" s="1"/>
  <c r="O19" i="13"/>
  <c r="U17" i="13"/>
  <c r="U19" i="13" s="1"/>
  <c r="U29" i="13" l="1"/>
  <c r="O24" i="13"/>
  <c r="O31" i="13" s="1"/>
  <c r="W21" i="13"/>
  <c r="I81" i="10"/>
  <c r="G81" i="10"/>
  <c r="I77" i="10"/>
  <c r="I84" i="10" s="1"/>
  <c r="G77" i="10"/>
  <c r="I61" i="10"/>
  <c r="G61" i="10"/>
  <c r="I41" i="10"/>
  <c r="G41" i="10"/>
  <c r="I29" i="10"/>
  <c r="G29" i="10"/>
  <c r="B3" i="10"/>
  <c r="B33" i="10" s="1"/>
  <c r="B3" i="13"/>
  <c r="U34" i="12"/>
  <c r="W34" i="12" s="1"/>
  <c r="Y33" i="12"/>
  <c r="S33" i="12"/>
  <c r="Q33" i="12"/>
  <c r="O33" i="12"/>
  <c r="M33" i="12"/>
  <c r="K33" i="12"/>
  <c r="I33" i="12"/>
  <c r="G33" i="12"/>
  <c r="U32" i="12"/>
  <c r="W32" i="12" s="1"/>
  <c r="AA32" i="12" s="1"/>
  <c r="U31" i="12"/>
  <c r="Y26" i="12"/>
  <c r="S26" i="12"/>
  <c r="Q26" i="12"/>
  <c r="O26" i="12"/>
  <c r="O28" i="12" s="1"/>
  <c r="M26" i="12"/>
  <c r="K26" i="12"/>
  <c r="I26" i="12"/>
  <c r="G26" i="12"/>
  <c r="U25" i="12"/>
  <c r="W25" i="12" s="1"/>
  <c r="AA25" i="12" s="1"/>
  <c r="U23" i="12"/>
  <c r="W23" i="12" s="1"/>
  <c r="Y21" i="12"/>
  <c r="S21" i="12"/>
  <c r="Q21" i="12"/>
  <c r="O21" i="12"/>
  <c r="M21" i="12"/>
  <c r="K21" i="12"/>
  <c r="I21" i="12"/>
  <c r="G21" i="12"/>
  <c r="U19" i="12"/>
  <c r="W19" i="12" s="1"/>
  <c r="AA19" i="12" s="1"/>
  <c r="U18" i="12"/>
  <c r="W18" i="12" s="1"/>
  <c r="AA18" i="12" s="1"/>
  <c r="U17" i="12"/>
  <c r="W17" i="12" s="1"/>
  <c r="AA12" i="12"/>
  <c r="B3" i="12"/>
  <c r="I71" i="15"/>
  <c r="I62" i="15"/>
  <c r="G62" i="15"/>
  <c r="I52" i="15"/>
  <c r="G52" i="15"/>
  <c r="I32" i="15"/>
  <c r="I8" i="10" s="1"/>
  <c r="I22" i="10" s="1"/>
  <c r="I18" i="15"/>
  <c r="G18" i="15"/>
  <c r="I9" i="15"/>
  <c r="I12" i="15" s="1"/>
  <c r="I20" i="15" s="1"/>
  <c r="I24" i="15" s="1"/>
  <c r="I27" i="15" s="1"/>
  <c r="G9" i="15"/>
  <c r="G12" i="15" s="1"/>
  <c r="I71" i="9"/>
  <c r="G71" i="9"/>
  <c r="I65" i="9"/>
  <c r="G65" i="9"/>
  <c r="I63" i="9"/>
  <c r="G63" i="9"/>
  <c r="I61" i="9"/>
  <c r="G61" i="9"/>
  <c r="I53" i="9"/>
  <c r="G53" i="9"/>
  <c r="I44" i="9"/>
  <c r="G44" i="9"/>
  <c r="B40" i="9"/>
  <c r="I36" i="9"/>
  <c r="I33" i="9"/>
  <c r="G33" i="9"/>
  <c r="I27" i="9"/>
  <c r="G27" i="9"/>
  <c r="I24" i="9"/>
  <c r="G24" i="9"/>
  <c r="I20" i="9"/>
  <c r="G20" i="9"/>
  <c r="I18" i="9"/>
  <c r="G18" i="9"/>
  <c r="I12" i="9"/>
  <c r="G12" i="9"/>
  <c r="I9" i="9"/>
  <c r="G9" i="9"/>
  <c r="I70" i="1"/>
  <c r="I73" i="1" s="1"/>
  <c r="G70" i="1"/>
  <c r="G73" i="1" s="1"/>
  <c r="I49" i="1"/>
  <c r="G49" i="1"/>
  <c r="I42" i="1"/>
  <c r="G42" i="1"/>
  <c r="I25" i="1"/>
  <c r="G25" i="1"/>
  <c r="I14" i="1"/>
  <c r="G14" i="1"/>
  <c r="W28" i="13"/>
  <c r="U33" i="12" l="1"/>
  <c r="G20" i="15"/>
  <c r="G24" i="15" s="1"/>
  <c r="G27" i="15" s="1"/>
  <c r="G27" i="1"/>
  <c r="I27" i="1"/>
  <c r="Y28" i="12"/>
  <c r="Y35" i="12" s="1"/>
  <c r="I28" i="12"/>
  <c r="I35" i="12" s="1"/>
  <c r="M28" i="12"/>
  <c r="M35" i="12" s="1"/>
  <c r="O35" i="12"/>
  <c r="Q28" i="12"/>
  <c r="Q35" i="12" s="1"/>
  <c r="S28" i="12"/>
  <c r="S35" i="12" s="1"/>
  <c r="I64" i="15"/>
  <c r="I66" i="15" s="1"/>
  <c r="K28" i="12"/>
  <c r="K35" i="12" s="1"/>
  <c r="U26" i="12"/>
  <c r="G51" i="1"/>
  <c r="G75" i="1" s="1"/>
  <c r="G28" i="12"/>
  <c r="G35" i="12" s="1"/>
  <c r="I51" i="1"/>
  <c r="I75" i="1" s="1"/>
  <c r="G64" i="15"/>
  <c r="G66" i="15" s="1"/>
  <c r="G71" i="15" s="1"/>
  <c r="W21" i="12"/>
  <c r="AA17" i="12"/>
  <c r="AA21" i="12" s="1"/>
  <c r="AA23" i="12"/>
  <c r="AA26" i="12" s="1"/>
  <c r="W26" i="12"/>
  <c r="W31" i="12"/>
  <c r="U21" i="12"/>
  <c r="W22" i="13"/>
  <c r="AA21" i="13"/>
  <c r="AA22" i="13" s="1"/>
  <c r="I43" i="15"/>
  <c r="G8" i="10"/>
  <c r="G43" i="15"/>
  <c r="G32" i="15"/>
  <c r="I43" i="10"/>
  <c r="I46" i="10" s="1"/>
  <c r="I86" i="10" s="1"/>
  <c r="I91" i="10" s="1"/>
  <c r="G89" i="10" s="1"/>
  <c r="AA28" i="13"/>
  <c r="G84" i="10"/>
  <c r="B65" i="10"/>
  <c r="W17" i="13"/>
  <c r="W19" i="13" s="1"/>
  <c r="W24" i="13" l="1"/>
  <c r="W28" i="12"/>
  <c r="U28" i="12"/>
  <c r="U35" i="12" s="1"/>
  <c r="W33" i="12"/>
  <c r="AA31" i="12"/>
  <c r="AA33" i="12" s="1"/>
  <c r="AA28" i="12"/>
  <c r="G22" i="10"/>
  <c r="G43" i="10" s="1"/>
  <c r="G46" i="10" s="1"/>
  <c r="G86" i="10" s="1"/>
  <c r="G91" i="10" s="1"/>
  <c r="AA17" i="13"/>
  <c r="AA19" i="13" s="1"/>
  <c r="AA24" i="13" s="1"/>
  <c r="W27" i="13"/>
  <c r="W35" i="12" l="1"/>
  <c r="AA35" i="12"/>
  <c r="AA27" i="13"/>
  <c r="AA29" i="13" s="1"/>
  <c r="AA31" i="13" s="1"/>
  <c r="W29" i="13"/>
  <c r="W31" i="13" s="1"/>
  <c r="K24" i="13"/>
  <c r="K31" i="13" s="1"/>
  <c r="I24" i="13"/>
  <c r="I31" i="13" s="1"/>
  <c r="M24" i="13"/>
  <c r="M31" i="13" s="1"/>
  <c r="G24" i="13"/>
  <c r="G31" i="13" s="1"/>
  <c r="Q24" i="13"/>
  <c r="Q31" i="13" s="1"/>
  <c r="U24" i="13"/>
  <c r="U31" i="13" s="1"/>
  <c r="S24" i="13"/>
</calcChain>
</file>

<file path=xl/sharedStrings.xml><?xml version="1.0" encoding="utf-8"?>
<sst xmlns="http://schemas.openxmlformats.org/spreadsheetml/2006/main" count="385" uniqueCount="226">
  <si>
    <t>ส่วนต่ำกว่าทุนอื่น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</si>
  <si>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</si>
  <si>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</si>
  <si>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</si>
  <si>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</si>
  <si>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</si>
  <si>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</si>
  <si>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ที่ดินพัฒนาแล้วเพื่อขาย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</si>
  <si>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</si>
  <si>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</si>
  <si>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</si>
  <si>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</si>
  <si>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</si>
  <si>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</si>
  <si>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</si>
  <si>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</si>
  <si>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</si>
  <si>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</si>
  <si>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</si>
  <si>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</si>
  <si>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</si>
  <si>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</si>
  <si>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</si>
  <si>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</si>
  <si>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</si>
  <si>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</si>
  <si>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</si>
  <si>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</si>
  <si>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</si>
  <si>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</si>
  <si>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</si>
  <si>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</si>
  <si>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</si>
  <si>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</si>
  <si>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</si>
  <si>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</si>
  <si>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</si>
  <si>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</si>
  <si>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</si>
  <si>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</si>
  <si>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</si>
  <si>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</si>
  <si>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</si>
  <si>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</si>
  <si>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</si>
  <si>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</si>
  <si>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</si>
  <si>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</si>
  <si>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</si>
  <si>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</si>
  <si>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</si>
  <si>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งบกำไรขาดทุนรวม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</si>
  <si>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</si>
  <si>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</si>
  <si>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</si>
  <si>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</si>
  <si>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</si>
  <si>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</si>
  <si>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</si>
  <si>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</si>
  <si>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</si>
  <si>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</si>
  <si>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</si>
  <si>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</si>
  <si>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</si>
  <si>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ส่วนที่เป็นของผู้ถือหุ้นของบริษัท</t>
  </si>
  <si>
    <t>ส่วนที่เป็นของบริษัทอื่นในกลุ่มก่อนการปรับโครงสร้างธุรกิจ</t>
  </si>
  <si>
    <t>ส่วนที่เป็นของส่วนได้เสียที่ไม่มีอำนาจควบคุม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</si>
  <si>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</si>
  <si>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</si>
  <si>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</si>
  <si>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</si>
  <si>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</si>
  <si>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</t>
  </si>
  <si>
    <t>ของบริษัทร่วมตามวิธีส่วนได้เสีย</t>
  </si>
  <si>
    <t>รวมรายการที่อาจถูกจัดประเภทใหม่</t>
  </si>
  <si>
    <t>รายการที่จะไม่ถูกจัดประเภทใหม่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</si>
  <si>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</si>
  <si>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</si>
  <si>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</si>
  <si>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กำไรหรือขาดทุนในภายหลัง</t>
  </si>
  <si>
    <t>การแบ่งปันกำไรขาดทุนเบ็ดเสร็จรวม</t>
  </si>
  <si>
    <t xml:space="preserve"> </t>
  </si>
  <si>
    <t>กำไรสะสม</t>
  </si>
  <si>
    <t>ยังไม่ได้จัดสรร</t>
  </si>
  <si>
    <t>ผลต่าง</t>
  </si>
  <si>
    <t>ส่วนแบ่ง</t>
  </si>
  <si>
    <t>ส่วนของ</t>
  </si>
  <si>
    <t>ของอัตรา</t>
  </si>
  <si>
    <t>กำไรขาดทุน</t>
  </si>
  <si>
    <t>รวม</t>
  </si>
  <si>
    <t>ทุนที่ออก</t>
  </si>
  <si>
    <t>แลกเปลี่ยน</t>
  </si>
  <si>
    <t>เบ็ดเสร็จอื่นของ</t>
  </si>
  <si>
    <t>องค์ประกอบอื่น</t>
  </si>
  <si>
    <t>ส่วนได้เสีย</t>
  </si>
  <si>
    <t>และ</t>
  </si>
  <si>
    <t>ส่วนเกิน</t>
  </si>
  <si>
    <t>ส่วนต่ำกว่า</t>
  </si>
  <si>
    <t>ทุนสำรอง</t>
  </si>
  <si>
    <t>จากการแปลงค่า</t>
  </si>
  <si>
    <t>บริษัทร่วมตาม</t>
  </si>
  <si>
    <t>ของส่วน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</si>
  <si>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</si>
  <si>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</si>
  <si>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</si>
  <si>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</si>
  <si>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</si>
  <si>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ทุนอื่น</t>
  </si>
  <si>
    <t>ตามกฎหมาย</t>
  </si>
  <si>
    <t>งบการเงิน</t>
  </si>
  <si>
    <t>วิธีส่วนได้เสีย</t>
  </si>
  <si>
    <t>ของผู้ถือหุ้น</t>
  </si>
  <si>
    <t>ของบริษัท</t>
  </si>
  <si>
    <t>ควบคุม</t>
  </si>
  <si>
    <t>รายการกับผู้ถือหุ้นที่บันทึกโดยตรง</t>
  </si>
  <si>
    <t>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</si>
  <si>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</si>
  <si>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</si>
  <si>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</si>
  <si>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</si>
  <si>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</si>
  <si>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</si>
  <si>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</si>
  <si>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</si>
  <si>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</si>
  <si>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</si>
  <si>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</si>
  <si>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</si>
  <si>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</t>
  </si>
  <si>
    <t>ดอกเบี้ยรับ</t>
  </si>
  <si>
    <t>ขาดทุนจากการขายเงินลงทุน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</si>
  <si>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</si>
  <si>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</si>
  <si>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</si>
  <si>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</si>
  <si>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</si>
  <si>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</si>
  <si>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</si>
  <si>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</si>
  <si>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</si>
  <si>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</si>
  <si>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</si>
  <si>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</si>
  <si>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</si>
  <si>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</si>
  <si>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</si>
  <si>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</si>
  <si>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</si>
  <si>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</si>
  <si>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</si>
  <si>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</si>
  <si>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</si>
  <si>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</si>
  <si>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ผลกระทบของอัตราแลกเปลี่ยน</t>
  </si>
  <si>
    <t>ที่มีต่อเงินสดและรายการเทียบเท่าเงินสด</t>
  </si>
  <si>
    <t>ข้อมูลงบกระแสเงินสดเปิดเผยเพิ่มเติม</t>
  </si>
  <si>
    <t>เจ้าหนี้จากการซื้อสินทรัพย์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</si>
  <si>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</si>
  <si>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</si>
  <si>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ยอดคงเหลือ ณ วันที่ 1 มกราคม 2566</t>
  </si>
  <si>
    <t>การเพิ่มหุ้นสามัญ</t>
  </si>
  <si>
    <t>โอนไปสำรองตามกฎหมาย</t>
  </si>
  <si>
    <t>จ่ายเงินปันผลให้ผู้ถือหุ้นของบริษัท</t>
  </si>
  <si>
    <t>เงินปันผลค้างจ่าย</t>
  </si>
  <si>
    <t>การปรับโครงสร้างและการรวมธุรกิจ</t>
  </si>
  <si>
    <t>ภายใต้การควบคุมเดียวกัน</t>
  </si>
  <si>
    <t>จากการปรับโครงสร้างธุรกิจ</t>
  </si>
  <si>
    <t>ขาดทุนจากการขายเงินลงทุนในบริษัทย่อย</t>
  </si>
  <si>
    <t>เงินลงทุนระยะสั้น</t>
  </si>
  <si>
    <t>ผลกำไร (ขาดทุน) จากการวัดมูลค่าใหม่</t>
  </si>
  <si>
    <t>บริษัทเอสซีจี เดคคอร์ จำกัด (มหาชน) และบริษัทย่อย (เดิมชื่อ บริษัทเอสซีจี ผลิตภัณฑ์ก่อสร้าง จำกัด)</t>
  </si>
  <si>
    <t>กำไรสำหรับงวด</t>
  </si>
  <si>
    <t>การแบ่งปันกำไร</t>
  </si>
  <si>
    <t>กำไรต่อหุ้นขั้นพื้นฐาน (บาท)</t>
  </si>
  <si>
    <t>กระแสเงินสดสุทธิใช้ไปในกิจกรรมลงทุน</t>
  </si>
  <si>
    <t>สำหรับงวดสามเดือนสิ้นสุดวันที่ 30 กันยายน 2566 (ไม่ได้ตรวจสอบ)</t>
  </si>
  <si>
    <t>การเปลี่ยนแปลงที่ไม่ได้มีผลทำให้สูญเสียการควบคุม</t>
  </si>
  <si>
    <t>การเพิ่มส่วนเกินกว่าทุนอื่น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</si>
  <si>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</si>
  <si>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</si>
  <si>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เงินสดรับจากการเพิ่มส่วนเกินกว่าทุนอื่น</t>
  </si>
  <si>
    <t>เงินสดจ่ายเพื่อซื้อที่ดิน อาคารและอุปกรณ์ และ</t>
  </si>
  <si>
    <t>เงินสดและรายการเทียบเท่าเงินสดเพิ่มขึ้น (ลดลง) - สุทธิ</t>
  </si>
  <si>
    <t>เงินสดรับจากการขายเงินลงทุนระยะสั้นสุทธิ</t>
  </si>
  <si>
    <t>เงินเบิกเกินบัญชีและเงินกู้ยืมระยะสั้นเพิ่มขึ้น (ลดลง) - สุทธิ</t>
  </si>
  <si>
    <t>รายการลงทุนและจัดหาเงินที่ไม่ใช่เงินสด ณ วันสิ้นปี</t>
  </si>
  <si>
    <t>เงินสดและรายการเทียบเท่าเงินสด ณ วันสิ้นปี</t>
  </si>
  <si>
    <t>กำไรสำหรับปี</t>
  </si>
  <si>
    <t>เงินสดและรายการเทียบเท่าเงินสด ณ วันต้นปี</t>
  </si>
  <si>
    <t>กำไรขาดทุนเบ็ดเสร็จรวมสำหรับปี</t>
  </si>
  <si>
    <t>รวมกำไรขาดทุนเบ็ดเสร็จสำหรับปี</t>
  </si>
  <si>
    <t>กำไรขาดทุนเบ็ดเสร็จอื่นสำหรับปี - สุทธิจากภาษี</t>
  </si>
  <si>
    <t>สำหรับผลประโยชน์พนักงาน</t>
  </si>
  <si>
    <t>ยอดคงเหลือ ณ วันที่ 31 ธันวาคม 2566</t>
  </si>
  <si>
    <t>เงินสดรับจากการออกหุ้นเพิ่มทุน - สุทธิ</t>
  </si>
  <si>
    <t>4, 6</t>
  </si>
  <si>
    <t>10, 11</t>
  </si>
  <si>
    <t>4, 15</t>
  </si>
  <si>
    <t>4, 21</t>
  </si>
  <si>
    <t>4, 22</t>
  </si>
  <si>
    <t>การซื้อส่วนได้เสียที่ไม่มีอำนาจควบคุมโดยการออกหุ้นทุน</t>
  </si>
  <si>
    <t>สําหรับปีสิ้นสุดวันที่ 31 ธันวาคม 2567</t>
  </si>
  <si>
    <t>ณ วันที่ 31 ธันวาคม 2567</t>
  </si>
  <si>
    <t>งบฐานะการเงินรวม</t>
  </si>
  <si>
    <t>งบการเปลี่ยนแปลงส่วนของผู้ถือหุ้นรวม</t>
  </si>
  <si>
    <t>ยอดคงเหลือ ณ วันที่ 1 มกราคม 2567</t>
  </si>
  <si>
    <t>ยอดคงเหลือ ณ วันที่ 31 ธันวาคม 2567</t>
  </si>
  <si>
    <t>เงินสดรับจากการขายบริษัทย่อยสุทธิจากเงินสดที่จ่ายไป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</si>
  <si>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</si>
  <si>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</si>
  <si>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บริษัทเอสซีจี เดคคอร์ จำกัด (มหาชน) และบริษัทย่อย</t>
  </si>
  <si>
    <t>การเปลี่ยนแปลงจากการเลิกกิจการของบริษัทย่อย</t>
  </si>
  <si>
    <t>ขาดทุนจากการปรับมูลค่าสินค้า (กลับรายการ)</t>
  </si>
  <si>
    <t>สินทรัพย์ดำเนินงานลดลง</t>
  </si>
  <si>
    <t>สินทรัพย์ดำเนินงานลดลง - สุทธิ</t>
  </si>
  <si>
    <t>หนี้สินดำเนินงานเพิ่มขึ้น (ลดลง) - สุทธิ</t>
  </si>
  <si>
    <t>เงินสดจ่ายเพื่อซื้อเงินลงทุนระยะสั้นสุทธิ</t>
  </si>
  <si>
    <t>เงินสดรับจากการรับเงินปันผลจากบริษัทร่วม</t>
  </si>
  <si>
    <t>เงินกู้ยืมลดลง - สุทธิ</t>
  </si>
  <si>
    <t>เงินกู้ยืมระยะสั้นจากกิจการที่เกี่ยวข้องกันลดลง - สุทธิ</t>
  </si>
  <si>
    <t>กลับรายการจากการด้อยค่าของสินทรัพย์</t>
  </si>
  <si>
    <t>เงินสดรับจากการคืนทุนจากบริษัทร่วม</t>
  </si>
  <si>
    <t>เงินสดรับชำระคืนจากเงินให้กู้ยืมสุทธิ</t>
  </si>
  <si>
    <t>กระแสเงินสดสุทธิได้มาจาก (ใช้ไปใน) กิจกรรมจัดหาเงิน</t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</si>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</sst>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[$PHP]\ #,##0_);\([$PHP]\ #,##0\)"/>
    <numFmt numFmtId="194" formatCode="_(* #,##0_);_(* \(#,##0\);_(* &quot;-&quot;??_);_(@_)"/>
    <numFmt numFmtId="195" formatCode="\t&quot;฿&quot;#,##0.00_);\(\t&quot;฿&quot;#,##0.00\)"/>
    <numFmt numFmtId="196" formatCode="#,##0;[Red]\(#,##0\)"/>
    <numFmt numFmtId="197" formatCode="_(* #,##0.00000_);_(* \(#,##0.00000\);_(* &quot;-&quot;??_);_(@_)"/>
    <numFmt numFmtId="198" formatCode="0.00_)"/>
  </numFmts>
  <fonts count="29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2">
    <xf numFmtId="0" fontId="0" fillId="0" borderId="0"/>
    <xf numFmtId="192" fontId="1" fillId="0" borderId="0" applyFont="0" applyFill="0" applyBorder="0" applyAlignment="0" applyProtection="0"/>
    <xf numFmtId="193" fontId="5" fillId="0" borderId="0"/>
    <xf numFmtId="0" fontId="8" fillId="0" borderId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5" fillId="0" borderId="0"/>
    <xf numFmtId="192" fontId="7" fillId="0" borderId="0" applyFont="0" applyFill="0" applyBorder="0" applyAlignment="0" applyProtection="0"/>
    <xf numFmtId="0" fontId="11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5" fillId="0" borderId="0"/>
    <xf numFmtId="9" fontId="19" fillId="0" borderId="0"/>
    <xf numFmtId="0" fontId="20" fillId="0" borderId="0"/>
    <xf numFmtId="197" fontId="19" fillId="0" borderId="0"/>
    <xf numFmtId="0" fontId="21" fillId="0" borderId="0" applyProtection="0"/>
    <xf numFmtId="195" fontId="22" fillId="0" borderId="0"/>
    <xf numFmtId="2" fontId="21" fillId="0" borderId="0" applyProtection="0"/>
    <xf numFmtId="38" fontId="18" fillId="2" borderId="0" applyNumberFormat="0" applyBorder="0" applyAlignment="0" applyProtection="0"/>
    <xf numFmtId="0" fontId="23" fillId="0" borderId="7" applyNumberFormat="0" applyAlignment="0" applyProtection="0">
      <alignment horizontal="left" vertical="center"/>
    </xf>
    <xf numFmtId="0" fontId="23" fillId="0" borderId="1">
      <alignment horizontal="left" vertical="center"/>
    </xf>
    <xf numFmtId="0" fontId="24" fillId="0" borderId="0" applyProtection="0"/>
    <xf numFmtId="0" fontId="23" fillId="0" borderId="0" applyProtection="0"/>
    <xf numFmtId="10" fontId="18" fillId="3" borderId="6" applyNumberFormat="0" applyBorder="0" applyAlignment="0" applyProtection="0"/>
    <xf numFmtId="37" fontId="25" fillId="0" borderId="0"/>
    <xf numFmtId="198" fontId="26" fillId="0" borderId="0"/>
    <xf numFmtId="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8" applyNumberFormat="0" applyFill="0" applyAlignment="0" applyProtection="0">
      <alignment horizontal="center" vertical="center"/>
    </xf>
    <xf numFmtId="0" fontId="20" fillId="0" borderId="9" applyAlignment="0">
      <alignment horizontal="centerContinuous"/>
    </xf>
    <xf numFmtId="196" fontId="7" fillId="0" borderId="10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2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7" fillId="0" borderId="0"/>
    <xf numFmtId="38" fontId="18" fillId="2" borderId="0" applyNumberFormat="0" applyBorder="0" applyAlignment="0" applyProtection="0"/>
    <xf numFmtId="0" fontId="23" fillId="0" borderId="0" applyProtection="0"/>
    <xf numFmtId="10" fontId="18" fillId="3" borderId="6" applyNumberFormat="0" applyBorder="0" applyAlignment="0" applyProtection="0"/>
    <xf numFmtId="0" fontId="20" fillId="0" borderId="9" applyAlignment="0">
      <alignment horizontal="centerContinuous"/>
    </xf>
    <xf numFmtId="196" fontId="7" fillId="0" borderId="10" applyFill="0">
      <alignment horizontal="fill" vertical="top" wrapText="1" indent="8" readingOrder="3"/>
      <protection locked="0" hidden="1"/>
    </xf>
    <xf numFmtId="9" fontId="2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7" fontId="2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6" fontId="7" fillId="0" borderId="10" applyFill="0">
      <alignment horizontal="fill" vertical="top" wrapText="1" indent="8" readingOrder="3"/>
      <protection locked="0" hidden="1"/>
    </xf>
    <xf numFmtId="0" fontId="21" fillId="0" borderId="5" applyProtection="0"/>
    <xf numFmtId="0" fontId="8" fillId="0" borderId="0"/>
    <xf numFmtId="0" fontId="8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212">
    <xf numFmtId="0" fontId="0" fillId="0" borderId="0" xfId="0"/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94" fontId="3" fillId="0" borderId="1" xfId="0" applyNumberFormat="1" applyFont="1" applyBorder="1" applyAlignment="1">
      <alignment vertical="center"/>
    </xf>
    <xf numFmtId="194" fontId="3" fillId="0" borderId="0" xfId="0" applyNumberFormat="1" applyFont="1" applyAlignment="1">
      <alignment horizontal="right" vertical="center"/>
    </xf>
    <xf numFmtId="194" fontId="3" fillId="0" borderId="0" xfId="0" applyNumberFormat="1" applyFont="1" applyAlignment="1">
      <alignment vertical="center"/>
    </xf>
    <xf numFmtId="19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94" fontId="3" fillId="0" borderId="1" xfId="0" applyNumberFormat="1" applyFont="1" applyBorder="1" applyAlignment="1">
      <alignment horizontal="right" vertical="center"/>
    </xf>
    <xf numFmtId="194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94" fontId="3" fillId="0" borderId="0" xfId="4" applyNumberFormat="1" applyFont="1" applyFill="1" applyBorder="1" applyAlignment="1">
      <alignment vertical="center"/>
    </xf>
    <xf numFmtId="0" fontId="6" fillId="0" borderId="0" xfId="2" applyNumberFormat="1" applyFont="1" applyAlignment="1">
      <alignment vertical="center"/>
    </xf>
    <xf numFmtId="194" fontId="5" fillId="0" borderId="3" xfId="4" applyNumberFormat="1" applyFont="1" applyBorder="1" applyAlignment="1">
      <alignment vertical="center"/>
    </xf>
    <xf numFmtId="194" fontId="5" fillId="0" borderId="0" xfId="4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3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194" fontId="9" fillId="0" borderId="0" xfId="6" applyNumberFormat="1" applyFont="1" applyAlignment="1">
      <alignment horizontal="right" vertical="center"/>
    </xf>
    <xf numFmtId="0" fontId="15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194" fontId="12" fillId="0" borderId="0" xfId="4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194" fontId="5" fillId="0" borderId="0" xfId="4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94" fontId="5" fillId="0" borderId="4" xfId="4" applyNumberFormat="1" applyFont="1" applyBorder="1" applyAlignment="1">
      <alignment vertical="center"/>
    </xf>
    <xf numFmtId="194" fontId="12" fillId="0" borderId="3" xfId="4" applyNumberFormat="1" applyFont="1" applyBorder="1" applyAlignment="1">
      <alignment horizontal="right" vertical="center"/>
    </xf>
    <xf numFmtId="194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94" fontId="5" fillId="0" borderId="3" xfId="4" applyNumberFormat="1" applyFont="1" applyBorder="1" applyAlignment="1">
      <alignment horizontal="right" vertical="center"/>
    </xf>
    <xf numFmtId="194" fontId="3" fillId="0" borderId="0" xfId="6" applyNumberFormat="1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194" fontId="4" fillId="0" borderId="0" xfId="6" applyNumberFormat="1" applyFont="1" applyAlignment="1">
      <alignment horizontal="center" vertical="center"/>
    </xf>
    <xf numFmtId="194" fontId="3" fillId="0" borderId="3" xfId="4" applyNumberFormat="1" applyFont="1" applyBorder="1" applyAlignment="1">
      <alignment horizontal="right" vertical="center"/>
    </xf>
    <xf numFmtId="0" fontId="9" fillId="0" borderId="0" xfId="6" applyFont="1" applyAlignment="1">
      <alignment horizontal="center" vertical="center"/>
    </xf>
    <xf numFmtId="194" fontId="5" fillId="0" borderId="4" xfId="4" applyNumberFormat="1" applyFont="1" applyBorder="1" applyAlignment="1">
      <alignment horizontal="right" vertical="center"/>
    </xf>
    <xf numFmtId="194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49" fontId="3" fillId="0" borderId="0" xfId="6" applyNumberFormat="1" applyFont="1" applyAlignment="1">
      <alignment vertical="center"/>
    </xf>
    <xf numFmtId="194" fontId="12" fillId="0" borderId="1" xfId="4" applyNumberFormat="1" applyFont="1" applyBorder="1" applyAlignment="1">
      <alignment horizontal="right" vertical="center"/>
    </xf>
    <xf numFmtId="194" fontId="3" fillId="0" borderId="0" xfId="4" quotePrefix="1" applyNumberFormat="1" applyFont="1" applyAlignment="1">
      <alignment horizontal="center" vertical="center"/>
    </xf>
    <xf numFmtId="194" fontId="12" fillId="0" borderId="2" xfId="4" applyNumberFormat="1" applyFont="1" applyBorder="1" applyAlignment="1">
      <alignment horizontal="right" vertical="center"/>
    </xf>
    <xf numFmtId="194" fontId="16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vertical="center"/>
    </xf>
    <xf numFmtId="194" fontId="15" fillId="0" borderId="0" xfId="0" applyNumberFormat="1" applyFont="1" applyAlignment="1">
      <alignment vertical="center"/>
    </xf>
    <xf numFmtId="194" fontId="15" fillId="0" borderId="0" xfId="0" applyNumberFormat="1" applyFont="1" applyAlignment="1">
      <alignment horizontal="right" vertical="center"/>
    </xf>
    <xf numFmtId="194" fontId="15" fillId="0" borderId="3" xfId="0" applyNumberFormat="1" applyFont="1" applyBorder="1" applyAlignment="1">
      <alignment vertical="center"/>
    </xf>
    <xf numFmtId="0" fontId="5" fillId="0" borderId="0" xfId="2" applyNumberFormat="1" applyAlignment="1">
      <alignment vertical="center"/>
    </xf>
    <xf numFmtId="0" fontId="5" fillId="0" borderId="0" xfId="6" applyAlignment="1">
      <alignment vertical="center"/>
    </xf>
    <xf numFmtId="194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94" fontId="15" fillId="0" borderId="0" xfId="6" applyNumberFormat="1" applyFont="1" applyAlignment="1">
      <alignment vertical="center"/>
    </xf>
    <xf numFmtId="0" fontId="15" fillId="0" borderId="0" xfId="2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194" fontId="5" fillId="0" borderId="0" xfId="4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0" fontId="5" fillId="0" borderId="0" xfId="6" quotePrefix="1" applyAlignment="1">
      <alignment vertical="center"/>
    </xf>
    <xf numFmtId="194" fontId="5" fillId="0" borderId="0" xfId="4" applyNumberFormat="1" applyFont="1" applyBorder="1" applyAlignment="1">
      <alignment horizontal="right" vertical="center"/>
    </xf>
    <xf numFmtId="194" fontId="3" fillId="0" borderId="0" xfId="4" applyNumberFormat="1" applyFont="1" applyBorder="1" applyAlignment="1">
      <alignment horizontal="right" vertical="center"/>
    </xf>
    <xf numFmtId="194" fontId="5" fillId="0" borderId="0" xfId="4" applyNumberFormat="1" applyFont="1" applyFill="1" applyBorder="1" applyAlignment="1">
      <alignment vertical="center"/>
    </xf>
    <xf numFmtId="194" fontId="5" fillId="0" borderId="0" xfId="0" applyNumberFormat="1" applyFont="1" applyAlignment="1">
      <alignment horizontal="right" vertical="center"/>
    </xf>
    <xf numFmtId="194" fontId="3" fillId="0" borderId="4" xfId="0" applyNumberFormat="1" applyFont="1" applyBorder="1" applyAlignment="1">
      <alignment horizontal="right" vertical="center"/>
    </xf>
    <xf numFmtId="194" fontId="3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3" fontId="4" fillId="0" borderId="0" xfId="2" applyFont="1" applyAlignment="1">
      <alignment horizontal="center"/>
    </xf>
    <xf numFmtId="193" fontId="4" fillId="0" borderId="3" xfId="2" applyFont="1" applyBorder="1" applyAlignment="1">
      <alignment horizontal="centerContinuous" vertical="center"/>
    </xf>
    <xf numFmtId="193" fontId="4" fillId="0" borderId="0" xfId="2" applyFont="1" applyAlignment="1">
      <alignment horizontal="center" vertical="center"/>
    </xf>
    <xf numFmtId="193" fontId="15" fillId="0" borderId="0" xfId="2" applyFont="1" applyAlignment="1">
      <alignment horizontal="center" vertical="center"/>
    </xf>
    <xf numFmtId="193" fontId="3" fillId="0" borderId="0" xfId="2" applyFont="1" applyAlignment="1">
      <alignment vertical="center"/>
    </xf>
    <xf numFmtId="193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93" fontId="3" fillId="0" borderId="0" xfId="2" applyFont="1" applyAlignment="1">
      <alignment vertical="center" wrapText="1"/>
    </xf>
    <xf numFmtId="194" fontId="3" fillId="0" borderId="0" xfId="4" applyNumberFormat="1" applyFont="1" applyFill="1" applyAlignment="1">
      <alignment vertical="center"/>
    </xf>
    <xf numFmtId="193" fontId="6" fillId="0" borderId="0" xfId="2" applyFont="1" applyAlignment="1">
      <alignment horizontal="left" vertical="center"/>
    </xf>
    <xf numFmtId="0" fontId="4" fillId="0" borderId="0" xfId="2" applyNumberFormat="1" applyFont="1" applyAlignment="1">
      <alignment horizontal="center" vertical="center"/>
    </xf>
    <xf numFmtId="194" fontId="5" fillId="0" borderId="0" xfId="4" applyNumberFormat="1" applyFont="1" applyFill="1" applyBorder="1" applyAlignment="1">
      <alignment horizontal="center" vertical="center"/>
    </xf>
    <xf numFmtId="37" fontId="5" fillId="0" borderId="0" xfId="4" applyNumberFormat="1" applyFont="1" applyFill="1" applyBorder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wrapText="1"/>
    </xf>
    <xf numFmtId="194" fontId="5" fillId="0" borderId="3" xfId="4" applyNumberFormat="1" applyFont="1" applyFill="1" applyBorder="1" applyAlignment="1">
      <alignment vertical="center"/>
    </xf>
    <xf numFmtId="194" fontId="5" fillId="0" borderId="0" xfId="4" applyNumberFormat="1" applyFont="1" applyFill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194" fontId="5" fillId="0" borderId="3" xfId="4" applyNumberFormat="1" applyFont="1" applyFill="1" applyBorder="1" applyAlignment="1">
      <alignment horizontal="center" vertical="center"/>
    </xf>
    <xf numFmtId="193" fontId="6" fillId="0" borderId="0" xfId="2" applyFont="1" applyAlignment="1">
      <alignment vertical="center"/>
    </xf>
    <xf numFmtId="194" fontId="3" fillId="0" borderId="3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center" vertical="center"/>
    </xf>
    <xf numFmtId="194" fontId="3" fillId="0" borderId="0" xfId="4" applyNumberFormat="1" applyFont="1" applyFill="1" applyAlignment="1">
      <alignment horizontal="center" vertical="center"/>
    </xf>
    <xf numFmtId="192" fontId="3" fillId="0" borderId="1" xfId="4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37" fontId="3" fillId="0" borderId="4" xfId="4" applyNumberFormat="1" applyFont="1" applyFill="1" applyBorder="1" applyAlignment="1">
      <alignment horizontal="center" vertical="center"/>
    </xf>
    <xf numFmtId="194" fontId="3" fillId="0" borderId="4" xfId="4" applyNumberFormat="1" applyFont="1" applyFill="1" applyBorder="1" applyAlignment="1">
      <alignment horizontal="center" vertical="center"/>
    </xf>
    <xf numFmtId="194" fontId="3" fillId="0" borderId="4" xfId="4" applyNumberFormat="1" applyFont="1" applyFill="1" applyBorder="1" applyAlignment="1">
      <alignment vertical="center"/>
    </xf>
    <xf numFmtId="192" fontId="3" fillId="0" borderId="4" xfId="4" applyFont="1" applyFill="1" applyBorder="1" applyAlignment="1">
      <alignment horizontal="center" vertical="center"/>
    </xf>
    <xf numFmtId="194" fontId="3" fillId="0" borderId="0" xfId="4" applyNumberFormat="1" applyFont="1" applyFill="1" applyBorder="1" applyAlignment="1">
      <alignment horizontal="center" vertical="center"/>
    </xf>
    <xf numFmtId="194" fontId="15" fillId="0" borderId="0" xfId="1" applyNumberFormat="1" applyFont="1" applyFill="1" applyAlignment="1">
      <alignment vertical="center"/>
    </xf>
    <xf numFmtId="194" fontId="15" fillId="0" borderId="3" xfId="1" applyNumberFormat="1" applyFont="1" applyFill="1" applyBorder="1" applyAlignment="1">
      <alignment vertical="center"/>
    </xf>
    <xf numFmtId="194" fontId="3" fillId="0" borderId="1" xfId="1" applyNumberFormat="1" applyFont="1" applyFill="1" applyBorder="1" applyAlignment="1">
      <alignment vertical="center"/>
    </xf>
    <xf numFmtId="194" fontId="3" fillId="0" borderId="4" xfId="1" applyNumberFormat="1" applyFont="1" applyFill="1" applyBorder="1" applyAlignment="1">
      <alignment vertical="center"/>
    </xf>
    <xf numFmtId="194" fontId="3" fillId="0" borderId="2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194" fontId="5" fillId="0" borderId="5" xfId="1" applyNumberFormat="1" applyFont="1" applyFill="1" applyBorder="1" applyAlignment="1">
      <alignment vertical="center"/>
    </xf>
    <xf numFmtId="192" fontId="3" fillId="0" borderId="0" xfId="0" applyNumberFormat="1" applyFont="1" applyAlignment="1">
      <alignment horizontal="right" vertical="center"/>
    </xf>
    <xf numFmtId="0" fontId="6" fillId="0" borderId="0" xfId="0" applyFont="1"/>
    <xf numFmtId="194" fontId="15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4" fontId="3" fillId="0" borderId="3" xfId="0" applyNumberFormat="1" applyFont="1" applyBorder="1" applyAlignment="1">
      <alignment vertical="center"/>
    </xf>
    <xf numFmtId="194" fontId="3" fillId="0" borderId="2" xfId="0" applyNumberFormat="1" applyFont="1" applyBorder="1" applyAlignment="1">
      <alignment vertical="center"/>
    </xf>
    <xf numFmtId="0" fontId="15" fillId="0" borderId="0" xfId="0" applyFont="1"/>
    <xf numFmtId="194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94" fontId="5" fillId="0" borderId="0" xfId="4" applyNumberFormat="1" applyFont="1" applyBorder="1" applyAlignment="1">
      <alignment vertical="center"/>
    </xf>
    <xf numFmtId="0" fontId="17" fillId="0" borderId="0" xfId="0" quotePrefix="1" applyFont="1" applyAlignment="1">
      <alignment horizontal="centerContinuous" vertical="center"/>
    </xf>
    <xf numFmtId="192" fontId="3" fillId="0" borderId="2" xfId="1" applyFont="1" applyFill="1" applyBorder="1" applyAlignment="1">
      <alignment vertical="center"/>
    </xf>
    <xf numFmtId="193" fontId="5" fillId="0" borderId="0" xfId="2"/>
    <xf numFmtId="193" fontId="5" fillId="0" borderId="0" xfId="2" applyAlignment="1">
      <alignment vertical="center"/>
    </xf>
    <xf numFmtId="193" fontId="5" fillId="0" borderId="0" xfId="2" applyAlignment="1">
      <alignment vertical="center" wrapText="1"/>
    </xf>
    <xf numFmtId="193" fontId="5" fillId="0" borderId="4" xfId="2" applyBorder="1" applyAlignment="1">
      <alignment horizontal="centerContinuous" vertical="center"/>
    </xf>
    <xf numFmtId="193" fontId="5" fillId="0" borderId="0" xfId="2" applyAlignment="1">
      <alignment horizontal="center" vertical="center"/>
    </xf>
    <xf numFmtId="191" fontId="5" fillId="0" borderId="0" xfId="2" applyNumberFormat="1" applyAlignment="1">
      <alignment horizontal="center" vertical="center"/>
    </xf>
    <xf numFmtId="193" fontId="5" fillId="0" borderId="0" xfId="2" applyAlignment="1">
      <alignment horizontal="left" vertical="center"/>
    </xf>
    <xf numFmtId="194" fontId="3" fillId="0" borderId="5" xfId="4" applyNumberFormat="1" applyFont="1" applyFill="1" applyBorder="1" applyAlignment="1">
      <alignment vertical="center"/>
    </xf>
    <xf numFmtId="0" fontId="4" fillId="0" borderId="0" xfId="15" applyFont="1" applyAlignment="1">
      <alignment horizontal="center" vertical="top"/>
    </xf>
    <xf numFmtId="193" fontId="4" fillId="0" borderId="0" xfId="2" applyFont="1" applyAlignment="1">
      <alignment horizontal="centerContinuous" vertical="center"/>
    </xf>
    <xf numFmtId="0" fontId="6" fillId="0" borderId="0" xfId="2" applyNumberFormat="1" applyFont="1" applyAlignment="1">
      <alignment horizontal="center" vertical="center"/>
    </xf>
    <xf numFmtId="194" fontId="3" fillId="0" borderId="3" xfId="4" applyNumberFormat="1" applyFont="1" applyFill="1" applyBorder="1" applyAlignment="1">
      <alignment horizontal="center" vertical="center"/>
    </xf>
    <xf numFmtId="192" fontId="3" fillId="0" borderId="3" xfId="4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9" fontId="5" fillId="0" borderId="0" xfId="0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94" fontId="9" fillId="0" borderId="0" xfId="6" applyNumberFormat="1" applyFont="1" applyAlignment="1">
      <alignment vertical="center"/>
    </xf>
    <xf numFmtId="194" fontId="13" fillId="0" borderId="0" xfId="6" applyNumberFormat="1" applyFont="1" applyAlignment="1">
      <alignment vertical="center"/>
    </xf>
    <xf numFmtId="194" fontId="4" fillId="0" borderId="0" xfId="10" applyNumberFormat="1" applyFont="1" applyAlignment="1">
      <alignment horizontal="center" vertical="center"/>
    </xf>
    <xf numFmtId="194" fontId="12" fillId="0" borderId="0" xfId="6" applyNumberFormat="1" applyFont="1" applyAlignment="1">
      <alignment vertical="center"/>
    </xf>
    <xf numFmtId="194" fontId="9" fillId="0" borderId="0" xfId="6" applyNumberFormat="1" applyFont="1" applyAlignment="1">
      <alignment horizontal="center" vertical="center"/>
    </xf>
    <xf numFmtId="194" fontId="13" fillId="0" borderId="0" xfId="6" applyNumberFormat="1" applyFont="1" applyAlignment="1">
      <alignment horizontal="center" vertical="center"/>
    </xf>
    <xf numFmtId="194" fontId="14" fillId="0" borderId="0" xfId="6" applyNumberFormat="1" applyFont="1" applyAlignment="1">
      <alignment vertical="center"/>
    </xf>
    <xf numFmtId="194" fontId="12" fillId="0" borderId="4" xfId="4" applyNumberFormat="1" applyFont="1" applyBorder="1" applyAlignment="1">
      <alignment horizontal="right" vertical="center"/>
    </xf>
    <xf numFmtId="194" fontId="9" fillId="0" borderId="0" xfId="4" applyNumberFormat="1" applyFont="1" applyBorder="1" applyAlignment="1">
      <alignment horizontal="right" vertical="center"/>
    </xf>
    <xf numFmtId="193" fontId="5" fillId="0" borderId="0" xfId="2" applyFont="1" applyAlignment="1">
      <alignment vertical="center"/>
    </xf>
    <xf numFmtId="193" fontId="5" fillId="0" borderId="0" xfId="2" applyFont="1" applyAlignment="1">
      <alignment horizontal="left" vertical="center"/>
    </xf>
    <xf numFmtId="193" fontId="5" fillId="0" borderId="0" xfId="2" applyFont="1" applyAlignment="1">
      <alignment vertical="center" wrapText="1"/>
    </xf>
    <xf numFmtId="192" fontId="5" fillId="0" borderId="0" xfId="4" applyFont="1" applyFill="1" applyBorder="1" applyAlignment="1">
      <alignment horizontal="center" vertical="center"/>
    </xf>
    <xf numFmtId="0" fontId="5" fillId="0" borderId="0" xfId="6" quotePrefix="1" applyFill="1" applyAlignment="1">
      <alignment vertical="center"/>
    </xf>
    <xf numFmtId="0" fontId="9" fillId="0" borderId="0" xfId="6" applyFont="1" applyAlignment="1">
      <alignment vertical="top"/>
    </xf>
    <xf numFmtId="194" fontId="5" fillId="0" borderId="0" xfId="6" applyNumberFormat="1" applyFont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 wrapText="1"/>
    </xf>
    <xf numFmtId="0" fontId="4" fillId="0" borderId="0" xfId="2" applyNumberFormat="1" applyFont="1" applyFill="1" applyAlignment="1">
      <alignment horizontal="center" vertical="center" wrapText="1"/>
    </xf>
    <xf numFmtId="0" fontId="5" fillId="0" borderId="0" xfId="6" applyFill="1" applyAlignment="1">
      <alignment vertical="center"/>
    </xf>
    <xf numFmtId="0" fontId="9" fillId="0" borderId="0" xfId="6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60" applyNumberFormat="1" applyFont="1" applyFill="1" applyBorder="1" applyAlignment="1">
      <alignment vertical="center"/>
    </xf>
    <xf numFmtId="193" fontId="5" fillId="0" borderId="0" xfId="2" applyFill="1" applyAlignment="1">
      <alignment vertical="center"/>
    </xf>
    <xf numFmtId="193" fontId="6" fillId="0" borderId="0" xfId="2" applyFont="1" applyFill="1" applyAlignment="1">
      <alignment horizontal="center"/>
    </xf>
    <xf numFmtId="193" fontId="3" fillId="0" borderId="0" xfId="2" applyFont="1" applyFill="1"/>
    <xf numFmtId="193" fontId="5" fillId="0" borderId="0" xfId="2" applyFill="1"/>
    <xf numFmtId="193" fontId="2" fillId="0" borderId="0" xfId="2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93" fontId="3" fillId="0" borderId="0" xfId="2" applyFont="1" applyFill="1" applyAlignment="1">
      <alignment vertical="center"/>
    </xf>
    <xf numFmtId="193" fontId="4" fillId="0" borderId="0" xfId="2" applyFont="1" applyFill="1" applyAlignment="1">
      <alignment horizontal="center"/>
    </xf>
    <xf numFmtId="0" fontId="3" fillId="0" borderId="0" xfId="0" applyFont="1" applyFill="1" applyAlignment="1">
      <alignment vertical="center"/>
    </xf>
    <xf numFmtId="193" fontId="12" fillId="0" borderId="0" xfId="2" applyFont="1" applyFill="1" applyAlignment="1">
      <alignment vertical="center"/>
    </xf>
    <xf numFmtId="0" fontId="12" fillId="0" borderId="0" xfId="6" applyFont="1" applyFill="1" applyAlignment="1">
      <alignment vertical="center"/>
    </xf>
    <xf numFmtId="194" fontId="15" fillId="0" borderId="0" xfId="6" applyNumberFormat="1" applyFont="1" applyFill="1" applyAlignment="1">
      <alignment vertical="center"/>
    </xf>
    <xf numFmtId="0" fontId="15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2" fontId="10" fillId="0" borderId="0" xfId="8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10" fillId="0" borderId="0" xfId="8" applyFont="1" applyFill="1" applyAlignment="1">
      <alignment vertical="center"/>
    </xf>
    <xf numFmtId="2" fontId="2" fillId="0" borderId="0" xfId="0" applyNumberFormat="1" applyFont="1" applyAlignment="1">
      <alignment vertical="center"/>
    </xf>
    <xf numFmtId="194" fontId="15" fillId="0" borderId="0" xfId="0" applyNumberFormat="1" applyFont="1" applyBorder="1" applyAlignment="1">
      <alignment vertical="center"/>
    </xf>
    <xf numFmtId="194" fontId="3" fillId="0" borderId="2" xfId="4" applyNumberFormat="1" applyFont="1" applyFill="1" applyBorder="1" applyAlignment="1">
      <alignment vertical="center"/>
    </xf>
    <xf numFmtId="192" fontId="5" fillId="0" borderId="3" xfId="4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194" fontId="5" fillId="0" borderId="0" xfId="1" applyNumberFormat="1" applyFont="1" applyAlignment="1">
      <alignment vertical="center"/>
    </xf>
    <xf numFmtId="194" fontId="15" fillId="0" borderId="3" xfId="1" applyNumberFormat="1" applyFont="1" applyBorder="1" applyAlignment="1">
      <alignment vertical="center"/>
    </xf>
    <xf numFmtId="194" fontId="3" fillId="0" borderId="3" xfId="1" applyNumberFormat="1" applyFont="1" applyFill="1" applyBorder="1" applyAlignment="1">
      <alignment vertical="center"/>
    </xf>
    <xf numFmtId="194" fontId="3" fillId="0" borderId="5" xfId="1" applyNumberFormat="1" applyFont="1" applyFill="1" applyBorder="1" applyAlignment="1">
      <alignment vertical="center"/>
    </xf>
    <xf numFmtId="192" fontId="5" fillId="0" borderId="0" xfId="1" applyFont="1" applyAlignment="1">
      <alignment vertical="center"/>
    </xf>
    <xf numFmtId="193" fontId="5" fillId="0" borderId="0" xfId="2" applyFill="1" applyAlignment="1">
      <alignment horizontal="center" vertical="center"/>
    </xf>
    <xf numFmtId="191" fontId="5" fillId="0" borderId="0" xfId="2" applyNumberFormat="1" applyFill="1" applyAlignment="1">
      <alignment horizontal="center" vertical="center"/>
    </xf>
    <xf numFmtId="193" fontId="4" fillId="0" borderId="0" xfId="2" applyFont="1" applyFill="1" applyAlignment="1">
      <alignment horizontal="centerContinuous" vertical="center"/>
    </xf>
  </cellXfs>
  <cellStyles count="62">
    <cellStyle name="75" xfId="16" xr:uid="{00000000-0005-0000-0000-000000000000}"/>
    <cellStyle name="75 2" xfId="48" xr:uid="{00000000-0005-0000-0000-000001000000}"/>
    <cellStyle name="Comma" xfId="1" builtinId="3"/>
    <cellStyle name="Comma 10 7" xfId="9" xr:uid="{00000000-0005-0000-0000-000003000000}"/>
    <cellStyle name="Comma 112" xfId="7" xr:uid="{00000000-0005-0000-0000-000004000000}"/>
    <cellStyle name="Comma 2" xfId="49" xr:uid="{00000000-0005-0000-0000-000005000000}"/>
    <cellStyle name="Comma 2 2" xfId="4" xr:uid="{00000000-0005-0000-0000-000006000000}"/>
    <cellStyle name="Comma 2 4 2" xfId="13" xr:uid="{00000000-0005-0000-0000-000007000000}"/>
    <cellStyle name="Comma 3" xfId="5" xr:uid="{00000000-0005-0000-0000-000008000000}"/>
    <cellStyle name="comma zerodec" xfId="17" xr:uid="{00000000-0005-0000-0000-000009000000}"/>
    <cellStyle name="Currency1" xfId="18" xr:uid="{00000000-0005-0000-0000-00000A000000}"/>
    <cellStyle name="Currency1 2" xfId="51" xr:uid="{00000000-0005-0000-0000-00000B000000}"/>
    <cellStyle name="Date" xfId="19" xr:uid="{00000000-0005-0000-0000-00000C000000}"/>
    <cellStyle name="Dollar (zero dec)" xfId="20" xr:uid="{00000000-0005-0000-0000-00000D000000}"/>
    <cellStyle name="Fixed" xfId="21" xr:uid="{00000000-0005-0000-0000-00000E000000}"/>
    <cellStyle name="Grey" xfId="22" xr:uid="{00000000-0005-0000-0000-00000F000000}"/>
    <cellStyle name="Grey 2" xfId="43" xr:uid="{00000000-0005-0000-0000-000010000000}"/>
    <cellStyle name="Header1" xfId="23" xr:uid="{00000000-0005-0000-0000-000011000000}"/>
    <cellStyle name="Header2" xfId="24" xr:uid="{00000000-0005-0000-0000-000012000000}"/>
    <cellStyle name="HEADING1" xfId="25" xr:uid="{00000000-0005-0000-0000-000013000000}"/>
    <cellStyle name="HEADING2" xfId="26" xr:uid="{00000000-0005-0000-0000-000014000000}"/>
    <cellStyle name="HEADING2 2" xfId="44" xr:uid="{00000000-0005-0000-0000-000015000000}"/>
    <cellStyle name="Input [yellow]" xfId="27" xr:uid="{00000000-0005-0000-0000-000016000000}"/>
    <cellStyle name="Input [yellow] 2" xfId="45" xr:uid="{00000000-0005-0000-0000-000017000000}"/>
    <cellStyle name="no dec" xfId="28" xr:uid="{00000000-0005-0000-0000-000018000000}"/>
    <cellStyle name="Normal" xfId="0" builtinId="0"/>
    <cellStyle name="Normal - Style1" xfId="29" xr:uid="{00000000-0005-0000-0000-00001A000000}"/>
    <cellStyle name="Normal 10 2" xfId="11" xr:uid="{00000000-0005-0000-0000-00001B000000}"/>
    <cellStyle name="Normal 116" xfId="10" xr:uid="{00000000-0005-0000-0000-00001C000000}"/>
    <cellStyle name="Normal 2" xfId="3" xr:uid="{00000000-0005-0000-0000-00001D000000}"/>
    <cellStyle name="Normal 2 2" xfId="2" xr:uid="{00000000-0005-0000-0000-00001E000000}"/>
    <cellStyle name="Normal 3" xfId="56" xr:uid="{00000000-0005-0000-0000-00001F000000}"/>
    <cellStyle name="Normal 3 5 2" xfId="12" xr:uid="{00000000-0005-0000-0000-000020000000}"/>
    <cellStyle name="Normal 36" xfId="8" xr:uid="{00000000-0005-0000-0000-000021000000}"/>
    <cellStyle name="Normal 37" xfId="6" xr:uid="{00000000-0005-0000-0000-000022000000}"/>
    <cellStyle name="Normal 4" xfId="57" xr:uid="{00000000-0005-0000-0000-000023000000}"/>
    <cellStyle name="Normal 5" xfId="14" xr:uid="{00000000-0005-0000-0000-000024000000}"/>
    <cellStyle name="Normal 6" xfId="58" xr:uid="{00000000-0005-0000-0000-000025000000}"/>
    <cellStyle name="Normal 7" xfId="60" xr:uid="{00000000-0005-0000-0000-000026000000}"/>
    <cellStyle name="Normal_K-12t-THA099 A05AF FINAL" xfId="15" xr:uid="{00000000-0005-0000-0000-000027000000}"/>
    <cellStyle name="Percent [2]" xfId="31" xr:uid="{00000000-0005-0000-0000-000028000000}"/>
    <cellStyle name="Percent 2" xfId="53" xr:uid="{00000000-0005-0000-0000-000029000000}"/>
    <cellStyle name="Percent 3" xfId="50" xr:uid="{00000000-0005-0000-0000-00002A000000}"/>
    <cellStyle name="Percent 4" xfId="52" xr:uid="{00000000-0005-0000-0000-00002B000000}"/>
    <cellStyle name="Percent 5" xfId="30" xr:uid="{00000000-0005-0000-0000-00002C000000}"/>
    <cellStyle name="Percent 6" xfId="59" xr:uid="{00000000-0005-0000-0000-00002D000000}"/>
    <cellStyle name="Percent 7" xfId="61" xr:uid="{00000000-0005-0000-0000-00002E000000}"/>
    <cellStyle name="Q" xfId="32" xr:uid="{00000000-0005-0000-0000-00002F000000}"/>
    <cellStyle name="Quantity" xfId="33" xr:uid="{00000000-0005-0000-0000-000030000000}"/>
    <cellStyle name="small border line" xfId="34" xr:uid="{00000000-0005-0000-0000-000031000000}"/>
    <cellStyle name="small border line 2" xfId="46" xr:uid="{00000000-0005-0000-0000-000032000000}"/>
    <cellStyle name="Style 1" xfId="35" xr:uid="{00000000-0005-0000-0000-000033000000}"/>
    <cellStyle name="Style 1 2" xfId="47" xr:uid="{00000000-0005-0000-0000-000034000000}"/>
    <cellStyle name="Style 1 3" xfId="54" xr:uid="{00000000-0005-0000-0000-000035000000}"/>
    <cellStyle name="Total 2" xfId="55" xr:uid="{00000000-0005-0000-0000-000036000000}"/>
    <cellStyle name="W" xfId="36" xr:uid="{00000000-0005-0000-0000-000037000000}"/>
    <cellStyle name="น้บะภฒ_95" xfId="37" xr:uid="{00000000-0005-0000-0000-000038000000}"/>
    <cellStyle name="ฤธถ [0]_95" xfId="38" xr:uid="{00000000-0005-0000-0000-000039000000}"/>
    <cellStyle name="ฤธถ_95" xfId="39" xr:uid="{00000000-0005-0000-0000-00003A000000}"/>
    <cellStyle name="ล๋ศญ [0]_95" xfId="40" xr:uid="{00000000-0005-0000-0000-00003B000000}"/>
    <cellStyle name="ล๋ศญ_95" xfId="41" xr:uid="{00000000-0005-0000-0000-00003C000000}"/>
    <cellStyle name="วฅมุ_4ฟ๙ฝวภ๛" xfId="42" xr:uid="{00000000-0005-0000-0000-00003D000000}"/>
  </cellStyles>
  <dxfs count="0"/>
  <tableStyles count="0" defaultTableStyle="TableStyleMedium2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576308</xdr:colOff>
      <xdr:row>0</xdr:row>
      <xdr:rowOff>0</xdr:rowOff>
    </xdr:from>
    <xdr:to>
      <xdr:col>6</xdr:col>
      <xdr:colOff>840524</xdr:colOff>
      <xdr:row>0</xdr:row>
      <xdr:rowOff>290215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ECDE7B07-976C-4279-A660-BB882259C9FD}"/>
            </a:ext>
          </a:extLst>
        </xdr:cNvPr>
        <xdr:cNvSpPr txBox="1">
          <a:spLocks noChangeArrowheads="1"/>
        </xdr:cNvSpPr>
      </xdr:nvSpPr>
      <xdr:spPr bwMode="auto">
        <a:xfrm>
          <a:off x="4354558" y="0"/>
          <a:ext cx="264216" cy="290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6</xdr:col>
      <xdr:colOff>576308</xdr:colOff>
      <xdr:row>37</xdr:row>
      <xdr:rowOff>0</xdr:rowOff>
    </xdr:from>
    <xdr:to>
      <xdr:col>6</xdr:col>
      <xdr:colOff>840524</xdr:colOff>
      <xdr:row>37</xdr:row>
      <xdr:rowOff>290215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D5D12CA-AD00-4B38-B112-6E123B5E0817}"/>
            </a:ext>
          </a:extLst>
        </xdr:cNvPr>
        <xdr:cNvSpPr txBox="1">
          <a:spLocks noChangeArrowheads="1"/>
        </xdr:cNvSpPr>
      </xdr:nvSpPr>
      <xdr:spPr bwMode="auto">
        <a:xfrm>
          <a:off x="4089128" y="0"/>
          <a:ext cx="264216" cy="27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576308</xdr:colOff>
      <xdr:row>0</xdr:row>
      <xdr:rowOff>0</xdr:rowOff>
    </xdr:from>
    <xdr:to>
      <xdr:col>6</xdr:col>
      <xdr:colOff>840524</xdr:colOff>
      <xdr:row>0</xdr:row>
      <xdr:rowOff>290215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4B6DA39-6D4B-487B-8A2B-0696FC61A959}"/>
            </a:ext>
          </a:extLst>
        </xdr:cNvPr>
        <xdr:cNvSpPr txBox="1">
          <a:spLocks noChangeArrowheads="1"/>
        </xdr:cNvSpPr>
      </xdr:nvSpPr>
      <xdr:spPr bwMode="auto">
        <a:xfrm>
          <a:off x="4089128" y="0"/>
          <a:ext cx="264216" cy="27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32004" rIns="0" bIns="0" anchor="ctr" upright="1"/>
        <a:lstStyle/>
        <a:p>
          <a:pPr algn="l" rtl="0">
            <a:defRPr sz="1000"/>
          </a:pPr>
          <a:endParaRPr lang="th-TH" sz="1200" b="1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76"/>
  <sheetViews>
    <sheetView showGridLines="0" tabSelected="1" zoomScaleNormal="100" zoomScaleSheetLayoutView="100" workbookViewId="0"/>
  </sheetViews>
  <sheetFormatPr defaultColWidth="9.08203125" defaultRowHeight="21.5"/>
  <cols>
    <col min="1" max="1" width="1.75" style="53" customWidth="1"/>
    <col min="2" max="2" width="1.6640625" style="53" customWidth="1"/>
    <col min="3" max="3" width="1.6640625" style="57" customWidth="1"/>
    <col min="4" max="4" width="45.6640625" style="57" customWidth="1"/>
    <col min="5" max="5" width="6.33203125" style="2" customWidth="1"/>
    <col min="6" max="6" width="0.9140625" style="53" customWidth="1"/>
    <col min="7" max="7" width="12.33203125" style="53" customWidth="1"/>
    <col min="8" max="8" width="0.9140625" style="53" customWidth="1"/>
    <col min="9" max="9" width="12.33203125" style="53" customWidth="1"/>
    <col min="10" max="16384" width="9.08203125" style="53"/>
  </cols>
  <sheetData>
    <row r="1" spans="2:9" ht="21.9" customHeight="1">
      <c r="B1" s="171" t="s">
        <v>211</v>
      </c>
      <c r="C1" s="172"/>
      <c r="D1" s="172"/>
      <c r="E1" s="173"/>
      <c r="F1" s="174"/>
      <c r="G1" s="174"/>
      <c r="H1" s="174"/>
      <c r="I1" s="174"/>
    </row>
    <row r="2" spans="2:9" ht="21.9" customHeight="1">
      <c r="B2" s="171" t="s">
        <v>204</v>
      </c>
      <c r="C2" s="172"/>
      <c r="D2" s="172"/>
      <c r="E2" s="173"/>
      <c r="F2" s="174"/>
      <c r="G2" s="174"/>
      <c r="H2" s="174"/>
      <c r="I2" s="174"/>
    </row>
    <row r="3" spans="2:9" ht="21.9" customHeight="1">
      <c r="B3" s="175" t="s">
        <v>203</v>
      </c>
      <c r="C3" s="172"/>
      <c r="D3" s="172"/>
      <c r="E3" s="173"/>
      <c r="F3" s="174"/>
      <c r="G3" s="174"/>
      <c r="H3" s="174"/>
      <c r="I3" s="174"/>
    </row>
    <row r="4" spans="2:9" ht="9.9" customHeight="1">
      <c r="B4" s="4"/>
      <c r="C4" s="4"/>
      <c r="D4" s="4"/>
    </row>
    <row r="5" spans="2:9" ht="21.9" customHeight="1">
      <c r="B5" s="1" t="s">
        <v>1</v>
      </c>
      <c r="C5" s="1"/>
      <c r="D5" s="1"/>
      <c r="E5" s="6" t="s">
        <v>2</v>
      </c>
      <c r="G5" s="68">
        <v>2567</v>
      </c>
      <c r="H5" s="54"/>
      <c r="I5" s="68">
        <v>2566</v>
      </c>
    </row>
    <row r="6" spans="2:9" ht="21.9" customHeight="1">
      <c r="B6" s="1"/>
      <c r="C6" s="1"/>
      <c r="D6" s="1"/>
      <c r="E6" s="6"/>
      <c r="G6" s="126" t="s">
        <v>3</v>
      </c>
      <c r="H6" s="126"/>
      <c r="I6" s="126"/>
    </row>
    <row r="7" spans="2:9" ht="21.9" customHeight="1">
      <c r="B7" s="8" t="s">
        <v>4</v>
      </c>
      <c r="C7" s="8"/>
      <c r="D7" s="8"/>
      <c r="E7" s="6"/>
      <c r="G7" s="56"/>
      <c r="H7" s="55"/>
      <c r="I7" s="56"/>
    </row>
    <row r="8" spans="2:9" ht="21.9" customHeight="1">
      <c r="B8" s="57" t="s">
        <v>5</v>
      </c>
      <c r="E8" s="6">
        <v>5</v>
      </c>
      <c r="G8" s="58">
        <v>4203720</v>
      </c>
      <c r="H8" s="55"/>
      <c r="I8" s="58">
        <v>5203255</v>
      </c>
    </row>
    <row r="9" spans="2:9" ht="21.9" customHeight="1">
      <c r="B9" s="57" t="s">
        <v>169</v>
      </c>
      <c r="E9" s="6"/>
      <c r="G9" s="58">
        <v>4970565</v>
      </c>
      <c r="H9" s="55"/>
      <c r="I9" s="58">
        <v>5076025</v>
      </c>
    </row>
    <row r="10" spans="2:9" ht="21.9" customHeight="1">
      <c r="B10" s="203" t="s">
        <v>209</v>
      </c>
      <c r="C10" s="203"/>
      <c r="D10" s="203"/>
      <c r="E10" s="6" t="s">
        <v>196</v>
      </c>
      <c r="G10" s="58">
        <v>3759514</v>
      </c>
      <c r="H10" s="55"/>
      <c r="I10" s="58">
        <v>4448511</v>
      </c>
    </row>
    <row r="11" spans="2:9" ht="21.9" customHeight="1">
      <c r="B11" s="57" t="s">
        <v>6</v>
      </c>
      <c r="E11" s="6">
        <v>7</v>
      </c>
      <c r="G11" s="58">
        <v>7091238</v>
      </c>
      <c r="H11" s="55"/>
      <c r="I11" s="58">
        <v>7541966</v>
      </c>
    </row>
    <row r="12" spans="2:9" ht="21.9" customHeight="1">
      <c r="B12" s="57" t="s">
        <v>7</v>
      </c>
      <c r="E12" s="6"/>
      <c r="G12" s="58">
        <v>394284</v>
      </c>
      <c r="H12" s="55"/>
      <c r="I12" s="58">
        <v>394284</v>
      </c>
    </row>
    <row r="13" spans="2:9" ht="21.9" customHeight="1">
      <c r="B13" s="57" t="s">
        <v>8</v>
      </c>
      <c r="E13" s="6"/>
      <c r="G13" s="58">
        <v>107941</v>
      </c>
      <c r="H13" s="55"/>
      <c r="I13" s="58">
        <v>53527</v>
      </c>
    </row>
    <row r="14" spans="2:9" ht="21.9" customHeight="1">
      <c r="B14" s="1" t="s">
        <v>9</v>
      </c>
      <c r="C14" s="1"/>
      <c r="D14" s="1"/>
      <c r="E14" s="6"/>
      <c r="G14" s="9">
        <f>SUM(G8:G13)</f>
        <v>20527262</v>
      </c>
      <c r="H14" s="55"/>
      <c r="I14" s="9">
        <f>SUM(I8:I13)</f>
        <v>22717568</v>
      </c>
    </row>
    <row r="15" spans="2:9" ht="9.9" customHeight="1">
      <c r="B15" s="1"/>
      <c r="C15" s="1"/>
      <c r="D15" s="1"/>
      <c r="E15" s="6"/>
      <c r="G15" s="58"/>
      <c r="H15" s="55"/>
      <c r="I15" s="58"/>
    </row>
    <row r="16" spans="2:9" ht="21.9" customHeight="1">
      <c r="B16" s="8" t="s">
        <v>10</v>
      </c>
      <c r="C16" s="8"/>
      <c r="D16" s="8"/>
      <c r="E16" s="6"/>
      <c r="G16" s="58"/>
      <c r="H16" s="55"/>
      <c r="I16" s="58"/>
    </row>
    <row r="17" spans="2:9" ht="21.9" customHeight="1">
      <c r="B17" s="57" t="s">
        <v>11</v>
      </c>
      <c r="E17" s="6">
        <v>8</v>
      </c>
      <c r="G17" s="58">
        <v>57024</v>
      </c>
      <c r="H17" s="55"/>
      <c r="I17" s="58">
        <v>75694</v>
      </c>
    </row>
    <row r="18" spans="2:9" ht="21.9" customHeight="1">
      <c r="B18" s="57" t="s">
        <v>12</v>
      </c>
      <c r="E18" s="6"/>
      <c r="G18" s="58">
        <v>124358</v>
      </c>
      <c r="H18" s="55"/>
      <c r="I18" s="58">
        <v>151727</v>
      </c>
    </row>
    <row r="19" spans="2:9" ht="21.9" customHeight="1">
      <c r="B19" s="57" t="s">
        <v>13</v>
      </c>
      <c r="E19" s="6">
        <v>9</v>
      </c>
      <c r="G19" s="58">
        <v>649581</v>
      </c>
      <c r="H19" s="55"/>
      <c r="I19" s="58">
        <v>622387</v>
      </c>
    </row>
    <row r="20" spans="2:9" ht="21.9" customHeight="1">
      <c r="B20" s="57" t="s">
        <v>14</v>
      </c>
      <c r="E20" s="6" t="s">
        <v>197</v>
      </c>
      <c r="G20" s="58">
        <v>12146556</v>
      </c>
      <c r="H20" s="55"/>
      <c r="I20" s="58">
        <v>11620634</v>
      </c>
    </row>
    <row r="21" spans="2:9" ht="21.9" customHeight="1">
      <c r="B21" s="57" t="s">
        <v>15</v>
      </c>
      <c r="E21" s="6">
        <v>12</v>
      </c>
      <c r="G21" s="58">
        <v>5516840</v>
      </c>
      <c r="H21" s="55"/>
      <c r="I21" s="58">
        <v>5684040</v>
      </c>
    </row>
    <row r="22" spans="2:9" ht="21.9" customHeight="1">
      <c r="B22" s="57" t="s">
        <v>16</v>
      </c>
      <c r="D22" s="53"/>
      <c r="E22" s="6">
        <v>12</v>
      </c>
      <c r="G22" s="58">
        <v>128095</v>
      </c>
      <c r="H22" s="55"/>
      <c r="I22" s="58">
        <v>113228</v>
      </c>
    </row>
    <row r="23" spans="2:9" ht="21.9" customHeight="1">
      <c r="B23" s="57" t="s">
        <v>17</v>
      </c>
      <c r="D23" s="53"/>
      <c r="E23" s="6">
        <v>13</v>
      </c>
      <c r="G23" s="58">
        <v>578899</v>
      </c>
      <c r="H23" s="55"/>
      <c r="I23" s="58">
        <v>482761</v>
      </c>
    </row>
    <row r="24" spans="2:9" ht="21.9" customHeight="1">
      <c r="B24" s="57" t="s">
        <v>18</v>
      </c>
      <c r="E24" s="6"/>
      <c r="G24" s="58">
        <v>94536</v>
      </c>
      <c r="H24" s="55"/>
      <c r="I24" s="58">
        <v>182799</v>
      </c>
    </row>
    <row r="25" spans="2:9" ht="21.9" customHeight="1">
      <c r="B25" s="1" t="s">
        <v>19</v>
      </c>
      <c r="C25" s="1"/>
      <c r="D25" s="1"/>
      <c r="E25" s="6"/>
      <c r="G25" s="9">
        <f>SUM(G17:G24)</f>
        <v>19295889</v>
      </c>
      <c r="H25" s="55"/>
      <c r="I25" s="9">
        <f>SUM(I17:I24)</f>
        <v>18933270</v>
      </c>
    </row>
    <row r="26" spans="2:9" ht="5.15" customHeight="1">
      <c r="B26" s="1"/>
      <c r="C26" s="1"/>
      <c r="D26" s="1"/>
      <c r="E26" s="6"/>
      <c r="G26" s="11"/>
      <c r="H26" s="55"/>
      <c r="I26" s="11"/>
    </row>
    <row r="27" spans="2:9" ht="21.9" customHeight="1" thickBot="1">
      <c r="B27" s="1" t="s">
        <v>20</v>
      </c>
      <c r="C27" s="1"/>
      <c r="D27" s="1"/>
      <c r="E27" s="6"/>
      <c r="G27" s="12">
        <f>G14+G25</f>
        <v>39823151</v>
      </c>
      <c r="H27" s="55"/>
      <c r="I27" s="12">
        <f>I14+I25</f>
        <v>41650838</v>
      </c>
    </row>
    <row r="28" spans="2:9" ht="9.9" customHeight="1" thickTop="1">
      <c r="B28" s="1"/>
      <c r="C28" s="1"/>
      <c r="D28" s="1"/>
      <c r="E28" s="6"/>
      <c r="G28" s="56"/>
      <c r="H28" s="55"/>
      <c r="I28" s="56"/>
    </row>
    <row r="29" spans="2:9" ht="21.9" customHeight="1">
      <c r="B29" s="171" t="s">
        <v>211</v>
      </c>
      <c r="C29" s="172"/>
      <c r="D29" s="172"/>
      <c r="E29" s="173"/>
      <c r="F29" s="174"/>
      <c r="G29" s="174"/>
      <c r="H29" s="174"/>
      <c r="I29" s="174"/>
    </row>
    <row r="30" spans="2:9" ht="21.9" customHeight="1">
      <c r="B30" s="171" t="s">
        <v>204</v>
      </c>
      <c r="C30" s="172"/>
      <c r="D30" s="172"/>
      <c r="E30" s="173"/>
      <c r="F30" s="174"/>
      <c r="G30" s="174"/>
      <c r="H30" s="174"/>
      <c r="I30" s="174"/>
    </row>
    <row r="31" spans="2:9" ht="21.9" customHeight="1">
      <c r="B31" s="175" t="s">
        <v>203</v>
      </c>
      <c r="C31" s="176"/>
      <c r="D31" s="176"/>
      <c r="E31" s="173"/>
      <c r="F31" s="174"/>
      <c r="G31" s="174"/>
      <c r="H31" s="174"/>
      <c r="I31" s="174"/>
    </row>
    <row r="32" spans="2:9" ht="9.9" customHeight="1">
      <c r="B32" s="172"/>
      <c r="C32" s="172"/>
      <c r="D32" s="172"/>
      <c r="E32" s="173"/>
      <c r="F32" s="174"/>
      <c r="G32" s="174"/>
      <c r="H32" s="174"/>
      <c r="I32" s="174"/>
    </row>
    <row r="33" spans="2:9" ht="21.9" customHeight="1">
      <c r="B33" s="178" t="s">
        <v>21</v>
      </c>
      <c r="C33" s="1"/>
      <c r="D33" s="1"/>
      <c r="E33" s="177" t="s">
        <v>2</v>
      </c>
      <c r="G33" s="68">
        <v>2567</v>
      </c>
      <c r="H33" s="54"/>
      <c r="I33" s="68">
        <v>2566</v>
      </c>
    </row>
    <row r="34" spans="2:9" ht="21.9" customHeight="1">
      <c r="B34" s="4"/>
      <c r="C34" s="1"/>
      <c r="D34" s="1"/>
      <c r="E34" s="6"/>
      <c r="G34" s="126" t="s">
        <v>3</v>
      </c>
      <c r="H34" s="126"/>
      <c r="I34" s="126"/>
    </row>
    <row r="35" spans="2:9" ht="21.9" customHeight="1">
      <c r="B35" s="8" t="s">
        <v>22</v>
      </c>
      <c r="C35" s="8"/>
      <c r="D35" s="8"/>
      <c r="E35" s="6"/>
      <c r="G35" s="56"/>
      <c r="H35" s="13"/>
      <c r="I35" s="56"/>
    </row>
    <row r="36" spans="2:9" ht="21.9" customHeight="1">
      <c r="B36" s="57" t="s">
        <v>23</v>
      </c>
      <c r="E36" s="6">
        <v>15</v>
      </c>
      <c r="F36" s="59"/>
      <c r="G36" s="58">
        <v>6386984</v>
      </c>
      <c r="H36" s="55"/>
      <c r="I36" s="58">
        <v>337590</v>
      </c>
    </row>
    <row r="37" spans="2:9" ht="21.9" customHeight="1">
      <c r="B37" s="203" t="s">
        <v>210</v>
      </c>
      <c r="C37" s="203"/>
      <c r="D37" s="203"/>
      <c r="E37" s="6">
        <v>4</v>
      </c>
      <c r="F37" s="59"/>
      <c r="G37" s="58">
        <v>3577534</v>
      </c>
      <c r="H37" s="55"/>
      <c r="I37" s="58">
        <v>3768097</v>
      </c>
    </row>
    <row r="38" spans="2:9" ht="21.9" customHeight="1">
      <c r="B38" s="57" t="s">
        <v>24</v>
      </c>
      <c r="E38" s="6" t="s">
        <v>198</v>
      </c>
      <c r="F38" s="59"/>
      <c r="G38" s="58">
        <v>201525</v>
      </c>
      <c r="H38" s="55"/>
      <c r="I38" s="58">
        <v>161784</v>
      </c>
    </row>
    <row r="39" spans="2:9" ht="21.9" customHeight="1">
      <c r="B39" s="57" t="s">
        <v>25</v>
      </c>
      <c r="E39" s="6" t="s">
        <v>198</v>
      </c>
      <c r="F39" s="59"/>
      <c r="G39" s="58">
        <v>6703071</v>
      </c>
      <c r="H39" s="55"/>
      <c r="I39" s="58">
        <v>13896020</v>
      </c>
    </row>
    <row r="40" spans="2:9" ht="21.9" customHeight="1">
      <c r="B40" s="57" t="s">
        <v>26</v>
      </c>
      <c r="E40" s="6"/>
      <c r="F40" s="59"/>
      <c r="G40" s="58">
        <v>158917</v>
      </c>
      <c r="H40" s="55"/>
      <c r="I40" s="58">
        <v>193409</v>
      </c>
    </row>
    <row r="41" spans="2:9" ht="21.9" customHeight="1">
      <c r="B41" s="57" t="s">
        <v>27</v>
      </c>
      <c r="E41" s="6"/>
      <c r="F41" s="59"/>
      <c r="G41" s="58">
        <v>164706</v>
      </c>
      <c r="H41" s="55"/>
      <c r="I41" s="58">
        <v>92717</v>
      </c>
    </row>
    <row r="42" spans="2:9" ht="21.9" customHeight="1">
      <c r="B42" s="1" t="s">
        <v>28</v>
      </c>
      <c r="C42" s="1"/>
      <c r="D42" s="1"/>
      <c r="E42" s="6"/>
      <c r="F42" s="10"/>
      <c r="G42" s="14">
        <f>SUM(G36:G41)</f>
        <v>17192737</v>
      </c>
      <c r="H42" s="55"/>
      <c r="I42" s="14">
        <f>SUM(I36:I41)</f>
        <v>18449617</v>
      </c>
    </row>
    <row r="43" spans="2:9" ht="9.9" customHeight="1">
      <c r="B43" s="1"/>
      <c r="C43" s="1"/>
      <c r="D43" s="1"/>
      <c r="E43" s="6"/>
      <c r="G43" s="58"/>
      <c r="H43" s="55"/>
      <c r="I43" s="58"/>
    </row>
    <row r="44" spans="2:9" ht="21.9" customHeight="1">
      <c r="B44" s="8" t="s">
        <v>29</v>
      </c>
      <c r="C44" s="8"/>
      <c r="D44" s="8"/>
      <c r="E44" s="6"/>
      <c r="G44" s="58"/>
      <c r="H44" s="55"/>
      <c r="I44" s="58"/>
    </row>
    <row r="45" spans="2:9" ht="21.9" customHeight="1">
      <c r="B45" s="57" t="s">
        <v>30</v>
      </c>
      <c r="E45" s="6" t="s">
        <v>198</v>
      </c>
      <c r="G45" s="58">
        <v>578136</v>
      </c>
      <c r="H45" s="55"/>
      <c r="I45" s="58">
        <v>609238</v>
      </c>
    </row>
    <row r="46" spans="2:9" ht="21.9" customHeight="1">
      <c r="B46" s="57" t="s">
        <v>31</v>
      </c>
      <c r="E46" s="6">
        <v>13</v>
      </c>
      <c r="G46" s="58">
        <v>205206</v>
      </c>
      <c r="H46" s="55"/>
      <c r="I46" s="58">
        <v>207950</v>
      </c>
    </row>
    <row r="47" spans="2:9" ht="21.9" customHeight="1">
      <c r="B47" s="57" t="s">
        <v>32</v>
      </c>
      <c r="E47" s="6">
        <v>16</v>
      </c>
      <c r="G47" s="58">
        <v>1084979</v>
      </c>
      <c r="H47" s="55"/>
      <c r="I47" s="58">
        <v>1015336</v>
      </c>
    </row>
    <row r="48" spans="2:9" ht="21.9" customHeight="1">
      <c r="B48" s="57" t="s">
        <v>33</v>
      </c>
      <c r="E48" s="6"/>
      <c r="G48" s="58">
        <v>56204</v>
      </c>
      <c r="H48" s="55"/>
      <c r="I48" s="58">
        <v>56778</v>
      </c>
    </row>
    <row r="49" spans="2:9" ht="21.9" customHeight="1">
      <c r="B49" s="1" t="s">
        <v>34</v>
      </c>
      <c r="C49" s="1"/>
      <c r="D49" s="1"/>
      <c r="E49" s="6"/>
      <c r="G49" s="9">
        <f>SUM(G45:G48)</f>
        <v>1924525</v>
      </c>
      <c r="H49" s="55"/>
      <c r="I49" s="9">
        <f>SUM(I45:I48)</f>
        <v>1889302</v>
      </c>
    </row>
    <row r="50" spans="2:9" ht="5.15" customHeight="1">
      <c r="B50" s="57"/>
      <c r="E50" s="6"/>
      <c r="G50" s="11"/>
      <c r="H50" s="55"/>
      <c r="I50" s="11"/>
    </row>
    <row r="51" spans="2:9" ht="21.9" customHeight="1">
      <c r="B51" s="1" t="s">
        <v>35</v>
      </c>
      <c r="C51" s="1"/>
      <c r="D51" s="1"/>
      <c r="E51" s="6"/>
      <c r="G51" s="15">
        <f>G42+G49</f>
        <v>19117262</v>
      </c>
      <c r="H51" s="55"/>
      <c r="I51" s="15">
        <f>I42+I49</f>
        <v>20338919</v>
      </c>
    </row>
    <row r="52" spans="2:9" ht="9.9" customHeight="1">
      <c r="B52" s="1"/>
      <c r="C52" s="1"/>
      <c r="D52" s="1"/>
      <c r="E52" s="6"/>
      <c r="G52" s="56"/>
      <c r="H52" s="55"/>
      <c r="I52" s="56"/>
    </row>
    <row r="53" spans="2:9" ht="21.9" customHeight="1">
      <c r="B53" s="171" t="s">
        <v>211</v>
      </c>
      <c r="C53" s="172"/>
      <c r="D53" s="172"/>
      <c r="E53" s="173"/>
      <c r="F53" s="174"/>
      <c r="G53" s="174"/>
      <c r="H53" s="174"/>
      <c r="I53" s="174"/>
    </row>
    <row r="54" spans="2:9" ht="21.9" customHeight="1">
      <c r="B54" s="171" t="s">
        <v>204</v>
      </c>
      <c r="C54" s="172"/>
      <c r="D54" s="172"/>
      <c r="E54" s="173"/>
      <c r="F54" s="174"/>
      <c r="G54" s="174"/>
      <c r="H54" s="174"/>
      <c r="I54" s="174"/>
    </row>
    <row r="55" spans="2:9" ht="21.9" customHeight="1">
      <c r="B55" s="175" t="s">
        <v>203</v>
      </c>
      <c r="C55" s="176"/>
      <c r="D55" s="172"/>
      <c r="E55" s="173"/>
      <c r="F55" s="174"/>
      <c r="G55" s="174"/>
      <c r="H55" s="174"/>
      <c r="I55" s="174"/>
    </row>
    <row r="56" spans="2:9" ht="9.9" customHeight="1">
      <c r="B56" s="1"/>
      <c r="C56" s="176"/>
      <c r="D56" s="176"/>
      <c r="E56" s="173"/>
      <c r="F56" s="174"/>
      <c r="G56" s="174"/>
      <c r="H56" s="174"/>
      <c r="I56" s="174"/>
    </row>
    <row r="57" spans="2:9" ht="21.9" customHeight="1">
      <c r="B57" s="4" t="s">
        <v>36</v>
      </c>
      <c r="C57" s="53"/>
      <c r="D57" s="53"/>
      <c r="E57" s="177" t="s">
        <v>2</v>
      </c>
      <c r="G57" s="68">
        <v>2567</v>
      </c>
      <c r="H57" s="54"/>
      <c r="I57" s="68">
        <v>2566</v>
      </c>
    </row>
    <row r="58" spans="2:9" ht="21.9" customHeight="1">
      <c r="B58" s="4"/>
      <c r="C58" s="53"/>
      <c r="D58" s="53"/>
      <c r="E58" s="6"/>
      <c r="G58" s="126" t="s">
        <v>3</v>
      </c>
      <c r="H58" s="126"/>
      <c r="I58" s="126"/>
    </row>
    <row r="59" spans="2:9" ht="21.9" customHeight="1">
      <c r="B59" s="8" t="s">
        <v>37</v>
      </c>
      <c r="C59" s="8"/>
      <c r="D59" s="8"/>
      <c r="E59" s="6"/>
      <c r="G59" s="56"/>
      <c r="H59" s="55"/>
      <c r="I59" s="56"/>
    </row>
    <row r="60" spans="2:9" ht="21.9" customHeight="1">
      <c r="B60" s="57" t="s">
        <v>38</v>
      </c>
      <c r="C60" s="16"/>
      <c r="D60" s="16"/>
      <c r="E60" s="6">
        <v>17</v>
      </c>
      <c r="G60" s="56"/>
      <c r="H60" s="55"/>
      <c r="I60" s="56"/>
    </row>
    <row r="61" spans="2:9" ht="21.9" customHeight="1" thickBot="1">
      <c r="B61" s="57"/>
      <c r="C61" s="16" t="s">
        <v>39</v>
      </c>
      <c r="D61" s="16"/>
      <c r="E61" s="6"/>
      <c r="G61" s="12">
        <v>16550000</v>
      </c>
      <c r="H61" s="55"/>
      <c r="I61" s="12">
        <v>16550000</v>
      </c>
    </row>
    <row r="62" spans="2:9" ht="21.9" customHeight="1" thickTop="1">
      <c r="B62" s="57"/>
      <c r="C62" s="16" t="s">
        <v>40</v>
      </c>
      <c r="D62" s="53"/>
      <c r="E62" s="6"/>
      <c r="G62" s="75">
        <v>16500000</v>
      </c>
      <c r="H62" s="55"/>
      <c r="I62" s="75">
        <v>16500000</v>
      </c>
    </row>
    <row r="63" spans="2:9" ht="21.9" customHeight="1">
      <c r="B63" s="57" t="s">
        <v>41</v>
      </c>
      <c r="E63" s="6">
        <v>17</v>
      </c>
      <c r="G63" s="58">
        <v>583727</v>
      </c>
      <c r="H63" s="55"/>
      <c r="I63" s="58">
        <v>583727</v>
      </c>
    </row>
    <row r="64" spans="2:9" ht="21.9" customHeight="1">
      <c r="B64" s="57" t="s">
        <v>0</v>
      </c>
      <c r="E64" s="6">
        <v>1</v>
      </c>
      <c r="G64" s="58">
        <v>-5722495</v>
      </c>
      <c r="H64" s="55"/>
      <c r="I64" s="58">
        <v>-5709310</v>
      </c>
    </row>
    <row r="65" spans="2:9" ht="21.9" customHeight="1">
      <c r="B65" s="57" t="s">
        <v>42</v>
      </c>
      <c r="C65" s="16"/>
      <c r="D65" s="16"/>
      <c r="E65" s="6"/>
      <c r="G65" s="58"/>
      <c r="H65" s="55"/>
      <c r="I65" s="58"/>
    </row>
    <row r="66" spans="2:9" ht="21.9" customHeight="1">
      <c r="B66" s="57"/>
      <c r="C66" s="16" t="s">
        <v>43</v>
      </c>
      <c r="E66" s="6"/>
      <c r="G66" s="58"/>
      <c r="H66" s="55"/>
      <c r="I66" s="58"/>
    </row>
    <row r="67" spans="2:9" ht="21.9" customHeight="1">
      <c r="B67" s="57"/>
      <c r="D67" s="57" t="s">
        <v>44</v>
      </c>
      <c r="E67" s="6">
        <v>18</v>
      </c>
      <c r="G67" s="58">
        <v>360738</v>
      </c>
      <c r="H67" s="55"/>
      <c r="I67" s="58">
        <v>284182</v>
      </c>
    </row>
    <row r="68" spans="2:9" ht="21.9" customHeight="1">
      <c r="B68" s="57"/>
      <c r="C68" s="16" t="s">
        <v>45</v>
      </c>
      <c r="E68" s="6"/>
      <c r="G68" s="58">
        <v>11195163</v>
      </c>
      <c r="H68" s="55"/>
      <c r="I68" s="58">
        <v>10996686</v>
      </c>
    </row>
    <row r="69" spans="2:9" ht="21.9" customHeight="1">
      <c r="B69" s="57" t="s">
        <v>46</v>
      </c>
      <c r="E69" s="6"/>
      <c r="G69" s="58">
        <v>-3787069</v>
      </c>
      <c r="H69" s="55"/>
      <c r="I69" s="58">
        <v>-2958569</v>
      </c>
    </row>
    <row r="70" spans="2:9" ht="21.9" customHeight="1">
      <c r="B70" s="1" t="s">
        <v>47</v>
      </c>
      <c r="C70" s="1"/>
      <c r="D70" s="1"/>
      <c r="E70" s="6"/>
      <c r="G70" s="76">
        <f>SUM(G62:G69)</f>
        <v>19130064</v>
      </c>
      <c r="H70" s="55"/>
      <c r="I70" s="76">
        <f>SUM(I62:I69)</f>
        <v>19696716</v>
      </c>
    </row>
    <row r="71" spans="2:9" ht="5.15" customHeight="1">
      <c r="B71" s="1"/>
      <c r="C71" s="1"/>
      <c r="D71" s="1"/>
      <c r="E71" s="6"/>
      <c r="G71" s="200"/>
      <c r="H71" s="55"/>
      <c r="I71" s="59"/>
    </row>
    <row r="72" spans="2:9" ht="21.9" customHeight="1">
      <c r="B72" s="57" t="s">
        <v>48</v>
      </c>
      <c r="D72" s="8"/>
      <c r="E72" s="6"/>
      <c r="G72" s="205">
        <v>1575825</v>
      </c>
      <c r="H72" s="55"/>
      <c r="I72" s="60">
        <v>1615203</v>
      </c>
    </row>
    <row r="73" spans="2:9" ht="21.9" customHeight="1">
      <c r="B73" s="1" t="s">
        <v>49</v>
      </c>
      <c r="C73" s="1"/>
      <c r="D73" s="1"/>
      <c r="E73" s="6"/>
      <c r="G73" s="15">
        <f>SUM(G70,G72:G72)</f>
        <v>20705889</v>
      </c>
      <c r="H73" s="55"/>
      <c r="I73" s="15">
        <f>SUM(I70,I72:I72)</f>
        <v>21311919</v>
      </c>
    </row>
    <row r="74" spans="2:9" ht="5.15" customHeight="1">
      <c r="B74" s="1"/>
      <c r="C74" s="1"/>
      <c r="D74" s="1"/>
      <c r="E74" s="6"/>
      <c r="G74" s="11"/>
      <c r="H74" s="55"/>
      <c r="I74" s="11"/>
    </row>
    <row r="75" spans="2:9" ht="21.9" customHeight="1" thickBot="1">
      <c r="B75" s="1" t="s">
        <v>50</v>
      </c>
      <c r="C75" s="1"/>
      <c r="D75" s="1"/>
      <c r="E75" s="6"/>
      <c r="G75" s="12">
        <f>G51+G73</f>
        <v>39823151</v>
      </c>
      <c r="H75" s="55"/>
      <c r="I75" s="12">
        <f>I51+I73</f>
        <v>41650838</v>
      </c>
    </row>
    <row r="76" spans="2:9" ht="9.9" customHeight="1" thickTop="1">
      <c r="B76" s="5"/>
      <c r="C76" s="1"/>
      <c r="D76" s="1"/>
    </row>
  </sheetData>
  <pageMargins left="0.9055118110236221" right="0.9055118110236221" top="1.1811023622047245" bottom="0.59055118110236227" header="1.1811023622047245" footer="0.59055118110236227"/>
  <pageSetup paperSize="9" scale="94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8" max="16383" man="1"/>
    <brk id="52" max="16383" man="1"/>
  </rowBreaks>
  <customProperties>
    <customPr name="EpmWorksheetKeyString_GUID" r:id="rId2"/>
  </customProperties>
  <ignoredErrors>
    <ignoredError sqref="E38:E39 E45" twoDigitTextYear="1"/>
    <ignoredError sqref="G70:I7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U76"/>
  <sheetViews>
    <sheetView showGridLines="0" view="pageBreakPreview" zoomScaleNormal="100" zoomScaleSheetLayoutView="100" workbookViewId="0">
      <selection activeCell="G7" sqref="G7"/>
    </sheetView>
  </sheetViews>
  <sheetFormatPr defaultColWidth="9.08203125" defaultRowHeight="21.5" outlineLevelRow="1"/>
  <cols>
    <col min="1" max="1" width="1.75" style="122" customWidth="1"/>
    <col min="2" max="3" width="1.6640625" style="122" customWidth="1"/>
    <col min="4" max="4" width="38.75" style="122" customWidth="1"/>
    <col min="5" max="5" width="6.75" style="122" customWidth="1"/>
    <col min="6" max="6" width="0.9140625" style="122" customWidth="1"/>
    <col min="7" max="7" width="12.75" style="122" customWidth="1"/>
    <col min="8" max="8" width="0.9140625" style="122" customWidth="1"/>
    <col min="9" max="9" width="12.75" style="122" customWidth="1"/>
    <col min="10" max="10" width="1.75" style="147" customWidth="1"/>
    <col min="11" max="16384" width="9.08203125" style="122"/>
  </cols>
  <sheetData>
    <row r="1" spans="2:11" s="53" customFormat="1" ht="21.9" customHeight="1">
      <c r="B1" s="171" t="s">
        <v>171</v>
      </c>
      <c r="C1" s="172"/>
      <c r="D1" s="172"/>
      <c r="E1" s="179"/>
      <c r="F1" s="174"/>
      <c r="G1" s="174"/>
      <c r="H1" s="174"/>
      <c r="I1" s="174"/>
      <c r="J1" s="54"/>
    </row>
    <row r="2" spans="2:11" s="53" customFormat="1" ht="21.9" customHeight="1">
      <c r="B2" s="180" t="s">
        <v>51</v>
      </c>
      <c r="C2" s="172"/>
      <c r="D2" s="172"/>
      <c r="E2" s="179"/>
      <c r="F2" s="174"/>
      <c r="G2" s="174"/>
      <c r="H2" s="174"/>
      <c r="I2" s="174"/>
      <c r="J2" s="54"/>
    </row>
    <row r="3" spans="2:11" s="53" customFormat="1" ht="21.9" customHeight="1">
      <c r="B3" s="181" t="s">
        <v>176</v>
      </c>
      <c r="C3" s="176"/>
      <c r="D3" s="176"/>
      <c r="E3" s="173"/>
      <c r="F3" s="174"/>
      <c r="G3" s="174"/>
      <c r="H3" s="174"/>
      <c r="I3" s="174"/>
      <c r="J3" s="54"/>
    </row>
    <row r="4" spans="2:11" s="53" customFormat="1" ht="9.9" customHeight="1">
      <c r="B4" s="5"/>
      <c r="C4" s="3"/>
      <c r="D4" s="3"/>
      <c r="E4" s="2"/>
      <c r="J4" s="54"/>
    </row>
    <row r="5" spans="2:11" s="53" customFormat="1" ht="21.9" customHeight="1">
      <c r="B5" s="5"/>
      <c r="C5" s="1"/>
      <c r="D5" s="1"/>
      <c r="E5" s="6" t="s">
        <v>2</v>
      </c>
      <c r="G5" s="68">
        <v>2566</v>
      </c>
      <c r="H5" s="54"/>
      <c r="I5" s="68">
        <v>2565</v>
      </c>
      <c r="J5" s="142"/>
    </row>
    <row r="6" spans="2:11" s="53" customFormat="1" ht="21.9" customHeight="1">
      <c r="B6" s="5"/>
      <c r="C6" s="1"/>
      <c r="D6" s="1"/>
      <c r="E6" s="6"/>
      <c r="G6" s="126" t="s">
        <v>3</v>
      </c>
      <c r="H6" s="126"/>
      <c r="I6" s="126"/>
      <c r="J6" s="6"/>
    </row>
    <row r="7" spans="2:11" s="53" customFormat="1" ht="21" customHeight="1">
      <c r="B7" s="53" t="s">
        <v>52</v>
      </c>
      <c r="C7" s="57"/>
      <c r="D7" s="57"/>
      <c r="E7" s="6">
        <v>3</v>
      </c>
      <c r="G7" s="109">
        <v>6802561</v>
      </c>
      <c r="I7" s="109">
        <v>8015618</v>
      </c>
      <c r="J7" s="54"/>
    </row>
    <row r="8" spans="2:11" s="53" customFormat="1" ht="21" customHeight="1">
      <c r="B8" s="53" t="s">
        <v>53</v>
      </c>
      <c r="C8" s="57"/>
      <c r="D8" s="57"/>
      <c r="E8" s="6">
        <v>3</v>
      </c>
      <c r="G8" s="110">
        <v>-5202782</v>
      </c>
      <c r="I8" s="110">
        <v>-6377213</v>
      </c>
      <c r="J8" s="54"/>
    </row>
    <row r="9" spans="2:11" s="53" customFormat="1" ht="21" customHeight="1">
      <c r="B9" s="5" t="s">
        <v>54</v>
      </c>
      <c r="C9" s="1"/>
      <c r="D9" s="1"/>
      <c r="E9" s="6"/>
      <c r="G9" s="77">
        <f>SUM(G7:G8)</f>
        <v>1599779</v>
      </c>
      <c r="I9" s="77">
        <f>SUM(I7:I8)</f>
        <v>1638405</v>
      </c>
      <c r="J9" s="54"/>
    </row>
    <row r="10" spans="2:11" s="53" customFormat="1" ht="5.15" customHeight="1">
      <c r="B10" s="5"/>
      <c r="C10" s="1"/>
      <c r="D10" s="1"/>
      <c r="E10" s="6"/>
      <c r="G10" s="109"/>
      <c r="I10" s="109"/>
      <c r="J10" s="54"/>
    </row>
    <row r="11" spans="2:11" s="53" customFormat="1" ht="21" customHeight="1">
      <c r="B11" s="53" t="s">
        <v>55</v>
      </c>
      <c r="C11" s="57"/>
      <c r="D11" s="57"/>
      <c r="E11" s="6"/>
      <c r="G11" s="110">
        <v>152419</v>
      </c>
      <c r="I11" s="110">
        <v>110721</v>
      </c>
      <c r="J11" s="54"/>
      <c r="K11" s="109"/>
    </row>
    <row r="12" spans="2:11" s="53" customFormat="1" ht="21" customHeight="1">
      <c r="B12" s="5" t="s">
        <v>56</v>
      </c>
      <c r="C12" s="1"/>
      <c r="D12" s="57"/>
      <c r="E12" s="6"/>
      <c r="G12" s="77">
        <f>SUM(G9:G11)</f>
        <v>1752198</v>
      </c>
      <c r="I12" s="77">
        <f>SUM(I9:I11)</f>
        <v>1749126</v>
      </c>
      <c r="J12" s="54"/>
      <c r="K12" s="109"/>
    </row>
    <row r="13" spans="2:11" s="53" customFormat="1" ht="3" customHeight="1">
      <c r="B13" s="5"/>
      <c r="C13" s="1"/>
      <c r="D13" s="1"/>
      <c r="E13" s="6"/>
      <c r="G13" s="109"/>
      <c r="I13" s="109"/>
      <c r="J13" s="54"/>
      <c r="K13" s="109"/>
    </row>
    <row r="14" spans="2:11" s="53" customFormat="1" ht="21" customHeight="1">
      <c r="B14" s="53" t="s">
        <v>57</v>
      </c>
      <c r="C14" s="57"/>
      <c r="D14" s="57"/>
      <c r="E14" s="6">
        <v>3</v>
      </c>
      <c r="G14" s="109">
        <v>-840547</v>
      </c>
      <c r="I14" s="109">
        <v>-941275</v>
      </c>
      <c r="J14" s="54"/>
      <c r="K14" s="109"/>
    </row>
    <row r="15" spans="2:11" s="53" customFormat="1" ht="21" customHeight="1">
      <c r="B15" s="53" t="s">
        <v>58</v>
      </c>
      <c r="C15" s="57"/>
      <c r="D15" s="57"/>
      <c r="E15" s="6">
        <v>3</v>
      </c>
      <c r="G15" s="109">
        <v>-516061</v>
      </c>
      <c r="I15" s="109">
        <v>-1440139</v>
      </c>
      <c r="J15" s="54"/>
      <c r="K15" s="109"/>
    </row>
    <row r="16" spans="2:11" s="53" customFormat="1" ht="21" hidden="1" customHeight="1" outlineLevel="1">
      <c r="B16" s="53" t="s">
        <v>168</v>
      </c>
      <c r="C16" s="57"/>
      <c r="D16" s="57"/>
      <c r="E16" s="6"/>
      <c r="G16" s="109"/>
      <c r="I16" s="109"/>
      <c r="J16" s="54"/>
      <c r="K16" s="109"/>
    </row>
    <row r="17" spans="2:21" s="53" customFormat="1" ht="21" hidden="1" customHeight="1" outlineLevel="1">
      <c r="C17" s="57" t="s">
        <v>167</v>
      </c>
      <c r="D17" s="57"/>
      <c r="E17" s="6">
        <v>1</v>
      </c>
      <c r="G17" s="109">
        <v>0</v>
      </c>
      <c r="I17" s="109">
        <v>0</v>
      </c>
      <c r="J17" s="54"/>
      <c r="K17" s="109"/>
    </row>
    <row r="18" spans="2:21" s="53" customFormat="1" ht="21" customHeight="1" collapsed="1">
      <c r="B18" s="5" t="s">
        <v>59</v>
      </c>
      <c r="C18" s="1"/>
      <c r="D18" s="1"/>
      <c r="E18" s="6"/>
      <c r="G18" s="111">
        <f>SUM(G14:G17)</f>
        <v>-1356608</v>
      </c>
      <c r="I18" s="111">
        <f>SUM(I14:I17)</f>
        <v>-2381414</v>
      </c>
      <c r="J18" s="54"/>
    </row>
    <row r="19" spans="2:21" s="53" customFormat="1" ht="3" customHeight="1">
      <c r="B19" s="5"/>
      <c r="C19" s="1"/>
      <c r="D19" s="1"/>
      <c r="E19" s="6"/>
      <c r="G19" s="109"/>
      <c r="I19" s="109"/>
      <c r="J19" s="54"/>
    </row>
    <row r="20" spans="2:21" s="53" customFormat="1" ht="21.9" customHeight="1">
      <c r="B20" s="5" t="s">
        <v>60</v>
      </c>
      <c r="C20" s="1"/>
      <c r="D20" s="1"/>
      <c r="E20" s="6"/>
      <c r="G20" s="77">
        <f>SUM(G12,G18)</f>
        <v>395590</v>
      </c>
      <c r="I20" s="77">
        <f>SUM(I12,I18)</f>
        <v>-632288</v>
      </c>
      <c r="J20" s="54"/>
    </row>
    <row r="21" spans="2:21" s="53" customFormat="1" ht="3" customHeight="1">
      <c r="B21" s="5"/>
      <c r="C21" s="1"/>
      <c r="D21" s="1"/>
      <c r="E21" s="6"/>
      <c r="G21" s="109"/>
      <c r="I21" s="109"/>
      <c r="J21" s="54"/>
    </row>
    <row r="22" spans="2:21" s="53" customFormat="1" ht="21" customHeight="1">
      <c r="B22" s="53" t="s">
        <v>61</v>
      </c>
      <c r="C22" s="57"/>
      <c r="D22" s="1"/>
      <c r="E22" s="6"/>
      <c r="G22" s="109">
        <v>-132842</v>
      </c>
      <c r="I22" s="109">
        <v>-51936</v>
      </c>
      <c r="J22" s="54"/>
    </row>
    <row r="23" spans="2:21" s="53" customFormat="1" ht="21" customHeight="1">
      <c r="B23" s="53" t="s">
        <v>62</v>
      </c>
      <c r="C23" s="57"/>
      <c r="D23" s="57"/>
      <c r="E23" s="6"/>
      <c r="G23" s="110">
        <v>-71</v>
      </c>
      <c r="I23" s="110">
        <v>169</v>
      </c>
      <c r="J23" s="54"/>
      <c r="T23" s="109"/>
    </row>
    <row r="24" spans="2:21" s="53" customFormat="1" ht="21" customHeight="1">
      <c r="B24" s="5" t="s">
        <v>63</v>
      </c>
      <c r="C24" s="1"/>
      <c r="D24" s="1"/>
      <c r="E24" s="6"/>
      <c r="G24" s="112">
        <f>SUM(G20:G23)</f>
        <v>262677</v>
      </c>
      <c r="I24" s="112">
        <f>SUM(I20:I23)</f>
        <v>-684055</v>
      </c>
      <c r="J24" s="54"/>
      <c r="T24" s="109"/>
    </row>
    <row r="25" spans="2:21" s="53" customFormat="1" ht="3" customHeight="1">
      <c r="B25" s="5"/>
      <c r="C25" s="1"/>
      <c r="D25" s="1"/>
      <c r="E25" s="6"/>
      <c r="G25" s="109"/>
      <c r="I25" s="109"/>
      <c r="J25" s="54"/>
    </row>
    <row r="26" spans="2:21" s="53" customFormat="1" ht="21" customHeight="1">
      <c r="B26" s="53" t="s">
        <v>64</v>
      </c>
      <c r="C26" s="57"/>
      <c r="D26" s="57"/>
      <c r="E26" s="6"/>
      <c r="G26" s="110">
        <v>-92016</v>
      </c>
      <c r="I26" s="110">
        <v>197378</v>
      </c>
      <c r="J26" s="54"/>
      <c r="T26" s="58"/>
      <c r="U26" s="58"/>
    </row>
    <row r="27" spans="2:21" s="53" customFormat="1" ht="21" customHeight="1" thickBot="1">
      <c r="B27" s="5" t="s">
        <v>172</v>
      </c>
      <c r="C27" s="1"/>
      <c r="D27" s="1"/>
      <c r="E27" s="6"/>
      <c r="F27" s="55"/>
      <c r="G27" s="113">
        <f>SUM(G24:G26)</f>
        <v>170661</v>
      </c>
      <c r="I27" s="113">
        <f>SUM(I24:I26)</f>
        <v>-486677</v>
      </c>
      <c r="J27" s="54"/>
    </row>
    <row r="28" spans="2:21" s="53" customFormat="1" ht="5" customHeight="1" thickTop="1">
      <c r="B28" s="5"/>
      <c r="C28" s="1"/>
      <c r="D28" s="1"/>
      <c r="E28" s="6"/>
      <c r="G28" s="109"/>
      <c r="H28" s="56"/>
      <c r="I28" s="109"/>
      <c r="J28" s="142"/>
    </row>
    <row r="29" spans="2:21" s="53" customFormat="1" ht="21" customHeight="1">
      <c r="B29" s="114" t="s">
        <v>173</v>
      </c>
      <c r="C29" s="3"/>
      <c r="D29" s="1"/>
      <c r="E29" s="6"/>
      <c r="G29" s="109"/>
      <c r="H29" s="56"/>
      <c r="I29" s="109"/>
      <c r="J29" s="142"/>
    </row>
    <row r="30" spans="2:21" s="53" customFormat="1" ht="21" customHeight="1">
      <c r="C30" s="1" t="s">
        <v>65</v>
      </c>
      <c r="D30" s="1"/>
      <c r="E30" s="6"/>
      <c r="G30" s="77">
        <v>145857</v>
      </c>
      <c r="H30" s="79"/>
      <c r="I30" s="77">
        <v>-976263</v>
      </c>
      <c r="J30" s="143"/>
    </row>
    <row r="31" spans="2:21" s="53" customFormat="1" ht="21" customHeight="1">
      <c r="C31" s="148" t="s">
        <v>66</v>
      </c>
      <c r="D31" s="1"/>
      <c r="E31" s="6"/>
      <c r="G31" s="78">
        <v>0</v>
      </c>
      <c r="H31" s="79"/>
      <c r="I31" s="78">
        <v>28343</v>
      </c>
      <c r="J31" s="143"/>
    </row>
    <row r="32" spans="2:21" s="53" customFormat="1" ht="21" customHeight="1">
      <c r="C32" s="57" t="s">
        <v>67</v>
      </c>
      <c r="D32" s="1"/>
      <c r="E32" s="6"/>
      <c r="G32" s="109">
        <v>24804</v>
      </c>
      <c r="H32" s="56"/>
      <c r="I32" s="109">
        <v>-130355</v>
      </c>
      <c r="J32" s="142"/>
    </row>
    <row r="33" spans="2:10" s="53" customFormat="1" ht="21" customHeight="1" thickBot="1">
      <c r="B33" s="5"/>
      <c r="C33" s="1"/>
      <c r="D33" s="1"/>
      <c r="E33" s="6"/>
      <c r="G33" s="115">
        <f>SUM(G30:G32)</f>
        <v>170661</v>
      </c>
      <c r="H33" s="56"/>
      <c r="I33" s="115">
        <f>SUM(I30:I32)</f>
        <v>-1078275</v>
      </c>
      <c r="J33" s="142"/>
    </row>
    <row r="34" spans="2:10" s="53" customFormat="1" ht="5" customHeight="1" thickTop="1">
      <c r="B34" s="5"/>
      <c r="C34" s="1"/>
      <c r="D34" s="1"/>
      <c r="E34" s="6"/>
      <c r="G34" s="109"/>
      <c r="H34" s="56"/>
      <c r="I34" s="109"/>
      <c r="J34" s="142"/>
    </row>
    <row r="35" spans="2:10" s="53" customFormat="1" ht="21" customHeight="1">
      <c r="B35" s="7" t="s">
        <v>174</v>
      </c>
      <c r="C35" s="8"/>
      <c r="D35" s="1"/>
      <c r="E35" s="2"/>
      <c r="F35" s="55"/>
      <c r="G35" s="109"/>
      <c r="I35" s="109"/>
      <c r="J35" s="54"/>
    </row>
    <row r="36" spans="2:10" s="53" customFormat="1" ht="21" customHeight="1" thickBot="1">
      <c r="B36" s="5" t="s">
        <v>65</v>
      </c>
      <c r="C36" s="1"/>
      <c r="D36" s="1"/>
      <c r="E36" s="6">
        <v>8</v>
      </c>
      <c r="F36" s="55"/>
      <c r="G36" s="127">
        <v>0.11247359869711161</v>
      </c>
      <c r="H36" s="116"/>
      <c r="I36" s="127">
        <f>I30/790900</f>
        <v>-1.2343697053989127</v>
      </c>
      <c r="J36" s="144"/>
    </row>
    <row r="37" spans="2:10" s="53" customFormat="1" ht="9.9" customHeight="1" thickTop="1">
      <c r="C37" s="57"/>
      <c r="D37" s="57"/>
      <c r="E37" s="2"/>
      <c r="J37" s="54"/>
    </row>
    <row r="38" spans="2:10" s="53" customFormat="1" ht="21.9" customHeight="1">
      <c r="B38" s="171" t="s">
        <v>171</v>
      </c>
      <c r="C38" s="172"/>
      <c r="D38" s="172"/>
      <c r="E38" s="179"/>
      <c r="F38" s="174"/>
      <c r="G38" s="174"/>
      <c r="H38" s="174"/>
      <c r="I38" s="174"/>
      <c r="J38" s="54"/>
    </row>
    <row r="39" spans="2:10" s="53" customFormat="1" ht="21.9" customHeight="1">
      <c r="B39" s="180" t="s">
        <v>68</v>
      </c>
      <c r="C39" s="172"/>
      <c r="D39" s="172"/>
      <c r="E39" s="179"/>
      <c r="F39" s="174"/>
      <c r="G39" s="174"/>
      <c r="H39" s="174"/>
      <c r="I39" s="174"/>
      <c r="J39" s="54"/>
    </row>
    <row r="40" spans="2:10" s="53" customFormat="1" ht="21.9" customHeight="1">
      <c r="B40" s="187" t="str">
        <f>$B$3</f>
        <v>สำหรับงวดสามเดือนสิ้นสุดวันที่ 30 กันยายน 2566 (ไม่ได้ตรวจสอบ)</v>
      </c>
      <c r="C40" s="176"/>
      <c r="D40" s="176"/>
      <c r="E40" s="173"/>
      <c r="F40" s="174"/>
      <c r="G40" s="174"/>
      <c r="H40" s="174"/>
      <c r="I40" s="174"/>
      <c r="J40" s="54"/>
    </row>
    <row r="41" spans="2:10" s="53" customFormat="1" ht="9.9" customHeight="1">
      <c r="B41" s="5"/>
      <c r="C41" s="3"/>
      <c r="D41" s="3"/>
      <c r="E41" s="2"/>
      <c r="J41" s="54"/>
    </row>
    <row r="42" spans="2:10" s="53" customFormat="1" ht="21.9" customHeight="1">
      <c r="B42" s="5"/>
      <c r="C42" s="1"/>
      <c r="D42" s="1"/>
      <c r="E42" s="6"/>
      <c r="G42" s="68">
        <v>2566</v>
      </c>
      <c r="H42" s="54"/>
      <c r="I42" s="68">
        <v>2565</v>
      </c>
      <c r="J42" s="142"/>
    </row>
    <row r="43" spans="2:10" s="53" customFormat="1" ht="21.9" customHeight="1">
      <c r="B43" s="5"/>
      <c r="C43" s="1"/>
      <c r="D43" s="1"/>
      <c r="E43" s="6"/>
      <c r="G43" s="126" t="s">
        <v>3</v>
      </c>
      <c r="H43" s="126"/>
      <c r="I43" s="126"/>
      <c r="J43" s="145"/>
    </row>
    <row r="44" spans="2:10" s="53" customFormat="1" ht="21" customHeight="1">
      <c r="B44" s="5" t="s">
        <v>172</v>
      </c>
      <c r="C44" s="1"/>
      <c r="D44" s="1"/>
      <c r="E44" s="2"/>
      <c r="G44" s="77">
        <f>G27</f>
        <v>170661</v>
      </c>
      <c r="H44" s="79"/>
      <c r="I44" s="77">
        <f>I27</f>
        <v>-486677</v>
      </c>
      <c r="J44" s="143"/>
    </row>
    <row r="45" spans="2:10" s="53" customFormat="1" ht="5.15" customHeight="1">
      <c r="C45" s="57"/>
      <c r="D45" s="57"/>
      <c r="E45" s="2"/>
      <c r="J45" s="54"/>
    </row>
    <row r="46" spans="2:10" s="53" customFormat="1" ht="20.149999999999999" customHeight="1">
      <c r="B46" s="5" t="s">
        <v>69</v>
      </c>
      <c r="C46" s="1"/>
      <c r="D46" s="57"/>
      <c r="E46" s="2"/>
      <c r="J46" s="54"/>
    </row>
    <row r="47" spans="2:10" s="53" customFormat="1" ht="20.149999999999999" customHeight="1">
      <c r="B47" s="117" t="s">
        <v>70</v>
      </c>
      <c r="C47" s="1"/>
      <c r="D47" s="57"/>
      <c r="E47" s="2"/>
      <c r="J47" s="54"/>
    </row>
    <row r="48" spans="2:10" s="53" customFormat="1" ht="20.149999999999999" customHeight="1">
      <c r="B48" s="117"/>
      <c r="C48" s="117" t="s">
        <v>71</v>
      </c>
      <c r="D48" s="57"/>
      <c r="E48" s="2"/>
      <c r="J48" s="54"/>
    </row>
    <row r="49" spans="2:10" s="53" customFormat="1" ht="20.149999999999999" customHeight="1">
      <c r="B49" s="53" t="s">
        <v>72</v>
      </c>
      <c r="C49" s="57"/>
      <c r="D49" s="57"/>
      <c r="E49" s="2"/>
      <c r="G49" s="109">
        <v>-1083331</v>
      </c>
      <c r="I49" s="109">
        <v>-622356</v>
      </c>
      <c r="J49" s="54"/>
    </row>
    <row r="50" spans="2:10" s="53" customFormat="1" ht="20.149999999999999" customHeight="1">
      <c r="B50" s="53" t="s">
        <v>73</v>
      </c>
      <c r="C50" s="57"/>
      <c r="D50" s="57"/>
      <c r="E50" s="2"/>
      <c r="G50" s="109"/>
      <c r="I50" s="109"/>
      <c r="J50" s="54"/>
    </row>
    <row r="51" spans="2:10" s="53" customFormat="1" ht="20.149999999999999" customHeight="1">
      <c r="C51" s="53" t="s">
        <v>74</v>
      </c>
      <c r="D51" s="57"/>
      <c r="E51" s="6"/>
      <c r="G51" s="109">
        <v>-336</v>
      </c>
      <c r="I51" s="109">
        <v>3840</v>
      </c>
      <c r="J51" s="54"/>
    </row>
    <row r="52" spans="2:10" s="53" customFormat="1" ht="20.149999999999999" customHeight="1">
      <c r="B52" s="5" t="s">
        <v>75</v>
      </c>
      <c r="D52" s="57"/>
      <c r="E52" s="6"/>
      <c r="G52" s="118"/>
      <c r="I52" s="118"/>
      <c r="J52" s="54"/>
    </row>
    <row r="53" spans="2:10" s="53" customFormat="1" ht="20.149999999999999" customHeight="1">
      <c r="B53" s="5"/>
      <c r="C53" s="5" t="s">
        <v>71</v>
      </c>
      <c r="D53" s="57"/>
      <c r="E53" s="6"/>
      <c r="G53" s="119">
        <f>SUM(G49:G51)</f>
        <v>-1083667</v>
      </c>
      <c r="I53" s="119">
        <f>SUM(I49:I51)</f>
        <v>-618516</v>
      </c>
      <c r="J53" s="54"/>
    </row>
    <row r="54" spans="2:10" s="53" customFormat="1" ht="20.149999999999999" hidden="1" customHeight="1">
      <c r="B54" s="117" t="s">
        <v>76</v>
      </c>
      <c r="C54" s="5"/>
      <c r="D54" s="57"/>
      <c r="E54" s="6"/>
      <c r="G54" s="119"/>
      <c r="I54" s="119"/>
      <c r="J54" s="54"/>
    </row>
    <row r="55" spans="2:10" s="53" customFormat="1" ht="20.149999999999999" hidden="1" customHeight="1">
      <c r="B55" s="117"/>
      <c r="C55" s="117" t="s">
        <v>71</v>
      </c>
      <c r="D55" s="57"/>
      <c r="E55" s="6"/>
      <c r="G55" s="109"/>
      <c r="I55" s="109"/>
      <c r="J55" s="54"/>
    </row>
    <row r="56" spans="2:10" s="53" customFormat="1" ht="20.149999999999999" hidden="1" customHeight="1">
      <c r="B56" s="53" t="s">
        <v>170</v>
      </c>
      <c r="C56" s="57"/>
      <c r="D56" s="57"/>
      <c r="E56" s="6"/>
      <c r="G56" s="109"/>
      <c r="I56" s="109"/>
      <c r="J56" s="54"/>
    </row>
    <row r="57" spans="2:10" s="53" customFormat="1" ht="20.149999999999999" hidden="1" customHeight="1">
      <c r="C57" s="53" t="s">
        <v>77</v>
      </c>
      <c r="D57" s="57"/>
      <c r="E57" s="6"/>
      <c r="G57" s="109">
        <v>37585</v>
      </c>
      <c r="I57" s="109">
        <v>173740</v>
      </c>
      <c r="J57" s="54"/>
    </row>
    <row r="58" spans="2:10" s="53" customFormat="1" ht="20.149999999999999" hidden="1" customHeight="1">
      <c r="B58" s="53" t="s">
        <v>78</v>
      </c>
      <c r="C58" s="57"/>
      <c r="D58" s="57"/>
      <c r="E58" s="6"/>
      <c r="G58" s="109"/>
      <c r="I58" s="109"/>
      <c r="J58" s="54"/>
    </row>
    <row r="59" spans="2:10" s="53" customFormat="1" ht="20.149999999999999" hidden="1" customHeight="1">
      <c r="C59" s="53" t="s">
        <v>71</v>
      </c>
      <c r="D59" s="57"/>
      <c r="E59" s="6"/>
      <c r="G59" s="109">
        <v>-7560</v>
      </c>
      <c r="I59" s="109">
        <v>-30001</v>
      </c>
      <c r="J59" s="54"/>
    </row>
    <row r="60" spans="2:10" s="53" customFormat="1" ht="20.149999999999999" hidden="1" customHeight="1">
      <c r="B60" s="5" t="s">
        <v>79</v>
      </c>
      <c r="D60" s="57"/>
      <c r="E60" s="6"/>
      <c r="G60" s="118"/>
      <c r="I60" s="118"/>
      <c r="J60" s="54"/>
    </row>
    <row r="61" spans="2:10" s="53" customFormat="1" ht="20.149999999999999" hidden="1" customHeight="1">
      <c r="B61" s="5"/>
      <c r="C61" s="5" t="s">
        <v>80</v>
      </c>
      <c r="D61" s="57"/>
      <c r="E61" s="6"/>
      <c r="G61" s="119">
        <f>SUM(G56:G59)</f>
        <v>30025</v>
      </c>
      <c r="I61" s="119">
        <f>SUM(I56:I59)</f>
        <v>143739</v>
      </c>
      <c r="J61" s="54"/>
    </row>
    <row r="62" spans="2:10" s="53" customFormat="1" ht="5.15" hidden="1" customHeight="1">
      <c r="C62" s="57"/>
      <c r="D62" s="57"/>
      <c r="E62" s="6"/>
      <c r="G62" s="109"/>
      <c r="I62" s="109"/>
      <c r="J62" s="54"/>
    </row>
    <row r="63" spans="2:10" s="53" customFormat="1" ht="20.149999999999999" customHeight="1">
      <c r="B63" s="5" t="s">
        <v>158</v>
      </c>
      <c r="C63" s="1"/>
      <c r="D63" s="57"/>
      <c r="E63" s="6"/>
      <c r="G63" s="120">
        <f>SUM(G53,G61)</f>
        <v>-1053642</v>
      </c>
      <c r="I63" s="120">
        <f>SUM(I53,I61)</f>
        <v>-474777</v>
      </c>
      <c r="J63" s="54"/>
    </row>
    <row r="64" spans="2:10" s="53" customFormat="1" ht="5.15" customHeight="1">
      <c r="B64" s="5"/>
      <c r="C64" s="1"/>
      <c r="D64" s="57"/>
      <c r="E64" s="6"/>
      <c r="G64" s="11"/>
      <c r="I64" s="11"/>
      <c r="J64" s="54"/>
    </row>
    <row r="65" spans="2:10" s="53" customFormat="1" ht="20.149999999999999" customHeight="1" thickBot="1">
      <c r="B65" s="5" t="s">
        <v>159</v>
      </c>
      <c r="C65" s="1"/>
      <c r="D65" s="57"/>
      <c r="E65" s="2"/>
      <c r="G65" s="121">
        <f>G27+G63</f>
        <v>-882981</v>
      </c>
      <c r="I65" s="121">
        <f>I27+I63</f>
        <v>-961454</v>
      </c>
      <c r="J65" s="54"/>
    </row>
    <row r="66" spans="2:10" s="53" customFormat="1" ht="5.15" customHeight="1" thickTop="1">
      <c r="C66" s="57"/>
      <c r="D66" s="57"/>
      <c r="E66" s="2"/>
      <c r="J66" s="54"/>
    </row>
    <row r="67" spans="2:10" s="53" customFormat="1" ht="20.149999999999999" customHeight="1">
      <c r="B67" s="114" t="s">
        <v>81</v>
      </c>
      <c r="C67" s="3"/>
      <c r="D67" s="57"/>
      <c r="E67" s="2"/>
      <c r="J67" s="54"/>
    </row>
    <row r="68" spans="2:10" s="53" customFormat="1" ht="20.149999999999999" customHeight="1">
      <c r="B68" s="114"/>
      <c r="C68" s="3" t="s">
        <v>65</v>
      </c>
      <c r="D68" s="57"/>
      <c r="E68" s="2"/>
      <c r="G68" s="77">
        <v>-880134</v>
      </c>
      <c r="I68" s="77">
        <v>-1364579</v>
      </c>
      <c r="J68" s="54"/>
    </row>
    <row r="69" spans="2:10" s="53" customFormat="1" ht="20.149999999999999" customHeight="1">
      <c r="C69" s="148" t="s">
        <v>66</v>
      </c>
      <c r="D69" s="1"/>
      <c r="E69" s="6"/>
      <c r="G69" s="78">
        <v>0</v>
      </c>
      <c r="H69" s="79"/>
      <c r="I69" s="78">
        <v>47439</v>
      </c>
      <c r="J69" s="143"/>
    </row>
    <row r="70" spans="2:10" s="53" customFormat="1" ht="20.149999999999999" customHeight="1">
      <c r="B70" s="114"/>
      <c r="C70" s="114" t="s">
        <v>67</v>
      </c>
      <c r="D70" s="57"/>
      <c r="E70" s="2"/>
      <c r="G70" s="109">
        <v>-2843</v>
      </c>
      <c r="I70" s="109">
        <v>-235988</v>
      </c>
      <c r="J70" s="54"/>
    </row>
    <row r="71" spans="2:10" s="53" customFormat="1" ht="20.149999999999999" customHeight="1" thickBot="1">
      <c r="B71" s="3"/>
      <c r="C71" s="3"/>
      <c r="D71" s="57"/>
      <c r="E71" s="2"/>
      <c r="G71" s="123">
        <f>SUM(G68:G70)</f>
        <v>-882977</v>
      </c>
      <c r="H71" s="124"/>
      <c r="I71" s="123">
        <f>SUM(I68:I70)</f>
        <v>-1553128</v>
      </c>
      <c r="J71" s="146"/>
    </row>
    <row r="72" spans="2:10" s="53" customFormat="1" ht="5.15" customHeight="1" thickTop="1">
      <c r="C72" s="57"/>
      <c r="D72" s="57"/>
      <c r="E72" s="2"/>
      <c r="J72" s="54"/>
    </row>
    <row r="73" spans="2:10" ht="21.9" customHeight="1"/>
    <row r="74" spans="2:10" ht="21.9" customHeight="1"/>
    <row r="75" spans="2:10" ht="21.9" customHeight="1"/>
    <row r="76" spans="2:10" ht="21.9" customHeight="1"/>
  </sheetData>
  <pageMargins left="0.9055118110236221" right="0.9055118110236221" top="1.1811023622047245" bottom="0.59055118110236227" header="1.1811023622047245" footer="0.59055118110236227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76"/>
  <sheetViews>
    <sheetView showGridLines="0" zoomScaleNormal="100" zoomScaleSheetLayoutView="100" workbookViewId="0"/>
  </sheetViews>
  <sheetFormatPr defaultColWidth="9.08203125" defaultRowHeight="21.5"/>
  <cols>
    <col min="1" max="3" width="1.75" style="122" customWidth="1"/>
    <col min="4" max="4" width="44.58203125" style="122" customWidth="1"/>
    <col min="5" max="5" width="6.75" style="122" customWidth="1"/>
    <col min="6" max="6" width="0.9140625" style="122" customWidth="1"/>
    <col min="7" max="7" width="12.75" style="122" customWidth="1"/>
    <col min="8" max="8" width="0.9140625" style="122" customWidth="1"/>
    <col min="9" max="9" width="12.75" style="122" customWidth="1"/>
    <col min="10" max="16384" width="9.08203125" style="122"/>
  </cols>
  <sheetData>
    <row r="1" spans="2:9" s="53" customFormat="1" ht="21.9" customHeight="1">
      <c r="B1" s="171" t="s">
        <v>211</v>
      </c>
      <c r="C1" s="172"/>
      <c r="D1" s="172"/>
      <c r="E1" s="179"/>
      <c r="F1" s="174"/>
      <c r="G1" s="174"/>
      <c r="H1" s="174"/>
      <c r="I1" s="174"/>
    </row>
    <row r="2" spans="2:9" s="53" customFormat="1" ht="21.9" customHeight="1">
      <c r="B2" s="180" t="s">
        <v>51</v>
      </c>
      <c r="C2" s="172"/>
      <c r="D2" s="172"/>
      <c r="E2" s="179"/>
      <c r="F2" s="174"/>
      <c r="G2" s="174"/>
      <c r="H2" s="174"/>
      <c r="I2" s="174"/>
    </row>
    <row r="3" spans="2:9" s="53" customFormat="1" ht="21.9" customHeight="1">
      <c r="B3" s="199" t="s">
        <v>202</v>
      </c>
      <c r="C3" s="176"/>
      <c r="D3" s="176"/>
      <c r="E3" s="173"/>
      <c r="F3" s="174"/>
      <c r="G3" s="174"/>
      <c r="H3" s="174"/>
      <c r="I3" s="174"/>
    </row>
    <row r="4" spans="2:9" s="53" customFormat="1" ht="9.9" customHeight="1">
      <c r="B4" s="5"/>
      <c r="C4" s="3"/>
      <c r="D4" s="3"/>
      <c r="E4" s="2"/>
    </row>
    <row r="5" spans="2:9" s="53" customFormat="1" ht="21.9" customHeight="1">
      <c r="B5" s="5"/>
      <c r="C5" s="1"/>
      <c r="D5" s="1"/>
      <c r="E5" s="6" t="s">
        <v>2</v>
      </c>
      <c r="G5" s="68">
        <v>2567</v>
      </c>
      <c r="H5" s="54"/>
      <c r="I5" s="68">
        <v>2566</v>
      </c>
    </row>
    <row r="6" spans="2:9" s="53" customFormat="1" ht="21.9" customHeight="1">
      <c r="B6" s="5"/>
      <c r="C6" s="1"/>
      <c r="D6" s="1"/>
      <c r="E6" s="6"/>
      <c r="G6" s="126" t="s">
        <v>3</v>
      </c>
      <c r="H6" s="126"/>
      <c r="I6" s="126"/>
    </row>
    <row r="7" spans="2:9" s="53" customFormat="1" ht="21" customHeight="1">
      <c r="B7" s="53" t="s">
        <v>52</v>
      </c>
      <c r="C7" s="57"/>
      <c r="D7" s="57"/>
      <c r="E7" s="6">
        <v>4</v>
      </c>
      <c r="G7" s="109">
        <v>25563315</v>
      </c>
      <c r="I7" s="109">
        <v>28312246</v>
      </c>
    </row>
    <row r="8" spans="2:9" s="53" customFormat="1" ht="21" customHeight="1">
      <c r="B8" s="53" t="s">
        <v>53</v>
      </c>
      <c r="C8" s="57"/>
      <c r="D8" s="57"/>
      <c r="E8" s="6">
        <v>4</v>
      </c>
      <c r="G8" s="110">
        <v>-19039537</v>
      </c>
      <c r="I8" s="110">
        <v>-21633315</v>
      </c>
    </row>
    <row r="9" spans="2:9" s="53" customFormat="1" ht="21" customHeight="1">
      <c r="B9" s="5" t="s">
        <v>54</v>
      </c>
      <c r="C9" s="1"/>
      <c r="D9" s="1"/>
      <c r="E9" s="6"/>
      <c r="G9" s="77">
        <f>SUM(G7:G8)</f>
        <v>6523778</v>
      </c>
      <c r="I9" s="77">
        <f>SUM(I7:I8)</f>
        <v>6678931</v>
      </c>
    </row>
    <row r="10" spans="2:9" s="53" customFormat="1" ht="5.15" customHeight="1">
      <c r="B10" s="5"/>
      <c r="C10" s="1"/>
      <c r="D10" s="1"/>
      <c r="E10" s="6"/>
      <c r="G10" s="109"/>
      <c r="I10" s="109"/>
    </row>
    <row r="11" spans="2:9" s="53" customFormat="1" ht="21" customHeight="1">
      <c r="B11" s="53" t="s">
        <v>55</v>
      </c>
      <c r="C11" s="57"/>
      <c r="D11" s="57"/>
      <c r="E11" s="6">
        <v>20</v>
      </c>
      <c r="G11" s="110">
        <v>577590</v>
      </c>
      <c r="I11" s="110">
        <v>628481</v>
      </c>
    </row>
    <row r="12" spans="2:9" s="53" customFormat="1" ht="21" customHeight="1">
      <c r="B12" s="5" t="s">
        <v>56</v>
      </c>
      <c r="C12" s="1"/>
      <c r="D12" s="57"/>
      <c r="E12" s="6"/>
      <c r="G12" s="77">
        <f>SUM(G9:G11)</f>
        <v>7101368</v>
      </c>
      <c r="I12" s="77">
        <f>SUM(I9:I11)</f>
        <v>7307412</v>
      </c>
    </row>
    <row r="13" spans="2:9" s="53" customFormat="1" ht="3" customHeight="1">
      <c r="B13" s="5"/>
      <c r="C13" s="1"/>
      <c r="D13" s="1"/>
      <c r="E13" s="6"/>
      <c r="G13" s="109"/>
      <c r="I13" s="109"/>
    </row>
    <row r="14" spans="2:9" s="53" customFormat="1" ht="21" customHeight="1">
      <c r="B14" s="53" t="s">
        <v>57</v>
      </c>
      <c r="C14" s="57"/>
      <c r="D14" s="57"/>
      <c r="E14" s="6" t="s">
        <v>199</v>
      </c>
      <c r="G14" s="109">
        <v>-3462014</v>
      </c>
      <c r="I14" s="109">
        <v>-3499259</v>
      </c>
    </row>
    <row r="15" spans="2:9" s="53" customFormat="1" ht="21" customHeight="1">
      <c r="B15" s="53" t="s">
        <v>58</v>
      </c>
      <c r="C15" s="57"/>
      <c r="D15" s="57"/>
      <c r="E15" s="6" t="s">
        <v>200</v>
      </c>
      <c r="G15" s="109">
        <v>-2082465.206</v>
      </c>
      <c r="I15" s="109">
        <v>-2085051</v>
      </c>
    </row>
    <row r="16" spans="2:9" s="53" customFormat="1" ht="21" customHeight="1">
      <c r="B16" s="53" t="s">
        <v>168</v>
      </c>
      <c r="C16" s="57"/>
      <c r="D16" s="57"/>
      <c r="E16" s="6"/>
      <c r="G16" s="109"/>
      <c r="I16" s="109"/>
    </row>
    <row r="17" spans="2:9" s="53" customFormat="1" ht="21" customHeight="1">
      <c r="C17" s="57" t="s">
        <v>167</v>
      </c>
      <c r="D17" s="57"/>
      <c r="E17" s="6">
        <v>1</v>
      </c>
      <c r="G17" s="109">
        <v>0</v>
      </c>
      <c r="I17" s="109">
        <v>-248725</v>
      </c>
    </row>
    <row r="18" spans="2:9" s="53" customFormat="1" ht="21" customHeight="1">
      <c r="B18" s="5" t="s">
        <v>59</v>
      </c>
      <c r="C18" s="1"/>
      <c r="D18" s="1"/>
      <c r="E18" s="6"/>
      <c r="G18" s="111">
        <f>SUM(G14:G17)</f>
        <v>-5544479.2060000002</v>
      </c>
      <c r="I18" s="111">
        <f>SUM(I14:I17)</f>
        <v>-5833035</v>
      </c>
    </row>
    <row r="19" spans="2:9" s="53" customFormat="1" ht="3" customHeight="1">
      <c r="B19" s="5"/>
      <c r="C19" s="1"/>
      <c r="D19" s="1"/>
      <c r="E19" s="6"/>
      <c r="G19" s="109"/>
      <c r="I19" s="109"/>
    </row>
    <row r="20" spans="2:9" s="53" customFormat="1" ht="21.9" customHeight="1">
      <c r="B20" s="5" t="s">
        <v>60</v>
      </c>
      <c r="C20" s="1"/>
      <c r="D20" s="1"/>
      <c r="E20" s="6"/>
      <c r="G20" s="77">
        <f>SUM(G12,G18)</f>
        <v>1556888.7939999998</v>
      </c>
      <c r="I20" s="77">
        <f>SUM(I12,I18)</f>
        <v>1474377</v>
      </c>
    </row>
    <row r="21" spans="2:9" s="53" customFormat="1" ht="3" customHeight="1">
      <c r="B21" s="5"/>
      <c r="C21" s="1"/>
      <c r="D21" s="1"/>
      <c r="E21" s="6"/>
      <c r="G21" s="109"/>
      <c r="I21" s="109"/>
    </row>
    <row r="22" spans="2:9" s="53" customFormat="1" ht="21" customHeight="1">
      <c r="B22" s="53" t="s">
        <v>61</v>
      </c>
      <c r="C22" s="57"/>
      <c r="D22" s="1"/>
      <c r="E22" s="6"/>
      <c r="G22" s="109">
        <v>-492738</v>
      </c>
      <c r="I22" s="109">
        <v>-547729</v>
      </c>
    </row>
    <row r="23" spans="2:9" s="53" customFormat="1" ht="21" customHeight="1">
      <c r="B23" s="53" t="s">
        <v>62</v>
      </c>
      <c r="C23" s="57"/>
      <c r="D23" s="57"/>
      <c r="E23" s="6">
        <v>8</v>
      </c>
      <c r="G23" s="110">
        <v>3632</v>
      </c>
      <c r="I23" s="110">
        <v>1232</v>
      </c>
    </row>
    <row r="24" spans="2:9" s="53" customFormat="1" ht="21" customHeight="1">
      <c r="B24" s="5" t="s">
        <v>63</v>
      </c>
      <c r="C24" s="1"/>
      <c r="D24" s="1"/>
      <c r="E24" s="6"/>
      <c r="G24" s="112">
        <f>SUM(G20:G23)</f>
        <v>1067782.7939999998</v>
      </c>
      <c r="I24" s="112">
        <f>SUM(I20:I23)</f>
        <v>927880</v>
      </c>
    </row>
    <row r="25" spans="2:9" s="53" customFormat="1" ht="3" customHeight="1">
      <c r="B25" s="5"/>
      <c r="C25" s="1"/>
      <c r="D25" s="1"/>
      <c r="E25" s="6"/>
      <c r="G25" s="109"/>
      <c r="I25" s="109"/>
    </row>
    <row r="26" spans="2:9" s="53" customFormat="1" ht="21" customHeight="1">
      <c r="B26" s="53" t="s">
        <v>64</v>
      </c>
      <c r="C26" s="57"/>
      <c r="D26" s="57"/>
      <c r="E26" s="6">
        <v>24</v>
      </c>
      <c r="G26" s="110">
        <v>-249405</v>
      </c>
      <c r="I26" s="110">
        <v>-453562</v>
      </c>
    </row>
    <row r="27" spans="2:9" s="53" customFormat="1" ht="21" customHeight="1" thickBot="1">
      <c r="B27" s="5" t="s">
        <v>188</v>
      </c>
      <c r="C27" s="1"/>
      <c r="D27" s="1"/>
      <c r="E27" s="6"/>
      <c r="F27" s="55"/>
      <c r="G27" s="113">
        <f>SUM(G24:G26)</f>
        <v>818377.79399999976</v>
      </c>
      <c r="I27" s="113">
        <f>SUM(I24:I26)</f>
        <v>474318</v>
      </c>
    </row>
    <row r="28" spans="2:9" s="53" customFormat="1" ht="5" customHeight="1" thickTop="1">
      <c r="B28" s="5"/>
      <c r="C28" s="1"/>
      <c r="D28" s="1"/>
      <c r="E28" s="6"/>
      <c r="G28" s="109"/>
      <c r="H28" s="56"/>
      <c r="I28" s="109"/>
    </row>
    <row r="29" spans="2:9" s="53" customFormat="1" ht="21" customHeight="1">
      <c r="B29" s="114" t="s">
        <v>173</v>
      </c>
      <c r="C29" s="3"/>
      <c r="D29" s="1"/>
      <c r="E29" s="6"/>
      <c r="G29" s="109"/>
      <c r="H29" s="56"/>
      <c r="I29" s="109"/>
    </row>
    <row r="30" spans="2:9" s="53" customFormat="1" ht="21" customHeight="1">
      <c r="C30" s="1" t="s">
        <v>65</v>
      </c>
      <c r="D30" s="1"/>
      <c r="E30" s="6"/>
      <c r="G30" s="77">
        <v>809881.79399999976</v>
      </c>
      <c r="H30" s="79"/>
      <c r="I30" s="77">
        <v>327745</v>
      </c>
    </row>
    <row r="31" spans="2:9" s="53" customFormat="1" ht="21" customHeight="1">
      <c r="C31" s="57" t="s">
        <v>67</v>
      </c>
      <c r="D31" s="1"/>
      <c r="E31" s="6"/>
      <c r="G31" s="109">
        <v>8496</v>
      </c>
      <c r="H31" s="56"/>
      <c r="I31" s="109">
        <v>146573</v>
      </c>
    </row>
    <row r="32" spans="2:9" s="53" customFormat="1" ht="21" customHeight="1" thickBot="1">
      <c r="B32" s="5"/>
      <c r="C32" s="1"/>
      <c r="D32" s="1"/>
      <c r="E32" s="6"/>
      <c r="G32" s="115">
        <f>SUM(G30:G31)</f>
        <v>818377.79399999976</v>
      </c>
      <c r="H32" s="56"/>
      <c r="I32" s="115">
        <f>SUM(I30:I31)</f>
        <v>474318</v>
      </c>
    </row>
    <row r="33" spans="2:9" s="53" customFormat="1" ht="5" customHeight="1" thickTop="1">
      <c r="B33" s="5"/>
      <c r="C33" s="1"/>
      <c r="D33" s="1"/>
      <c r="E33" s="6"/>
      <c r="G33" s="109"/>
      <c r="H33" s="56"/>
      <c r="I33" s="109"/>
    </row>
    <row r="34" spans="2:9" s="53" customFormat="1" ht="21" customHeight="1">
      <c r="B34" s="7" t="s">
        <v>174</v>
      </c>
      <c r="C34" s="8"/>
      <c r="D34" s="1"/>
      <c r="E34" s="2"/>
      <c r="F34" s="55"/>
      <c r="G34" s="109"/>
      <c r="I34" s="109"/>
    </row>
    <row r="35" spans="2:9" s="53" customFormat="1" ht="21" customHeight="1" thickBot="1">
      <c r="B35" s="5" t="s">
        <v>65</v>
      </c>
      <c r="C35" s="1"/>
      <c r="D35" s="1"/>
      <c r="E35" s="6">
        <v>25</v>
      </c>
      <c r="F35" s="55"/>
      <c r="G35" s="127">
        <v>0.49</v>
      </c>
      <c r="H35" s="116"/>
      <c r="I35" s="127">
        <v>0.28000000000000003</v>
      </c>
    </row>
    <row r="36" spans="2:9" s="53" customFormat="1" ht="9.9" customHeight="1" thickTop="1">
      <c r="C36" s="57"/>
      <c r="D36" s="57"/>
      <c r="E36" s="2"/>
    </row>
    <row r="37" spans="2:9" s="53" customFormat="1" ht="21.9" customHeight="1">
      <c r="B37" s="171" t="s">
        <v>211</v>
      </c>
      <c r="C37" s="172"/>
      <c r="D37" s="172"/>
      <c r="E37" s="179"/>
      <c r="F37" s="174"/>
      <c r="G37" s="174"/>
      <c r="H37" s="174"/>
      <c r="I37" s="174"/>
    </row>
    <row r="38" spans="2:9" s="53" customFormat="1" ht="21.9" customHeight="1">
      <c r="B38" s="180" t="s">
        <v>68</v>
      </c>
      <c r="C38" s="172"/>
      <c r="D38" s="172"/>
      <c r="E38" s="179"/>
      <c r="F38" s="174"/>
      <c r="G38" s="174"/>
      <c r="H38" s="174"/>
      <c r="I38" s="174"/>
    </row>
    <row r="39" spans="2:9" s="53" customFormat="1" ht="21.9" customHeight="1">
      <c r="B39" s="199" t="s">
        <v>202</v>
      </c>
      <c r="C39" s="176"/>
      <c r="D39" s="176"/>
      <c r="E39" s="173"/>
      <c r="F39" s="174"/>
      <c r="G39" s="174"/>
      <c r="H39" s="174"/>
      <c r="I39" s="174"/>
    </row>
    <row r="40" spans="2:9" s="53" customFormat="1" ht="5" customHeight="1">
      <c r="B40" s="5"/>
      <c r="C40" s="3"/>
      <c r="D40" s="3"/>
      <c r="E40" s="2"/>
    </row>
    <row r="41" spans="2:9" s="53" customFormat="1" ht="20" customHeight="1">
      <c r="B41" s="5"/>
      <c r="C41" s="1"/>
      <c r="D41" s="1"/>
      <c r="E41" s="6" t="s">
        <v>2</v>
      </c>
      <c r="G41" s="68">
        <v>2567</v>
      </c>
      <c r="H41" s="54"/>
      <c r="I41" s="68">
        <v>2566</v>
      </c>
    </row>
    <row r="42" spans="2:9" s="53" customFormat="1" ht="20" customHeight="1">
      <c r="B42" s="5"/>
      <c r="C42" s="1"/>
      <c r="D42" s="1"/>
      <c r="E42" s="6"/>
      <c r="G42" s="126" t="s">
        <v>3</v>
      </c>
      <c r="H42" s="126"/>
      <c r="I42" s="126"/>
    </row>
    <row r="43" spans="2:9" s="53" customFormat="1" ht="20" customHeight="1">
      <c r="B43" s="5" t="s">
        <v>188</v>
      </c>
      <c r="C43" s="1"/>
      <c r="D43" s="1"/>
      <c r="E43" s="2"/>
      <c r="G43" s="77">
        <f>G27</f>
        <v>818377.79399999976</v>
      </c>
      <c r="H43" s="79"/>
      <c r="I43" s="77">
        <f>I27</f>
        <v>474318</v>
      </c>
    </row>
    <row r="44" spans="2:9" s="53" customFormat="1" ht="5" customHeight="1">
      <c r="C44" s="57"/>
      <c r="D44" s="57"/>
      <c r="E44" s="2"/>
    </row>
    <row r="45" spans="2:9" s="53" customFormat="1" ht="20" customHeight="1">
      <c r="B45" s="5" t="s">
        <v>69</v>
      </c>
      <c r="C45" s="1"/>
      <c r="D45" s="57"/>
      <c r="E45" s="2"/>
    </row>
    <row r="46" spans="2:9" s="53" customFormat="1" ht="20" customHeight="1">
      <c r="B46" s="117" t="s">
        <v>70</v>
      </c>
      <c r="C46" s="1"/>
      <c r="D46" s="57"/>
      <c r="E46" s="2"/>
    </row>
    <row r="47" spans="2:9" s="53" customFormat="1" ht="20" customHeight="1">
      <c r="B47" s="117"/>
      <c r="C47" s="117" t="s">
        <v>71</v>
      </c>
      <c r="D47" s="57"/>
      <c r="E47" s="2"/>
    </row>
    <row r="48" spans="2:9" s="53" customFormat="1" ht="20" customHeight="1">
      <c r="B48" s="53" t="s">
        <v>72</v>
      </c>
      <c r="C48" s="57"/>
      <c r="D48" s="57"/>
      <c r="E48" s="2"/>
      <c r="G48" s="109">
        <v>-858616</v>
      </c>
      <c r="I48" s="109">
        <v>-590916</v>
      </c>
    </row>
    <row r="49" spans="2:9" s="53" customFormat="1" ht="20" customHeight="1">
      <c r="B49" s="53" t="s">
        <v>73</v>
      </c>
      <c r="C49" s="57"/>
      <c r="D49" s="57"/>
      <c r="E49" s="2"/>
      <c r="G49" s="109"/>
      <c r="I49" s="109"/>
    </row>
    <row r="50" spans="2:9" s="53" customFormat="1" ht="20" customHeight="1">
      <c r="C50" s="53" t="s">
        <v>74</v>
      </c>
      <c r="D50" s="57"/>
      <c r="E50" s="6">
        <v>8</v>
      </c>
      <c r="G50" s="109">
        <v>8636</v>
      </c>
      <c r="I50" s="109">
        <v>3302</v>
      </c>
    </row>
    <row r="51" spans="2:9" s="53" customFormat="1" ht="20" customHeight="1">
      <c r="B51" s="5" t="s">
        <v>75</v>
      </c>
      <c r="D51" s="57"/>
      <c r="E51" s="6"/>
      <c r="G51" s="118"/>
      <c r="I51" s="118"/>
    </row>
    <row r="52" spans="2:9" s="53" customFormat="1" ht="20" customHeight="1">
      <c r="B52" s="5"/>
      <c r="C52" s="5" t="s">
        <v>71</v>
      </c>
      <c r="D52" s="57"/>
      <c r="E52" s="6"/>
      <c r="G52" s="119">
        <f>SUM(G48:G50)</f>
        <v>-849980</v>
      </c>
      <c r="I52" s="119">
        <f>SUM(I48:I50)</f>
        <v>-587614</v>
      </c>
    </row>
    <row r="53" spans="2:9" s="53" customFormat="1" ht="20" customHeight="1">
      <c r="B53" s="117" t="s">
        <v>76</v>
      </c>
      <c r="C53" s="5"/>
      <c r="D53" s="57"/>
      <c r="E53" s="6"/>
      <c r="G53" s="119"/>
      <c r="I53" s="119"/>
    </row>
    <row r="54" spans="2:9" s="53" customFormat="1" ht="20" customHeight="1">
      <c r="B54" s="117"/>
      <c r="C54" s="117" t="s">
        <v>71</v>
      </c>
      <c r="D54" s="57"/>
      <c r="E54" s="6"/>
      <c r="G54" s="109"/>
      <c r="I54" s="109"/>
    </row>
    <row r="55" spans="2:9" s="53" customFormat="1" ht="20" customHeight="1">
      <c r="B55" s="53" t="s">
        <v>170</v>
      </c>
      <c r="C55" s="57"/>
      <c r="D55" s="57"/>
      <c r="E55" s="6"/>
      <c r="G55" s="109"/>
      <c r="I55" s="109"/>
    </row>
    <row r="56" spans="2:9" s="53" customFormat="1" ht="20" customHeight="1">
      <c r="C56" s="53" t="s">
        <v>77</v>
      </c>
      <c r="D56" s="57"/>
      <c r="E56" s="6">
        <v>16</v>
      </c>
      <c r="G56" s="109">
        <v>-154409</v>
      </c>
      <c r="I56" s="109">
        <v>43334</v>
      </c>
    </row>
    <row r="57" spans="2:9" s="53" customFormat="1" ht="20" customHeight="1">
      <c r="B57" s="53" t="s">
        <v>73</v>
      </c>
      <c r="D57" s="57"/>
      <c r="E57" s="6"/>
      <c r="G57" s="109"/>
      <c r="I57" s="109"/>
    </row>
    <row r="58" spans="2:9" s="53" customFormat="1" ht="20" customHeight="1">
      <c r="C58" s="53" t="s">
        <v>74</v>
      </c>
      <c r="D58" s="57"/>
      <c r="E58" s="6">
        <v>8</v>
      </c>
      <c r="G58" s="109">
        <v>0</v>
      </c>
      <c r="I58" s="109">
        <v>4</v>
      </c>
    </row>
    <row r="59" spans="2:9" s="53" customFormat="1" ht="20" customHeight="1">
      <c r="B59" s="53" t="s">
        <v>78</v>
      </c>
      <c r="C59" s="57"/>
      <c r="D59" s="57"/>
      <c r="E59" s="6"/>
      <c r="G59" s="109"/>
      <c r="I59" s="109"/>
    </row>
    <row r="60" spans="2:9" s="53" customFormat="1" ht="20" customHeight="1">
      <c r="C60" s="53" t="s">
        <v>71</v>
      </c>
      <c r="D60" s="57"/>
      <c r="E60" s="6">
        <v>24</v>
      </c>
      <c r="G60" s="109">
        <v>30882</v>
      </c>
      <c r="I60" s="109">
        <v>-9338</v>
      </c>
    </row>
    <row r="61" spans="2:9" s="53" customFormat="1" ht="20" customHeight="1">
      <c r="B61" s="5" t="s">
        <v>79</v>
      </c>
      <c r="D61" s="57"/>
      <c r="E61" s="6"/>
      <c r="G61" s="118"/>
      <c r="I61" s="118"/>
    </row>
    <row r="62" spans="2:9" s="53" customFormat="1" ht="20" customHeight="1">
      <c r="B62" s="5"/>
      <c r="C62" s="5" t="s">
        <v>80</v>
      </c>
      <c r="D62" s="57"/>
      <c r="E62" s="6"/>
      <c r="G62" s="119">
        <f>SUM(G55:G60)</f>
        <v>-123527</v>
      </c>
      <c r="I62" s="119">
        <f>SUM(I55:I60)</f>
        <v>34000</v>
      </c>
    </row>
    <row r="63" spans="2:9" s="53" customFormat="1" ht="5" customHeight="1">
      <c r="C63" s="57"/>
      <c r="D63" s="57"/>
      <c r="E63" s="6"/>
      <c r="G63" s="109"/>
      <c r="I63" s="109"/>
    </row>
    <row r="64" spans="2:9" s="53" customFormat="1" ht="20" customHeight="1">
      <c r="B64" s="5" t="s">
        <v>192</v>
      </c>
      <c r="C64" s="1"/>
      <c r="D64" s="57"/>
      <c r="E64" s="6"/>
      <c r="G64" s="120">
        <f>SUM(G52,G62)</f>
        <v>-973507</v>
      </c>
      <c r="I64" s="120">
        <f>SUM(I52,I62)</f>
        <v>-553614</v>
      </c>
    </row>
    <row r="65" spans="2:9" s="53" customFormat="1" ht="5" customHeight="1">
      <c r="B65" s="5"/>
      <c r="C65" s="1"/>
      <c r="D65" s="57"/>
      <c r="E65" s="6"/>
      <c r="G65" s="11"/>
      <c r="I65" s="11"/>
    </row>
    <row r="66" spans="2:9" s="53" customFormat="1" ht="20" customHeight="1" thickBot="1">
      <c r="B66" s="5" t="s">
        <v>190</v>
      </c>
      <c r="C66" s="1"/>
      <c r="D66" s="57"/>
      <c r="E66" s="2"/>
      <c r="G66" s="121">
        <f>G27+G64</f>
        <v>-155129.20600000024</v>
      </c>
      <c r="I66" s="121">
        <f>I27+I64</f>
        <v>-79296</v>
      </c>
    </row>
    <row r="67" spans="2:9" s="53" customFormat="1" ht="5.15" customHeight="1" thickTop="1">
      <c r="C67" s="57"/>
      <c r="D67" s="57"/>
      <c r="E67" s="2"/>
    </row>
    <row r="68" spans="2:9" s="53" customFormat="1" ht="20" customHeight="1">
      <c r="B68" s="114" t="s">
        <v>81</v>
      </c>
      <c r="C68" s="3"/>
      <c r="D68" s="57"/>
      <c r="E68" s="2"/>
    </row>
    <row r="69" spans="2:9" s="53" customFormat="1" ht="20" customHeight="1">
      <c r="B69" s="114"/>
      <c r="C69" s="3" t="s">
        <v>65</v>
      </c>
      <c r="D69" s="57"/>
      <c r="E69" s="2"/>
      <c r="G69" s="77">
        <v>-140967</v>
      </c>
      <c r="I69" s="77">
        <v>-222520</v>
      </c>
    </row>
    <row r="70" spans="2:9" s="53" customFormat="1" ht="20" customHeight="1">
      <c r="B70" s="114"/>
      <c r="C70" s="114" t="s">
        <v>67</v>
      </c>
      <c r="D70" s="57"/>
      <c r="E70" s="2"/>
      <c r="G70" s="109">
        <v>-14162</v>
      </c>
      <c r="I70" s="109">
        <v>143224</v>
      </c>
    </row>
    <row r="71" spans="2:9" s="53" customFormat="1" ht="20" customHeight="1" thickBot="1">
      <c r="B71" s="3"/>
      <c r="C71" s="3"/>
      <c r="D71" s="57"/>
      <c r="E71" s="2"/>
      <c r="G71" s="123">
        <f>SUM(G69:G70)</f>
        <v>-155129</v>
      </c>
      <c r="H71" s="124"/>
      <c r="I71" s="123">
        <f>SUM(I69:I70)</f>
        <v>-79296</v>
      </c>
    </row>
    <row r="72" spans="2:9" s="53" customFormat="1" ht="5.15" customHeight="1" thickTop="1">
      <c r="C72" s="57"/>
      <c r="D72" s="57"/>
      <c r="E72" s="2"/>
    </row>
    <row r="73" spans="2:9" ht="21.9" customHeight="1"/>
    <row r="74" spans="2:9" ht="21.9" customHeight="1"/>
    <row r="75" spans="2:9" ht="21.9" customHeight="1"/>
    <row r="76" spans="2:9" ht="21.9" customHeight="1"/>
  </sheetData>
  <pageMargins left="0.9055118110236221" right="0.9055118110236221" top="1.1811023622047245" bottom="0.59055118110236227" header="1.1811023622047245" footer="0.31496062992125984"/>
  <pageSetup paperSize="9" scale="94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  <ignoredErrors>
    <ignoredError sqref="E14:E15" twoDigitTextYear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A36"/>
  <sheetViews>
    <sheetView showGridLines="0" zoomScaleNormal="100" zoomScaleSheetLayoutView="85" workbookViewId="0"/>
  </sheetViews>
  <sheetFormatPr defaultColWidth="10.08203125" defaultRowHeight="21.5"/>
  <cols>
    <col min="1" max="3" width="1.75" style="128" customWidth="1"/>
    <col min="4" max="4" width="45.4140625" style="128" customWidth="1"/>
    <col min="5" max="5" width="7.75" style="80" customWidth="1"/>
    <col min="6" max="6" width="0.9140625" style="128" customWidth="1"/>
    <col min="7" max="7" width="11.9140625" style="128" customWidth="1"/>
    <col min="8" max="8" width="0.9140625" style="128" customWidth="1"/>
    <col min="9" max="9" width="11.9140625" style="128" customWidth="1"/>
    <col min="10" max="10" width="0.9140625" style="128" customWidth="1"/>
    <col min="11" max="11" width="11.9140625" style="128" customWidth="1"/>
    <col min="12" max="12" width="0.9140625" style="128" customWidth="1"/>
    <col min="13" max="13" width="11.9140625" style="128" customWidth="1"/>
    <col min="14" max="14" width="0.9140625" style="128" customWidth="1"/>
    <col min="15" max="15" width="11.9140625" style="128" customWidth="1"/>
    <col min="16" max="16" width="0.9140625" style="128" customWidth="1"/>
    <col min="17" max="17" width="11.9140625" style="128" customWidth="1"/>
    <col min="18" max="18" width="0.9140625" style="128" customWidth="1"/>
    <col min="19" max="19" width="11.9140625" style="128" customWidth="1"/>
    <col min="20" max="20" width="0.9140625" style="128" customWidth="1"/>
    <col min="21" max="21" width="11.9140625" style="128" customWidth="1"/>
    <col min="22" max="22" width="0.9140625" style="128" customWidth="1"/>
    <col min="23" max="23" width="11.9140625" style="185" customWidth="1"/>
    <col min="24" max="24" width="0.9140625" style="185" customWidth="1"/>
    <col min="25" max="25" width="11.9140625" style="185" customWidth="1"/>
    <col min="26" max="26" width="0.9140625" style="128" customWidth="1"/>
    <col min="27" max="27" width="11.9140625" style="128" customWidth="1"/>
    <col min="28" max="16384" width="10.08203125" style="128"/>
  </cols>
  <sheetData>
    <row r="1" spans="2:27" ht="20.149999999999999" customHeight="1">
      <c r="B1" s="171" t="s">
        <v>211</v>
      </c>
      <c r="C1" s="182"/>
      <c r="D1" s="182"/>
      <c r="E1" s="183"/>
      <c r="F1" s="184"/>
      <c r="G1" s="185"/>
      <c r="H1" s="185"/>
      <c r="I1" s="185"/>
      <c r="J1" s="185"/>
      <c r="K1" s="185"/>
      <c r="L1" s="185"/>
      <c r="M1" s="185"/>
    </row>
    <row r="2" spans="2:27" ht="20.149999999999999" customHeight="1">
      <c r="B2" s="186" t="s">
        <v>205</v>
      </c>
      <c r="C2" s="182"/>
      <c r="D2" s="182"/>
      <c r="E2" s="183"/>
      <c r="F2" s="184"/>
      <c r="G2" s="185"/>
      <c r="H2" s="185"/>
      <c r="I2" s="185"/>
      <c r="J2" s="185"/>
      <c r="K2" s="185"/>
      <c r="L2" s="185"/>
      <c r="M2" s="185"/>
    </row>
    <row r="3" spans="2:27" ht="20.149999999999999" customHeight="1">
      <c r="B3" s="187" t="str">
        <f>'2'!B3</f>
        <v>สําหรับปีสิ้นสุดวันที่ 31 ธันวาคม 2567</v>
      </c>
      <c r="C3" s="182"/>
      <c r="D3" s="182"/>
      <c r="E3" s="183"/>
      <c r="F3" s="184"/>
      <c r="G3" s="185"/>
      <c r="H3" s="185"/>
      <c r="I3" s="185"/>
      <c r="J3" s="185"/>
      <c r="K3" s="185"/>
      <c r="L3" s="185"/>
      <c r="M3" s="185"/>
    </row>
    <row r="4" spans="2:27" ht="5.15" customHeight="1">
      <c r="D4" s="128" t="s">
        <v>82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2:27" s="129" customFormat="1" ht="20.149999999999999" customHeight="1">
      <c r="E5" s="82"/>
      <c r="H5" s="132"/>
      <c r="I5" s="132"/>
      <c r="J5" s="132"/>
      <c r="K5" s="132"/>
      <c r="L5" s="132"/>
      <c r="M5" s="81" t="s">
        <v>83</v>
      </c>
      <c r="N5" s="81"/>
      <c r="O5" s="81"/>
      <c r="P5" s="132"/>
      <c r="Q5" s="81" t="s">
        <v>46</v>
      </c>
      <c r="R5" s="81"/>
      <c r="S5" s="81"/>
      <c r="T5" s="81"/>
      <c r="U5" s="81"/>
      <c r="V5" s="132"/>
      <c r="W5" s="182"/>
      <c r="X5" s="209"/>
      <c r="Y5" s="182"/>
      <c r="Z5" s="132"/>
      <c r="AA5" s="132"/>
    </row>
    <row r="6" spans="2:27" s="129" customFormat="1" ht="20.149999999999999" customHeight="1">
      <c r="E6" s="82"/>
      <c r="G6" s="132"/>
      <c r="H6" s="132"/>
      <c r="I6" s="132"/>
      <c r="J6" s="132"/>
      <c r="K6" s="132"/>
      <c r="L6" s="132"/>
      <c r="M6" s="131" t="s">
        <v>43</v>
      </c>
      <c r="N6" s="131"/>
      <c r="O6" s="132" t="s">
        <v>84</v>
      </c>
      <c r="P6" s="132"/>
      <c r="Q6" s="83" t="s">
        <v>85</v>
      </c>
      <c r="R6" s="82"/>
      <c r="S6" s="132" t="s">
        <v>86</v>
      </c>
      <c r="U6" s="83"/>
      <c r="V6" s="132"/>
      <c r="W6" s="209"/>
      <c r="X6" s="209"/>
      <c r="Y6" s="209"/>
      <c r="Z6" s="132"/>
      <c r="AA6" s="132"/>
    </row>
    <row r="7" spans="2:27" s="129" customFormat="1" ht="20.149999999999999" customHeight="1">
      <c r="E7" s="8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83" t="s">
        <v>88</v>
      </c>
      <c r="R7" s="132"/>
      <c r="S7" s="132" t="s">
        <v>89</v>
      </c>
      <c r="T7" s="132"/>
      <c r="U7" s="83" t="s">
        <v>90</v>
      </c>
      <c r="V7" s="132"/>
      <c r="W7" s="209"/>
      <c r="X7" s="182"/>
      <c r="Y7" s="182"/>
      <c r="Z7" s="132"/>
      <c r="AA7" s="132"/>
    </row>
    <row r="8" spans="2:27" s="129" customFormat="1" ht="20.149999999999999" customHeight="1">
      <c r="E8" s="82"/>
      <c r="G8" s="132" t="s">
        <v>91</v>
      </c>
      <c r="H8" s="132"/>
      <c r="I8" s="132"/>
      <c r="J8" s="132"/>
      <c r="K8" s="132"/>
      <c r="L8" s="132"/>
      <c r="M8" s="132"/>
      <c r="N8" s="132"/>
      <c r="O8" s="132"/>
      <c r="P8" s="132"/>
      <c r="Q8" s="83" t="s">
        <v>92</v>
      </c>
      <c r="R8" s="132"/>
      <c r="S8" s="132" t="s">
        <v>93</v>
      </c>
      <c r="T8" s="132"/>
      <c r="U8" s="83" t="s">
        <v>94</v>
      </c>
      <c r="V8" s="132"/>
      <c r="W8" s="209" t="s">
        <v>87</v>
      </c>
      <c r="X8" s="209"/>
      <c r="Y8" s="209" t="s">
        <v>95</v>
      </c>
      <c r="Z8" s="132"/>
      <c r="AA8" s="132"/>
    </row>
    <row r="9" spans="2:27" s="129" customFormat="1" ht="20.149999999999999" customHeight="1">
      <c r="E9" s="82"/>
      <c r="G9" s="132" t="s">
        <v>96</v>
      </c>
      <c r="H9" s="132"/>
      <c r="I9" s="132" t="s">
        <v>97</v>
      </c>
      <c r="J9" s="132"/>
      <c r="K9" s="132" t="s">
        <v>98</v>
      </c>
      <c r="L9" s="132"/>
      <c r="M9" s="132" t="s">
        <v>99</v>
      </c>
      <c r="N9" s="132"/>
      <c r="O9" s="132"/>
      <c r="P9" s="132"/>
      <c r="Q9" s="83" t="s">
        <v>100</v>
      </c>
      <c r="R9" s="132"/>
      <c r="S9" s="132" t="s">
        <v>101</v>
      </c>
      <c r="T9" s="132"/>
      <c r="U9" s="83" t="s">
        <v>102</v>
      </c>
      <c r="V9" s="132"/>
      <c r="W9" s="209" t="s">
        <v>103</v>
      </c>
      <c r="X9" s="209"/>
      <c r="Y9" s="209" t="s">
        <v>104</v>
      </c>
      <c r="Z9" s="132"/>
      <c r="AA9" s="132" t="s">
        <v>105</v>
      </c>
    </row>
    <row r="10" spans="2:27" s="129" customFormat="1" ht="20.149999999999999" customHeight="1">
      <c r="E10" s="136" t="s">
        <v>2</v>
      </c>
      <c r="G10" s="132" t="s">
        <v>106</v>
      </c>
      <c r="H10" s="132"/>
      <c r="I10" s="132" t="s">
        <v>107</v>
      </c>
      <c r="J10" s="132"/>
      <c r="K10" s="132" t="s">
        <v>108</v>
      </c>
      <c r="L10" s="132"/>
      <c r="M10" s="132" t="s">
        <v>109</v>
      </c>
      <c r="N10" s="132"/>
      <c r="O10" s="132"/>
      <c r="P10" s="132"/>
      <c r="Q10" s="133" t="s">
        <v>110</v>
      </c>
      <c r="R10" s="133"/>
      <c r="S10" s="132" t="s">
        <v>111</v>
      </c>
      <c r="T10" s="132"/>
      <c r="U10" s="83" t="s">
        <v>112</v>
      </c>
      <c r="V10" s="132"/>
      <c r="W10" s="210" t="s">
        <v>113</v>
      </c>
      <c r="X10" s="209"/>
      <c r="Y10" s="209" t="s">
        <v>114</v>
      </c>
      <c r="Z10" s="132"/>
      <c r="AA10" s="132" t="s">
        <v>112</v>
      </c>
    </row>
    <row r="11" spans="2:27" s="129" customFormat="1" ht="20.149999999999999" customHeight="1">
      <c r="B11" s="84"/>
      <c r="E11" s="90"/>
      <c r="G11" s="137" t="s">
        <v>3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211"/>
      <c r="X11" s="211"/>
      <c r="Y11" s="211"/>
      <c r="Z11" s="137"/>
      <c r="AA11" s="137"/>
    </row>
    <row r="12" spans="2:27" s="129" customFormat="1" ht="20.149999999999999" customHeight="1">
      <c r="B12" s="85" t="s">
        <v>160</v>
      </c>
      <c r="C12" s="84"/>
      <c r="D12" s="84"/>
      <c r="E12" s="90"/>
      <c r="F12" s="84"/>
      <c r="G12" s="17">
        <v>7909000</v>
      </c>
      <c r="H12" s="17"/>
      <c r="I12" s="17">
        <v>100</v>
      </c>
      <c r="J12" s="17"/>
      <c r="K12" s="17">
        <v>-4680415</v>
      </c>
      <c r="L12" s="17"/>
      <c r="M12" s="17">
        <v>130100</v>
      </c>
      <c r="N12" s="17"/>
      <c r="O12" s="17">
        <v>14870120</v>
      </c>
      <c r="P12" s="17"/>
      <c r="Q12" s="17">
        <v>-2363329</v>
      </c>
      <c r="R12" s="17"/>
      <c r="S12" s="17">
        <v>-11938</v>
      </c>
      <c r="T12" s="17"/>
      <c r="U12" s="17">
        <v>-2375267</v>
      </c>
      <c r="V12" s="17"/>
      <c r="W12" s="17">
        <v>15853638</v>
      </c>
      <c r="X12" s="17"/>
      <c r="Y12" s="17">
        <v>2970964</v>
      </c>
      <c r="Z12" s="17"/>
      <c r="AA12" s="17">
        <f>SUM(W12:Y12)</f>
        <v>18824602</v>
      </c>
    </row>
    <row r="13" spans="2:27" s="129" customFormat="1" ht="20.149999999999999" customHeight="1">
      <c r="B13" s="85" t="s">
        <v>115</v>
      </c>
      <c r="C13" s="85"/>
      <c r="D13" s="85"/>
      <c r="E13" s="61"/>
      <c r="F13" s="84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17"/>
      <c r="V13" s="88"/>
      <c r="W13" s="88"/>
      <c r="X13" s="88"/>
      <c r="Y13" s="88"/>
      <c r="Z13" s="88"/>
      <c r="AA13" s="88"/>
    </row>
    <row r="14" spans="2:27" s="129" customFormat="1" ht="20.149999999999999" customHeight="1">
      <c r="B14" s="85"/>
      <c r="C14" s="85" t="s">
        <v>116</v>
      </c>
      <c r="D14" s="85"/>
      <c r="E14" s="90"/>
      <c r="F14" s="84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17"/>
      <c r="V14" s="88"/>
      <c r="W14" s="88"/>
      <c r="X14" s="88"/>
      <c r="Y14" s="88"/>
      <c r="Z14" s="88"/>
      <c r="AA14" s="88"/>
    </row>
    <row r="15" spans="2:27" s="129" customFormat="1" ht="20.149999999999999" customHeight="1">
      <c r="B15" s="84"/>
      <c r="C15" s="89" t="s">
        <v>117</v>
      </c>
      <c r="D15" s="89"/>
      <c r="E15" s="138"/>
      <c r="F15" s="84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17"/>
      <c r="V15" s="88"/>
      <c r="W15" s="88"/>
      <c r="X15" s="88"/>
      <c r="Y15" s="88"/>
      <c r="Z15" s="88"/>
      <c r="AA15" s="88"/>
    </row>
    <row r="16" spans="2:27" s="129" customFormat="1" ht="20.149999999999999" customHeight="1">
      <c r="B16" s="84"/>
      <c r="C16" s="89"/>
      <c r="D16" s="89" t="s">
        <v>118</v>
      </c>
      <c r="E16" s="138"/>
      <c r="F16" s="84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17"/>
      <c r="V16" s="88"/>
      <c r="W16" s="88"/>
      <c r="X16" s="88"/>
      <c r="Y16" s="88"/>
      <c r="Z16" s="88"/>
      <c r="AA16" s="88"/>
    </row>
    <row r="17" spans="2:27" s="129" customFormat="1" ht="20.149999999999999" customHeight="1">
      <c r="B17" s="84"/>
      <c r="C17" s="129" t="s">
        <v>161</v>
      </c>
      <c r="D17" s="89"/>
      <c r="E17" s="90">
        <v>17</v>
      </c>
      <c r="F17" s="84"/>
      <c r="G17" s="32">
        <v>8591000</v>
      </c>
      <c r="H17" s="32"/>
      <c r="I17" s="32">
        <v>583627</v>
      </c>
      <c r="J17" s="32"/>
      <c r="K17" s="32">
        <v>0</v>
      </c>
      <c r="L17" s="32"/>
      <c r="M17" s="32">
        <v>0</v>
      </c>
      <c r="N17" s="32"/>
      <c r="O17" s="32">
        <v>0</v>
      </c>
      <c r="P17" s="32"/>
      <c r="Q17" s="32">
        <v>0</v>
      </c>
      <c r="R17" s="32"/>
      <c r="S17" s="32">
        <v>0</v>
      </c>
      <c r="T17" s="88"/>
      <c r="U17" s="74">
        <f>SUM(Q17:S17)</f>
        <v>0</v>
      </c>
      <c r="V17" s="88"/>
      <c r="W17" s="74">
        <f>SUM(G17:O17,U17)</f>
        <v>9174627</v>
      </c>
      <c r="X17" s="88"/>
      <c r="Y17" s="32">
        <v>0</v>
      </c>
      <c r="Z17" s="88"/>
      <c r="AA17" s="74">
        <f>SUM(W17:Y17)</f>
        <v>9174627</v>
      </c>
    </row>
    <row r="18" spans="2:27" s="129" customFormat="1" ht="20.149999999999999" customHeight="1">
      <c r="B18" s="84"/>
      <c r="C18" s="129" t="s">
        <v>178</v>
      </c>
      <c r="D18" s="89"/>
      <c r="E18" s="138"/>
      <c r="F18" s="84"/>
      <c r="G18" s="32">
        <v>0</v>
      </c>
      <c r="H18" s="32"/>
      <c r="I18" s="32">
        <v>0</v>
      </c>
      <c r="J18" s="32"/>
      <c r="K18" s="32">
        <v>78908</v>
      </c>
      <c r="L18" s="32"/>
      <c r="M18" s="32">
        <v>0</v>
      </c>
      <c r="N18" s="32"/>
      <c r="O18" s="32">
        <v>0</v>
      </c>
      <c r="P18" s="32"/>
      <c r="Q18" s="32">
        <v>0</v>
      </c>
      <c r="R18" s="32"/>
      <c r="S18" s="32">
        <v>0</v>
      </c>
      <c r="T18" s="88"/>
      <c r="U18" s="74">
        <f>SUM(Q18:S18)</f>
        <v>0</v>
      </c>
      <c r="V18" s="88"/>
      <c r="W18" s="74">
        <f>SUM(G18:O18,U18)</f>
        <v>78908</v>
      </c>
      <c r="X18" s="88"/>
      <c r="Y18" s="32">
        <v>0</v>
      </c>
      <c r="Z18" s="88"/>
      <c r="AA18" s="74">
        <f>SUM(W18:Y18)</f>
        <v>78908</v>
      </c>
    </row>
    <row r="19" spans="2:27" s="129" customFormat="1" ht="20.149999999999999" customHeight="1">
      <c r="C19" s="129" t="s">
        <v>119</v>
      </c>
      <c r="E19" s="90">
        <v>26</v>
      </c>
      <c r="G19" s="94">
        <v>0</v>
      </c>
      <c r="H19" s="32"/>
      <c r="I19" s="94">
        <v>0</v>
      </c>
      <c r="J19" s="32"/>
      <c r="K19" s="94">
        <v>0</v>
      </c>
      <c r="L19" s="32"/>
      <c r="M19" s="94">
        <v>0</v>
      </c>
      <c r="N19" s="95"/>
      <c r="O19" s="94">
        <v>-4080134</v>
      </c>
      <c r="P19" s="32"/>
      <c r="Q19" s="94">
        <v>0</v>
      </c>
      <c r="R19" s="96"/>
      <c r="S19" s="94">
        <v>0</v>
      </c>
      <c r="T19" s="32"/>
      <c r="U19" s="94">
        <f>SUM(Q19:S19)</f>
        <v>0</v>
      </c>
      <c r="V19" s="32"/>
      <c r="W19" s="94">
        <f>SUM(G19:O19,U19)</f>
        <v>-4080134</v>
      </c>
      <c r="X19" s="32"/>
      <c r="Y19" s="97">
        <v>-110417</v>
      </c>
      <c r="Z19" s="32"/>
      <c r="AA19" s="94">
        <f>SUM(W19:Y19)</f>
        <v>-4190551</v>
      </c>
    </row>
    <row r="20" spans="2:27" s="129" customFormat="1" ht="20.149999999999999" customHeight="1">
      <c r="C20" s="98" t="s">
        <v>120</v>
      </c>
      <c r="E20" s="90"/>
      <c r="G20" s="74"/>
      <c r="H20" s="74"/>
      <c r="I20" s="74"/>
      <c r="J20" s="74"/>
      <c r="K20" s="74"/>
      <c r="L20" s="74"/>
      <c r="M20" s="74"/>
      <c r="N20" s="91"/>
      <c r="O20" s="74"/>
      <c r="P20" s="74"/>
      <c r="Q20" s="74"/>
      <c r="R20" s="92"/>
      <c r="S20" s="74"/>
      <c r="T20" s="74"/>
      <c r="U20" s="74"/>
      <c r="V20" s="74"/>
      <c r="W20" s="74"/>
      <c r="X20" s="74"/>
      <c r="Y20" s="91"/>
      <c r="Z20" s="74"/>
      <c r="AA20" s="74"/>
    </row>
    <row r="21" spans="2:27" s="129" customFormat="1" ht="20.149999999999999" customHeight="1">
      <c r="B21" s="84"/>
      <c r="C21" s="98"/>
      <c r="D21" s="98" t="s">
        <v>118</v>
      </c>
      <c r="E21" s="138"/>
      <c r="F21" s="84"/>
      <c r="G21" s="99">
        <f>SUM(G17:G19)</f>
        <v>8591000</v>
      </c>
      <c r="H21" s="100"/>
      <c r="I21" s="99">
        <f>SUM(I17:I19)</f>
        <v>583627</v>
      </c>
      <c r="J21" s="88"/>
      <c r="K21" s="99">
        <f>SUM(K17:K19)</f>
        <v>78908</v>
      </c>
      <c r="L21" s="88"/>
      <c r="M21" s="99">
        <f>SUM(M17:M19)</f>
        <v>0</v>
      </c>
      <c r="N21" s="101"/>
      <c r="O21" s="99">
        <f>SUM(O17:O19)</f>
        <v>-4080134</v>
      </c>
      <c r="P21" s="88"/>
      <c r="Q21" s="99">
        <f>SUM(Q17:Q19)</f>
        <v>0</v>
      </c>
      <c r="R21" s="100"/>
      <c r="S21" s="99">
        <f>SUM(S17:S19)</f>
        <v>0</v>
      </c>
      <c r="T21" s="32"/>
      <c r="U21" s="99">
        <f>SUM(U17:U19)</f>
        <v>0</v>
      </c>
      <c r="V21" s="88"/>
      <c r="W21" s="99">
        <f>SUM(W17:W19)</f>
        <v>5173401</v>
      </c>
      <c r="X21" s="88"/>
      <c r="Y21" s="99">
        <f>SUM(Y17:Y19)</f>
        <v>-110417</v>
      </c>
      <c r="Z21" s="88"/>
      <c r="AA21" s="99">
        <f>SUM(AA17:AA19)</f>
        <v>5062984</v>
      </c>
    </row>
    <row r="22" spans="2:27" s="129" customFormat="1" ht="20.149999999999999" customHeight="1">
      <c r="B22" s="84"/>
      <c r="C22" s="98" t="s">
        <v>121</v>
      </c>
      <c r="D22" s="89"/>
      <c r="E22" s="138"/>
      <c r="F22" s="84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</row>
    <row r="23" spans="2:27" s="129" customFormat="1" ht="20.149999999999999" customHeight="1">
      <c r="B23" s="84"/>
      <c r="C23" s="129" t="s">
        <v>177</v>
      </c>
      <c r="D23" s="89"/>
      <c r="E23" s="90">
        <v>1</v>
      </c>
      <c r="F23" s="84"/>
      <c r="G23" s="32">
        <v>0</v>
      </c>
      <c r="H23" s="32"/>
      <c r="I23" s="32">
        <v>0</v>
      </c>
      <c r="J23" s="32"/>
      <c r="K23" s="32">
        <v>-1107803</v>
      </c>
      <c r="L23" s="32"/>
      <c r="M23" s="32">
        <v>0</v>
      </c>
      <c r="N23" s="32"/>
      <c r="O23" s="32">
        <v>0</v>
      </c>
      <c r="P23" s="32"/>
      <c r="Q23" s="32">
        <v>0</v>
      </c>
      <c r="R23" s="32"/>
      <c r="S23" s="32">
        <v>0</v>
      </c>
      <c r="T23" s="88"/>
      <c r="U23" s="74">
        <f>SUM(Q23:S23)</f>
        <v>0</v>
      </c>
      <c r="V23" s="88"/>
      <c r="W23" s="74">
        <f>SUM(G23:O23,U23)</f>
        <v>-1107803</v>
      </c>
      <c r="X23" s="88"/>
      <c r="Y23" s="32">
        <v>-1234043</v>
      </c>
      <c r="Z23" s="88"/>
      <c r="AA23" s="74">
        <f>SUM(W23:Y23)</f>
        <v>-2341846</v>
      </c>
    </row>
    <row r="24" spans="2:27" s="129" customFormat="1" ht="20.149999999999999" customHeight="1">
      <c r="B24" s="84"/>
      <c r="C24" s="129" t="s">
        <v>165</v>
      </c>
      <c r="D24" s="89"/>
      <c r="E24" s="138"/>
      <c r="F24" s="84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74"/>
      <c r="V24" s="88"/>
      <c r="W24" s="74"/>
      <c r="X24" s="88"/>
      <c r="Y24" s="88"/>
      <c r="Z24" s="88"/>
      <c r="AA24" s="74"/>
    </row>
    <row r="25" spans="2:27" s="129" customFormat="1" ht="20.149999999999999" customHeight="1">
      <c r="D25" s="129" t="s">
        <v>166</v>
      </c>
      <c r="E25" s="90">
        <v>1</v>
      </c>
      <c r="G25" s="94">
        <v>0</v>
      </c>
      <c r="H25" s="32"/>
      <c r="I25" s="94">
        <v>0</v>
      </c>
      <c r="J25" s="32"/>
      <c r="K25" s="94">
        <v>0</v>
      </c>
      <c r="L25" s="32"/>
      <c r="M25" s="94">
        <v>0</v>
      </c>
      <c r="N25" s="95"/>
      <c r="O25" s="94">
        <v>0</v>
      </c>
      <c r="P25" s="32"/>
      <c r="Q25" s="94">
        <v>0</v>
      </c>
      <c r="R25" s="96"/>
      <c r="S25" s="94">
        <v>0</v>
      </c>
      <c r="T25" s="32"/>
      <c r="U25" s="94">
        <f>SUM(Q25:S25)</f>
        <v>0</v>
      </c>
      <c r="V25" s="32"/>
      <c r="W25" s="94">
        <f>SUM(G25:O25,U25)</f>
        <v>0</v>
      </c>
      <c r="X25" s="32"/>
      <c r="Y25" s="97">
        <v>-154525</v>
      </c>
      <c r="Z25" s="32"/>
      <c r="AA25" s="94">
        <f>SUM(W25:Y25)</f>
        <v>-154525</v>
      </c>
    </row>
    <row r="26" spans="2:27" s="129" customFormat="1" ht="20.149999999999999" customHeight="1">
      <c r="B26" s="84"/>
      <c r="C26" s="89" t="s">
        <v>122</v>
      </c>
      <c r="D26" s="84"/>
      <c r="E26" s="138"/>
      <c r="F26" s="84"/>
      <c r="G26" s="102">
        <f>SUM(G23:G25)</f>
        <v>0</v>
      </c>
      <c r="H26" s="100"/>
      <c r="I26" s="102">
        <f>SUM(I23:I25)</f>
        <v>0</v>
      </c>
      <c r="J26" s="88"/>
      <c r="K26" s="103">
        <f>SUM(K23:L25)</f>
        <v>-1107803</v>
      </c>
      <c r="L26" s="88"/>
      <c r="M26" s="102">
        <f>SUM(M23:M25)</f>
        <v>0</v>
      </c>
      <c r="N26" s="101"/>
      <c r="O26" s="103">
        <f>SUM(O23:O25)</f>
        <v>0</v>
      </c>
      <c r="P26" s="88"/>
      <c r="Q26" s="103">
        <f>SUM(Q23:Q25)</f>
        <v>0</v>
      </c>
      <c r="R26" s="101"/>
      <c r="S26" s="102">
        <f>SUM(S23:S25)</f>
        <v>0</v>
      </c>
      <c r="T26" s="88"/>
      <c r="U26" s="103">
        <f>SUM(U23:U25)</f>
        <v>0</v>
      </c>
      <c r="V26" s="88"/>
      <c r="W26" s="103">
        <f>SUM(W23:W25)</f>
        <v>-1107803</v>
      </c>
      <c r="X26" s="88"/>
      <c r="Y26" s="103">
        <f>SUM(Y23:Y25)</f>
        <v>-1388568</v>
      </c>
      <c r="Z26" s="88"/>
      <c r="AA26" s="103">
        <f>SUM(AA23:AA25)</f>
        <v>-2496371</v>
      </c>
    </row>
    <row r="27" spans="2:27" s="129" customFormat="1" ht="20.149999999999999" customHeight="1">
      <c r="B27" s="85" t="s">
        <v>123</v>
      </c>
      <c r="C27" s="89"/>
      <c r="D27" s="84"/>
      <c r="E27" s="138"/>
      <c r="F27" s="84"/>
      <c r="G27" s="107"/>
      <c r="H27" s="141"/>
      <c r="I27" s="107"/>
      <c r="J27" s="17"/>
      <c r="K27" s="105"/>
      <c r="L27" s="17"/>
      <c r="M27" s="107"/>
      <c r="N27" s="108"/>
      <c r="O27" s="107"/>
      <c r="P27" s="17"/>
      <c r="Q27" s="107"/>
      <c r="R27" s="108"/>
      <c r="S27" s="107"/>
      <c r="T27" s="17"/>
      <c r="U27" s="105"/>
      <c r="V27" s="17"/>
      <c r="W27" s="105"/>
      <c r="X27" s="17"/>
      <c r="Y27" s="105"/>
      <c r="Z27" s="17"/>
      <c r="AA27" s="105"/>
    </row>
    <row r="28" spans="2:27" s="129" customFormat="1" ht="20.149999999999999" customHeight="1">
      <c r="B28" s="85"/>
      <c r="C28" s="85" t="s">
        <v>116</v>
      </c>
      <c r="D28" s="84"/>
      <c r="E28" s="138"/>
      <c r="F28" s="84"/>
      <c r="G28" s="139">
        <f>SUM(G21,G26)</f>
        <v>8591000</v>
      </c>
      <c r="H28" s="100"/>
      <c r="I28" s="139">
        <f>SUM(I21,I26)</f>
        <v>583627</v>
      </c>
      <c r="J28" s="88"/>
      <c r="K28" s="139">
        <f>SUM(K21,K26)</f>
        <v>-1028895</v>
      </c>
      <c r="L28" s="88"/>
      <c r="M28" s="139">
        <f>SUM(M21,M26)</f>
        <v>0</v>
      </c>
      <c r="N28" s="101"/>
      <c r="O28" s="139">
        <f>SUM(O21,O26)</f>
        <v>-4080134</v>
      </c>
      <c r="P28" s="88"/>
      <c r="Q28" s="139">
        <f>SUM(Q21,Q26)</f>
        <v>0</v>
      </c>
      <c r="R28" s="101"/>
      <c r="S28" s="140">
        <f>SUM(S21,S26)</f>
        <v>0</v>
      </c>
      <c r="T28" s="88"/>
      <c r="U28" s="139">
        <f>SUM(U21,U26)</f>
        <v>0</v>
      </c>
      <c r="V28" s="88"/>
      <c r="W28" s="139">
        <f>SUM(W21,W26)</f>
        <v>4065598</v>
      </c>
      <c r="X28" s="88"/>
      <c r="Y28" s="139">
        <f>SUM(Y21,Y26)</f>
        <v>-1498985</v>
      </c>
      <c r="Z28" s="88"/>
      <c r="AA28" s="99">
        <f>SUM(AA21,AA26)</f>
        <v>2566613</v>
      </c>
    </row>
    <row r="29" spans="2:27" s="129" customFormat="1" ht="5.15" customHeight="1">
      <c r="B29" s="85"/>
      <c r="C29" s="84"/>
      <c r="D29" s="84"/>
      <c r="E29" s="138"/>
      <c r="F29" s="84"/>
      <c r="G29" s="104"/>
      <c r="H29" s="100"/>
      <c r="I29" s="105"/>
      <c r="J29" s="88"/>
      <c r="K29" s="105"/>
      <c r="L29" s="88"/>
      <c r="M29" s="105"/>
      <c r="N29" s="101"/>
      <c r="O29" s="105"/>
      <c r="P29" s="88"/>
      <c r="Q29" s="106"/>
      <c r="R29" s="88"/>
      <c r="S29" s="106"/>
      <c r="T29" s="88"/>
      <c r="U29" s="106"/>
      <c r="V29" s="88"/>
      <c r="W29" s="106"/>
      <c r="X29" s="88"/>
      <c r="Y29" s="106"/>
      <c r="Z29" s="88"/>
      <c r="AA29" s="106"/>
    </row>
    <row r="30" spans="2:27" s="129" customFormat="1" ht="20.149999999999999" customHeight="1">
      <c r="B30" s="85" t="s">
        <v>190</v>
      </c>
      <c r="C30" s="84"/>
      <c r="D30" s="84"/>
      <c r="E30" s="138"/>
      <c r="F30" s="84"/>
      <c r="G30" s="100"/>
      <c r="H30" s="100"/>
      <c r="I30" s="100"/>
      <c r="J30" s="88"/>
      <c r="K30" s="100"/>
      <c r="L30" s="88"/>
      <c r="M30" s="100"/>
      <c r="N30" s="101"/>
      <c r="O30" s="101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</row>
    <row r="31" spans="2:27" s="129" customFormat="1" ht="20.149999999999999" customHeight="1">
      <c r="C31" s="134" t="s">
        <v>124</v>
      </c>
      <c r="E31" s="90"/>
      <c r="G31" s="32">
        <v>0</v>
      </c>
      <c r="H31" s="32"/>
      <c r="I31" s="32">
        <v>0</v>
      </c>
      <c r="J31" s="32"/>
      <c r="K31" s="32">
        <v>0</v>
      </c>
      <c r="L31" s="32"/>
      <c r="M31" s="32">
        <v>0</v>
      </c>
      <c r="N31" s="32"/>
      <c r="O31" s="95">
        <v>327745</v>
      </c>
      <c r="P31" s="32"/>
      <c r="Q31" s="32">
        <v>0</v>
      </c>
      <c r="R31" s="96"/>
      <c r="S31" s="32">
        <v>0</v>
      </c>
      <c r="T31" s="32"/>
      <c r="U31" s="32">
        <f>SUM(Q31:S31)</f>
        <v>0</v>
      </c>
      <c r="V31" s="32"/>
      <c r="W31" s="32">
        <f>SUM(G31:O31,U31)</f>
        <v>327745</v>
      </c>
      <c r="X31" s="32"/>
      <c r="Y31" s="32">
        <v>146573</v>
      </c>
      <c r="Z31" s="32"/>
      <c r="AA31" s="32">
        <f>SUM(W31:Y31)</f>
        <v>474318</v>
      </c>
    </row>
    <row r="32" spans="2:27" s="129" customFormat="1" ht="20.149999999999999" customHeight="1">
      <c r="C32" s="134" t="s">
        <v>69</v>
      </c>
      <c r="E32" s="90"/>
      <c r="G32" s="94">
        <v>0</v>
      </c>
      <c r="H32" s="32"/>
      <c r="I32" s="94">
        <v>0</v>
      </c>
      <c r="J32" s="32"/>
      <c r="K32" s="94">
        <v>0</v>
      </c>
      <c r="L32" s="32"/>
      <c r="M32" s="94">
        <v>0</v>
      </c>
      <c r="N32" s="95"/>
      <c r="O32" s="97">
        <v>33037</v>
      </c>
      <c r="P32" s="32"/>
      <c r="Q32" s="94">
        <v>-586604</v>
      </c>
      <c r="R32" s="32"/>
      <c r="S32" s="94">
        <v>3302</v>
      </c>
      <c r="T32" s="32"/>
      <c r="U32" s="32">
        <f>SUM(Q32:S32)</f>
        <v>-583302</v>
      </c>
      <c r="V32" s="32"/>
      <c r="W32" s="94">
        <f>SUM(G32:O32,U32)</f>
        <v>-550265</v>
      </c>
      <c r="X32" s="32"/>
      <c r="Y32" s="94">
        <v>-3349</v>
      </c>
      <c r="Z32" s="32"/>
      <c r="AA32" s="94">
        <f>SUM(W32:Y32)</f>
        <v>-553614</v>
      </c>
    </row>
    <row r="33" spans="2:27" s="129" customFormat="1" ht="20.149999999999999" customHeight="1">
      <c r="B33" s="84" t="s">
        <v>191</v>
      </c>
      <c r="C33" s="84"/>
      <c r="D33" s="84"/>
      <c r="E33" s="138"/>
      <c r="F33" s="84"/>
      <c r="G33" s="107">
        <f>SUM(G31:G32)</f>
        <v>0</v>
      </c>
      <c r="H33" s="100"/>
      <c r="I33" s="107">
        <f>SUM(I31:I32)</f>
        <v>0</v>
      </c>
      <c r="J33" s="88"/>
      <c r="K33" s="107">
        <f>SUM(K31:K32)</f>
        <v>0</v>
      </c>
      <c r="L33" s="17"/>
      <c r="M33" s="107">
        <f>SUM(M31:M32)</f>
        <v>0</v>
      </c>
      <c r="N33" s="108"/>
      <c r="O33" s="105">
        <f>SUM(O31:O32)</f>
        <v>360782</v>
      </c>
      <c r="P33" s="17"/>
      <c r="Q33" s="105">
        <f>SUM(Q31:Q32)</f>
        <v>-586604</v>
      </c>
      <c r="R33" s="108"/>
      <c r="S33" s="105">
        <f>SUM(S31:S32)</f>
        <v>3302</v>
      </c>
      <c r="T33" s="17"/>
      <c r="U33" s="105">
        <f>SUM(U31:U32)</f>
        <v>-583302</v>
      </c>
      <c r="V33" s="17"/>
      <c r="W33" s="105">
        <f>SUM(W31:W32)</f>
        <v>-222520</v>
      </c>
      <c r="X33" s="17"/>
      <c r="Y33" s="105">
        <f>SUM(Y31:Y32)</f>
        <v>143224</v>
      </c>
      <c r="Z33" s="17"/>
      <c r="AA33" s="105">
        <f>SUM(AA31:AA32)</f>
        <v>-79296</v>
      </c>
    </row>
    <row r="34" spans="2:27" s="129" customFormat="1" ht="20.149999999999999" customHeight="1">
      <c r="B34" s="84"/>
      <c r="C34" s="134" t="s">
        <v>162</v>
      </c>
      <c r="D34" s="84"/>
      <c r="E34" s="90">
        <v>18</v>
      </c>
      <c r="F34" s="84"/>
      <c r="G34" s="202">
        <v>0</v>
      </c>
      <c r="H34" s="96"/>
      <c r="I34" s="202">
        <v>0</v>
      </c>
      <c r="J34" s="32"/>
      <c r="K34" s="202">
        <v>0</v>
      </c>
      <c r="L34" s="74"/>
      <c r="M34" s="97">
        <v>154082</v>
      </c>
      <c r="N34" s="91"/>
      <c r="O34" s="97">
        <v>-154082</v>
      </c>
      <c r="P34" s="74"/>
      <c r="Q34" s="97">
        <v>0</v>
      </c>
      <c r="R34" s="91"/>
      <c r="S34" s="97">
        <v>0</v>
      </c>
      <c r="T34" s="74"/>
      <c r="U34" s="97">
        <f>SUM(Q34:S34)</f>
        <v>0</v>
      </c>
      <c r="V34" s="74"/>
      <c r="W34" s="97">
        <f>SUM(G34:O34,U34)</f>
        <v>0</v>
      </c>
      <c r="X34" s="74"/>
      <c r="Y34" s="97">
        <v>0</v>
      </c>
      <c r="Z34" s="74"/>
      <c r="AA34" s="97">
        <v>0</v>
      </c>
    </row>
    <row r="35" spans="2:27" s="129" customFormat="1" ht="20.149999999999999" customHeight="1" thickBot="1">
      <c r="B35" s="188" t="s">
        <v>194</v>
      </c>
      <c r="C35" s="182"/>
      <c r="D35" s="182"/>
      <c r="E35" s="138"/>
      <c r="F35" s="84"/>
      <c r="G35" s="201">
        <f>SUM(G12,G28,G33,G34)</f>
        <v>16500000</v>
      </c>
      <c r="H35" s="17"/>
      <c r="I35" s="201">
        <f t="shared" ref="I35:AA35" si="0">SUM(I12,I28,I33,I34)</f>
        <v>583727</v>
      </c>
      <c r="J35" s="17"/>
      <c r="K35" s="201">
        <f t="shared" si="0"/>
        <v>-5709310</v>
      </c>
      <c r="L35" s="17"/>
      <c r="M35" s="201">
        <f t="shared" si="0"/>
        <v>284182</v>
      </c>
      <c r="N35" s="17"/>
      <c r="O35" s="201">
        <f t="shared" si="0"/>
        <v>10996686</v>
      </c>
      <c r="P35" s="17"/>
      <c r="Q35" s="201">
        <f t="shared" si="0"/>
        <v>-2949933</v>
      </c>
      <c r="R35" s="17"/>
      <c r="S35" s="201">
        <f t="shared" si="0"/>
        <v>-8636</v>
      </c>
      <c r="T35" s="17"/>
      <c r="U35" s="201">
        <f t="shared" si="0"/>
        <v>-2958569</v>
      </c>
      <c r="V35" s="17"/>
      <c r="W35" s="201">
        <f t="shared" si="0"/>
        <v>19696716</v>
      </c>
      <c r="X35" s="17"/>
      <c r="Y35" s="201">
        <f t="shared" si="0"/>
        <v>1615203</v>
      </c>
      <c r="Z35" s="17"/>
      <c r="AA35" s="201">
        <f t="shared" si="0"/>
        <v>21311919</v>
      </c>
    </row>
    <row r="36" spans="2:27" s="129" customFormat="1" ht="5.15" customHeight="1" thickTop="1">
      <c r="B36" s="85"/>
      <c r="C36" s="84"/>
      <c r="D36" s="84"/>
      <c r="E36" s="138"/>
      <c r="F36" s="84"/>
      <c r="G36" s="104"/>
      <c r="H36" s="100"/>
      <c r="I36" s="105"/>
      <c r="J36" s="88"/>
      <c r="K36" s="105"/>
      <c r="L36" s="88"/>
      <c r="M36" s="105"/>
      <c r="N36" s="101"/>
      <c r="O36" s="105"/>
      <c r="P36" s="88"/>
      <c r="Q36" s="106"/>
      <c r="R36" s="88"/>
      <c r="S36" s="106"/>
      <c r="T36" s="88"/>
      <c r="U36" s="106"/>
      <c r="V36" s="88"/>
      <c r="W36" s="106"/>
      <c r="X36" s="88"/>
      <c r="Y36" s="106"/>
      <c r="Z36" s="88"/>
      <c r="AA36" s="106"/>
    </row>
  </sheetData>
  <pageMargins left="0.59055118110236227" right="0.59055118110236227" top="0.78740157480314965" bottom="0.59055118110236227" header="0.78740157480314965" footer="0.59055118110236227"/>
  <pageSetup paperSize="9" scale="63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  <ignoredErrors>
    <ignoredError sqref="U33 W3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A32"/>
  <sheetViews>
    <sheetView showGridLines="0" zoomScaleNormal="100" zoomScaleSheetLayoutView="85" workbookViewId="0"/>
  </sheetViews>
  <sheetFormatPr defaultColWidth="10.08203125" defaultRowHeight="21.5"/>
  <cols>
    <col min="1" max="3" width="1.75" style="128" customWidth="1"/>
    <col min="4" max="4" width="43.25" style="128" customWidth="1"/>
    <col min="5" max="5" width="7.75" style="80" customWidth="1"/>
    <col min="6" max="6" width="0.9140625" style="128" customWidth="1"/>
    <col min="7" max="7" width="10.33203125" style="128" bestFit="1" customWidth="1"/>
    <col min="8" max="8" width="0.9140625" style="128" customWidth="1"/>
    <col min="9" max="9" width="9.75" style="128" customWidth="1"/>
    <col min="10" max="10" width="0.9140625" style="128" customWidth="1"/>
    <col min="11" max="11" width="10.75" style="128" customWidth="1"/>
    <col min="12" max="12" width="0.9140625" style="128" customWidth="1"/>
    <col min="13" max="13" width="9.75" style="128" customWidth="1"/>
    <col min="14" max="14" width="0.9140625" style="128" customWidth="1"/>
    <col min="15" max="15" width="11.75" style="128" customWidth="1"/>
    <col min="16" max="16" width="0.9140625" style="128" customWidth="1"/>
    <col min="17" max="17" width="10.75" style="128" customWidth="1"/>
    <col min="18" max="18" width="0.9140625" style="128" customWidth="1"/>
    <col min="19" max="19" width="12.75" style="128" customWidth="1"/>
    <col min="20" max="20" width="0.9140625" style="128" customWidth="1"/>
    <col min="21" max="21" width="10.75" style="128" customWidth="1"/>
    <col min="22" max="22" width="0.9140625" style="128" customWidth="1"/>
    <col min="23" max="23" width="10.75" style="128" customWidth="1"/>
    <col min="24" max="24" width="0.9140625" style="128" customWidth="1"/>
    <col min="25" max="25" width="10.75" style="128" customWidth="1"/>
    <col min="26" max="26" width="0.9140625" style="128" customWidth="1"/>
    <col min="27" max="27" width="11.75" style="128" customWidth="1"/>
    <col min="28" max="16384" width="10.08203125" style="128"/>
  </cols>
  <sheetData>
    <row r="1" spans="2:27" ht="20.149999999999999" customHeight="1">
      <c r="B1" s="171" t="s">
        <v>211</v>
      </c>
      <c r="C1" s="182"/>
      <c r="D1" s="185"/>
      <c r="E1" s="183"/>
      <c r="F1" s="184"/>
      <c r="G1" s="185"/>
      <c r="H1" s="185"/>
      <c r="I1" s="185"/>
      <c r="J1" s="185"/>
      <c r="K1" s="185"/>
      <c r="W1" s="185"/>
      <c r="X1" s="185"/>
      <c r="Y1" s="185"/>
      <c r="Z1" s="185"/>
      <c r="AA1" s="185"/>
    </row>
    <row r="2" spans="2:27" ht="20.149999999999999" customHeight="1">
      <c r="B2" s="186" t="s">
        <v>205</v>
      </c>
      <c r="C2" s="182"/>
      <c r="D2" s="185"/>
      <c r="E2" s="183"/>
      <c r="F2" s="184"/>
      <c r="G2" s="185"/>
      <c r="H2" s="185"/>
      <c r="I2" s="185"/>
      <c r="J2" s="185"/>
      <c r="K2" s="185"/>
    </row>
    <row r="3" spans="2:27" ht="20.149999999999999" customHeight="1">
      <c r="B3" s="187" t="str">
        <f>'2'!B3</f>
        <v>สําหรับปีสิ้นสุดวันที่ 31 ธันวาคม 2567</v>
      </c>
      <c r="C3" s="182"/>
      <c r="D3" s="185"/>
      <c r="E3" s="183"/>
      <c r="F3" s="184"/>
      <c r="G3" s="185"/>
      <c r="H3" s="185"/>
      <c r="I3" s="185"/>
      <c r="J3" s="185"/>
      <c r="K3" s="185"/>
    </row>
    <row r="4" spans="2:27" ht="5.15" customHeight="1">
      <c r="B4" s="185"/>
      <c r="C4" s="185"/>
      <c r="D4" s="185" t="s">
        <v>82</v>
      </c>
      <c r="E4" s="189"/>
      <c r="F4" s="185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2:27" s="129" customFormat="1" ht="20.149999999999999" customHeight="1">
      <c r="D5" s="130"/>
      <c r="E5" s="82"/>
      <c r="H5" s="132"/>
      <c r="I5" s="132"/>
      <c r="J5" s="132"/>
      <c r="K5" s="132"/>
      <c r="L5" s="132"/>
      <c r="M5" s="81" t="s">
        <v>83</v>
      </c>
      <c r="N5" s="81"/>
      <c r="O5" s="81"/>
      <c r="P5" s="132"/>
      <c r="Q5" s="81" t="s">
        <v>46</v>
      </c>
      <c r="R5" s="81"/>
      <c r="S5" s="81"/>
      <c r="T5" s="81"/>
      <c r="U5" s="81"/>
      <c r="V5" s="132"/>
      <c r="X5" s="132"/>
      <c r="Z5" s="132"/>
      <c r="AA5" s="132"/>
    </row>
    <row r="6" spans="2:27" s="129" customFormat="1" ht="20.149999999999999" customHeight="1">
      <c r="D6" s="130"/>
      <c r="E6" s="82"/>
      <c r="G6" s="132"/>
      <c r="H6" s="132"/>
      <c r="I6" s="132"/>
      <c r="J6" s="132"/>
      <c r="K6" s="132"/>
      <c r="L6" s="132"/>
      <c r="M6" s="131" t="s">
        <v>43</v>
      </c>
      <c r="N6" s="131"/>
      <c r="O6" s="132" t="s">
        <v>84</v>
      </c>
      <c r="P6" s="132"/>
      <c r="Q6" s="83" t="s">
        <v>85</v>
      </c>
      <c r="R6" s="82"/>
      <c r="S6" s="132" t="s">
        <v>86</v>
      </c>
      <c r="U6" s="83"/>
      <c r="V6" s="132"/>
      <c r="W6" s="132"/>
      <c r="X6" s="132"/>
      <c r="Y6" s="132"/>
      <c r="Z6" s="132"/>
      <c r="AA6" s="132"/>
    </row>
    <row r="7" spans="2:27" s="129" customFormat="1" ht="20.149999999999999" customHeight="1">
      <c r="D7" s="130"/>
      <c r="E7" s="8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83" t="s">
        <v>88</v>
      </c>
      <c r="R7" s="132"/>
      <c r="S7" s="132" t="s">
        <v>89</v>
      </c>
      <c r="T7" s="132"/>
      <c r="U7" s="83" t="s">
        <v>90</v>
      </c>
      <c r="V7" s="132"/>
      <c r="W7" s="132"/>
      <c r="Z7" s="132"/>
      <c r="AA7" s="132"/>
    </row>
    <row r="8" spans="2:27" s="129" customFormat="1" ht="20.149999999999999" customHeight="1">
      <c r="D8" s="130"/>
      <c r="E8" s="82"/>
      <c r="G8" s="132" t="s">
        <v>91</v>
      </c>
      <c r="H8" s="132"/>
      <c r="I8" s="132"/>
      <c r="J8" s="132"/>
      <c r="K8" s="132"/>
      <c r="L8" s="132"/>
      <c r="M8" s="132"/>
      <c r="N8" s="132"/>
      <c r="O8" s="132"/>
      <c r="P8" s="132"/>
      <c r="Q8" s="83" t="s">
        <v>92</v>
      </c>
      <c r="R8" s="132"/>
      <c r="S8" s="132" t="s">
        <v>93</v>
      </c>
      <c r="T8" s="132"/>
      <c r="U8" s="83" t="s">
        <v>94</v>
      </c>
      <c r="V8" s="132"/>
      <c r="W8" s="132" t="s">
        <v>87</v>
      </c>
      <c r="X8" s="132"/>
      <c r="Y8" s="132" t="s">
        <v>95</v>
      </c>
      <c r="Z8" s="132"/>
      <c r="AA8" s="132"/>
    </row>
    <row r="9" spans="2:27" s="129" customFormat="1" ht="20.149999999999999" customHeight="1">
      <c r="D9" s="130"/>
      <c r="E9" s="82"/>
      <c r="G9" s="132" t="s">
        <v>96</v>
      </c>
      <c r="H9" s="132"/>
      <c r="I9" s="132" t="s">
        <v>97</v>
      </c>
      <c r="J9" s="132"/>
      <c r="K9" s="132" t="s">
        <v>98</v>
      </c>
      <c r="L9" s="132"/>
      <c r="M9" s="132" t="s">
        <v>99</v>
      </c>
      <c r="N9" s="132"/>
      <c r="O9" s="132"/>
      <c r="P9" s="132"/>
      <c r="Q9" s="83" t="s">
        <v>100</v>
      </c>
      <c r="R9" s="132"/>
      <c r="S9" s="132" t="s">
        <v>101</v>
      </c>
      <c r="T9" s="132"/>
      <c r="U9" s="83" t="s">
        <v>102</v>
      </c>
      <c r="V9" s="132"/>
      <c r="W9" s="132" t="s">
        <v>103</v>
      </c>
      <c r="X9" s="132"/>
      <c r="Y9" s="132" t="s">
        <v>104</v>
      </c>
      <c r="Z9" s="132"/>
      <c r="AA9" s="132" t="s">
        <v>105</v>
      </c>
    </row>
    <row r="10" spans="2:27" s="129" customFormat="1" ht="20.149999999999999" customHeight="1">
      <c r="D10" s="130"/>
      <c r="E10" s="136" t="s">
        <v>2</v>
      </c>
      <c r="G10" s="132" t="s">
        <v>106</v>
      </c>
      <c r="H10" s="132"/>
      <c r="I10" s="132" t="s">
        <v>107</v>
      </c>
      <c r="J10" s="132"/>
      <c r="K10" s="132" t="s">
        <v>108</v>
      </c>
      <c r="L10" s="132"/>
      <c r="M10" s="132" t="s">
        <v>109</v>
      </c>
      <c r="N10" s="132"/>
      <c r="O10" s="132"/>
      <c r="P10" s="132"/>
      <c r="Q10" s="133" t="s">
        <v>110</v>
      </c>
      <c r="R10" s="133"/>
      <c r="S10" s="132" t="s">
        <v>111</v>
      </c>
      <c r="T10" s="132"/>
      <c r="U10" s="83" t="s">
        <v>112</v>
      </c>
      <c r="V10" s="132"/>
      <c r="W10" s="133" t="s">
        <v>113</v>
      </c>
      <c r="X10" s="132"/>
      <c r="Y10" s="132" t="s">
        <v>114</v>
      </c>
      <c r="Z10" s="132"/>
      <c r="AA10" s="132" t="s">
        <v>112</v>
      </c>
    </row>
    <row r="11" spans="2:27" s="129" customFormat="1" ht="20.149999999999999" customHeight="1">
      <c r="B11" s="84"/>
      <c r="D11" s="130"/>
      <c r="E11" s="90"/>
      <c r="G11" s="137" t="s">
        <v>3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</row>
    <row r="12" spans="2:27" s="129" customFormat="1" ht="20.149999999999999" customHeight="1">
      <c r="B12" s="85" t="s">
        <v>206</v>
      </c>
      <c r="C12" s="84"/>
      <c r="D12" s="84"/>
      <c r="E12" s="86"/>
      <c r="F12" s="87"/>
      <c r="G12" s="17">
        <v>16500000</v>
      </c>
      <c r="H12" s="17"/>
      <c r="I12" s="17">
        <v>583727</v>
      </c>
      <c r="J12" s="17"/>
      <c r="K12" s="17">
        <v>-5709310</v>
      </c>
      <c r="L12" s="17"/>
      <c r="M12" s="17">
        <v>284182</v>
      </c>
      <c r="N12" s="17"/>
      <c r="O12" s="17">
        <v>10996686</v>
      </c>
      <c r="P12" s="17"/>
      <c r="Q12" s="17">
        <v>-2949933</v>
      </c>
      <c r="R12" s="17"/>
      <c r="S12" s="17">
        <v>-8636</v>
      </c>
      <c r="T12" s="17"/>
      <c r="U12" s="17">
        <v>-2958569</v>
      </c>
      <c r="V12" s="17"/>
      <c r="W12" s="17">
        <v>19696716</v>
      </c>
      <c r="X12" s="17">
        <v>0</v>
      </c>
      <c r="Y12" s="17">
        <v>1615203</v>
      </c>
      <c r="Z12" s="17"/>
      <c r="AA12" s="17">
        <v>21311919</v>
      </c>
    </row>
    <row r="13" spans="2:27" s="129" customFormat="1" ht="20.149999999999999" customHeight="1">
      <c r="B13" s="85" t="s">
        <v>115</v>
      </c>
      <c r="C13" s="85"/>
      <c r="D13" s="85"/>
      <c r="E13" s="61"/>
      <c r="F13" s="87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17"/>
      <c r="V13" s="88"/>
      <c r="W13" s="88"/>
      <c r="X13" s="88"/>
      <c r="Y13" s="88"/>
      <c r="Z13" s="88"/>
      <c r="AA13" s="88"/>
    </row>
    <row r="14" spans="2:27" s="129" customFormat="1" ht="20.149999999999999" customHeight="1">
      <c r="B14" s="85"/>
      <c r="C14" s="85" t="s">
        <v>116</v>
      </c>
      <c r="D14" s="85"/>
      <c r="E14" s="61"/>
      <c r="F14" s="87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17"/>
      <c r="V14" s="88"/>
      <c r="W14" s="88"/>
      <c r="X14" s="88"/>
      <c r="Y14" s="88"/>
      <c r="Z14" s="88"/>
      <c r="AA14" s="88"/>
    </row>
    <row r="15" spans="2:27" s="129" customFormat="1" ht="20.149999999999999" customHeight="1">
      <c r="B15" s="85"/>
      <c r="C15" s="89" t="s">
        <v>117</v>
      </c>
      <c r="D15" s="89"/>
      <c r="E15" s="61"/>
      <c r="F15" s="87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17"/>
      <c r="V15" s="88"/>
      <c r="W15" s="88"/>
      <c r="X15" s="88"/>
      <c r="Y15" s="88"/>
      <c r="Z15" s="88"/>
      <c r="AA15" s="88"/>
    </row>
    <row r="16" spans="2:27" s="129" customFormat="1" ht="20.149999999999999" customHeight="1">
      <c r="B16" s="84"/>
      <c r="C16" s="89"/>
      <c r="D16" s="89" t="s">
        <v>118</v>
      </c>
      <c r="E16" s="18"/>
      <c r="F16" s="8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17"/>
      <c r="V16" s="88"/>
      <c r="W16" s="88"/>
      <c r="X16" s="88"/>
      <c r="Y16" s="88"/>
      <c r="Z16" s="88"/>
      <c r="AA16" s="88"/>
    </row>
    <row r="17" spans="2:27" s="129" customFormat="1" ht="20.149999999999999" customHeight="1">
      <c r="C17" s="129" t="s">
        <v>119</v>
      </c>
      <c r="E17" s="166">
        <v>26</v>
      </c>
      <c r="F17" s="130"/>
      <c r="G17" s="94">
        <v>0</v>
      </c>
      <c r="H17" s="32"/>
      <c r="I17" s="94">
        <v>0</v>
      </c>
      <c r="J17" s="32"/>
      <c r="K17" s="94">
        <v>0</v>
      </c>
      <c r="L17" s="32"/>
      <c r="M17" s="94">
        <v>0</v>
      </c>
      <c r="N17" s="95"/>
      <c r="O17" s="94">
        <v>-412500</v>
      </c>
      <c r="P17" s="32"/>
      <c r="Q17" s="94">
        <v>0</v>
      </c>
      <c r="R17" s="96"/>
      <c r="S17" s="94">
        <v>0</v>
      </c>
      <c r="T17" s="32"/>
      <c r="U17" s="94">
        <f>SUM(Q17,S17)</f>
        <v>0</v>
      </c>
      <c r="V17" s="32"/>
      <c r="W17" s="19">
        <f>SUM(G17:O17,U17)</f>
        <v>-412500</v>
      </c>
      <c r="X17" s="32"/>
      <c r="Y17" s="94">
        <v>-25028</v>
      </c>
      <c r="Z17" s="32"/>
      <c r="AA17" s="94">
        <f>SUM(W17:Y17)</f>
        <v>-437528</v>
      </c>
    </row>
    <row r="18" spans="2:27" s="129" customFormat="1" ht="20.149999999999999" customHeight="1">
      <c r="C18" s="89" t="s">
        <v>120</v>
      </c>
      <c r="D18" s="89"/>
      <c r="E18" s="166"/>
      <c r="F18" s="130"/>
      <c r="G18" s="74"/>
      <c r="H18" s="74"/>
      <c r="I18" s="74"/>
      <c r="J18" s="74"/>
      <c r="K18" s="74"/>
      <c r="L18" s="74"/>
      <c r="M18" s="74"/>
      <c r="N18" s="91"/>
      <c r="O18" s="74"/>
      <c r="P18" s="74"/>
      <c r="Q18" s="74"/>
      <c r="R18" s="92"/>
      <c r="S18" s="74"/>
      <c r="T18" s="74"/>
      <c r="U18" s="74"/>
      <c r="V18" s="74"/>
      <c r="W18" s="125"/>
      <c r="X18" s="74"/>
      <c r="Y18" s="91"/>
      <c r="Z18" s="74"/>
      <c r="AA18" s="93"/>
    </row>
    <row r="19" spans="2:27" s="129" customFormat="1" ht="20.149999999999999" customHeight="1">
      <c r="B19" s="84"/>
      <c r="C19" s="89"/>
      <c r="D19" s="89" t="s">
        <v>118</v>
      </c>
      <c r="E19" s="167"/>
      <c r="F19" s="87"/>
      <c r="G19" s="206">
        <f>SUM(G17:G18)</f>
        <v>0</v>
      </c>
      <c r="H19" s="100"/>
      <c r="I19" s="206">
        <f>SUM(I17:I18)</f>
        <v>0</v>
      </c>
      <c r="J19" s="88"/>
      <c r="K19" s="206">
        <f>SUM(K17:K18)</f>
        <v>0</v>
      </c>
      <c r="L19" s="88"/>
      <c r="M19" s="206">
        <f>SUM(M17:M18)</f>
        <v>0</v>
      </c>
      <c r="N19" s="101"/>
      <c r="O19" s="206">
        <f>SUM(O17:O18)</f>
        <v>-412500</v>
      </c>
      <c r="P19" s="88"/>
      <c r="Q19" s="206">
        <f>SUM(Q17:Q18)</f>
        <v>0</v>
      </c>
      <c r="R19" s="100"/>
      <c r="S19" s="206">
        <f>SUM(S17:S18)</f>
        <v>0</v>
      </c>
      <c r="T19" s="88"/>
      <c r="U19" s="206">
        <f>SUM(U17:U18)</f>
        <v>0</v>
      </c>
      <c r="V19" s="88"/>
      <c r="W19" s="206">
        <f>SUM(W17:W18)</f>
        <v>-412500</v>
      </c>
      <c r="X19" s="88"/>
      <c r="Y19" s="206">
        <f>SUM(Y17:Y18)</f>
        <v>-25028</v>
      </c>
      <c r="Z19" s="88"/>
      <c r="AA19" s="206">
        <f>SUM(AA17:AA18)</f>
        <v>-437528</v>
      </c>
    </row>
    <row r="20" spans="2:27" s="129" customFormat="1" ht="20.149999999999999" customHeight="1">
      <c r="B20" s="84"/>
      <c r="C20" s="98" t="s">
        <v>121</v>
      </c>
      <c r="D20" s="89"/>
      <c r="E20" s="167"/>
      <c r="F20" s="87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</row>
    <row r="21" spans="2:27" s="129" customFormat="1" ht="20.149999999999999" customHeight="1">
      <c r="B21" s="84"/>
      <c r="C21" s="129" t="s">
        <v>212</v>
      </c>
      <c r="D21" s="89"/>
      <c r="E21" s="168"/>
      <c r="F21" s="87"/>
      <c r="G21" s="32">
        <v>0</v>
      </c>
      <c r="H21" s="32"/>
      <c r="I21" s="32">
        <v>0</v>
      </c>
      <c r="J21" s="32"/>
      <c r="K21" s="32">
        <v>-13185</v>
      </c>
      <c r="L21" s="32"/>
      <c r="M21" s="32">
        <v>0</v>
      </c>
      <c r="N21" s="32"/>
      <c r="O21" s="32">
        <v>0</v>
      </c>
      <c r="P21" s="32"/>
      <c r="Q21" s="32">
        <v>0</v>
      </c>
      <c r="R21" s="32"/>
      <c r="S21" s="32">
        <v>0</v>
      </c>
      <c r="T21" s="32"/>
      <c r="U21" s="32">
        <f>SUM(Q21,S21)</f>
        <v>0</v>
      </c>
      <c r="V21" s="32"/>
      <c r="W21" s="19">
        <f>SUM(G21:O21,U21)</f>
        <v>-13185</v>
      </c>
      <c r="X21" s="32"/>
      <c r="Y21" s="32">
        <v>-188</v>
      </c>
      <c r="Z21" s="32"/>
      <c r="AA21" s="94">
        <f>SUM(W21:Y21)</f>
        <v>-13373</v>
      </c>
    </row>
    <row r="22" spans="2:27" s="129" customFormat="1" ht="20.149999999999999" customHeight="1">
      <c r="B22" s="84"/>
      <c r="C22" s="89" t="s">
        <v>122</v>
      </c>
      <c r="D22" s="84"/>
      <c r="E22" s="167"/>
      <c r="F22" s="87"/>
      <c r="G22" s="102">
        <f>SUM(G21:G21)</f>
        <v>0</v>
      </c>
      <c r="H22" s="100"/>
      <c r="I22" s="102">
        <f>SUM(I21:I21)</f>
        <v>0</v>
      </c>
      <c r="J22" s="88"/>
      <c r="K22" s="103">
        <f>SUM(K21:K21)</f>
        <v>-13185</v>
      </c>
      <c r="L22" s="88"/>
      <c r="M22" s="103">
        <f>SUM(M21:M21)</f>
        <v>0</v>
      </c>
      <c r="N22" s="101"/>
      <c r="O22" s="103">
        <f>SUM(O21:O21)</f>
        <v>0</v>
      </c>
      <c r="P22" s="88"/>
      <c r="Q22" s="103">
        <f>SUM(Q21:Q21)</f>
        <v>0</v>
      </c>
      <c r="R22" s="101"/>
      <c r="S22" s="103">
        <f>SUM(S21:S21)</f>
        <v>0</v>
      </c>
      <c r="T22" s="88"/>
      <c r="U22" s="103">
        <f>SUM(U21:U21)</f>
        <v>0</v>
      </c>
      <c r="V22" s="88"/>
      <c r="W22" s="103">
        <f>SUM(W21:W21)</f>
        <v>-13185</v>
      </c>
      <c r="X22" s="88"/>
      <c r="Y22" s="103">
        <f>SUM(Y21:Y21)</f>
        <v>-188</v>
      </c>
      <c r="Z22" s="88"/>
      <c r="AA22" s="103">
        <f>SUM(AA21:AA21)</f>
        <v>-13373</v>
      </c>
    </row>
    <row r="23" spans="2:27" s="129" customFormat="1" ht="20.149999999999999" customHeight="1">
      <c r="B23" s="85" t="s">
        <v>123</v>
      </c>
      <c r="C23" s="89"/>
      <c r="D23" s="84"/>
      <c r="E23" s="167"/>
      <c r="F23" s="87"/>
      <c r="G23" s="107"/>
      <c r="H23" s="141"/>
      <c r="I23" s="107"/>
      <c r="J23" s="17"/>
      <c r="K23" s="105"/>
      <c r="L23" s="17"/>
      <c r="M23" s="107"/>
      <c r="N23" s="108"/>
      <c r="O23" s="105"/>
      <c r="P23" s="17"/>
      <c r="Q23" s="105"/>
      <c r="R23" s="108"/>
      <c r="S23" s="107"/>
      <c r="T23" s="17"/>
      <c r="U23" s="105"/>
      <c r="V23" s="17"/>
      <c r="W23" s="105"/>
      <c r="X23" s="17"/>
      <c r="Y23" s="105"/>
      <c r="Z23" s="17"/>
      <c r="AA23" s="105"/>
    </row>
    <row r="24" spans="2:27" s="129" customFormat="1" ht="20.149999999999999" customHeight="1">
      <c r="B24" s="85"/>
      <c r="C24" s="85" t="s">
        <v>116</v>
      </c>
      <c r="D24" s="84"/>
      <c r="E24" s="167"/>
      <c r="F24" s="87"/>
      <c r="G24" s="139">
        <f>SUM(G19,G22)</f>
        <v>0</v>
      </c>
      <c r="H24" s="100"/>
      <c r="I24" s="139">
        <f>SUM(I19,I22)</f>
        <v>0</v>
      </c>
      <c r="J24" s="88"/>
      <c r="K24" s="139">
        <f>K22+K19</f>
        <v>-13185</v>
      </c>
      <c r="L24" s="88"/>
      <c r="M24" s="139">
        <f>SUM(M19,M22)</f>
        <v>0</v>
      </c>
      <c r="N24" s="101"/>
      <c r="O24" s="139">
        <f>SUM(O19,O22)</f>
        <v>-412500</v>
      </c>
      <c r="P24" s="88"/>
      <c r="Q24" s="139">
        <f>SUM(Q19,Q22)</f>
        <v>0</v>
      </c>
      <c r="R24" s="101"/>
      <c r="S24" s="139">
        <f>SUM(S19,S22)</f>
        <v>0</v>
      </c>
      <c r="T24" s="88"/>
      <c r="U24" s="139">
        <f>SUM(U19,U22)</f>
        <v>0</v>
      </c>
      <c r="V24" s="88"/>
      <c r="W24" s="139">
        <f>SUM(W19,W22)</f>
        <v>-425685</v>
      </c>
      <c r="X24" s="88"/>
      <c r="Y24" s="139">
        <f>SUM(Y19,Y22)</f>
        <v>-25216</v>
      </c>
      <c r="Z24" s="88"/>
      <c r="AA24" s="139">
        <f>SUM(AA19,AA22)</f>
        <v>-450901</v>
      </c>
    </row>
    <row r="25" spans="2:27" s="129" customFormat="1" ht="5.15" customHeight="1">
      <c r="B25" s="85"/>
      <c r="C25" s="84"/>
      <c r="D25" s="84"/>
      <c r="E25" s="167"/>
      <c r="F25" s="87"/>
      <c r="G25" s="104"/>
      <c r="H25" s="100"/>
      <c r="I25" s="105"/>
      <c r="J25" s="88"/>
      <c r="K25" s="105"/>
      <c r="L25" s="88"/>
      <c r="M25" s="105"/>
      <c r="N25" s="101"/>
      <c r="O25" s="105"/>
      <c r="P25" s="88"/>
      <c r="Q25" s="106"/>
      <c r="R25" s="88"/>
      <c r="S25" s="106"/>
      <c r="T25" s="88"/>
      <c r="U25" s="106"/>
      <c r="V25" s="88"/>
      <c r="W25" s="106"/>
      <c r="X25" s="88"/>
      <c r="Y25" s="106"/>
      <c r="Z25" s="88"/>
      <c r="AA25" s="106"/>
    </row>
    <row r="26" spans="2:27" s="129" customFormat="1" ht="20.149999999999999" customHeight="1">
      <c r="B26" s="85" t="s">
        <v>190</v>
      </c>
      <c r="C26" s="84"/>
      <c r="D26" s="84"/>
      <c r="E26" s="167"/>
      <c r="F26" s="87"/>
      <c r="G26" s="100"/>
      <c r="H26" s="100"/>
      <c r="I26" s="100"/>
      <c r="J26" s="88"/>
      <c r="K26" s="100"/>
      <c r="L26" s="88"/>
      <c r="M26" s="100"/>
      <c r="N26" s="101"/>
      <c r="O26" s="101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</row>
    <row r="27" spans="2:27" s="129" customFormat="1" ht="20.149999999999999" customHeight="1">
      <c r="C27" s="134" t="s">
        <v>124</v>
      </c>
      <c r="E27" s="168"/>
      <c r="F27" s="130"/>
      <c r="G27" s="32">
        <v>0</v>
      </c>
      <c r="H27" s="32"/>
      <c r="I27" s="32">
        <v>0</v>
      </c>
      <c r="J27" s="32"/>
      <c r="K27" s="32">
        <v>0</v>
      </c>
      <c r="L27" s="32"/>
      <c r="M27" s="32">
        <v>0</v>
      </c>
      <c r="N27" s="32"/>
      <c r="O27" s="95">
        <v>809882</v>
      </c>
      <c r="P27" s="32"/>
      <c r="Q27" s="32">
        <v>0</v>
      </c>
      <c r="R27" s="96"/>
      <c r="S27" s="32">
        <v>0</v>
      </c>
      <c r="T27" s="32"/>
      <c r="U27" s="32">
        <f>SUM(Q27:S27)</f>
        <v>0</v>
      </c>
      <c r="V27" s="32"/>
      <c r="W27" s="32">
        <f>SUM(G27:O27,U27)</f>
        <v>809882</v>
      </c>
      <c r="X27" s="32"/>
      <c r="Y27" s="32">
        <v>8496</v>
      </c>
      <c r="Z27" s="32"/>
      <c r="AA27" s="32">
        <f>SUM(W27:Y27)</f>
        <v>818378</v>
      </c>
    </row>
    <row r="28" spans="2:27" s="129" customFormat="1" ht="20.149999999999999" customHeight="1">
      <c r="C28" s="134" t="s">
        <v>69</v>
      </c>
      <c r="E28" s="168"/>
      <c r="F28" s="130"/>
      <c r="G28" s="94">
        <v>0</v>
      </c>
      <c r="H28" s="32"/>
      <c r="I28" s="94">
        <v>0</v>
      </c>
      <c r="J28" s="32"/>
      <c r="K28" s="94">
        <v>0</v>
      </c>
      <c r="L28" s="32"/>
      <c r="M28" s="94">
        <v>0</v>
      </c>
      <c r="N28" s="95"/>
      <c r="O28" s="97">
        <v>-122349</v>
      </c>
      <c r="P28" s="32"/>
      <c r="Q28" s="94">
        <v>-837136</v>
      </c>
      <c r="R28" s="32"/>
      <c r="S28" s="94">
        <v>8636</v>
      </c>
      <c r="T28" s="32"/>
      <c r="U28" s="32">
        <f>SUM(Q28:S28)</f>
        <v>-828500</v>
      </c>
      <c r="V28" s="32"/>
      <c r="W28" s="32">
        <f>SUM(G28:O28,U28)</f>
        <v>-950849</v>
      </c>
      <c r="X28" s="32"/>
      <c r="Y28" s="94">
        <v>-22658</v>
      </c>
      <c r="Z28" s="32"/>
      <c r="AA28" s="94">
        <f>SUM(W28:Y28)</f>
        <v>-973507</v>
      </c>
    </row>
    <row r="29" spans="2:27" s="129" customFormat="1" ht="20.149999999999999" customHeight="1">
      <c r="B29" s="84" t="s">
        <v>191</v>
      </c>
      <c r="C29" s="84"/>
      <c r="D29" s="84"/>
      <c r="E29" s="167"/>
      <c r="F29" s="87"/>
      <c r="G29" s="107">
        <f>SUM(G27:G28)</f>
        <v>0</v>
      </c>
      <c r="H29" s="141"/>
      <c r="I29" s="107">
        <f>SUM(I27:I28)</f>
        <v>0</v>
      </c>
      <c r="J29" s="17"/>
      <c r="K29" s="107">
        <f>SUM(K27:K28)</f>
        <v>0</v>
      </c>
      <c r="L29" s="17"/>
      <c r="M29" s="107">
        <f>SUM(M27:M28)</f>
        <v>0</v>
      </c>
      <c r="N29" s="108"/>
      <c r="O29" s="105">
        <f>SUM(O27:O28)</f>
        <v>687533</v>
      </c>
      <c r="P29" s="17"/>
      <c r="Q29" s="105">
        <f>SUM(Q27:Q28)</f>
        <v>-837136</v>
      </c>
      <c r="R29" s="108"/>
      <c r="S29" s="105">
        <f>SUM(S27:S28)</f>
        <v>8636</v>
      </c>
      <c r="T29" s="17"/>
      <c r="U29" s="105">
        <f>SUM(U27:U28)</f>
        <v>-828500</v>
      </c>
      <c r="V29" s="17"/>
      <c r="W29" s="105">
        <f>SUM(W27:W28)</f>
        <v>-140967</v>
      </c>
      <c r="X29" s="17"/>
      <c r="Y29" s="105">
        <f>SUM(Y27:Y28)</f>
        <v>-14162</v>
      </c>
      <c r="Z29" s="17"/>
      <c r="AA29" s="105">
        <f>SUM(AA27:AA28)</f>
        <v>-155129</v>
      </c>
    </row>
    <row r="30" spans="2:27" s="159" customFormat="1" ht="20.149999999999999" customHeight="1">
      <c r="C30" s="160" t="s">
        <v>162</v>
      </c>
      <c r="E30" s="168">
        <v>18</v>
      </c>
      <c r="F30" s="161"/>
      <c r="G30" s="162">
        <v>0</v>
      </c>
      <c r="H30" s="96"/>
      <c r="I30" s="162">
        <v>0</v>
      </c>
      <c r="J30" s="32"/>
      <c r="K30" s="162">
        <v>0</v>
      </c>
      <c r="L30" s="74"/>
      <c r="M30" s="91">
        <v>76555.584009999991</v>
      </c>
      <c r="N30" s="95"/>
      <c r="O30" s="91">
        <v>-76555.584009999991</v>
      </c>
      <c r="P30" s="74"/>
      <c r="Q30" s="91">
        <v>0</v>
      </c>
      <c r="R30" s="91"/>
      <c r="S30" s="91">
        <v>0</v>
      </c>
      <c r="T30" s="74"/>
      <c r="U30" s="32">
        <f>SUM(Q30:S30)</f>
        <v>0</v>
      </c>
      <c r="V30" s="74"/>
      <c r="W30" s="32">
        <f>SUM(G30:O30,U30)</f>
        <v>0</v>
      </c>
      <c r="X30" s="74"/>
      <c r="Y30" s="91">
        <v>0</v>
      </c>
      <c r="Z30" s="74"/>
      <c r="AA30" s="91">
        <v>0</v>
      </c>
    </row>
    <row r="31" spans="2:27" s="129" customFormat="1" ht="20.149999999999999" customHeight="1" thickBot="1">
      <c r="B31" s="190" t="s">
        <v>207</v>
      </c>
      <c r="C31" s="182"/>
      <c r="D31" s="182"/>
      <c r="E31" s="86"/>
      <c r="F31" s="87"/>
      <c r="G31" s="135">
        <f>SUM(G12,G24,G29:G30)</f>
        <v>16500000</v>
      </c>
      <c r="H31" s="88"/>
      <c r="I31" s="135">
        <f>SUM(I12,I24,I29:I30)</f>
        <v>583727</v>
      </c>
      <c r="J31" s="88"/>
      <c r="K31" s="135">
        <f>SUM(K12,K24,K29:K30)</f>
        <v>-5722495</v>
      </c>
      <c r="L31" s="88"/>
      <c r="M31" s="135">
        <f>SUM(M12,M24,M29:M30)</f>
        <v>360737.58400999999</v>
      </c>
      <c r="N31" s="88"/>
      <c r="O31" s="135">
        <f>SUM(O12,O24,O29:O30)</f>
        <v>11195163.415990001</v>
      </c>
      <c r="P31" s="88"/>
      <c r="Q31" s="135">
        <f>SUM(Q12,Q24,Q29:Q30)</f>
        <v>-3787069</v>
      </c>
      <c r="R31" s="88"/>
      <c r="S31" s="207">
        <v>0</v>
      </c>
      <c r="T31" s="88"/>
      <c r="U31" s="135">
        <f>SUM(U12,U24,U29:U30)</f>
        <v>-3787069</v>
      </c>
      <c r="V31" s="88"/>
      <c r="W31" s="135">
        <f>SUM(W12,W24,W29:W30)</f>
        <v>19130064</v>
      </c>
      <c r="X31" s="88"/>
      <c r="Y31" s="135">
        <f>SUM(Y12,Y24,Y29:Y30)</f>
        <v>1575825</v>
      </c>
      <c r="Z31" s="88"/>
      <c r="AA31" s="135">
        <f>SUM(AA12,AA24,AA29:AA30)</f>
        <v>20705889</v>
      </c>
    </row>
    <row r="32" spans="2:27" s="129" customFormat="1" ht="5.15" customHeight="1" thickTop="1">
      <c r="B32" s="85"/>
      <c r="C32" s="84"/>
      <c r="D32" s="84"/>
      <c r="E32" s="86"/>
      <c r="F32" s="87"/>
      <c r="G32" s="104"/>
      <c r="H32" s="100"/>
      <c r="I32" s="105"/>
      <c r="J32" s="88"/>
      <c r="K32" s="105"/>
      <c r="L32" s="88"/>
      <c r="M32" s="105"/>
      <c r="N32" s="101"/>
      <c r="O32" s="105"/>
      <c r="P32" s="88"/>
      <c r="Q32" s="106"/>
      <c r="R32" s="88"/>
      <c r="S32" s="106"/>
      <c r="T32" s="88"/>
      <c r="U32" s="106"/>
      <c r="V32" s="88"/>
      <c r="W32" s="106"/>
      <c r="X32" s="88"/>
      <c r="Y32" s="106"/>
      <c r="Z32" s="88"/>
      <c r="AA32" s="106"/>
    </row>
  </sheetData>
  <pageMargins left="0.59055118110236204" right="0.59055118110236204" top="0.78740157480314998" bottom="0.59055118110236204" header="0.78740157480314998" footer="0.59055118110236204"/>
  <pageSetup paperSize="9" scale="68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  <ignoredErrors>
    <ignoredError sqref="U29 W29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103"/>
  <sheetViews>
    <sheetView showGridLines="0" zoomScaleNormal="100" zoomScaleSheetLayoutView="100" workbookViewId="0"/>
  </sheetViews>
  <sheetFormatPr defaultColWidth="10.08203125" defaultRowHeight="21.5"/>
  <cols>
    <col min="1" max="3" width="1.75" style="27" customWidth="1"/>
    <col min="4" max="4" width="44.25" style="27" customWidth="1"/>
    <col min="5" max="5" width="6.75" style="27" customWidth="1"/>
    <col min="6" max="6" width="0.9140625" style="65" customWidth="1"/>
    <col min="7" max="7" width="12.75" style="27" customWidth="1"/>
    <col min="8" max="8" width="0.9140625" style="27" customWidth="1"/>
    <col min="9" max="9" width="12.75" style="65" customWidth="1"/>
    <col min="10" max="16384" width="10.08203125" style="27"/>
  </cols>
  <sheetData>
    <row r="1" spans="2:9" ht="21.9" customHeight="1">
      <c r="B1" s="171" t="s">
        <v>211</v>
      </c>
      <c r="C1" s="191"/>
      <c r="D1" s="191"/>
      <c r="E1" s="192"/>
      <c r="F1" s="193"/>
      <c r="G1" s="194"/>
      <c r="H1" s="192"/>
      <c r="I1" s="193"/>
    </row>
    <row r="2" spans="2:9" ht="21.9" customHeight="1">
      <c r="B2" s="195" t="s">
        <v>125</v>
      </c>
      <c r="C2" s="192"/>
      <c r="D2" s="192"/>
      <c r="E2" s="192"/>
      <c r="F2" s="193"/>
      <c r="G2" s="194"/>
      <c r="H2" s="192"/>
      <c r="I2" s="193"/>
    </row>
    <row r="3" spans="2:9" ht="21.9" customHeight="1">
      <c r="B3" s="196" t="str">
        <f>'2'!$B$3</f>
        <v>สําหรับปีสิ้นสุดวันที่ 31 ธันวาคม 2567</v>
      </c>
      <c r="C3" s="197"/>
      <c r="D3" s="197"/>
      <c r="E3" s="192"/>
      <c r="F3" s="193"/>
      <c r="G3" s="194"/>
      <c r="H3" s="192"/>
      <c r="I3" s="193"/>
    </row>
    <row r="4" spans="2:9" ht="9.9" customHeight="1">
      <c r="B4" s="21"/>
      <c r="C4" s="21"/>
      <c r="D4" s="21"/>
      <c r="F4" s="22"/>
      <c r="G4" s="22"/>
      <c r="I4" s="22"/>
    </row>
    <row r="5" spans="2:9" ht="20.149999999999999" customHeight="1">
      <c r="B5" s="23"/>
      <c r="C5" s="23"/>
      <c r="D5" s="23"/>
      <c r="E5" s="136" t="s">
        <v>2</v>
      </c>
      <c r="G5" s="54">
        <v>2567</v>
      </c>
      <c r="H5" s="24"/>
      <c r="I5" s="54">
        <v>2566</v>
      </c>
    </row>
    <row r="6" spans="2:9" ht="20.149999999999999" customHeight="1">
      <c r="B6" s="23"/>
      <c r="C6" s="23"/>
      <c r="D6" s="23"/>
      <c r="E6" s="23"/>
      <c r="F6" s="53"/>
      <c r="G6" s="126" t="s">
        <v>3</v>
      </c>
      <c r="H6" s="126"/>
      <c r="I6" s="126"/>
    </row>
    <row r="7" spans="2:9" ht="21.9" customHeight="1">
      <c r="B7" s="25" t="s">
        <v>126</v>
      </c>
      <c r="C7" s="25"/>
      <c r="D7" s="25"/>
      <c r="E7" s="25"/>
      <c r="G7" s="26"/>
      <c r="H7" s="25"/>
      <c r="I7" s="26"/>
    </row>
    <row r="8" spans="2:9" ht="21.9" customHeight="1">
      <c r="B8" s="62" t="s">
        <v>188</v>
      </c>
      <c r="E8" s="23"/>
      <c r="G8" s="20">
        <f>'2'!G27</f>
        <v>818377.79399999976</v>
      </c>
      <c r="H8" s="150"/>
      <c r="I8" s="20">
        <f>'2'!I32</f>
        <v>474318</v>
      </c>
    </row>
    <row r="9" spans="2:9" ht="21.9" customHeight="1">
      <c r="B9" s="70" t="s">
        <v>127</v>
      </c>
      <c r="C9" s="25"/>
      <c r="D9" s="25"/>
      <c r="E9" s="28"/>
      <c r="G9" s="20"/>
      <c r="H9" s="151"/>
      <c r="I9" s="20"/>
    </row>
    <row r="10" spans="2:9" ht="21.9" customHeight="1">
      <c r="B10" s="62" t="s">
        <v>64</v>
      </c>
      <c r="E10" s="28"/>
      <c r="G10" s="20">
        <v>249405</v>
      </c>
      <c r="H10" s="151"/>
      <c r="I10" s="20">
        <v>453562</v>
      </c>
    </row>
    <row r="11" spans="2:9" ht="21.9" customHeight="1">
      <c r="B11" s="62" t="s">
        <v>128</v>
      </c>
      <c r="C11" s="23"/>
      <c r="D11" s="23"/>
      <c r="E11" s="23"/>
      <c r="G11" s="20">
        <v>1573546</v>
      </c>
      <c r="H11" s="150"/>
      <c r="I11" s="20">
        <v>1539697</v>
      </c>
    </row>
    <row r="12" spans="2:9" ht="21.9" customHeight="1">
      <c r="B12" s="62" t="s">
        <v>213</v>
      </c>
      <c r="C12" s="66"/>
      <c r="D12" s="66"/>
      <c r="E12" s="23"/>
      <c r="G12" s="20">
        <v>-27610</v>
      </c>
      <c r="H12" s="150"/>
      <c r="I12" s="20">
        <v>47055</v>
      </c>
    </row>
    <row r="13" spans="2:9" ht="21.9" customHeight="1">
      <c r="B13" s="61" t="s">
        <v>129</v>
      </c>
      <c r="C13" s="66"/>
      <c r="D13" s="66"/>
      <c r="E13" s="23"/>
      <c r="H13" s="150"/>
      <c r="I13" s="20"/>
    </row>
    <row r="14" spans="2:9" ht="21.9" customHeight="1">
      <c r="B14" s="61"/>
      <c r="C14" s="61" t="s">
        <v>193</v>
      </c>
      <c r="D14" s="61"/>
      <c r="E14" s="149">
        <v>23</v>
      </c>
      <c r="G14" s="32">
        <v>94323</v>
      </c>
      <c r="H14" s="150"/>
      <c r="I14" s="20">
        <v>87577</v>
      </c>
    </row>
    <row r="15" spans="2:9" ht="21.9" customHeight="1">
      <c r="B15" s="61" t="s">
        <v>225</v>
      </c>
      <c r="C15" s="61"/>
      <c r="D15" s="61"/>
      <c r="E15" s="23"/>
      <c r="G15" s="20">
        <v>-8011</v>
      </c>
      <c r="H15" s="150"/>
      <c r="I15" s="20">
        <v>-1188</v>
      </c>
    </row>
    <row r="16" spans="2:9" ht="21.9" customHeight="1">
      <c r="B16" s="62" t="s">
        <v>62</v>
      </c>
      <c r="C16" s="23"/>
      <c r="D16" s="23"/>
      <c r="E16" s="30"/>
      <c r="G16" s="20">
        <v>-3632</v>
      </c>
      <c r="H16" s="152"/>
      <c r="I16" s="20">
        <v>-1232</v>
      </c>
    </row>
    <row r="17" spans="2:9" ht="21.9" customHeight="1">
      <c r="B17" s="61" t="s">
        <v>130</v>
      </c>
      <c r="C17" s="66"/>
      <c r="D17" s="66"/>
      <c r="E17" s="30"/>
      <c r="G17" s="20">
        <v>-340994</v>
      </c>
      <c r="H17" s="152"/>
      <c r="I17" s="20">
        <v>-378791</v>
      </c>
    </row>
    <row r="18" spans="2:9" ht="21.9" customHeight="1">
      <c r="B18" s="71" t="s">
        <v>61</v>
      </c>
      <c r="C18" s="31"/>
      <c r="D18" s="23"/>
      <c r="E18" s="23"/>
      <c r="G18" s="20">
        <v>492738</v>
      </c>
      <c r="H18" s="150"/>
      <c r="I18" s="20">
        <v>547729</v>
      </c>
    </row>
    <row r="19" spans="2:9" ht="21.9" customHeight="1">
      <c r="B19" s="163" t="s">
        <v>221</v>
      </c>
      <c r="C19" s="31"/>
      <c r="D19" s="23"/>
      <c r="E19" s="23"/>
      <c r="G19" s="20">
        <v>-3251</v>
      </c>
      <c r="H19" s="150"/>
      <c r="I19" s="20">
        <v>-922</v>
      </c>
    </row>
    <row r="20" spans="2:9" ht="21.9" customHeight="1">
      <c r="B20" s="62" t="s">
        <v>131</v>
      </c>
      <c r="C20" s="62"/>
      <c r="D20" s="62"/>
      <c r="E20" s="23"/>
      <c r="G20" s="32">
        <v>39271</v>
      </c>
      <c r="H20" s="150"/>
      <c r="I20" s="32">
        <v>253133</v>
      </c>
    </row>
    <row r="21" spans="2:9" ht="21.9" customHeight="1">
      <c r="B21" s="33" t="s">
        <v>132</v>
      </c>
      <c r="C21" s="33"/>
      <c r="D21" s="33"/>
      <c r="E21" s="23"/>
      <c r="G21" s="34"/>
      <c r="H21" s="150"/>
      <c r="I21" s="34"/>
    </row>
    <row r="22" spans="2:9" ht="21.9" customHeight="1">
      <c r="B22" s="33"/>
      <c r="C22" s="21" t="s">
        <v>133</v>
      </c>
      <c r="D22" s="21"/>
      <c r="E22" s="21"/>
      <c r="G22" s="35">
        <f>SUM(G8:G20)</f>
        <v>2884162.7939999998</v>
      </c>
      <c r="H22" s="153"/>
      <c r="I22" s="35">
        <f>SUM(I8:I20)</f>
        <v>3020938</v>
      </c>
    </row>
    <row r="23" spans="2:9" ht="9.9" customHeight="1">
      <c r="B23" s="70"/>
      <c r="C23" s="25"/>
      <c r="D23" s="25"/>
      <c r="E23" s="28"/>
      <c r="G23" s="36"/>
      <c r="H23" s="151"/>
      <c r="I23" s="36"/>
    </row>
    <row r="24" spans="2:9" ht="21.9" customHeight="1">
      <c r="B24" s="70" t="s">
        <v>214</v>
      </c>
      <c r="C24" s="25"/>
      <c r="D24" s="25"/>
      <c r="E24" s="28"/>
      <c r="G24" s="36"/>
      <c r="H24" s="151"/>
      <c r="I24" s="36"/>
    </row>
    <row r="25" spans="2:9" ht="21.9" customHeight="1">
      <c r="B25" s="169" t="s">
        <v>134</v>
      </c>
      <c r="C25" s="170"/>
      <c r="D25" s="170"/>
      <c r="E25" s="23"/>
      <c r="G25" s="36">
        <v>430084</v>
      </c>
      <c r="H25" s="150"/>
      <c r="I25" s="36">
        <v>133638</v>
      </c>
    </row>
    <row r="26" spans="2:9" ht="21.9" customHeight="1">
      <c r="B26" s="62" t="s">
        <v>135</v>
      </c>
      <c r="C26" s="23"/>
      <c r="D26" s="23"/>
      <c r="E26" s="23"/>
      <c r="G26" s="36">
        <v>336567</v>
      </c>
      <c r="H26" s="150"/>
      <c r="I26" s="36">
        <v>362050</v>
      </c>
    </row>
    <row r="27" spans="2:9" ht="21.9" customHeight="1">
      <c r="B27" s="62" t="s">
        <v>7</v>
      </c>
      <c r="C27" s="23"/>
      <c r="D27" s="23"/>
      <c r="E27" s="23"/>
      <c r="G27" s="36">
        <v>0</v>
      </c>
      <c r="H27" s="150"/>
      <c r="I27" s="36">
        <v>35417</v>
      </c>
    </row>
    <row r="28" spans="2:9" ht="21.9" customHeight="1">
      <c r="B28" s="62" t="s">
        <v>136</v>
      </c>
      <c r="C28" s="23"/>
      <c r="D28" s="23"/>
      <c r="E28" s="23"/>
      <c r="G28" s="19">
        <v>1284</v>
      </c>
      <c r="H28" s="150"/>
      <c r="I28" s="19">
        <v>10290</v>
      </c>
    </row>
    <row r="29" spans="2:9" ht="21.9" customHeight="1">
      <c r="B29" s="21" t="s">
        <v>215</v>
      </c>
      <c r="C29" s="21"/>
      <c r="D29" s="21"/>
      <c r="E29" s="21"/>
      <c r="G29" s="35">
        <f>SUM(G25:G28)</f>
        <v>767935</v>
      </c>
      <c r="H29" s="153"/>
      <c r="I29" s="35">
        <f>SUM(I25:I28)</f>
        <v>541395</v>
      </c>
    </row>
    <row r="30" spans="2:9" ht="9.9" customHeight="1">
      <c r="B30" s="21"/>
      <c r="C30" s="21"/>
      <c r="D30" s="21"/>
      <c r="E30" s="21"/>
      <c r="G30" s="29"/>
      <c r="H30" s="21"/>
      <c r="I30" s="29"/>
    </row>
    <row r="31" spans="2:9" ht="21.9" customHeight="1">
      <c r="B31" s="171" t="s">
        <v>211</v>
      </c>
      <c r="C31" s="191"/>
      <c r="D31" s="191"/>
      <c r="E31" s="192"/>
      <c r="F31" s="193"/>
      <c r="G31" s="193"/>
      <c r="H31" s="192"/>
      <c r="I31" s="193"/>
    </row>
    <row r="32" spans="2:9" ht="21.9" customHeight="1">
      <c r="B32" s="195" t="s">
        <v>125</v>
      </c>
      <c r="C32" s="192"/>
      <c r="D32" s="192"/>
      <c r="E32" s="192"/>
      <c r="F32" s="193"/>
      <c r="G32" s="193"/>
      <c r="H32" s="192"/>
      <c r="I32" s="193"/>
    </row>
    <row r="33" spans="2:9" ht="21.9" customHeight="1">
      <c r="B33" s="196" t="str">
        <f>$B$3</f>
        <v>สําหรับปีสิ้นสุดวันที่ 31 ธันวาคม 2567</v>
      </c>
      <c r="C33" s="197"/>
      <c r="D33" s="197"/>
      <c r="E33" s="192"/>
      <c r="F33" s="193"/>
      <c r="G33" s="193"/>
      <c r="H33" s="192"/>
      <c r="I33" s="193"/>
    </row>
    <row r="34" spans="2:9" ht="9.9" customHeight="1">
      <c r="B34" s="21"/>
      <c r="C34" s="21"/>
      <c r="D34" s="21"/>
      <c r="E34" s="21"/>
      <c r="G34" s="22"/>
      <c r="H34" s="21"/>
      <c r="I34" s="22"/>
    </row>
    <row r="35" spans="2:9" ht="20.149999999999999" customHeight="1">
      <c r="B35" s="23"/>
      <c r="C35" s="23"/>
      <c r="D35" s="23"/>
      <c r="E35" s="6" t="s">
        <v>2</v>
      </c>
      <c r="G35" s="54">
        <v>2567</v>
      </c>
      <c r="H35" s="24"/>
      <c r="I35" s="54">
        <v>2566</v>
      </c>
    </row>
    <row r="36" spans="2:9" ht="20.149999999999999" customHeight="1">
      <c r="B36" s="23"/>
      <c r="C36" s="23"/>
      <c r="D36" s="23"/>
      <c r="E36" s="23"/>
      <c r="F36" s="53"/>
      <c r="G36" s="126" t="s">
        <v>3</v>
      </c>
      <c r="H36" s="126"/>
      <c r="I36" s="126"/>
    </row>
    <row r="37" spans="2:9" ht="20" customHeight="1">
      <c r="B37" s="25" t="s">
        <v>137</v>
      </c>
      <c r="C37" s="25"/>
      <c r="D37" s="25"/>
      <c r="E37" s="28"/>
      <c r="G37" s="67"/>
      <c r="H37" s="28"/>
      <c r="I37" s="67"/>
    </row>
    <row r="38" spans="2:9" ht="20" customHeight="1">
      <c r="B38" s="170" t="s">
        <v>138</v>
      </c>
      <c r="C38" s="170"/>
      <c r="D38" s="170"/>
      <c r="E38" s="23"/>
      <c r="G38" s="36">
        <v>-67976</v>
      </c>
      <c r="H38" s="150"/>
      <c r="I38" s="36">
        <v>434681</v>
      </c>
    </row>
    <row r="39" spans="2:9" ht="20" customHeight="1">
      <c r="B39" s="37" t="s">
        <v>32</v>
      </c>
      <c r="C39" s="37"/>
      <c r="D39" s="37"/>
      <c r="E39" s="23"/>
      <c r="G39" s="36">
        <v>-178841</v>
      </c>
      <c r="H39" s="150"/>
      <c r="I39" s="36">
        <v>-76002</v>
      </c>
    </row>
    <row r="40" spans="2:9" ht="20" customHeight="1">
      <c r="B40" s="23" t="s">
        <v>139</v>
      </c>
      <c r="C40" s="23"/>
      <c r="D40" s="23"/>
      <c r="E40" s="23"/>
      <c r="G40" s="38">
        <v>82250</v>
      </c>
      <c r="H40" s="150"/>
      <c r="I40" s="38">
        <v>-18398</v>
      </c>
    </row>
    <row r="41" spans="2:9" ht="20" customHeight="1">
      <c r="B41" s="21" t="s">
        <v>216</v>
      </c>
      <c r="C41" s="21"/>
      <c r="D41" s="21"/>
      <c r="E41" s="21"/>
      <c r="G41" s="35">
        <f>SUM(G38:G40)</f>
        <v>-164567</v>
      </c>
      <c r="H41" s="153"/>
      <c r="I41" s="35">
        <f>SUM(I38:I40)</f>
        <v>340281</v>
      </c>
    </row>
    <row r="42" spans="2:9" ht="5" customHeight="1">
      <c r="B42" s="25"/>
      <c r="C42" s="25"/>
      <c r="D42" s="25"/>
      <c r="E42" s="28"/>
      <c r="G42" s="36"/>
      <c r="H42" s="151"/>
      <c r="I42" s="36"/>
    </row>
    <row r="43" spans="2:9" ht="20" customHeight="1">
      <c r="B43" s="33" t="s">
        <v>140</v>
      </c>
      <c r="C43" s="33"/>
      <c r="D43" s="33"/>
      <c r="E43" s="33"/>
      <c r="G43" s="39">
        <f>SUM(G41,G29,G22)</f>
        <v>3487530.7939999998</v>
      </c>
      <c r="H43" s="39"/>
      <c r="I43" s="39">
        <f>SUM(I41,I29,I22)</f>
        <v>3902614</v>
      </c>
    </row>
    <row r="44" spans="2:9" s="62" customFormat="1" ht="20" customHeight="1">
      <c r="B44" s="62" t="s">
        <v>141</v>
      </c>
      <c r="G44" s="38">
        <v>-377421</v>
      </c>
      <c r="H44" s="63"/>
      <c r="I44" s="38">
        <v>-408239</v>
      </c>
    </row>
    <row r="45" spans="2:9" ht="5" customHeight="1">
      <c r="B45" s="25"/>
      <c r="C45" s="25"/>
      <c r="D45" s="25"/>
      <c r="E45" s="28"/>
      <c r="G45" s="36"/>
      <c r="H45" s="151"/>
      <c r="I45" s="36"/>
    </row>
    <row r="46" spans="2:9" s="62" customFormat="1" ht="21" customHeight="1">
      <c r="B46" s="21" t="s">
        <v>142</v>
      </c>
      <c r="C46" s="21"/>
      <c r="D46" s="21"/>
      <c r="E46" s="21"/>
      <c r="G46" s="42">
        <f>SUM(G43:G44)</f>
        <v>3110109.7939999998</v>
      </c>
      <c r="H46" s="153"/>
      <c r="I46" s="42">
        <f>SUM(I43:I44)</f>
        <v>3494375</v>
      </c>
    </row>
    <row r="47" spans="2:9" ht="5" customHeight="1">
      <c r="B47" s="25"/>
      <c r="C47" s="25"/>
      <c r="D47" s="25"/>
      <c r="E47" s="28"/>
      <c r="G47" s="36"/>
      <c r="H47" s="28"/>
      <c r="I47" s="36"/>
    </row>
    <row r="48" spans="2:9" ht="20" customHeight="1">
      <c r="B48" s="25" t="s">
        <v>143</v>
      </c>
      <c r="C48" s="25"/>
      <c r="D48" s="25"/>
      <c r="E48" s="25"/>
      <c r="G48" s="36"/>
      <c r="H48" s="25"/>
      <c r="I48" s="36"/>
    </row>
    <row r="49" spans="2:9" ht="20" customHeight="1">
      <c r="B49" s="169" t="s">
        <v>208</v>
      </c>
      <c r="C49" s="169"/>
      <c r="D49" s="169"/>
      <c r="E49" s="149">
        <v>1</v>
      </c>
      <c r="F49" s="63"/>
      <c r="G49" s="95">
        <v>0</v>
      </c>
      <c r="H49" s="149"/>
      <c r="I49" s="63">
        <v>245650</v>
      </c>
    </row>
    <row r="50" spans="2:9" ht="20" customHeight="1">
      <c r="B50" s="169" t="s">
        <v>222</v>
      </c>
      <c r="C50" s="169"/>
      <c r="D50" s="169"/>
      <c r="E50" s="149"/>
      <c r="F50" s="63"/>
      <c r="G50" s="95">
        <v>12875</v>
      </c>
      <c r="H50" s="41"/>
      <c r="I50" s="63">
        <v>0</v>
      </c>
    </row>
    <row r="51" spans="2:9" ht="20" customHeight="1">
      <c r="B51" s="169" t="s">
        <v>184</v>
      </c>
      <c r="C51" s="169"/>
      <c r="D51" s="169"/>
      <c r="E51" s="43"/>
      <c r="G51" s="95">
        <v>0</v>
      </c>
      <c r="H51" s="154"/>
      <c r="I51" s="95">
        <v>120410</v>
      </c>
    </row>
    <row r="52" spans="2:9" ht="20" customHeight="1">
      <c r="B52" s="169" t="s">
        <v>217</v>
      </c>
      <c r="C52" s="169"/>
      <c r="D52" s="169"/>
      <c r="E52" s="43"/>
      <c r="G52" s="95">
        <v>-118948</v>
      </c>
      <c r="H52" s="154"/>
      <c r="I52" s="95">
        <v>0</v>
      </c>
    </row>
    <row r="53" spans="2:9" ht="20" customHeight="1">
      <c r="B53" s="169" t="s">
        <v>144</v>
      </c>
      <c r="C53" s="170"/>
      <c r="D53" s="170"/>
      <c r="E53" s="24"/>
      <c r="G53" s="69">
        <v>13426</v>
      </c>
      <c r="H53" s="155"/>
      <c r="I53" s="69">
        <v>49254</v>
      </c>
    </row>
    <row r="54" spans="2:9" ht="20" customHeight="1">
      <c r="B54" s="170" t="s">
        <v>182</v>
      </c>
      <c r="C54" s="170"/>
      <c r="D54" s="170"/>
      <c r="E54" s="24"/>
      <c r="G54" s="69"/>
      <c r="H54" s="155"/>
      <c r="I54" s="69"/>
    </row>
    <row r="55" spans="2:9" ht="20" customHeight="1">
      <c r="B55" s="170"/>
      <c r="C55" s="170" t="s">
        <v>13</v>
      </c>
      <c r="D55" s="170"/>
      <c r="E55" s="24"/>
      <c r="G55" s="69">
        <v>-2009718</v>
      </c>
      <c r="H55" s="155"/>
      <c r="I55" s="69">
        <v>-1720002</v>
      </c>
    </row>
    <row r="56" spans="2:9" ht="20" customHeight="1">
      <c r="B56" s="170" t="s">
        <v>145</v>
      </c>
      <c r="C56" s="170"/>
      <c r="D56" s="170"/>
      <c r="E56" s="24"/>
      <c r="G56" s="36">
        <v>-37446</v>
      </c>
      <c r="H56" s="155"/>
      <c r="I56" s="36">
        <v>-22359</v>
      </c>
    </row>
    <row r="57" spans="2:9" ht="20" customHeight="1">
      <c r="B57" s="170" t="s">
        <v>223</v>
      </c>
      <c r="C57" s="170"/>
      <c r="D57" s="170"/>
      <c r="E57" s="24"/>
      <c r="G57" s="36">
        <v>0</v>
      </c>
      <c r="H57" s="155"/>
      <c r="I57" s="36">
        <v>102061</v>
      </c>
    </row>
    <row r="58" spans="2:9" ht="20" customHeight="1">
      <c r="B58" s="170" t="s">
        <v>218</v>
      </c>
      <c r="C58" s="170"/>
      <c r="D58" s="170"/>
      <c r="E58" s="24"/>
      <c r="G58" s="36">
        <v>3240</v>
      </c>
      <c r="H58" s="155"/>
      <c r="I58" s="36">
        <v>0</v>
      </c>
    </row>
    <row r="59" spans="2:9" ht="20" customHeight="1">
      <c r="B59" s="23" t="s">
        <v>146</v>
      </c>
      <c r="C59" s="23"/>
      <c r="D59" s="23"/>
      <c r="E59" s="43"/>
      <c r="G59" s="36">
        <v>406530</v>
      </c>
      <c r="H59" s="154"/>
      <c r="I59" s="36">
        <v>360053</v>
      </c>
    </row>
    <row r="60" spans="2:9" ht="5.15" customHeight="1">
      <c r="B60" s="25"/>
      <c r="C60" s="25"/>
      <c r="D60" s="25"/>
      <c r="E60" s="28"/>
      <c r="G60" s="44"/>
      <c r="H60" s="151"/>
      <c r="I60" s="44"/>
    </row>
    <row r="61" spans="2:9" ht="20" customHeight="1">
      <c r="B61" s="21" t="s">
        <v>175</v>
      </c>
      <c r="C61" s="21"/>
      <c r="D61" s="21"/>
      <c r="E61" s="21"/>
      <c r="G61" s="35">
        <f>SUM(G50:G59)</f>
        <v>-1730041</v>
      </c>
      <c r="H61" s="153"/>
      <c r="I61" s="35">
        <f>SUM(I49:I59)</f>
        <v>-864933</v>
      </c>
    </row>
    <row r="62" spans="2:9" ht="5.15" customHeight="1">
      <c r="B62" s="21"/>
      <c r="C62" s="21"/>
      <c r="D62" s="21"/>
      <c r="E62" s="21"/>
      <c r="G62" s="73"/>
      <c r="H62" s="21"/>
      <c r="I62" s="73"/>
    </row>
    <row r="63" spans="2:9" ht="21.9" customHeight="1">
      <c r="B63" s="171" t="s">
        <v>211</v>
      </c>
      <c r="C63" s="191"/>
      <c r="D63" s="191"/>
      <c r="E63" s="192"/>
      <c r="F63" s="193"/>
      <c r="G63" s="193"/>
      <c r="H63" s="192"/>
      <c r="I63" s="193"/>
    </row>
    <row r="64" spans="2:9" ht="21.9" customHeight="1">
      <c r="B64" s="195" t="s">
        <v>125</v>
      </c>
      <c r="C64" s="192"/>
      <c r="D64" s="192"/>
      <c r="E64" s="192"/>
      <c r="F64" s="193"/>
      <c r="G64" s="193"/>
      <c r="H64" s="192"/>
      <c r="I64" s="193"/>
    </row>
    <row r="65" spans="2:9" ht="21.9" customHeight="1">
      <c r="B65" s="198" t="str">
        <f>$B$3</f>
        <v>สําหรับปีสิ้นสุดวันที่ 31 ธันวาคม 2567</v>
      </c>
      <c r="C65" s="197"/>
      <c r="D65" s="197"/>
      <c r="E65" s="192"/>
      <c r="F65" s="193"/>
      <c r="G65" s="193"/>
      <c r="H65" s="192"/>
      <c r="I65" s="193"/>
    </row>
    <row r="66" spans="2:9" ht="19.5" customHeight="1">
      <c r="B66" s="23"/>
      <c r="C66" s="170"/>
      <c r="D66" s="170"/>
      <c r="E66" s="177" t="s">
        <v>2</v>
      </c>
      <c r="F66" s="193"/>
      <c r="G66" s="54">
        <v>2567</v>
      </c>
      <c r="H66" s="24"/>
      <c r="I66" s="54">
        <v>2566</v>
      </c>
    </row>
    <row r="67" spans="2:9" ht="19.5" customHeight="1">
      <c r="B67" s="23"/>
      <c r="C67" s="23"/>
      <c r="D67" s="23"/>
      <c r="E67" s="23"/>
      <c r="F67" s="53"/>
      <c r="G67" s="126" t="s">
        <v>3</v>
      </c>
      <c r="H67" s="126"/>
      <c r="I67" s="126"/>
    </row>
    <row r="68" spans="2:9" ht="19.5" customHeight="1">
      <c r="B68" s="25" t="s">
        <v>147</v>
      </c>
      <c r="C68" s="25"/>
      <c r="D68" s="25"/>
      <c r="E68" s="25"/>
      <c r="G68" s="64"/>
      <c r="H68" s="25"/>
      <c r="I68" s="64"/>
    </row>
    <row r="69" spans="2:9" ht="19.5" customHeight="1">
      <c r="B69" s="23" t="s">
        <v>195</v>
      </c>
      <c r="C69" s="25"/>
      <c r="D69" s="25"/>
      <c r="E69" s="6">
        <v>17</v>
      </c>
      <c r="F69" s="6"/>
      <c r="G69" s="208">
        <v>0</v>
      </c>
      <c r="H69" s="25"/>
      <c r="I69" s="204">
        <v>6833281</v>
      </c>
    </row>
    <row r="70" spans="2:9" ht="19.5" customHeight="1">
      <c r="B70" s="23" t="s">
        <v>181</v>
      </c>
      <c r="C70" s="25"/>
      <c r="D70" s="25"/>
      <c r="E70" s="6"/>
      <c r="F70" s="6"/>
      <c r="G70" s="208">
        <v>0</v>
      </c>
      <c r="H70" s="25"/>
      <c r="I70" s="204">
        <v>78908</v>
      </c>
    </row>
    <row r="71" spans="2:9" ht="19.5" customHeight="1">
      <c r="B71" s="23" t="s">
        <v>179</v>
      </c>
      <c r="C71" s="23"/>
      <c r="D71" s="23"/>
      <c r="E71" s="6"/>
      <c r="F71" s="6"/>
      <c r="G71" s="64"/>
      <c r="H71" s="25"/>
      <c r="I71" s="204"/>
    </row>
    <row r="72" spans="2:9" ht="19.5" customHeight="1">
      <c r="B72" s="23"/>
      <c r="C72" s="23" t="s">
        <v>180</v>
      </c>
      <c r="D72" s="23"/>
      <c r="E72" s="6">
        <v>1</v>
      </c>
      <c r="F72" s="6"/>
      <c r="G72" s="36">
        <v>0</v>
      </c>
      <c r="H72" s="25"/>
      <c r="I72" s="204">
        <v>-2643</v>
      </c>
    </row>
    <row r="73" spans="2:9" ht="19.5" customHeight="1">
      <c r="B73" s="46" t="s">
        <v>148</v>
      </c>
      <c r="C73" s="46"/>
      <c r="D73" s="46"/>
      <c r="E73" s="25"/>
      <c r="G73" s="63"/>
      <c r="H73" s="156"/>
      <c r="I73" s="63"/>
    </row>
    <row r="74" spans="2:9" ht="19.5" customHeight="1">
      <c r="B74" s="23" t="s">
        <v>185</v>
      </c>
      <c r="C74" s="23"/>
      <c r="D74" s="23"/>
      <c r="E74" s="6">
        <v>14</v>
      </c>
      <c r="G74" s="36">
        <v>6070119</v>
      </c>
      <c r="H74" s="150"/>
      <c r="I74" s="36">
        <v>-163287</v>
      </c>
    </row>
    <row r="75" spans="2:9" ht="19.5" customHeight="1">
      <c r="B75" s="23" t="s">
        <v>220</v>
      </c>
      <c r="C75" s="23"/>
      <c r="D75" s="23"/>
      <c r="E75" s="177">
        <v>14</v>
      </c>
      <c r="F75" s="193"/>
      <c r="G75" s="69">
        <v>-7192949</v>
      </c>
      <c r="H75" s="150"/>
      <c r="I75" s="36">
        <v>-939444</v>
      </c>
    </row>
    <row r="76" spans="2:9" ht="19.5" customHeight="1">
      <c r="B76" s="23" t="s">
        <v>149</v>
      </c>
      <c r="C76" s="23"/>
      <c r="D76" s="23"/>
      <c r="E76" s="6">
        <v>14</v>
      </c>
      <c r="G76" s="36">
        <v>-268649</v>
      </c>
      <c r="H76" s="150"/>
      <c r="I76" s="36">
        <v>-281494</v>
      </c>
    </row>
    <row r="77" spans="2:9" ht="19.5" customHeight="1">
      <c r="B77" s="47" t="s">
        <v>219</v>
      </c>
      <c r="C77" s="47"/>
      <c r="D77" s="47"/>
      <c r="E77" s="47"/>
      <c r="G77" s="48">
        <f>SUM(G74:G76)</f>
        <v>-1391479</v>
      </c>
      <c r="H77" s="49"/>
      <c r="I77" s="48">
        <f>SUM(I74:I76)</f>
        <v>-1384225</v>
      </c>
    </row>
    <row r="78" spans="2:9" ht="19.5" customHeight="1">
      <c r="B78" s="47" t="s">
        <v>150</v>
      </c>
      <c r="C78" s="47"/>
      <c r="D78" s="47"/>
      <c r="E78" s="47"/>
      <c r="G78" s="157"/>
      <c r="H78" s="39"/>
      <c r="I78" s="157"/>
    </row>
    <row r="79" spans="2:9" ht="19.5" customHeight="1">
      <c r="B79" s="23" t="s">
        <v>163</v>
      </c>
      <c r="C79" s="47"/>
      <c r="D79" s="47"/>
      <c r="E79" s="6">
        <v>26</v>
      </c>
      <c r="G79" s="158">
        <v>-412465</v>
      </c>
      <c r="H79" s="39"/>
      <c r="I79" s="72">
        <v>-4080134</v>
      </c>
    </row>
    <row r="80" spans="2:9" ht="19.5" customHeight="1">
      <c r="B80" s="23" t="s">
        <v>151</v>
      </c>
      <c r="C80" s="23"/>
      <c r="D80" s="23"/>
      <c r="E80" s="30"/>
      <c r="G80" s="72">
        <v>-24895</v>
      </c>
      <c r="H80" s="152"/>
      <c r="I80" s="72">
        <v>-110417</v>
      </c>
    </row>
    <row r="81" spans="2:9" ht="19.5" customHeight="1">
      <c r="B81" s="47" t="s">
        <v>152</v>
      </c>
      <c r="C81" s="47"/>
      <c r="D81" s="47"/>
      <c r="E81" s="47"/>
      <c r="G81" s="157">
        <f>SUM(G79:G80)</f>
        <v>-437360</v>
      </c>
      <c r="H81" s="39"/>
      <c r="I81" s="157">
        <f>SUM(I79:I80)</f>
        <v>-4190551</v>
      </c>
    </row>
    <row r="82" spans="2:9" ht="19.5" customHeight="1">
      <c r="B82" s="23" t="s">
        <v>153</v>
      </c>
      <c r="C82" s="23"/>
      <c r="D82" s="23"/>
      <c r="E82" s="23"/>
      <c r="G82" s="19">
        <v>-501133</v>
      </c>
      <c r="H82" s="150"/>
      <c r="I82" s="19">
        <v>-532653</v>
      </c>
    </row>
    <row r="83" spans="2:9" ht="4" customHeight="1">
      <c r="B83" s="25"/>
      <c r="C83" s="25"/>
      <c r="D83" s="25"/>
      <c r="E83" s="28"/>
      <c r="G83" s="36"/>
      <c r="H83" s="151"/>
      <c r="I83" s="36"/>
    </row>
    <row r="84" spans="2:9" ht="19.5" customHeight="1">
      <c r="B84" s="47" t="s">
        <v>224</v>
      </c>
      <c r="C84" s="47"/>
      <c r="D84" s="47"/>
      <c r="E84" s="47"/>
      <c r="G84" s="35">
        <f>SUM(G70,G72,G77,G81:G82,G69)</f>
        <v>-2329972</v>
      </c>
      <c r="H84" s="40"/>
      <c r="I84" s="35">
        <f>SUM(I70,I72,I77,I81:I82,I69)</f>
        <v>802117</v>
      </c>
    </row>
    <row r="85" spans="2:9" ht="4" customHeight="1">
      <c r="B85" s="25"/>
      <c r="C85" s="25"/>
      <c r="D85" s="25"/>
      <c r="E85" s="28"/>
      <c r="G85" s="36"/>
      <c r="H85" s="151"/>
      <c r="I85" s="36"/>
    </row>
    <row r="86" spans="2:9" s="62" customFormat="1" ht="19.5" customHeight="1">
      <c r="B86" s="21" t="s">
        <v>183</v>
      </c>
      <c r="C86" s="21"/>
      <c r="D86" s="21"/>
      <c r="E86" s="21"/>
      <c r="G86" s="45">
        <f>SUM(G46,G61,G84)</f>
        <v>-949903.20600000024</v>
      </c>
      <c r="H86" s="153"/>
      <c r="I86" s="45">
        <f>SUM(I46,I61,I84)</f>
        <v>3431559</v>
      </c>
    </row>
    <row r="87" spans="2:9" s="62" customFormat="1" ht="19.5" customHeight="1">
      <c r="B87" s="23" t="s">
        <v>154</v>
      </c>
      <c r="C87" s="21"/>
      <c r="D87" s="21"/>
      <c r="E87" s="21"/>
      <c r="G87" s="45"/>
      <c r="H87" s="153"/>
      <c r="I87" s="45"/>
    </row>
    <row r="88" spans="2:9" ht="19.5" customHeight="1">
      <c r="C88" s="23" t="s">
        <v>155</v>
      </c>
      <c r="D88" s="23"/>
      <c r="E88" s="23"/>
      <c r="G88" s="36">
        <v>-49632</v>
      </c>
      <c r="H88" s="150"/>
      <c r="I88" s="36">
        <v>-44825</v>
      </c>
    </row>
    <row r="89" spans="2:9" ht="19.5" customHeight="1">
      <c r="B89" s="23" t="s">
        <v>189</v>
      </c>
      <c r="C89" s="23"/>
      <c r="D89" s="23"/>
      <c r="E89" s="23"/>
      <c r="G89" s="38">
        <f>I91</f>
        <v>5203255</v>
      </c>
      <c r="H89" s="150"/>
      <c r="I89" s="38">
        <v>1816521</v>
      </c>
    </row>
    <row r="90" spans="2:9" ht="4" customHeight="1">
      <c r="B90" s="25"/>
      <c r="C90" s="25"/>
      <c r="D90" s="25"/>
      <c r="E90" s="28"/>
      <c r="G90" s="36"/>
      <c r="H90" s="151"/>
      <c r="I90" s="36"/>
    </row>
    <row r="91" spans="2:9" ht="19.5" customHeight="1" thickBot="1">
      <c r="B91" s="21" t="s">
        <v>187</v>
      </c>
      <c r="C91" s="21"/>
      <c r="D91" s="21"/>
      <c r="E91" s="21"/>
      <c r="G91" s="50">
        <f>SUM(G86,G88:G89)</f>
        <v>4203719.7939999998</v>
      </c>
      <c r="H91" s="153"/>
      <c r="I91" s="50">
        <f>SUM(I86,I88:I89)</f>
        <v>5203255</v>
      </c>
    </row>
    <row r="92" spans="2:9" ht="4" customHeight="1" thickTop="1">
      <c r="B92" s="25"/>
      <c r="C92" s="25"/>
      <c r="D92" s="25"/>
      <c r="E92" s="28"/>
      <c r="G92" s="72"/>
      <c r="H92" s="28"/>
      <c r="I92" s="72"/>
    </row>
    <row r="93" spans="2:9" ht="19.5" customHeight="1">
      <c r="B93" s="18" t="s">
        <v>156</v>
      </c>
      <c r="C93" s="18"/>
      <c r="D93" s="18"/>
      <c r="G93" s="51"/>
      <c r="I93" s="51"/>
    </row>
    <row r="94" spans="2:9" ht="19.5" customHeight="1">
      <c r="B94" s="52" t="s">
        <v>186</v>
      </c>
      <c r="C94" s="52"/>
      <c r="D94" s="52"/>
      <c r="G94" s="51"/>
      <c r="I94" s="51"/>
    </row>
    <row r="95" spans="2:9" ht="19.5" customHeight="1">
      <c r="B95" s="164" t="s">
        <v>157</v>
      </c>
      <c r="C95" s="23"/>
      <c r="D95" s="52"/>
      <c r="G95" s="165">
        <v>98424</v>
      </c>
      <c r="I95" s="165">
        <v>136950</v>
      </c>
    </row>
    <row r="96" spans="2:9" ht="19.5" customHeight="1">
      <c r="B96" s="164" t="s">
        <v>164</v>
      </c>
      <c r="C96" s="23"/>
      <c r="D96" s="23"/>
      <c r="G96" s="36">
        <v>2444</v>
      </c>
      <c r="I96" s="36">
        <v>2351</v>
      </c>
    </row>
    <row r="97" spans="2:9" ht="19.5" customHeight="1">
      <c r="B97" s="164" t="s">
        <v>201</v>
      </c>
      <c r="C97" s="23"/>
      <c r="D97" s="23"/>
      <c r="G97" s="36">
        <v>0</v>
      </c>
      <c r="I97" s="36">
        <v>2341346</v>
      </c>
    </row>
    <row r="98" spans="2:9" ht="5.15" customHeight="1"/>
    <row r="99" spans="2:9" ht="21.9" customHeight="1"/>
    <row r="100" spans="2:9" ht="21.9" customHeight="1"/>
    <row r="101" spans="2:9" ht="21.9" customHeight="1"/>
    <row r="102" spans="2:9" ht="21.9" customHeight="1"/>
    <row r="103" spans="2:9" ht="21.9" customHeight="1"/>
  </sheetData>
  <pageMargins left="0.9055118110236221" right="0.9055118110236221" top="1.1811023622047245" bottom="0.59055118110236227" header="1.1811023622047245" footer="0.59055118110236227"/>
  <pageSetup paperSize="9" scale="94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0" max="16383" man="1"/>
    <brk id="62" max="16383" man="1"/>
  </rowBreaks>
  <customProperties>
    <customPr name="EpmWorksheetKeyString_GUID" r:id="rId2"/>
  </customProperties>
  <ignoredErrors>
    <ignoredError sqref="G6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F4A667B-FADB-4F19-BD21-ABD293036F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82DF78-AC3C-41C8-9ADA-1BC8EEACC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806240-A13C-403B-BE4A-DFB959B24B75}">
  <ds:schemaRefs>
    <ds:schemaRef ds:uri="http://purl.org/dc/elements/1.1/"/>
    <ds:schemaRef ds:uri="http://schemas.microsoft.com/office/infopath/2007/PartnerControls"/>
    <ds:schemaRef ds:uri="http://www.w3.org/XML/1998/namespace"/>
    <ds:schemaRef ds:uri="05716746-add9-412a-97a9-1b5167d151a3"/>
    <ds:schemaRef ds:uri="http://purl.org/dc/dcmitype/"/>
    <ds:schemaRef ds:uri="f6ba49b0-bcda-4796-8236-5b5cc1493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2.0</vt:lpstr>
      <vt:lpstr>2</vt:lpstr>
      <vt:lpstr>3</vt:lpstr>
      <vt:lpstr>4</vt:lpstr>
      <vt:lpstr>5</vt:lpstr>
      <vt:lpstr>'1'!Print_Area</vt:lpstr>
      <vt:lpstr>'2'!Print_Area</vt:lpstr>
      <vt:lpstr>'2.0'!Print_Area</vt:lpstr>
      <vt:lpstr>'3'!Print_Area</vt:lpstr>
      <vt:lpstr>'4'!Print_Area</vt:lpstr>
      <vt:lpstr>'5'!Print_Area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 Engkasuwansiri</dc:creator>
  <cp:keywords/>
  <dc:description/>
  <cp:lastModifiedBy>Tattita Onsook</cp:lastModifiedBy>
  <cp:revision/>
  <cp:lastPrinted>2025-01-16T06:22:25Z</cp:lastPrinted>
  <dcterms:created xsi:type="dcterms:W3CDTF">2021-06-29T16:41:42Z</dcterms:created>
  <dcterms:modified xsi:type="dcterms:W3CDTF">2025-02-11T09:13:21Z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2022-09-05T08:59:20Z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24803431-d263-4d5e-94ac-ebe2a1ee2a42</vt:lpwstr>
  </property>
  <property fmtid="{D5CDD505-2E9C-101B-9397-08002B2CF9AE}" pid="8" name="MSIP_Label_282ec11f-0307-4ba2-9c7f-1e910abb2b8a_ContentBits">
    <vt:lpwstr>0</vt:lpwstr>
  </property>
  <property fmtid="{D5CDD505-2E9C-101B-9397-08002B2CF9AE}" pid="9" name="ContentTypeId">
    <vt:lpwstr>0x010100F7BF9A7BA1F3634681947900C0DE0004</vt:lpwstr>
  </property>
</Properties>
</file>