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M:\ABAS-Listed\Safe Fertility Center Co., Ltd\Safe Fertility Group - Dec 2024\"/>
    </mc:Choice>
  </mc:AlternateContent>
  <xr:revisionPtr revIDLastSave="0" documentId="13_ncr:1_{A5A9450E-86C7-4C17-A03C-95D78BC93F67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BS 5-7" sheetId="1" r:id="rId1"/>
    <sheet name="PL8" sheetId="2" r:id="rId2"/>
    <sheet name="PL9" sheetId="7" r:id="rId3"/>
    <sheet name="Equity10" sheetId="4" r:id="rId4"/>
    <sheet name="Equity11" sheetId="5" r:id="rId5"/>
    <sheet name="CF12-14" sheetId="6" r:id="rId6"/>
  </sheets>
  <definedNames>
    <definedName name="_xlnm.Print_Area" localSheetId="0">'BS 5-7'!$A$1:$L$145</definedName>
    <definedName name="_xlnm.Print_Area" localSheetId="5">'CF12-14'!$A$1:$M$151</definedName>
    <definedName name="_xlnm.Print_Area" localSheetId="3">Equity10!$A$1:$V$43</definedName>
    <definedName name="_xlnm.Print_Area" localSheetId="4">Equity11!$A$1:$N$39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87" i="6" l="1"/>
  <c r="I87" i="6"/>
  <c r="G87" i="6"/>
  <c r="K87" i="6"/>
  <c r="G73" i="6"/>
  <c r="K73" i="6"/>
  <c r="H15" i="7"/>
  <c r="H21" i="7"/>
  <c r="M129" i="6" l="1"/>
  <c r="I129" i="6"/>
  <c r="G129" i="6" s="1"/>
  <c r="K129" i="6"/>
  <c r="V32" i="4" l="1"/>
  <c r="H26" i="2"/>
  <c r="L26" i="2"/>
  <c r="N29" i="5"/>
  <c r="V31" i="4"/>
  <c r="R31" i="4"/>
  <c r="R28" i="4"/>
  <c r="R27" i="4"/>
  <c r="R29" i="4"/>
  <c r="P22" i="4" l="1"/>
  <c r="P24" i="4" s="1"/>
  <c r="P37" i="4" s="1"/>
  <c r="A3" i="6" l="1"/>
  <c r="A3" i="5"/>
  <c r="A3" i="4"/>
  <c r="L129" i="1"/>
  <c r="L132" i="1" s="1"/>
  <c r="L76" i="1"/>
  <c r="L68" i="1"/>
  <c r="L78" i="1" s="1"/>
  <c r="L134" i="1" s="1"/>
  <c r="L32" i="1"/>
  <c r="L21" i="1"/>
  <c r="H129" i="1"/>
  <c r="H132" i="1" s="1"/>
  <c r="H76" i="1"/>
  <c r="H68" i="1"/>
  <c r="H32" i="1"/>
  <c r="H21" i="1"/>
  <c r="N14" i="2"/>
  <c r="N18" i="2" s="1"/>
  <c r="J14" i="2"/>
  <c r="J18" i="2" s="1"/>
  <c r="N21" i="7"/>
  <c r="N15" i="7"/>
  <c r="J21" i="7"/>
  <c r="J15" i="7"/>
  <c r="M73" i="6"/>
  <c r="M29" i="6"/>
  <c r="M39" i="6" s="1"/>
  <c r="M42" i="6" s="1"/>
  <c r="I73" i="6"/>
  <c r="I29" i="6"/>
  <c r="I39" i="6" s="1"/>
  <c r="I42" i="6" s="1"/>
  <c r="V35" i="4"/>
  <c r="V29" i="4"/>
  <c r="V28" i="4"/>
  <c r="V27" i="4"/>
  <c r="N31" i="5"/>
  <c r="N28" i="5"/>
  <c r="N27" i="5"/>
  <c r="N26" i="5"/>
  <c r="F32" i="1"/>
  <c r="A39" i="5"/>
  <c r="A43" i="4"/>
  <c r="A1" i="6"/>
  <c r="A52" i="6" s="1"/>
  <c r="A1" i="5"/>
  <c r="A1" i="4"/>
  <c r="A1" i="7"/>
  <c r="A1" i="2"/>
  <c r="A98" i="1"/>
  <c r="A49" i="1"/>
  <c r="N26" i="2" l="1"/>
  <c r="N29" i="2" s="1"/>
  <c r="N32" i="2" s="1"/>
  <c r="N43" i="2" s="1"/>
  <c r="J26" i="2"/>
  <c r="J29" i="2" s="1"/>
  <c r="J32" i="2" s="1"/>
  <c r="J43" i="2" s="1"/>
  <c r="I89" i="6"/>
  <c r="I92" i="6" s="1"/>
  <c r="M89" i="6"/>
  <c r="M92" i="6" s="1"/>
  <c r="H34" i="1"/>
  <c r="H78" i="1"/>
  <c r="H134" i="1" s="1"/>
  <c r="L34" i="1"/>
  <c r="N18" i="5"/>
  <c r="N13" i="5"/>
  <c r="N16" i="5"/>
  <c r="N17" i="5"/>
  <c r="V14" i="4" l="1"/>
  <c r="V17" i="4"/>
  <c r="V18" i="4"/>
  <c r="V19" i="4"/>
  <c r="J129" i="1" l="1"/>
  <c r="T22" i="4"/>
  <c r="T24" i="4" s="1"/>
  <c r="T37" i="4" s="1"/>
  <c r="N22" i="4"/>
  <c r="N24" i="4" s="1"/>
  <c r="N37" i="4" s="1"/>
  <c r="L22" i="4"/>
  <c r="L24" i="4" s="1"/>
  <c r="L37" i="4" s="1"/>
  <c r="J22" i="4"/>
  <c r="J24" i="4" s="1"/>
  <c r="J37" i="4" s="1"/>
  <c r="H22" i="4"/>
  <c r="H24" i="4" s="1"/>
  <c r="H37" i="4" s="1"/>
  <c r="F22" i="4"/>
  <c r="F24" i="4" s="1"/>
  <c r="V20" i="4"/>
  <c r="L21" i="5"/>
  <c r="L23" i="5" s="1"/>
  <c r="L33" i="5" s="1"/>
  <c r="J21" i="5"/>
  <c r="J23" i="5" s="1"/>
  <c r="J33" i="5" s="1"/>
  <c r="H21" i="5"/>
  <c r="H23" i="5" s="1"/>
  <c r="H33" i="5" s="1"/>
  <c r="F21" i="5"/>
  <c r="F23" i="5" s="1"/>
  <c r="N19" i="5"/>
  <c r="F37" i="4" l="1"/>
  <c r="N23" i="5"/>
  <c r="N33" i="5" s="1"/>
  <c r="F33" i="5"/>
  <c r="R22" i="4"/>
  <c r="R24" i="4" s="1"/>
  <c r="R37" i="4" s="1"/>
  <c r="V22" i="4"/>
  <c r="N21" i="5"/>
  <c r="F129" i="1"/>
  <c r="V24" i="4" l="1"/>
  <c r="V37" i="4" s="1"/>
  <c r="H41" i="2"/>
  <c r="L41" i="2"/>
  <c r="J21" i="1" l="1"/>
  <c r="F21" i="1"/>
  <c r="A102" i="6" l="1"/>
  <c r="A3" i="7" l="1"/>
  <c r="L15" i="7" l="1"/>
  <c r="J68" i="1" l="1"/>
  <c r="J32" i="1" l="1"/>
  <c r="A53" i="6" l="1"/>
  <c r="A103" i="6" s="1"/>
  <c r="A54" i="6" l="1"/>
  <c r="A104" i="6" s="1"/>
  <c r="A100" i="1" l="1"/>
  <c r="A51" i="1"/>
  <c r="A145" i="1" l="1"/>
  <c r="A52" i="7" l="1"/>
  <c r="A51" i="6"/>
  <c r="A101" i="6"/>
  <c r="A151" i="6" s="1"/>
  <c r="A51" i="2"/>
  <c r="A97" i="1"/>
  <c r="L14" i="2" l="1"/>
  <c r="H14" i="2"/>
  <c r="H29" i="2" l="1"/>
  <c r="G11" i="6" s="1"/>
  <c r="G29" i="6" s="1"/>
  <c r="L29" i="2"/>
  <c r="K11" i="6" s="1"/>
  <c r="L32" i="2" l="1"/>
  <c r="L43" i="2" s="1"/>
  <c r="K29" i="6"/>
  <c r="K39" i="6" s="1"/>
  <c r="H32" i="2"/>
  <c r="H43" i="2" s="1"/>
  <c r="G39" i="6"/>
  <c r="G42" i="6" s="1"/>
  <c r="G89" i="6" s="1"/>
  <c r="G92" i="6" s="1"/>
  <c r="J132" i="1"/>
  <c r="K42" i="6" l="1"/>
  <c r="K89" i="6" s="1"/>
  <c r="K92" i="6" s="1"/>
  <c r="F132" i="1"/>
  <c r="F76" i="1"/>
  <c r="J76" i="1"/>
  <c r="F68" i="1"/>
  <c r="F78" i="1" l="1"/>
  <c r="F134" i="1" s="1"/>
  <c r="J78" i="1"/>
  <c r="J134" i="1" s="1"/>
  <c r="F34" i="1"/>
  <c r="J34" i="1"/>
  <c r="L21" i="7" l="1"/>
</calcChain>
</file>

<file path=xl/sharedStrings.xml><?xml version="1.0" encoding="utf-8"?>
<sst xmlns="http://schemas.openxmlformats.org/spreadsheetml/2006/main" count="402" uniqueCount="231">
  <si>
    <t>Statement of Financial Position</t>
  </si>
  <si>
    <t xml:space="preserve">Consolidated </t>
  </si>
  <si>
    <t xml:space="preserve">Separate </t>
  </si>
  <si>
    <t>Notes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</si>
  <si>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</si>
  <si>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</si>
  <si>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</si>
  <si>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</si>
  <si>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</si>
  <si>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</si>
  <si>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</si>
  <si>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</si>
  <si>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</si>
  <si>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</si>
  <si>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</si>
  <si>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</si>
  <si>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</si>
  <si>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 xml:space="preserve">Total non-current liabilities </t>
  </si>
  <si>
    <t>Total liabilities</t>
  </si>
  <si>
    <t>Equity</t>
  </si>
  <si>
    <t>Share capital</t>
  </si>
  <si>
    <t>Authorised share capital</t>
  </si>
  <si>
    <t>Retained earnings</t>
  </si>
  <si>
    <t>Appropriated - legal reserve</t>
  </si>
  <si>
    <t>Unappropriated</t>
  </si>
  <si>
    <t>Non-controlling interests</t>
  </si>
  <si>
    <t>Total equity</t>
  </si>
  <si>
    <t>Total liabilities and equity</t>
  </si>
  <si>
    <t>Baht</t>
  </si>
  <si>
    <t xml:space="preserve">Gross profit </t>
  </si>
  <si>
    <t>Administrative expenses</t>
  </si>
  <si>
    <t xml:space="preserve">Other income </t>
  </si>
  <si>
    <t>Profit before income tax</t>
  </si>
  <si>
    <t>Income tax</t>
  </si>
  <si>
    <t>Profit attributable to:</t>
  </si>
  <si>
    <t xml:space="preserve">Owners of the parent </t>
  </si>
  <si>
    <t xml:space="preserve">Earnings per share for profit </t>
  </si>
  <si>
    <t>Basic earnings per share (Baht)</t>
  </si>
  <si>
    <t xml:space="preserve">Statement of Changes in Equity </t>
  </si>
  <si>
    <t>Non-</t>
  </si>
  <si>
    <t>Appropriated -</t>
  </si>
  <si>
    <t>controlling</t>
  </si>
  <si>
    <t>share capital</t>
  </si>
  <si>
    <t>legal reserve</t>
  </si>
  <si>
    <t>interests</t>
  </si>
  <si>
    <t>Cash flows from operating activities</t>
  </si>
  <si>
    <t>Adjustments for:</t>
  </si>
  <si>
    <t>Cash flows from investing activities</t>
  </si>
  <si>
    <t>Cash flows from financing activities</t>
  </si>
  <si>
    <t>Cash and cash equivalents - opening balance</t>
  </si>
  <si>
    <t>Cash and cash equivalents - closing balance</t>
  </si>
  <si>
    <t>Non-cash items</t>
  </si>
  <si>
    <t>Provision for decommissioning</t>
  </si>
  <si>
    <t>common control</t>
  </si>
  <si>
    <t>Premium on share capital</t>
  </si>
  <si>
    <t>Note</t>
  </si>
  <si>
    <t>attributable to the owners of the parent</t>
  </si>
  <si>
    <t>Profit before expenses</t>
  </si>
  <si>
    <t>Intangible assets (net)</t>
  </si>
  <si>
    <t>Non-controlling interest</t>
  </si>
  <si>
    <t>Inventories (net)</t>
  </si>
  <si>
    <t>financial statements</t>
  </si>
  <si>
    <t>Statement of Cash Flows</t>
  </si>
  <si>
    <t>Statement of  Comprehensive Income</t>
  </si>
  <si>
    <t>Total comprehensive income for the year</t>
  </si>
  <si>
    <t xml:space="preserve">Changes in equity for year </t>
  </si>
  <si>
    <t>Changes in equity for year</t>
  </si>
  <si>
    <t xml:space="preserve">Consolidated financial statement
</t>
  </si>
  <si>
    <t>Separate financial statement</t>
  </si>
  <si>
    <t>Net profit for the year</t>
  </si>
  <si>
    <t>Changes in working capital</t>
  </si>
  <si>
    <t>Liabilities and equity</t>
  </si>
  <si>
    <t>Authorised,</t>
  </si>
  <si>
    <t xml:space="preserve">Payable balances from purchase of  </t>
  </si>
  <si>
    <t>Income tax paid</t>
  </si>
  <si>
    <t xml:space="preserve">   Other current liabilities</t>
  </si>
  <si>
    <t xml:space="preserve">Finance costs </t>
  </si>
  <si>
    <t>Owners of the parent</t>
  </si>
  <si>
    <t>Total owners</t>
  </si>
  <si>
    <t>Investment in a subsidiary</t>
  </si>
  <si>
    <t xml:space="preserve">Issued and fully paid-up share capital </t>
  </si>
  <si>
    <t>Equity attributable to owners of parent</t>
  </si>
  <si>
    <t>Revenue from sales and services</t>
  </si>
  <si>
    <t>Net gain (loss) from exchange rate</t>
  </si>
  <si>
    <t>Total comprehensive income attributable to:</t>
  </si>
  <si>
    <t>Attributable to owners of the parent</t>
  </si>
  <si>
    <t>of parent</t>
  </si>
  <si>
    <t>Share</t>
  </si>
  <si>
    <t>premium</t>
  </si>
  <si>
    <t>issued and</t>
  </si>
  <si>
    <t>fully paid-up</t>
  </si>
  <si>
    <t>Dividends payment</t>
  </si>
  <si>
    <t>Interest income received</t>
  </si>
  <si>
    <t xml:space="preserve">   </t>
  </si>
  <si>
    <t>from investing activities</t>
  </si>
  <si>
    <t xml:space="preserve">Net cash receipt (payments) </t>
  </si>
  <si>
    <t>Net cash receipts (payments)</t>
  </si>
  <si>
    <t xml:space="preserve">   from financing activities</t>
  </si>
  <si>
    <t>Deferred tax assets (net)</t>
  </si>
  <si>
    <t>Cost of sales and services</t>
  </si>
  <si>
    <t xml:space="preserve">Financial assets measured at fair value </t>
  </si>
  <si>
    <t>through profit or loss</t>
  </si>
  <si>
    <t>Building and equipment (net)</t>
  </si>
  <si>
    <t>Right-of-use assets (net)</t>
  </si>
  <si>
    <t>Current portion of lease liabilities (net)</t>
  </si>
  <si>
    <t>Lease liabilities (net)</t>
  </si>
  <si>
    <t xml:space="preserve">…....................................................................... Director   </t>
  </si>
  <si>
    <t>Legal reserve</t>
  </si>
  <si>
    <t>Loss on write-off of building and equipment</t>
  </si>
  <si>
    <t xml:space="preserve">   Trade and other accounts receivable</t>
  </si>
  <si>
    <t xml:space="preserve">   Inventories</t>
  </si>
  <si>
    <t xml:space="preserve">   Trade and other accounts payable</t>
  </si>
  <si>
    <t>measured at fair value through profit or loss</t>
  </si>
  <si>
    <t>Purchases of building and equipment</t>
  </si>
  <si>
    <t>Proceeds from disposals of  building and equipment</t>
  </si>
  <si>
    <t xml:space="preserve">Repayments for lease liabilities </t>
  </si>
  <si>
    <t>building and equipment</t>
  </si>
  <si>
    <t>Cash flows receipts from operating activities</t>
  </si>
  <si>
    <t xml:space="preserve"> </t>
  </si>
  <si>
    <t xml:space="preserve">before income tax paid </t>
  </si>
  <si>
    <t xml:space="preserve">         ..................................................................... Director              ............................................................ Director</t>
  </si>
  <si>
    <t xml:space="preserve">                 (Mrs. Parinyarat Quangkananurug)                                              (Ms. Chanida Pattanotai)</t>
  </si>
  <si>
    <t xml:space="preserve">Unrealised gain on measurement of financial assets </t>
  </si>
  <si>
    <t>Employee  benefit obligations</t>
  </si>
  <si>
    <t xml:space="preserve">   Other non-current assets</t>
  </si>
  <si>
    <t>Interest expense from lease liabilities</t>
  </si>
  <si>
    <t>Discount from business combination</t>
  </si>
  <si>
    <t>under common control</t>
  </si>
  <si>
    <t xml:space="preserve"> combination under</t>
  </si>
  <si>
    <t>Interest expense from provision for decommissiong</t>
  </si>
  <si>
    <t>Net increase (decrease) in cash and cash equivalents</t>
  </si>
  <si>
    <t>Depreciation expenses building and equipment</t>
  </si>
  <si>
    <t>Amortisation expenses intangible assets</t>
  </si>
  <si>
    <t>Depreciation expenses right-of-use assets</t>
  </si>
  <si>
    <r>
      <t xml:space="preserve">financial </t>
    </r>
    <r>
      <rPr>
        <sz val="9"/>
        <rFont val="Arial"/>
        <family val="2"/>
      </rPr>
      <t>statements</t>
    </r>
  </si>
  <si>
    <t>Dividend received from subsidiary</t>
  </si>
  <si>
    <t>Dividend income</t>
  </si>
  <si>
    <t>Proceed from dividend income</t>
  </si>
  <si>
    <t>Interest paid from lease liabilities</t>
  </si>
  <si>
    <t>Interest payable from lease liabilities</t>
  </si>
  <si>
    <t xml:space="preserve">.......................................................................... Director              </t>
  </si>
  <si>
    <t xml:space="preserve">.......................................................................... Director          </t>
  </si>
  <si>
    <t xml:space="preserve">          (Mrs. Parinyarat Quangkananurug)</t>
  </si>
  <si>
    <t>............................................................... Director</t>
  </si>
  <si>
    <t xml:space="preserve">             (Ms. Chanida Pattanotai)</t>
  </si>
  <si>
    <t xml:space="preserve">...................................................................... Director </t>
  </si>
  <si>
    <t xml:space="preserve">           (Mrs. Parinyarat Quangkananurug)</t>
  </si>
  <si>
    <t xml:space="preserve">              ..................................................................... Director</t>
  </si>
  <si>
    <t xml:space="preserve">                       ..................................................................... Director</t>
  </si>
  <si>
    <t xml:space="preserve">                              (Mrs. Parinyarat Quangkananurug)</t>
  </si>
  <si>
    <t xml:space="preserve">Profit before finance costs and </t>
  </si>
  <si>
    <t>income tax</t>
  </si>
  <si>
    <t>Total comprehensive income</t>
  </si>
  <si>
    <t>for the year</t>
  </si>
  <si>
    <t>Increase in right-of-use assets</t>
  </si>
  <si>
    <t xml:space="preserve">Remeasurement of employee </t>
  </si>
  <si>
    <t>benefit obligation</t>
  </si>
  <si>
    <t xml:space="preserve">Income tax on item that will not be </t>
  </si>
  <si>
    <t>reclassified to profit or loss</t>
  </si>
  <si>
    <t>Other comprehensive income</t>
  </si>
  <si>
    <t>(expense) for the year, net of tax</t>
  </si>
  <si>
    <t>Other component of equity</t>
  </si>
  <si>
    <t>Payment for investment in subsidiary</t>
  </si>
  <si>
    <t>Purchases of intangible assets</t>
  </si>
  <si>
    <t>Proceeds received from non controlling interest</t>
  </si>
  <si>
    <t>(Reversal) Expected credit loss</t>
  </si>
  <si>
    <t xml:space="preserve">Rental discount </t>
  </si>
  <si>
    <t>Net income for the year</t>
  </si>
  <si>
    <t>2023</t>
  </si>
  <si>
    <t>Opening balance as at 1 January 2023</t>
  </si>
  <si>
    <t>Closing balance as at 31 December 2023</t>
  </si>
  <si>
    <t>303,947,800 ordinary shares of</t>
  </si>
  <si>
    <t xml:space="preserve">   par value Baht 1 each</t>
  </si>
  <si>
    <t>Issuance of ordinary shares</t>
  </si>
  <si>
    <t>Safe Fertility Group Public Company Limited</t>
  </si>
  <si>
    <t>Cash received from share issuance</t>
  </si>
  <si>
    <t>Payment for right-of-use assets</t>
  </si>
  <si>
    <t xml:space="preserve">…..................................................... Director   </t>
  </si>
  <si>
    <t xml:space="preserve">           (Ms. Chanida Pattanotai)</t>
  </si>
  <si>
    <t xml:space="preserve">Transfer from advance payment to </t>
  </si>
  <si>
    <t>right-of-use assets</t>
  </si>
  <si>
    <t>Other comprehensive income (expense)</t>
  </si>
  <si>
    <t>Net cash receipts from operating activities</t>
  </si>
  <si>
    <t>Gain on disposal of building and equipment</t>
  </si>
  <si>
    <t>2024</t>
  </si>
  <si>
    <t>As at 31 December 2024</t>
  </si>
  <si>
    <t>For the year ended 31 December 2024</t>
  </si>
  <si>
    <t>Opening balance as at 1 January 2024</t>
  </si>
  <si>
    <t>Closing balance as at 31 December 2024</t>
  </si>
  <si>
    <t>Trade and other current receivable (net)</t>
  </si>
  <si>
    <t>Trade and other current payable</t>
  </si>
  <si>
    <t>Current corporate income tax payable</t>
  </si>
  <si>
    <t>Selling expenses and distribution costs</t>
  </si>
  <si>
    <t>Dividend payments</t>
  </si>
  <si>
    <t xml:space="preserve">Changes in equity interest from Investments </t>
  </si>
  <si>
    <t>in subsidiaries</t>
  </si>
  <si>
    <t>Discount from business</t>
  </si>
  <si>
    <t>Changes in equity</t>
  </si>
  <si>
    <t>interest from Investments</t>
  </si>
  <si>
    <t>Other comprehensive income for the year - Remeasurement of</t>
  </si>
  <si>
    <t>employee benefit obligations (net of tax)</t>
  </si>
  <si>
    <t>Other comprehensive income for the year</t>
  </si>
  <si>
    <t>obligations (net of tax)</t>
  </si>
  <si>
    <t xml:space="preserve">Cash received from share issuance offering </t>
  </si>
  <si>
    <t>to the public - net of tax</t>
  </si>
  <si>
    <t xml:space="preserve">Cash paid from share issuance offering </t>
  </si>
  <si>
    <t xml:space="preserve">Payments for purchase of financial assets </t>
  </si>
  <si>
    <t>measured at fair value through profit of loss</t>
  </si>
  <si>
    <t xml:space="preserve">Changes in equity interest from </t>
  </si>
  <si>
    <t>investments in subsidiaries</t>
  </si>
  <si>
    <t>Changes in liabilities from financing activities</t>
  </si>
  <si>
    <t>- At 1 January</t>
  </si>
  <si>
    <t>- Addition</t>
  </si>
  <si>
    <t>- Reassessment of lease liabilities</t>
  </si>
  <si>
    <t>- Rental discount</t>
  </si>
  <si>
    <t>- Interest expense from lease liabilities</t>
  </si>
  <si>
    <t>- Cash flows paid</t>
  </si>
  <si>
    <t>- At 31 December</t>
  </si>
  <si>
    <t xml:space="preserve">                -    </t>
  </si>
  <si>
    <t>..................................................................... Director</t>
  </si>
  <si>
    <t xml:space="preserve">        (Mrs. Parinyarat Quangkananurug)</t>
  </si>
  <si>
    <t xml:space="preserve">                (Ms. Chanida Pattanotai)</t>
  </si>
  <si>
    <t>Interest income</t>
  </si>
  <si>
    <t>The accompanying notes on pages 15 to 59 are an integral part of these consolidated and separate financial statements</t>
  </si>
  <si>
    <t>Reversal (recognised) of expected credit loss</t>
  </si>
  <si>
    <t>Other gain (loss)</t>
  </si>
  <si>
    <t xml:space="preserve">    (Mrs. Parinyarat Quangkananurug)</t>
  </si>
  <si>
    <t xml:space="preserve">                           (Ms. Chanida Pattanotai)</t>
  </si>
  <si>
    <t xml:space="preserve">                 (Mrs. Parinyarat Quangkananurug)                                           (Ms. Chanida Pattanotai)</t>
  </si>
  <si>
    <t xml:space="preserve"> - Remeasurement of employee benefit</t>
  </si>
  <si>
    <t>Allowance for obsolete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</si>
</sst>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?\ _);_(@_)"/>
    <numFmt numFmtId="166" formatCode="_(* #,##0.00_);_(* \(#,##0.00\);_(* &quot;-&quot;???\ _);_(@_)"/>
    <numFmt numFmtId="167" formatCode="_-* #,##0_-;\-* #,##0_-;_-* &quot;-&quot;??_-;_-@_-"/>
    <numFmt numFmtId="168" formatCode="&quot;Yes&quot;;&quot;Yes&quot;;&quot;No&quot;"/>
    <numFmt numFmtId="169" formatCode="&quot;$&quot;#,##0.00_);[Red]\(&quot;$&quot;#,##0.00\)"/>
    <numFmt numFmtId="170" formatCode="_(&quot;$&quot;* #,##0.00_);_(&quot;$&quot;* \(#,##0.00\);_(&quot;$&quot;* &quot;-&quot;??_);_(@_)"/>
    <numFmt numFmtId="171" formatCode="_(* #,##0.0000_);_(* \(#,##0.0000\);_(* &quot;-&quot;??_);_(@_)"/>
    <numFmt numFmtId="172" formatCode="B1mmm\-yy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#,##0;\(#,##0\);&quot;-&quot;;@"/>
    <numFmt numFmtId="176" formatCode="[$-1070000]d/m/yy;@"/>
    <numFmt numFmtId="177" formatCode="0.0%"/>
    <numFmt numFmtId="178" formatCode="0%\);[Red]\(0%\)"/>
    <numFmt numFmtId="179" formatCode="#,##0.0_);\(#,##0.0\)"/>
    <numFmt numFmtId="180" formatCode="###0_);[Red]\(###0\)"/>
    <numFmt numFmtId="181" formatCode="###0.0_);[Red]\(###0.0\)"/>
    <numFmt numFmtId="182" formatCode="0.0%;\(0.0%\)"/>
    <numFmt numFmtId="183" formatCode="0%;\(0%\)"/>
    <numFmt numFmtId="184" formatCode="###0.000_);[Red]\(###0.000\)"/>
    <numFmt numFmtId="185" formatCode="###0.0000_);[Red]\(###0.0000\)"/>
    <numFmt numFmtId="186" formatCode="#,##0.0_);[Red]\(#,##0.0\)"/>
  </numFmts>
  <fonts count="9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9"/>
      <name val="Arial"/>
      <family val="2"/>
    </font>
    <font>
      <b/>
      <sz val="9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b/>
      <sz val="8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u/>
      <sz val="11"/>
      <color theme="10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Cordia New"/>
      <family val="2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0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4"/>
      <name val="Times New Roman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u/>
      <sz val="10"/>
      <color rgb="FF7A1818"/>
      <name val="Georgia"/>
      <family val="1"/>
    </font>
    <font>
      <sz val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0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8" applyNumberFormat="0" applyAlignment="0" applyProtection="0"/>
    <xf numFmtId="0" fontId="18" fillId="6" borderId="9" applyNumberFormat="0" applyAlignment="0" applyProtection="0"/>
    <xf numFmtId="0" fontId="19" fillId="6" borderId="8" applyNumberFormat="0" applyAlignment="0" applyProtection="0"/>
    <xf numFmtId="0" fontId="20" fillId="0" borderId="10" applyNumberFormat="0" applyFill="0" applyAlignment="0" applyProtection="0"/>
    <xf numFmtId="0" fontId="21" fillId="7" borderId="11" applyNumberFormat="0" applyAlignment="0" applyProtection="0"/>
    <xf numFmtId="0" fontId="22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29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32" fillId="0" borderId="0"/>
    <xf numFmtId="0" fontId="32" fillId="0" borderId="0"/>
    <xf numFmtId="0" fontId="29" fillId="0" borderId="0"/>
    <xf numFmtId="0" fontId="1" fillId="0" borderId="0"/>
    <xf numFmtId="0" fontId="33" fillId="0" borderId="0">
      <protection locked="0"/>
    </xf>
    <xf numFmtId="0" fontId="33" fillId="0" borderId="0"/>
    <xf numFmtId="0" fontId="34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5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29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1" fillId="0" borderId="0"/>
    <xf numFmtId="0" fontId="33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>
      <protection locked="0"/>
    </xf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5" applyNumberFormat="0" applyFill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41" fillId="2" borderId="0" applyNumberFormat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8" applyNumberFormat="0" applyAlignment="0" applyProtection="0"/>
    <xf numFmtId="0" fontId="45" fillId="6" borderId="9" applyNumberFormat="0" applyAlignment="0" applyProtection="0"/>
    <xf numFmtId="0" fontId="46" fillId="6" borderId="8" applyNumberFormat="0" applyAlignment="0" applyProtection="0"/>
    <xf numFmtId="0" fontId="47" fillId="0" borderId="10" applyNumberFormat="0" applyFill="0" applyAlignment="0" applyProtection="0"/>
    <xf numFmtId="0" fontId="48" fillId="7" borderId="11" applyNumberFormat="0" applyAlignment="0" applyProtection="0"/>
    <xf numFmtId="0" fontId="49" fillId="0" borderId="0" applyNumberFormat="0" applyFill="0" applyBorder="0" applyAlignment="0" applyProtection="0"/>
    <xf numFmtId="0" fontId="27" fillId="8" borderId="12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2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52" fillId="32" borderId="0" applyNumberFormat="0" applyBorder="0" applyAlignment="0" applyProtection="0"/>
    <xf numFmtId="172" fontId="29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3" fillId="0" borderId="0" applyFill="0" applyBorder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3" fillId="0" borderId="0"/>
    <xf numFmtId="0" fontId="8" fillId="0" borderId="0"/>
    <xf numFmtId="0" fontId="33" fillId="0" borderId="0"/>
    <xf numFmtId="168" fontId="29" fillId="0" borderId="0"/>
    <xf numFmtId="0" fontId="8" fillId="0" borderId="0"/>
    <xf numFmtId="0" fontId="27" fillId="0" borderId="0"/>
    <xf numFmtId="0" fontId="27" fillId="0" borderId="0"/>
    <xf numFmtId="0" fontId="29" fillId="0" borderId="0">
      <alignment wrapText="1"/>
    </xf>
    <xf numFmtId="0" fontId="55" fillId="0" borderId="0"/>
    <xf numFmtId="0" fontId="29" fillId="0" borderId="0">
      <alignment wrapText="1"/>
    </xf>
    <xf numFmtId="0" fontId="8" fillId="0" borderId="0"/>
    <xf numFmtId="43" fontId="29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33" fillId="0" borderId="0">
      <protection locked="0"/>
    </xf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33" fillId="0" borderId="0">
      <protection locked="0"/>
    </xf>
    <xf numFmtId="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27" fillId="0" borderId="0"/>
    <xf numFmtId="43" fontId="33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5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0"/>
    <xf numFmtId="37" fontId="56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0" fontId="60" fillId="0" borderId="0"/>
    <xf numFmtId="0" fontId="29" fillId="0" borderId="0"/>
    <xf numFmtId="0" fontId="33" fillId="0" borderId="0">
      <protection locked="0"/>
    </xf>
    <xf numFmtId="0" fontId="59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16" applyNumberFormat="0" applyFill="0" applyBorder="0" applyAlignment="0">
      <protection locked="0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3" fillId="0" borderId="0"/>
    <xf numFmtId="0" fontId="35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1" fillId="0" borderId="0" applyFont="0" applyFill="0" applyBorder="0" applyAlignment="0" applyProtection="0"/>
    <xf numFmtId="0" fontId="34" fillId="0" borderId="0"/>
    <xf numFmtId="0" fontId="1" fillId="0" borderId="0"/>
    <xf numFmtId="0" fontId="33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43" fontId="1" fillId="0" borderId="0" applyFont="0" applyFill="0" applyBorder="0" applyAlignment="0" applyProtection="0"/>
    <xf numFmtId="0" fontId="33" fillId="0" borderId="0">
      <protection locked="0"/>
    </xf>
    <xf numFmtId="43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29" fillId="0" borderId="0">
      <alignment wrapText="1"/>
    </xf>
    <xf numFmtId="0" fontId="29" fillId="0" borderId="0"/>
    <xf numFmtId="43" fontId="27" fillId="0" borderId="0" applyFont="0" applyFill="0" applyBorder="0" applyAlignment="0" applyProtection="0"/>
    <xf numFmtId="0" fontId="33" fillId="0" borderId="0">
      <protection locked="0"/>
    </xf>
    <xf numFmtId="0" fontId="8" fillId="0" borderId="0"/>
    <xf numFmtId="0" fontId="1" fillId="0" borderId="0"/>
    <xf numFmtId="43" fontId="33" fillId="0" borderId="0" applyFont="0" applyFill="0" applyBorder="0" applyAlignment="0" applyProtection="0"/>
    <xf numFmtId="0" fontId="33" fillId="0" borderId="0"/>
    <xf numFmtId="43" fontId="58" fillId="0" borderId="0" applyFont="0" applyFill="0" applyBorder="0" applyAlignment="0" applyProtection="0"/>
    <xf numFmtId="0" fontId="61" fillId="0" borderId="16" applyNumberFormat="0" applyFill="0" applyAlignment="0">
      <protection locked="0"/>
    </xf>
    <xf numFmtId="0" fontId="60" fillId="0" borderId="0"/>
    <xf numFmtId="43" fontId="8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>
      <protection locked="0"/>
    </xf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3" fillId="0" borderId="0">
      <protection locked="0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>
      <protection locked="0"/>
    </xf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27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9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61" fillId="0" borderId="16" applyNumberFormat="0" applyFill="0" applyAlignment="0">
      <protection locked="0"/>
    </xf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>
      <protection locked="0"/>
    </xf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3" fillId="0" borderId="0">
      <protection locked="0"/>
    </xf>
    <xf numFmtId="0" fontId="27" fillId="0" borderId="0"/>
    <xf numFmtId="43" fontId="28" fillId="0" borderId="0" applyFont="0" applyFill="0" applyBorder="0" applyAlignment="0" applyProtection="0"/>
    <xf numFmtId="0" fontId="28" fillId="0" borderId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3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27" fillId="0" borderId="0"/>
    <xf numFmtId="43" fontId="33" fillId="0" borderId="0" applyFont="0" applyFill="0" applyBorder="0" applyAlignment="0" applyProtection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7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64" fillId="0" borderId="0"/>
    <xf numFmtId="178" fontId="29" fillId="0" borderId="0" applyFill="0" applyBorder="0" applyAlignment="0"/>
    <xf numFmtId="179" fontId="65" fillId="0" borderId="0" applyFill="0" applyBorder="0" applyAlignment="0"/>
    <xf numFmtId="171" fontId="65" fillId="0" borderId="0" applyFill="0" applyBorder="0" applyAlignment="0"/>
    <xf numFmtId="180" fontId="29" fillId="0" borderId="0" applyFill="0" applyBorder="0" applyAlignment="0"/>
    <xf numFmtId="181" fontId="29" fillId="0" borderId="0" applyFill="0" applyBorder="0" applyAlignment="0"/>
    <xf numFmtId="170" fontId="65" fillId="0" borderId="0" applyFill="0" applyBorder="0" applyAlignment="0"/>
    <xf numFmtId="182" fontId="65" fillId="0" borderId="0" applyFill="0" applyBorder="0" applyAlignment="0"/>
    <xf numFmtId="179" fontId="65" fillId="0" borderId="0" applyFill="0" applyBorder="0" applyAlignment="0"/>
    <xf numFmtId="170" fontId="65" fillId="0" borderId="0" applyFont="0" applyFill="0" applyBorder="0" applyAlignment="0" applyProtection="0"/>
    <xf numFmtId="0" fontId="64" fillId="0" borderId="0"/>
    <xf numFmtId="179" fontId="65" fillId="0" borderId="0" applyFont="0" applyFill="0" applyBorder="0" applyAlignment="0" applyProtection="0"/>
    <xf numFmtId="0" fontId="64" fillId="0" borderId="0"/>
    <xf numFmtId="14" fontId="55" fillId="0" borderId="0" applyFill="0" applyBorder="0" applyAlignment="0"/>
    <xf numFmtId="177" fontId="64" fillId="0" borderId="0"/>
    <xf numFmtId="170" fontId="65" fillId="0" borderId="0" applyFill="0" applyBorder="0" applyAlignment="0"/>
    <xf numFmtId="179" fontId="65" fillId="0" borderId="0" applyFill="0" applyBorder="0" applyAlignment="0"/>
    <xf numFmtId="170" fontId="65" fillId="0" borderId="0" applyFill="0" applyBorder="0" applyAlignment="0"/>
    <xf numFmtId="182" fontId="65" fillId="0" borderId="0" applyFill="0" applyBorder="0" applyAlignment="0"/>
    <xf numFmtId="179" fontId="65" fillId="0" borderId="0" applyFill="0" applyBorder="0" applyAlignment="0"/>
    <xf numFmtId="38" fontId="2" fillId="33" borderId="0" applyNumberFormat="0" applyBorder="0" applyAlignment="0" applyProtection="0"/>
    <xf numFmtId="0" fontId="66" fillId="0" borderId="15" applyNumberFormat="0" applyAlignment="0" applyProtection="0">
      <alignment horizontal="left" vertical="center"/>
    </xf>
    <xf numFmtId="0" fontId="66" fillId="0" borderId="4">
      <alignment horizontal="left" vertical="center"/>
    </xf>
    <xf numFmtId="10" fontId="2" fillId="34" borderId="14" applyNumberFormat="0" applyBorder="0" applyAlignment="0" applyProtection="0"/>
    <xf numFmtId="170" fontId="65" fillId="0" borderId="0" applyFill="0" applyBorder="0" applyAlignment="0"/>
    <xf numFmtId="179" fontId="65" fillId="0" borderId="0" applyFill="0" applyBorder="0" applyAlignment="0"/>
    <xf numFmtId="170" fontId="65" fillId="0" borderId="0" applyFill="0" applyBorder="0" applyAlignment="0"/>
    <xf numFmtId="182" fontId="65" fillId="0" borderId="0" applyFill="0" applyBorder="0" applyAlignment="0"/>
    <xf numFmtId="179" fontId="65" fillId="0" borderId="0" applyFill="0" applyBorder="0" applyAlignment="0"/>
    <xf numFmtId="37" fontId="67" fillId="0" borderId="0"/>
    <xf numFmtId="0" fontId="68" fillId="0" borderId="0"/>
    <xf numFmtId="0" fontId="29" fillId="0" borderId="0"/>
    <xf numFmtId="181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70" fontId="65" fillId="0" borderId="0" applyFill="0" applyBorder="0" applyAlignment="0"/>
    <xf numFmtId="179" fontId="65" fillId="0" borderId="0" applyFill="0" applyBorder="0" applyAlignment="0"/>
    <xf numFmtId="170" fontId="65" fillId="0" borderId="0" applyFill="0" applyBorder="0" applyAlignment="0"/>
    <xf numFmtId="182" fontId="65" fillId="0" borderId="0" applyFill="0" applyBorder="0" applyAlignment="0"/>
    <xf numFmtId="179" fontId="65" fillId="0" borderId="0" applyFill="0" applyBorder="0" applyAlignment="0"/>
    <xf numFmtId="1" fontId="29" fillId="0" borderId="17" applyNumberFormat="0" applyFill="0" applyAlignment="0" applyProtection="0">
      <alignment horizontal="center" vertical="center"/>
    </xf>
    <xf numFmtId="0" fontId="29" fillId="0" borderId="0">
      <protection locked="0"/>
    </xf>
    <xf numFmtId="49" fontId="55" fillId="0" borderId="0" applyFill="0" applyBorder="0" applyAlignment="0"/>
    <xf numFmtId="184" fontId="29" fillId="0" borderId="0" applyFill="0" applyBorder="0" applyAlignment="0"/>
    <xf numFmtId="185" fontId="29" fillId="0" borderId="0" applyFill="0" applyBorder="0" applyAlignment="0"/>
    <xf numFmtId="9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/>
    <xf numFmtId="0" fontId="55" fillId="0" borderId="0">
      <alignment vertical="top"/>
    </xf>
    <xf numFmtId="0" fontId="1" fillId="0" borderId="0"/>
    <xf numFmtId="43" fontId="27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186" fontId="29" fillId="0" borderId="0"/>
    <xf numFmtId="0" fontId="70" fillId="0" borderId="0"/>
    <xf numFmtId="43" fontId="28" fillId="0" borderId="0" applyFont="0" applyFill="0" applyBorder="0" applyAlignment="0" applyProtection="0"/>
    <xf numFmtId="0" fontId="28" fillId="0" borderId="0"/>
    <xf numFmtId="0" fontId="71" fillId="0" borderId="0" applyNumberFormat="0" applyFill="0" applyBorder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" borderId="0" applyNumberFormat="0" applyBorder="0" applyAlignment="0" applyProtection="0"/>
    <xf numFmtId="0" fontId="76" fillId="3" borderId="0" applyNumberFormat="0" applyBorder="0" applyAlignment="0" applyProtection="0"/>
    <xf numFmtId="0" fontId="77" fillId="4" borderId="0" applyNumberFormat="0" applyBorder="0" applyAlignment="0" applyProtection="0"/>
    <xf numFmtId="0" fontId="78" fillId="5" borderId="8" applyNumberFormat="0" applyAlignment="0" applyProtection="0"/>
    <xf numFmtId="0" fontId="79" fillId="6" borderId="9" applyNumberFormat="0" applyAlignment="0" applyProtection="0"/>
    <xf numFmtId="0" fontId="80" fillId="6" borderId="8" applyNumberFormat="0" applyAlignment="0" applyProtection="0"/>
    <xf numFmtId="0" fontId="81" fillId="0" borderId="10" applyNumberFormat="0" applyFill="0" applyAlignment="0" applyProtection="0"/>
    <xf numFmtId="0" fontId="82" fillId="7" borderId="11" applyNumberFormat="0" applyAlignment="0" applyProtection="0"/>
    <xf numFmtId="0" fontId="83" fillId="0" borderId="0" applyNumberFormat="0" applyFill="0" applyBorder="0" applyAlignment="0" applyProtection="0"/>
    <xf numFmtId="0" fontId="28" fillId="8" borderId="12" applyNumberFormat="0" applyFont="0" applyAlignment="0" applyProtection="0"/>
    <xf numFmtId="0" fontId="84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85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85" fillId="20" borderId="0" applyNumberFormat="0" applyBorder="0" applyAlignment="0" applyProtection="0"/>
    <xf numFmtId="0" fontId="85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85" fillId="24" borderId="0" applyNumberFormat="0" applyBorder="0" applyAlignment="0" applyProtection="0"/>
    <xf numFmtId="0" fontId="85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85" fillId="32" borderId="0" applyNumberFormat="0" applyBorder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78" fillId="5" borderId="8" applyNumberFormat="0" applyAlignment="0" applyProtection="0"/>
    <xf numFmtId="0" fontId="28" fillId="0" borderId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43" fontId="28" fillId="0" borderId="0" applyFont="0" applyFill="0" applyBorder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1" fillId="0" borderId="0"/>
    <xf numFmtId="174" fontId="29" fillId="0" borderId="0" applyFont="0" applyFill="0" applyBorder="0" applyAlignment="0" applyProtection="0"/>
    <xf numFmtId="0" fontId="29" fillId="0" borderId="0"/>
    <xf numFmtId="0" fontId="34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8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>
      <protection locked="0"/>
    </xf>
    <xf numFmtId="9" fontId="33" fillId="0" borderId="0" applyFont="0" applyFill="0" applyBorder="0" applyAlignment="0" applyProtection="0"/>
    <xf numFmtId="0" fontId="33" fillId="0" borderId="0">
      <protection locked="0"/>
    </xf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88" fillId="4" borderId="0" applyNumberFormat="0" applyBorder="0" applyAlignment="0" applyProtection="0"/>
    <xf numFmtId="0" fontId="1" fillId="8" borderId="12" applyNumberFormat="0" applyFont="0" applyAlignment="0" applyProtection="0"/>
    <xf numFmtId="0" fontId="8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0" borderId="0"/>
    <xf numFmtId="0" fontId="27" fillId="0" borderId="0"/>
    <xf numFmtId="43" fontId="1" fillId="0" borderId="0" applyFont="0" applyFill="0" applyBorder="0" applyAlignment="0" applyProtection="0"/>
    <xf numFmtId="0" fontId="28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90" fillId="0" borderId="0" applyNumberFormat="0" applyFill="0" applyBorder="0" applyAlignment="0" applyProtection="0"/>
    <xf numFmtId="0" fontId="61" fillId="0" borderId="16" applyNumberFormat="0" applyFill="0" applyAlignment="0">
      <alignment wrapText="1"/>
      <protection locked="0"/>
    </xf>
  </cellStyleXfs>
  <cellXfs count="9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vertical="center"/>
    </xf>
    <xf numFmtId="165" fontId="2" fillId="0" borderId="0" xfId="6" applyNumberFormat="1" applyFont="1" applyFill="1" applyBorder="1" applyAlignment="1">
      <alignment horizontal="right" vertical="center"/>
    </xf>
    <xf numFmtId="165" fontId="2" fillId="0" borderId="0" xfId="6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0" fontId="5" fillId="0" borderId="0" xfId="0" quotePrefix="1" applyFont="1" applyAlignment="1">
      <alignment vertical="center"/>
    </xf>
    <xf numFmtId="165" fontId="5" fillId="0" borderId="0" xfId="1" applyNumberFormat="1" applyFont="1" applyFill="1" applyBorder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165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horizontal="left" vertical="center"/>
    </xf>
    <xf numFmtId="165" fontId="5" fillId="0" borderId="3" xfId="1" applyNumberFormat="1" applyFont="1" applyFill="1" applyBorder="1" applyAlignment="1">
      <alignment horizontal="left"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165" fontId="2" fillId="0" borderId="0" xfId="1" applyNumberFormat="1" applyFont="1" applyFill="1" applyBorder="1" applyAlignment="1">
      <alignment horizontal="left" vertical="center"/>
    </xf>
    <xf numFmtId="165" fontId="2" fillId="0" borderId="0" xfId="1" applyNumberFormat="1" applyFont="1" applyFill="1" applyAlignment="1">
      <alignment horizontal="left" vertical="center"/>
    </xf>
    <xf numFmtId="165" fontId="2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quotePrefix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5" fontId="9" fillId="0" borderId="0" xfId="0" quotePrefix="1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5" fontId="6" fillId="0" borderId="0" xfId="0" quotePrefix="1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2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2" fillId="0" borderId="1" xfId="1" applyNumberFormat="1" applyFont="1" applyFill="1" applyBorder="1" applyAlignment="1">
      <alignment horizontal="left" vertical="center"/>
    </xf>
    <xf numFmtId="0" fontId="91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165" fontId="2" fillId="0" borderId="1" xfId="6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165" fontId="9" fillId="0" borderId="0" xfId="51" applyNumberFormat="1" applyFont="1" applyAlignment="1">
      <alignment horizontal="right" vertical="center" wrapText="1"/>
    </xf>
    <xf numFmtId="165" fontId="2" fillId="0" borderId="3" xfId="6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5" fillId="0" borderId="0" xfId="1" applyNumberFormat="1" applyFont="1" applyFill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166" fontId="5" fillId="0" borderId="3" xfId="1" applyNumberFormat="1" applyFont="1" applyFill="1" applyBorder="1" applyAlignment="1">
      <alignment horizontal="left" vertical="center"/>
    </xf>
    <xf numFmtId="167" fontId="5" fillId="0" borderId="0" xfId="1" quotePrefix="1" applyNumberFormat="1" applyFont="1" applyFill="1" applyAlignment="1">
      <alignment horizontal="left"/>
    </xf>
    <xf numFmtId="165" fontId="9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5" fontId="9" fillId="0" borderId="0" xfId="0" applyNumberFormat="1" applyFont="1" applyAlignment="1">
      <alignment vertical="center"/>
    </xf>
  </cellXfs>
  <cellStyles count="2009">
    <cellStyle name="_STAT FILE Y2007" xfId="677" xr:uid="{04C0DA6D-2FED-46B2-BA69-4087D566C830}"/>
    <cellStyle name="_STAT FILE Y2007 X" xfId="678" xr:uid="{50579A8A-0C11-4081-B6B9-926A45F3331D}"/>
    <cellStyle name="_THAILANDBRAN_STAT_07" xfId="679" xr:uid="{13EF9D05-A22F-43B9-93DD-C340BBD54E8F}"/>
    <cellStyle name="_THAILANDBRAN_STAT_07 - new" xfId="680" xr:uid="{0F12BA6F-A7A1-4AFE-A356-FD70CFE5BB22}"/>
    <cellStyle name="20% - Accent1" xfId="26" builtinId="30" customBuiltin="1"/>
    <cellStyle name="20% - Accent1 2" xfId="176" xr:uid="{59A6A2EE-B83B-4AB5-962D-191EF201F314}"/>
    <cellStyle name="20% - Accent1 2 2" xfId="827" xr:uid="{5848FB98-02F1-4BE2-A241-98919D4CA388}"/>
    <cellStyle name="20% - Accent2" xfId="30" builtinId="34" customBuiltin="1"/>
    <cellStyle name="20% - Accent2 2" xfId="180" xr:uid="{7FE430E1-5238-436F-B3D7-60C1D6E4EC9D}"/>
    <cellStyle name="20% - Accent2 2 2" xfId="831" xr:uid="{A66D1C05-07B6-4745-8108-BFE5CEDC4670}"/>
    <cellStyle name="20% - Accent3" xfId="34" builtinId="38" customBuiltin="1"/>
    <cellStyle name="20% - Accent3 2" xfId="184" xr:uid="{D1B2E459-4C13-4501-A952-60CDB118CA84}"/>
    <cellStyle name="20% - Accent3 2 2" xfId="835" xr:uid="{BE7D6106-B690-4D36-8B8E-7CD718165376}"/>
    <cellStyle name="20% - Accent4" xfId="38" builtinId="42" customBuiltin="1"/>
    <cellStyle name="20% - Accent4 2" xfId="188" xr:uid="{C47C88C6-A6E4-443C-8FBF-2DC6D589AD0A}"/>
    <cellStyle name="20% - Accent4 2 2" xfId="839" xr:uid="{013507E9-FA23-4377-8BC4-C0ED1FD41339}"/>
    <cellStyle name="20% - Accent5" xfId="42" builtinId="46" customBuiltin="1"/>
    <cellStyle name="20% - Accent5 2" xfId="192" xr:uid="{D29A7348-0361-4F1E-991B-634B75509EC0}"/>
    <cellStyle name="20% - Accent5 2 2" xfId="843" xr:uid="{ADB6D7ED-1709-49F2-A629-805C55D3FD48}"/>
    <cellStyle name="20% - Accent6" xfId="46" builtinId="50" customBuiltin="1"/>
    <cellStyle name="20% - Accent6 2" xfId="196" xr:uid="{AA2E39E7-E001-46B2-8C30-F014A6FDD341}"/>
    <cellStyle name="20% - Accent6 2 2" xfId="847" xr:uid="{594F0B40-851A-4CAE-9E59-F6A79DD428B1}"/>
    <cellStyle name="40% - Accent1" xfId="27" builtinId="31" customBuiltin="1"/>
    <cellStyle name="40% - Accent1 2" xfId="177" xr:uid="{DB72CA9F-D651-4EAA-80CA-F6F995ECD72A}"/>
    <cellStyle name="40% - Accent1 2 2" xfId="828" xr:uid="{AD7740E2-D481-4357-A940-C9CCBB9C3BCB}"/>
    <cellStyle name="40% - Accent2" xfId="31" builtinId="35" customBuiltin="1"/>
    <cellStyle name="40% - Accent2 2" xfId="181" xr:uid="{76DAE288-F2CE-4820-9009-3E410CE358E2}"/>
    <cellStyle name="40% - Accent2 2 2" xfId="832" xr:uid="{27457ED7-FA2E-4B1A-A441-6C1AA16929DF}"/>
    <cellStyle name="40% - Accent3" xfId="35" builtinId="39" customBuiltin="1"/>
    <cellStyle name="40% - Accent3 2" xfId="185" xr:uid="{C89B1AF9-8B1A-47F8-BF1F-A7003B262822}"/>
    <cellStyle name="40% - Accent3 2 2" xfId="836" xr:uid="{90751FA0-AEC0-4EB5-98ED-3D9012882179}"/>
    <cellStyle name="40% - Accent4" xfId="39" builtinId="43" customBuiltin="1"/>
    <cellStyle name="40% - Accent4 2" xfId="189" xr:uid="{54969F71-27A4-41B2-86A7-859F4B6CD500}"/>
    <cellStyle name="40% - Accent4 2 2" xfId="840" xr:uid="{9EB0EA60-2909-40FD-B82D-B64386D2E10A}"/>
    <cellStyle name="40% - Accent5" xfId="43" builtinId="47" customBuiltin="1"/>
    <cellStyle name="40% - Accent5 2" xfId="193" xr:uid="{D561AABB-F272-4BDE-A50C-C50B7B8780EB}"/>
    <cellStyle name="40% - Accent5 2 2" xfId="844" xr:uid="{116E9FC4-4BA8-4484-8E56-DA9BF228F630}"/>
    <cellStyle name="40% - Accent6" xfId="47" builtinId="51" customBuiltin="1"/>
    <cellStyle name="40% - Accent6 2" xfId="197" xr:uid="{E35E0170-DC4D-4FA0-BDD0-3426A35779E6}"/>
    <cellStyle name="40% - Accent6 2 2" xfId="848" xr:uid="{A376FB87-DB0E-4325-8224-0A59DAA00A92}"/>
    <cellStyle name="60% - Accent1" xfId="28" builtinId="32" customBuiltin="1"/>
    <cellStyle name="60% - Accent1 2" xfId="178" xr:uid="{FEB35159-77AB-489D-B2C8-15188D5640FA}"/>
    <cellStyle name="60% - Accent1 2 2" xfId="829" xr:uid="{0D211943-9346-4E53-B697-D924958B5E9D}"/>
    <cellStyle name="60% - Accent1 3" xfId="1035" xr:uid="{D3D79C4D-0729-4E01-86A0-5E3DFC7F3566}"/>
    <cellStyle name="60% - Accent2" xfId="32" builtinId="36" customBuiltin="1"/>
    <cellStyle name="60% - Accent2 2" xfId="182" xr:uid="{D3937F12-236B-47CD-8B82-57FD7E797DC2}"/>
    <cellStyle name="60% - Accent2 2 2" xfId="833" xr:uid="{F9ACD8B2-C0B5-48DA-B3FC-03B3C1BC52DD}"/>
    <cellStyle name="60% - Accent2 3" xfId="1036" xr:uid="{42B02695-2175-4AF3-9CA3-D365F9BF8604}"/>
    <cellStyle name="60% - Accent3" xfId="36" builtinId="40" customBuiltin="1"/>
    <cellStyle name="60% - Accent3 2" xfId="186" xr:uid="{D83519E6-89E5-46BF-9C76-778926483347}"/>
    <cellStyle name="60% - Accent3 2 2" xfId="837" xr:uid="{5284F5E9-1BD4-4A27-B546-F13BCFA1C6A6}"/>
    <cellStyle name="60% - Accent3 3" xfId="1037" xr:uid="{CF9720B5-DE48-4D32-B364-BBF2A4E4FEA0}"/>
    <cellStyle name="60% - Accent4" xfId="40" builtinId="44" customBuiltin="1"/>
    <cellStyle name="60% - Accent4 2" xfId="190" xr:uid="{A655BDF9-12BD-4157-8243-992F6D7CB3DB}"/>
    <cellStyle name="60% - Accent4 2 2" xfId="841" xr:uid="{2372E4DB-582A-4799-88DD-EB729F0F958A}"/>
    <cellStyle name="60% - Accent4 3" xfId="1038" xr:uid="{25EFC120-C7AF-4E0C-ADBE-F3189BE579B9}"/>
    <cellStyle name="60% - Accent5" xfId="44" builtinId="48" customBuiltin="1"/>
    <cellStyle name="60% - Accent5 2" xfId="194" xr:uid="{C21D03A2-FCD9-4C6A-8434-ADB33B525705}"/>
    <cellStyle name="60% - Accent5 2 2" xfId="845" xr:uid="{B544C4BD-4219-4CEB-8A70-3C21FC69B408}"/>
    <cellStyle name="60% - Accent5 3" xfId="1039" xr:uid="{DD070C70-C544-4282-A434-6DDA654B08FE}"/>
    <cellStyle name="60% - Accent6" xfId="48" builtinId="52" customBuiltin="1"/>
    <cellStyle name="60% - Accent6 2" xfId="198" xr:uid="{A32C7E09-6699-412D-BA5E-1647BBA21314}"/>
    <cellStyle name="60% - Accent6 2 2" xfId="849" xr:uid="{035B555E-EB84-43A8-ACF6-8831A9BD3C97}"/>
    <cellStyle name="60% - Accent6 3" xfId="1040" xr:uid="{96D6305C-9A48-4B47-897B-014BC9553E8E}"/>
    <cellStyle name="75" xfId="681" xr:uid="{C1AEA60C-6D7A-4B06-A9BB-66939B30598A}"/>
    <cellStyle name="Accent1" xfId="25" builtinId="29" customBuiltin="1"/>
    <cellStyle name="Accent1 2" xfId="175" xr:uid="{00EFFDD3-696A-4B4A-A7F8-C2425A94C813}"/>
    <cellStyle name="Accent1 2 2" xfId="826" xr:uid="{25FF9396-3E25-4B13-A5F3-1D72C142C29E}"/>
    <cellStyle name="Accent2" xfId="29" builtinId="33" customBuiltin="1"/>
    <cellStyle name="Accent2 2" xfId="179" xr:uid="{09F3DCEE-0EF1-4F02-88D1-1506E6981622}"/>
    <cellStyle name="Accent2 2 2" xfId="830" xr:uid="{DDBFFB3E-0655-4DAB-BB83-869462BFB199}"/>
    <cellStyle name="Accent3" xfId="33" builtinId="37" customBuiltin="1"/>
    <cellStyle name="Accent3 2" xfId="183" xr:uid="{CB8CDFA8-B18A-4C7E-A553-3D15BB96FE5E}"/>
    <cellStyle name="Accent3 2 2" xfId="834" xr:uid="{3EDE9D2A-E04A-4812-B2C5-29D32860BC00}"/>
    <cellStyle name="Accent4" xfId="37" builtinId="41" customBuiltin="1"/>
    <cellStyle name="Accent4 2" xfId="187" xr:uid="{A5F5E2EE-7A41-4E8A-8877-6CA1CC9D2FE4}"/>
    <cellStyle name="Accent4 2 2" xfId="838" xr:uid="{D19D781B-4ECB-4704-BA73-2F53A6F85493}"/>
    <cellStyle name="Accent5" xfId="41" builtinId="45" customBuiltin="1"/>
    <cellStyle name="Accent5 2" xfId="191" xr:uid="{4946704A-DFD7-46D5-B258-E80322947E3A}"/>
    <cellStyle name="Accent5 2 2" xfId="842" xr:uid="{F06945FB-8EB1-4A1A-B472-CCD5A52FB964}"/>
    <cellStyle name="Accent6" xfId="45" builtinId="49" customBuiltin="1"/>
    <cellStyle name="Accent6 2" xfId="195" xr:uid="{EE5EFF54-42BF-420F-9615-B899FEA1EBCF}"/>
    <cellStyle name="Accent6 2 2" xfId="846" xr:uid="{AD644303-37A6-4CEE-A865-8A0524E6B246}"/>
    <cellStyle name="Bad" xfId="14" builtinId="27" customBuiltin="1"/>
    <cellStyle name="Bad 2" xfId="164" xr:uid="{ED3D0A82-088D-41EE-8E8E-6E810F782EF6}"/>
    <cellStyle name="Bad 2 2" xfId="815" xr:uid="{F450AF99-2D33-4641-8A31-EFBE7ECF3771}"/>
    <cellStyle name="Calc Currency (0)" xfId="682" xr:uid="{1ECE4769-D629-4B8E-BEEB-4E51B7A7F605}"/>
    <cellStyle name="Calc Currency (2)" xfId="683" xr:uid="{9BAF044C-5B0A-4EF1-AEB1-BCE7B361BB7A}"/>
    <cellStyle name="Calc Percent (0)" xfId="684" xr:uid="{92359904-E3A8-4F54-B480-31E29AC40817}"/>
    <cellStyle name="Calc Percent (1)" xfId="685" xr:uid="{51530AAE-D7A0-4952-BC03-803E9825E244}"/>
    <cellStyle name="Calc Percent (2)" xfId="686" xr:uid="{7939069F-400D-4B59-BA0B-755E89660F11}"/>
    <cellStyle name="Calc Units (0)" xfId="687" xr:uid="{FF942DD0-6E01-4315-8631-31B8059C452D}"/>
    <cellStyle name="Calc Units (1)" xfId="688" xr:uid="{808A5D1D-B9D0-4271-B5FA-53E89B2D8CAC}"/>
    <cellStyle name="Calc Units (2)" xfId="689" xr:uid="{F62EE07D-CB7C-4772-8D6C-F0FC1B819B26}"/>
    <cellStyle name="Calculation" xfId="18" builtinId="22" customBuiltin="1"/>
    <cellStyle name="Calculation 2" xfId="168" xr:uid="{DD20E88E-70C5-4D2B-99CC-35DE7980CC0B}"/>
    <cellStyle name="Calculation 2 2" xfId="819" xr:uid="{F3A88461-C509-4D89-A0A1-82BBEC5F4EB2}"/>
    <cellStyle name="Check Cell" xfId="20" builtinId="23" customBuiltin="1"/>
    <cellStyle name="Check Cell 2" xfId="170" xr:uid="{BDC192ED-282F-4684-B76B-6F47FE984FC9}"/>
    <cellStyle name="Check Cell 2 2" xfId="821" xr:uid="{C9FA5360-FE93-4296-B157-41CA5F6E4721}"/>
    <cellStyle name="Comma" xfId="1" builtinId="3"/>
    <cellStyle name="Comma [00]" xfId="690" xr:uid="{0974447D-6C9A-4A33-B054-D8AB8A8A957A}"/>
    <cellStyle name="Comma 10" xfId="145" xr:uid="{D2968B61-53DD-4A11-BE38-25D5119A302D}"/>
    <cellStyle name="Comma 10 11" xfId="316" xr:uid="{08E39809-3DC2-4A06-A84F-0DD6E01B1941}"/>
    <cellStyle name="Comma 10 11 2" xfId="426" xr:uid="{A42F5874-74A9-40A1-AE8F-50E0B9745506}"/>
    <cellStyle name="Comma 10 11 2 2" xfId="542" xr:uid="{32A7E117-4F0D-4168-84FE-390A30E5B796}"/>
    <cellStyle name="Comma 10 11 2 2 2" xfId="1340" xr:uid="{7E13B65B-3CFB-4959-A9E0-405D01B8C382}"/>
    <cellStyle name="Comma 10 11 2 2 3" xfId="1830" xr:uid="{08D31B5B-3A24-43C4-A9A0-A3E322D7E251}"/>
    <cellStyle name="Comma 10 11 2 3" xfId="1258" xr:uid="{E0F149A9-321D-4079-91A3-7DDEC42B4C4D}"/>
    <cellStyle name="Comma 10 11 2 4" xfId="1746" xr:uid="{1D4017D9-AD71-4FC4-AC4E-BCA755E1899E}"/>
    <cellStyle name="Comma 10 11 3" xfId="1190" xr:uid="{E5892D67-8DA6-4FFC-982D-AE426243FD11}"/>
    <cellStyle name="Comma 10 11 4" xfId="1675" xr:uid="{62AB7F30-C9B7-4C84-9ADA-1BAFE0280392}"/>
    <cellStyle name="Comma 10 2" xfId="199" xr:uid="{D339A8AA-C4D3-4307-93CF-EDE49C03FC04}"/>
    <cellStyle name="Comma 10 2 2" xfId="483" xr:uid="{8B073A1C-B668-4034-BB46-112449ADBF84}"/>
    <cellStyle name="Comma 10 2 2 2" xfId="1307" xr:uid="{A3F2F9AC-A070-4455-B9BC-6A004B8F0EF1}"/>
    <cellStyle name="Comma 10 2 2 3" xfId="1796" xr:uid="{C27BF06C-8938-4BA9-93C0-DDB541C58C30}"/>
    <cellStyle name="Comma 10 2 3" xfId="590" xr:uid="{2F7E20C3-0601-4BF5-80C1-D66C7B537998}"/>
    <cellStyle name="Comma 10 2 3 2" xfId="1378" xr:uid="{B0A3A277-5574-47BF-B96D-B68FD13BE235}"/>
    <cellStyle name="Comma 10 2 3 3" xfId="1868" xr:uid="{8BF42DA1-B530-4705-995E-9D304048994E}"/>
    <cellStyle name="Comma 10 2 4" xfId="327" xr:uid="{167FBABF-EBA8-4860-B514-299716BA98AC}"/>
    <cellStyle name="Comma 10 2 4 2" xfId="1198" xr:uid="{2F6B8781-3ACD-48FE-808A-F01EA351BACA}"/>
    <cellStyle name="Comma 10 2 4 3" xfId="1683" xr:uid="{37120EFF-04B6-4C38-B1CB-B60C2FC5EDF1}"/>
    <cellStyle name="Comma 10 2 5" xfId="998" xr:uid="{4CBBFE53-5B46-45A9-98AB-85B9B4354060}"/>
    <cellStyle name="Comma 10 2 5 2" xfId="1478" xr:uid="{2AAD5B83-67D7-4310-A5A8-58980C8511F3}"/>
    <cellStyle name="Comma 10 2 5 3" xfId="1971" xr:uid="{DBE8AF28-30A6-4652-976A-28F552FD1F8E}"/>
    <cellStyle name="Comma 10 3" xfId="472" xr:uid="{90A58ED5-4F23-4FC2-B670-8A04337D7515}"/>
    <cellStyle name="Comma 10 3 2" xfId="1296" xr:uid="{72CDDDE2-9461-41B1-A8BD-1F26BF418B70}"/>
    <cellStyle name="Comma 10 3 3" xfId="1785" xr:uid="{BE942FE8-DB6F-49BB-8654-D424E022A757}"/>
    <cellStyle name="Comma 10 4" xfId="537" xr:uid="{078F3EBF-3516-49D6-BF48-D6E06920BC2A}"/>
    <cellStyle name="Comma 10 4 2" xfId="1336" xr:uid="{EA8FBA5C-0671-4CB6-9FD8-F03355021BD1}"/>
    <cellStyle name="Comma 10 4 3" xfId="1826" xr:uid="{9716532A-4F3E-418B-8800-0BF8CC60B32D}"/>
    <cellStyle name="Comma 10 5" xfId="425" xr:uid="{FBE4C123-4C5F-406D-A420-7503C7BFBB8B}"/>
    <cellStyle name="Comma 10 5 2" xfId="1257" xr:uid="{E0AE38AF-1FB5-4757-BF9B-6171B47432F9}"/>
    <cellStyle name="Comma 10 5 3" xfId="1745" xr:uid="{2AF550F6-064E-4C64-B5D8-623D3C973DF0}"/>
    <cellStyle name="Comma 10 6" xfId="1074" xr:uid="{DCA3FF63-41A6-42C9-9252-6A0C9B86F021}"/>
    <cellStyle name="Comma 10 6 2" xfId="1611" xr:uid="{3121DA68-CDDA-431E-AB0E-40C0DA162C3E}"/>
    <cellStyle name="Comma 10 7" xfId="1132" xr:uid="{6E9FD82A-B740-4C58-B734-6365A3993C3D}"/>
    <cellStyle name="Comma 10 8" xfId="1549" xr:uid="{0654FA9E-050F-479F-8187-E687B418B9DD}"/>
    <cellStyle name="Comma 11" xfId="111" xr:uid="{0C3BDE72-5058-4DAD-A58C-F1AFBCB96D32}"/>
    <cellStyle name="Comma 11 2" xfId="146" xr:uid="{27453A4F-85B8-4B0A-A98F-D4B1D8EC4185}"/>
    <cellStyle name="Comma 11 2 2" xfId="238" xr:uid="{EF057957-A839-46AF-9B65-FE7F43C21CA3}"/>
    <cellStyle name="Comma 11 2 2 2" xfId="347" xr:uid="{344CBC57-D56A-436B-A10C-6904A2698942}"/>
    <cellStyle name="Comma 11 2 2 2 2" xfId="1211" xr:uid="{83F7DBEF-9CF4-4AB8-A073-361811F12804}"/>
    <cellStyle name="Comma 11 2 2 2 3" xfId="1697" xr:uid="{32C78657-66A2-482F-B16D-D824530D1843}"/>
    <cellStyle name="Comma 11 2 2 3" xfId="485" xr:uid="{235EB300-835A-4980-ADD2-909A75A3747A}"/>
    <cellStyle name="Comma 11 2 2 3 2" xfId="1309" xr:uid="{18F4FD32-677D-4E46-AC63-03203C0C8F60}"/>
    <cellStyle name="Comma 11 2 2 3 3" xfId="1798" xr:uid="{2D948620-3B83-48CF-9CEF-177850599CFC}"/>
    <cellStyle name="Comma 11 2 2 4" xfId="1634" xr:uid="{4EEC5A78-DAFA-48B4-A035-798AFB1F64A1}"/>
    <cellStyle name="Comma 11 2 3" xfId="948" xr:uid="{235DE537-3F3E-4D60-BF84-3CC85D2956CA}"/>
    <cellStyle name="Comma 11 2 3 2" xfId="1451" xr:uid="{2F9D36E2-5ED8-4702-96EC-135CE07493EB}"/>
    <cellStyle name="Comma 11 2 3 3" xfId="1943" xr:uid="{FF3AEAC9-46FA-4FD6-8EB7-8CB8DE75781C}"/>
    <cellStyle name="Comma 11 2 4" xfId="1075" xr:uid="{B7A9A271-6D97-4644-B692-E148BB7F345B}"/>
    <cellStyle name="Comma 11 2 4 2" xfId="1612" xr:uid="{971E574F-B5EB-444F-93D0-0974F196D8FA}"/>
    <cellStyle name="Comma 11 2 5" xfId="1133" xr:uid="{5CB8D2B5-0473-4B10-BB89-0FC208F94673}"/>
    <cellStyle name="Comma 11 2 6" xfId="1550" xr:uid="{B7131503-1EDE-4F4F-99AF-0FC1C6E028BC}"/>
    <cellStyle name="Comma 11 3" xfId="200" xr:uid="{EEDB1AF5-56FD-447B-B200-BED830B534B7}"/>
    <cellStyle name="Comma 11 3 2" xfId="476" xr:uid="{4AC4F99E-50A8-4BD1-909C-B46FD176A00F}"/>
    <cellStyle name="Comma 11 3 2 2" xfId="1300" xr:uid="{C03462E3-DDDA-4D82-81EA-3E006A34B442}"/>
    <cellStyle name="Comma 11 3 2 3" xfId="1789" xr:uid="{CDFD83E9-42D1-42E9-B259-C636880C6031}"/>
    <cellStyle name="Comma 11 3 3" xfId="1079" xr:uid="{4015257B-C4E2-4401-97C9-9258355EEAE6}"/>
    <cellStyle name="Comma 11 3 3 2" xfId="1621" xr:uid="{0942983B-7526-4310-85F6-02DD563E313E}"/>
    <cellStyle name="Comma 11 3 4" xfId="1141" xr:uid="{0BF1C8D3-77D6-4BED-B6DB-DD03D79BC1F2}"/>
    <cellStyle name="Comma 11 3 5" xfId="1558" xr:uid="{682E0A0A-0907-4B13-A87A-FF56C6486CC5}"/>
    <cellStyle name="Comma 11 4" xfId="324" xr:uid="{11C2EBA7-C2BC-46A7-AD9A-8BE5506FACB3}"/>
    <cellStyle name="Comma 11 4 2" xfId="596" xr:uid="{E9FB74E2-24D0-4E79-B669-D3DCAAC1CA5F}"/>
    <cellStyle name="Comma 11 4 2 2" xfId="1382" xr:uid="{C2F793A4-CCF4-428D-B935-8C23CEF2C0EE}"/>
    <cellStyle name="Comma 11 4 2 3" xfId="1872" xr:uid="{EB994A9A-5908-444F-BB81-5ABFA9EF9272}"/>
    <cellStyle name="Comma 11 4 3" xfId="1196" xr:uid="{996BB9C0-8395-4DD4-8D3C-285EE24510E7}"/>
    <cellStyle name="Comma 11 4 4" xfId="1681" xr:uid="{0D7A048E-4695-4BEB-BB47-92E25CE61132}"/>
    <cellStyle name="Comma 11 5" xfId="404" xr:uid="{70224CE0-52BC-4CDA-92EE-E5F1CD214085}"/>
    <cellStyle name="Comma 11 5 2" xfId="1248" xr:uid="{96F64A63-017C-41CD-B071-5D2582795C4E}"/>
    <cellStyle name="Comma 11 5 3" xfId="1736" xr:uid="{271B79F0-9BB8-47AD-8E3A-A3412D220092}"/>
    <cellStyle name="Comma 11 6" xfId="1058" xr:uid="{5889370F-46EF-4D67-9020-DCD67B5EC663}"/>
    <cellStyle name="Comma 11 6 2" xfId="1595" xr:uid="{FBCB53FD-753F-47AA-86FE-4FDCBCF6369A}"/>
    <cellStyle name="Comma 11 7" xfId="1116" xr:uid="{D9F5B8C7-E5E5-4750-A71B-E0DC64A54C90}"/>
    <cellStyle name="Comma 11 7 2" xfId="1993" xr:uid="{21AFE181-78B8-4760-B55D-896A02BF9A78}"/>
    <cellStyle name="Comma 11 7 3" xfId="1900" xr:uid="{3810A75F-98D6-42FC-B0EB-D8BB350C6A6A}"/>
    <cellStyle name="Comma 11 8" xfId="1529" xr:uid="{D83BBB2D-4C44-4585-B9FF-FE80092DCD13}"/>
    <cellStyle name="Comma 12" xfId="147" xr:uid="{4F6366A5-DBC9-4303-BC00-8E042032D25D}"/>
    <cellStyle name="Comma 12 2" xfId="348" xr:uid="{62E7AB28-DF44-4C8F-907D-19A78A1D9115}"/>
    <cellStyle name="Comma 12 2 2" xfId="538" xr:uid="{DAC875A2-35E0-4813-8449-5ADED8B04975}"/>
    <cellStyle name="Comma 12 2 2 2" xfId="1337" xr:uid="{743E0B7C-9DB9-41D5-8687-68A0744F0A74}"/>
    <cellStyle name="Comma 12 2 2 3" xfId="1827" xr:uid="{D706D656-81A0-44A5-ACA4-4F7129AFAA0A}"/>
    <cellStyle name="Comma 12 2 3" xfId="949" xr:uid="{02BA9250-D964-4E55-9121-43CB1917B630}"/>
    <cellStyle name="Comma 12 2 3 2" xfId="1452" xr:uid="{614934EA-6801-4593-80D4-64630436C910}"/>
    <cellStyle name="Comma 12 2 3 3" xfId="1944" xr:uid="{298E13A2-AE40-4105-85B3-9F44A67221BA}"/>
    <cellStyle name="Comma 12 2 4" xfId="1212" xr:uid="{E1D7D54D-B985-4BA4-BE7B-F455E60D6C2B}"/>
    <cellStyle name="Comma 12 2 5" xfId="1698" xr:uid="{DA1BFCC8-3E3B-4BAD-A6F1-7AC0E5A81238}"/>
    <cellStyle name="Comma 12 3" xfId="257" xr:uid="{A00DFDAA-57C1-42D6-BF1B-42A12A2F2233}"/>
    <cellStyle name="Comma 12 3 2" xfId="601" xr:uid="{A63A8D8E-E573-4A23-B990-BE448534BB90}"/>
    <cellStyle name="Comma 12 3 2 2" xfId="1385" xr:uid="{6A47860E-8A17-4925-8E40-C7DEDFE676DB}"/>
    <cellStyle name="Comma 12 3 2 3" xfId="1875" xr:uid="{94DC3DDA-DEDC-40BC-A202-1DF5FB3A662C}"/>
    <cellStyle name="Comma 12 3 3" xfId="1161" xr:uid="{2BA0B3A7-3984-4DD8-AB6F-5C95FF423CF9}"/>
    <cellStyle name="Comma 12 3 4" xfId="1644" xr:uid="{FBCF72F7-C084-40D8-B7B6-E4B245493D59}"/>
    <cellStyle name="Comma 12 4" xfId="378" xr:uid="{9DD6B843-9B5E-451F-9C9E-D7D0F19E2FF4}"/>
    <cellStyle name="Comma 12 4 2" xfId="1232" xr:uid="{6306982D-30CA-4CAB-A3B8-5D61F6C14F2D}"/>
    <cellStyle name="Comma 12 4 3" xfId="1718" xr:uid="{4245A793-0701-4BE3-981B-B408B23A808B}"/>
    <cellStyle name="Comma 12 5" xfId="1092" xr:uid="{69473A29-CD65-43B6-BAED-31FB7C2853E2}"/>
    <cellStyle name="Comma 12 5 2" xfId="1613" xr:uid="{7D72B9D7-D007-4E64-9AB1-022A2E02C4B7}"/>
    <cellStyle name="Comma 12 6" xfId="1134" xr:uid="{E429AC7E-536B-4740-AF6B-9C7A3A5A03C7}"/>
    <cellStyle name="Comma 12 7" xfId="1551" xr:uid="{77DDD990-7030-4A4E-9A98-B5CF1EC9BFD5}"/>
    <cellStyle name="Comma 13" xfId="157" xr:uid="{0C36BC9E-4ED5-4EB7-A0F2-2FC08F91BDBA}"/>
    <cellStyle name="Comma 13 2" xfId="616" xr:uid="{7EC78E19-2DC0-4C6E-B871-E3DDCC15554A}"/>
    <cellStyle name="Comma 13 2 2" xfId="950" xr:uid="{0EFD312F-D073-4DED-BDEE-D211E3A9496A}"/>
    <cellStyle name="Comma 13 2 2 2" xfId="1453" xr:uid="{CEBE371C-1536-4816-AF78-A848B4AADE50}"/>
    <cellStyle name="Comma 13 2 2 3" xfId="1945" xr:uid="{AF0E1D13-0B00-4450-A22A-504AEB6DB861}"/>
    <cellStyle name="Comma 13 2 3" xfId="1393" xr:uid="{B1E127DA-7596-424C-BE72-299015CC3C70}"/>
    <cellStyle name="Comma 13 2 4" xfId="1883" xr:uid="{A99F0E92-00D6-4CBE-997B-4D09148E6E18}"/>
    <cellStyle name="Comma 13 3" xfId="1077" xr:uid="{0A0F5E9C-7C7D-4F95-9794-8A8307B54BF1}"/>
    <cellStyle name="Comma 13 3 2" xfId="1619" xr:uid="{C2BA3629-FB30-411D-AA9C-063C144A03BF}"/>
    <cellStyle name="Comma 13 4" xfId="1140" xr:uid="{5A7D61F2-85BF-443F-B346-9AD0F8EF2EE8}"/>
    <cellStyle name="Comma 13 5" xfId="1557" xr:uid="{E29F478E-04DA-4C55-A3E9-8EBFDF64DF54}"/>
    <cellStyle name="Comma 14" xfId="64" xr:uid="{619DD74A-9892-4A8E-978A-B46B8B823E53}"/>
    <cellStyle name="Comma 14 2" xfId="965" xr:uid="{33D396D3-A782-4A1D-BD94-4B6946429D33}"/>
    <cellStyle name="Comma 14 2 2" xfId="1464" xr:uid="{DA9B26BD-8AC6-4F8F-9DE9-2CB18B84B24B}"/>
    <cellStyle name="Comma 14 2 3" xfId="1956" xr:uid="{16081B6F-6E36-40AD-B412-E3FB6DA621E6}"/>
    <cellStyle name="Comma 14 3" xfId="922" xr:uid="{29890353-AC29-48B4-9F3A-244B43B9EC7D}"/>
    <cellStyle name="Comma 14 3 2" xfId="1438" xr:uid="{52AD60A7-64A9-40E2-ADC6-209F3511272A}"/>
    <cellStyle name="Comma 14 3 3" xfId="1930" xr:uid="{21A62188-8DBC-4A53-8B6C-3C5062F438A3}"/>
    <cellStyle name="Comma 14 4" xfId="1099" xr:uid="{80039B52-8205-4361-8FAF-0DDB8CB6266D}"/>
    <cellStyle name="Comma 14 5" xfId="1578" xr:uid="{33CA8DEE-1D7B-497A-9C2B-1D032ED88FC2}"/>
    <cellStyle name="Comma 15" xfId="282" xr:uid="{2876A4EC-25F8-4685-ABC2-2D6AE097982D}"/>
    <cellStyle name="Comma 15 2" xfId="1172" xr:uid="{6C4B900E-FB54-493F-9C3A-E91A9883DCF1}"/>
    <cellStyle name="Comma 15 2 2" xfId="1656" xr:uid="{58F2FDE6-9F5F-4272-98DB-9D1E260DAEF4}"/>
    <cellStyle name="Comma 15 3" xfId="1501" xr:uid="{027D4265-AA77-45A5-9813-F1C6F7E431D3}"/>
    <cellStyle name="Comma 16" xfId="255" xr:uid="{B7C3883F-AD7B-4AD7-9F58-ABC20DE5CF44}"/>
    <cellStyle name="Comma 16 2" xfId="409" xr:uid="{3F427CEF-FC56-4942-B754-6F9E3B7C4B6E}"/>
    <cellStyle name="Comma 16 2 2" xfId="457" xr:uid="{1C8C2A9C-8F02-4E28-9249-574F7673EB9D}"/>
    <cellStyle name="Comma 16 2 2 2" xfId="575" xr:uid="{783A4ADA-88EA-499D-8A11-D939816698AE}"/>
    <cellStyle name="Comma 16 2 2 2 2" xfId="1365" xr:uid="{3142FDC0-140E-4F3F-9F69-0D82B09E7C1F}"/>
    <cellStyle name="Comma 16 2 2 2 3" xfId="1855" xr:uid="{64ED3411-8079-4432-B8BA-4BA751E2E8F6}"/>
    <cellStyle name="Comma 16 2 2 3" xfId="1283" xr:uid="{D857F490-450A-4676-B703-95BC7616D9B3}"/>
    <cellStyle name="Comma 16 2 2 4" xfId="1771" xr:uid="{3C05C1BD-6DF6-4554-A88C-613AEEFD8647}"/>
    <cellStyle name="Comma 16 2 3" xfId="1251" xr:uid="{A88F7268-14F5-4664-8ED1-DE914C9027A7}"/>
    <cellStyle name="Comma 16 2 4" xfId="1739" xr:uid="{06D62251-3C75-43EC-BCDF-A6544E3E5DC3}"/>
    <cellStyle name="Comma 16 3" xfId="428" xr:uid="{67D14505-9B8F-42A4-8446-220F1BF26772}"/>
    <cellStyle name="Comma 16 3 2" xfId="544" xr:uid="{A62E9BCC-CC13-4A91-87D7-7B2F07D18AC2}"/>
    <cellStyle name="Comma 16 3 2 2" xfId="1342" xr:uid="{4672F581-1052-4513-A2D3-8B08694F6E83}"/>
    <cellStyle name="Comma 16 3 2 3" xfId="1832" xr:uid="{D3BCF45F-6009-41B9-AE5F-E9432D3F1017}"/>
    <cellStyle name="Comma 16 3 3" xfId="1260" xr:uid="{635FBEDE-47EB-4B67-AC66-23AA55284124}"/>
    <cellStyle name="Comma 16 3 4" xfId="1748" xr:uid="{DD4A67F9-4848-4D26-B112-41D3711FD9AC}"/>
    <cellStyle name="Comma 16 4" xfId="1159" xr:uid="{4C518FCC-EFB2-4C57-AD5D-C7055B00053B}"/>
    <cellStyle name="Comma 16 5" xfId="1642" xr:uid="{C34B1938-6AFD-4593-8F48-18094B83A7EB}"/>
    <cellStyle name="Comma 17" xfId="597" xr:uid="{0CD1583E-1433-49E1-B3D3-898F77D50EE5}"/>
    <cellStyle name="Comma 17 2" xfId="1383" xr:uid="{14ABD5C2-E793-43B4-95E3-08CEB418E6CE}"/>
    <cellStyle name="Comma 17 3" xfId="1873" xr:uid="{1C69681C-63EC-46EA-A06B-740FBD3EBCAB}"/>
    <cellStyle name="Comma 18" xfId="372" xr:uid="{322B551E-0596-4B0B-BD2B-0E05AE1C9BE5}"/>
    <cellStyle name="Comma 18 2" xfId="1227" xr:uid="{D291AEFB-A6E4-4087-B7DB-40F63CBD47AD}"/>
    <cellStyle name="Comma 18 2 2" xfId="1713" xr:uid="{4E01B950-CF72-42A7-8923-EDB1CDFE8A2C}"/>
    <cellStyle name="Comma 18 2 3" xfId="2004" xr:uid="{326211DF-1E6B-48D4-BF0E-6A5710A3C184}"/>
    <cellStyle name="Comma 18 2 4" xfId="1998" xr:uid="{0E29A302-0247-4CF2-8488-8E3558411CAA}"/>
    <cellStyle name="Comma 18 3" xfId="1492" xr:uid="{8DF2506C-1E66-49C7-B549-C77A5C233503}"/>
    <cellStyle name="Comma 18 4" xfId="1498" xr:uid="{38D44941-33A7-41AD-8FB6-E7B7D7A5F0D4}"/>
    <cellStyle name="Comma 19" xfId="309" xr:uid="{2892951C-5FF3-4C47-AEAA-40E832907E64}"/>
    <cellStyle name="Comma 19 2" xfId="1186" xr:uid="{E41C53B4-51F6-47C5-A90A-33C30A2116FB}"/>
    <cellStyle name="Comma 19 3" xfId="1671" xr:uid="{A4BE2524-2AEC-42A1-A700-D94BAE1806F5}"/>
    <cellStyle name="Comma 2" xfId="50" xr:uid="{12A5D336-2B10-4363-A6FF-EB53F7B896DB}"/>
    <cellStyle name="Comma 2 10" xfId="353" xr:uid="{C4B66C42-D60A-4401-B647-8AAFC49B2F7C}"/>
    <cellStyle name="Comma 2 10 2" xfId="1215" xr:uid="{5885A882-E042-4819-8420-4DBB730082D4}"/>
    <cellStyle name="Comma 2 10 2 2" xfId="1775" xr:uid="{E077B173-210A-4A77-AF5F-7DEFA0556A00}"/>
    <cellStyle name="Comma 2 10 3" xfId="1701" xr:uid="{BF9C467B-01EB-4A48-898B-3AEC2255E8D5}"/>
    <cellStyle name="Comma 2 11" xfId="1045" xr:uid="{F366825E-0690-4095-BCE8-443B4B4F9DE9}"/>
    <cellStyle name="Comma 2 11 2" xfId="1574" xr:uid="{1EECD55B-216B-487B-835F-A4474F7CB668}"/>
    <cellStyle name="Comma 2 12" xfId="1097" xr:uid="{A86AC670-50F3-4814-87FA-FCEF6F178202}"/>
    <cellStyle name="Comma 2 12 2" xfId="1985" xr:uid="{8212B736-1932-46AF-9750-D951DBF7E54F}"/>
    <cellStyle name="Comma 2 13" xfId="1508" xr:uid="{E637CF63-7D71-4EDE-AFD1-DF95E72EEB74}"/>
    <cellStyle name="Comma 2 14" xfId="55" xr:uid="{8DE4FAA8-8CD4-413A-B38A-24BE2B6EBA52}"/>
    <cellStyle name="Comma 2 2" xfId="57" xr:uid="{CFC80B20-9286-4FA3-9350-5E2D44D9FCA8}"/>
    <cellStyle name="Comma 2 2 2" xfId="203" xr:uid="{D7A902A9-DCFC-4B18-8010-70CB4A3224BF}"/>
    <cellStyle name="Comma 2 2 2 2" xfId="396" xr:uid="{71E6107B-6717-4D8E-ABC9-4D66732ACC09}"/>
    <cellStyle name="Comma 2 2 2 2 2" xfId="260" xr:uid="{E724776E-AE48-4D3C-9F1B-8167C54CDEB2}"/>
    <cellStyle name="Comma 2 2 2 2 2 2" xfId="584" xr:uid="{561B92C5-B103-4EE9-B8CB-5E3A02DA338F}"/>
    <cellStyle name="Comma 2 2 2 2 2 2 2" xfId="931" xr:uid="{66E6B2BD-C9E6-4125-BA2C-9A2D6389C9C6}"/>
    <cellStyle name="Comma 2 2 2 2 2 2 2 2" xfId="1439" xr:uid="{AB5DADDB-99ED-493A-8560-6307437AA173}"/>
    <cellStyle name="Comma 2 2 2 2 2 2 2 3" xfId="1931" xr:uid="{A0839B52-A475-4B51-A164-D555CA050F42}"/>
    <cellStyle name="Comma 2 2 2 2 2 2 3" xfId="1372" xr:uid="{41B0372E-BFDC-4DA2-AB61-13E2A576B042}"/>
    <cellStyle name="Comma 2 2 2 2 2 2 4" xfId="1862" xr:uid="{A3D1BE15-AC59-45D0-9359-F1084DF8439D}"/>
    <cellStyle name="Comma 2 2 2 2 2 3" xfId="667" xr:uid="{6E9A9ED9-781E-42F3-9CF0-B298C8B65140}"/>
    <cellStyle name="Comma 2 2 2 2 2 3 2" xfId="1420" xr:uid="{25FF253F-7549-4384-8326-E5A92F8C1A3A}"/>
    <cellStyle name="Comma 2 2 2 2 2 3 3" xfId="1910" xr:uid="{4A078B06-D47B-48B5-B2EE-D3B82A985DE3}"/>
    <cellStyle name="Comma 2 2 2 2 2 4" xfId="661" xr:uid="{AB802C20-206D-497C-ADCA-3B5A0ABFD3C1}"/>
    <cellStyle name="Comma 2 2 2 2 2 4 2" xfId="1417" xr:uid="{7E020F72-EB29-4F2F-917B-1C27518BB7CB}"/>
    <cellStyle name="Comma 2 2 2 2 2 4 3" xfId="1907" xr:uid="{3489AD8F-4CE6-4354-80B2-69909408ADCB}"/>
    <cellStyle name="Comma 2 2 2 2 2 5" xfId="1162" xr:uid="{63668E43-101F-4F0C-856A-59E7B4629C0D}"/>
    <cellStyle name="Comma 2 2 2 2 2 6" xfId="1645" xr:uid="{8D171A2A-A5C3-4812-956E-ED9387573579}"/>
    <cellStyle name="Comma 2 2 2 2 3" xfId="466" xr:uid="{D7F4CD0C-C4FA-46D3-A3F6-7467E3DEA606}"/>
    <cellStyle name="Comma 2 2 2 2 3 2" xfId="1290" xr:uid="{2004BA5F-E646-477B-8B0E-67FF55538DBD}"/>
    <cellStyle name="Comma 2 2 2 2 3 3" xfId="1779" xr:uid="{CFC71044-DEBC-473E-B40C-EE0D80D58AC5}"/>
    <cellStyle name="Comma 2 2 2 2 4" xfId="629" xr:uid="{289DCFD1-27FA-4A5E-910A-33E854540B58}"/>
    <cellStyle name="Comma 2 2 2 2 4 2" xfId="1400" xr:uid="{9288992C-987B-4176-9E6D-645609F0B82A}"/>
    <cellStyle name="Comma 2 2 2 2 4 3" xfId="1890" xr:uid="{FCFA9805-0AC0-4D8B-8273-98DF5EEDE6A5}"/>
    <cellStyle name="Comma 2 2 2 2 5" xfId="1245" xr:uid="{5DABDB20-5A4F-438F-8558-EFDF045414B2}"/>
    <cellStyle name="Comma 2 2 2 2 5 2" xfId="1733" xr:uid="{BA17742F-C284-4FC6-8D5A-6EBBB49B27FF}"/>
    <cellStyle name="Comma 2 2 2 3" xfId="272" xr:uid="{C4D34495-433D-499E-BF2B-14CF959783B5}"/>
    <cellStyle name="Comma 2 2 2 3 2" xfId="653" xr:uid="{C8E488C7-215C-4C20-9120-90E2F08C66CE}"/>
    <cellStyle name="Comma 2 2 2 3 2 2" xfId="1413" xr:uid="{25D60C64-EE0E-44DC-8C4C-36B2914979CB}"/>
    <cellStyle name="Comma 2 2 2 3 2 3" xfId="1904" xr:uid="{33EA59C8-78C6-45DA-8340-B7292FE87656}"/>
    <cellStyle name="Comma 2 2 2 3 3" xfId="1166" xr:uid="{1F1CF817-492A-4E2D-A6DA-AC92F2EB0F07}"/>
    <cellStyle name="Comma 2 2 2 3 4" xfId="1650" xr:uid="{4F48826D-7FF5-4291-B680-0CBB821BC546}"/>
    <cellStyle name="Comma 2 2 2 4" xfId="408" xr:uid="{FA95C3E4-E287-435B-A100-1AEE66FCFEE2}"/>
    <cellStyle name="Comma 2 2 2 4 2" xfId="1250" xr:uid="{D05829F9-5012-4C5A-9FD8-9A59AB324BB0}"/>
    <cellStyle name="Comma 2 2 2 4 3" xfId="1738" xr:uid="{00A251ED-61E2-4C07-BE7C-E574EC25C80E}"/>
    <cellStyle name="Comma 2 2 2 5" xfId="1082" xr:uid="{5D0AB45D-A844-413D-9C63-0D9A7679DEB0}"/>
    <cellStyle name="Comma 2 2 2 5 2" xfId="1624" xr:uid="{28EA6479-C807-4599-8D94-D3E95015AC93}"/>
    <cellStyle name="Comma 2 2 2 6" xfId="1094" xr:uid="{8A2A7BCE-B10B-4219-B52B-9BB10E134DB9}"/>
    <cellStyle name="Comma 2 2 2 6 2" xfId="1992" xr:uid="{8A0850D7-9210-4527-A220-9CD49391AA11}"/>
    <cellStyle name="Comma 2 2 2 7" xfId="1144" xr:uid="{F12EA701-7A6C-4ACC-93C5-7F5F30EB405C}"/>
    <cellStyle name="Comma 2 2 2 8" xfId="1561" xr:uid="{1C96BBC0-7660-4258-A0F7-3A960C9D94EE}"/>
    <cellStyle name="Comma 2 2 3" xfId="204" xr:uid="{771FC79B-81EF-4DFC-B813-C280F2F031B2}"/>
    <cellStyle name="Comma 2 2 3 2" xfId="451" xr:uid="{B7B0CACE-ED70-4F54-8177-EE2CC3BEDBF9}"/>
    <cellStyle name="Comma 2 2 3 2 2" xfId="951" xr:uid="{BACC2C59-5495-41B9-8091-385A9EF45287}"/>
    <cellStyle name="Comma 2 2 3 2 2 2" xfId="1454" xr:uid="{F9CA8C4E-81FD-4F16-811C-9CB923E7851A}"/>
    <cellStyle name="Comma 2 2 3 2 2 3" xfId="1946" xr:uid="{F350672E-EDCC-4D92-B85A-0527D18271CC}"/>
    <cellStyle name="Comma 2 2 3 2 3" xfId="1277" xr:uid="{FE3B599B-FB74-4B5B-AF83-0C0550C85463}"/>
    <cellStyle name="Comma 2 2 3 2 4" xfId="1765" xr:uid="{F4B22415-0B85-45D1-9A71-FF4E478435DB}"/>
    <cellStyle name="Comma 2 2 3 3" xfId="568" xr:uid="{2A3F360E-0A3E-4C42-8E77-D1BC83215950}"/>
    <cellStyle name="Comma 2 2 3 3 2" xfId="1359" xr:uid="{44F370FF-365F-4153-A788-80C7D9393478}"/>
    <cellStyle name="Comma 2 2 3 3 3" xfId="1849" xr:uid="{DA5AFE98-2FFE-4F13-AF60-9E3FC6691D76}"/>
    <cellStyle name="Comma 2 2 3 4" xfId="332" xr:uid="{13419CE2-27AC-4C74-92F8-74B0BB2A5201}"/>
    <cellStyle name="Comma 2 2 3 4 2" xfId="1201" xr:uid="{A76D0D1C-AEB0-4C44-8F3A-EEEDB8C4A0BE}"/>
    <cellStyle name="Comma 2 2 3 4 3" xfId="1687" xr:uid="{90AD5CA7-3E6C-419A-87DD-DAC37A841410}"/>
    <cellStyle name="Comma 2 2 3 5" xfId="1083" xr:uid="{BD0D876C-E866-49DB-BCDC-535F92BBB4D7}"/>
    <cellStyle name="Comma 2 2 3 5 2" xfId="1625" xr:uid="{997B0F43-0725-4602-8076-82F1AEC03F44}"/>
    <cellStyle name="Comma 2 2 3 6" xfId="1145" xr:uid="{97228913-2241-4DE5-A4E4-761ED3687804}"/>
    <cellStyle name="Comma 2 2 3 7" xfId="1562" xr:uid="{7D622F75-0B19-49BC-AD5D-55A177450920}"/>
    <cellStyle name="Comma 2 2 4" xfId="202" xr:uid="{9927FFBF-2B4E-42F9-8744-5AA17DAC6658}"/>
    <cellStyle name="Comma 2 2 4 2" xfId="554" xr:uid="{444B24A0-39E7-43FD-80B4-2E7EEAEA18BF}"/>
    <cellStyle name="Comma 2 2 4 2 2" xfId="1349" xr:uid="{6C99563E-F03E-46B3-886F-9BD210FE0FDE}"/>
    <cellStyle name="Comma 2 2 4 2 3" xfId="1839" xr:uid="{FC0A2CAF-034B-4FB9-837B-747CC4429161}"/>
    <cellStyle name="Comma 2 2 4 3" xfId="439" xr:uid="{A899C175-E1D2-4689-B0AA-5D905AA90F18}"/>
    <cellStyle name="Comma 2 2 4 3 2" xfId="1267" xr:uid="{9265DB91-89FF-4E2B-A766-6EA2BD7D5B47}"/>
    <cellStyle name="Comma 2 2 4 3 3" xfId="1755" xr:uid="{D61076D5-01E5-4124-8B2B-14F656613F32}"/>
    <cellStyle name="Comma 2 2 4 4" xfId="673" xr:uid="{A433519A-B101-4E27-B4D5-B08AE9182932}"/>
    <cellStyle name="Comma 2 2 4 4 2" xfId="1425" xr:uid="{EC282EC3-B4B3-4CF0-9288-9328536D1F80}"/>
    <cellStyle name="Comma 2 2 4 4 3" xfId="1915" xr:uid="{AE7BA877-BFD9-4505-9BAB-01AFB3A67554}"/>
    <cellStyle name="Comma 2 2 4 5" xfId="1081" xr:uid="{ACA72780-A4D6-4211-963D-8280DF7499C2}"/>
    <cellStyle name="Comma 2 2 4 5 2" xfId="1623" xr:uid="{A6F00617-690F-4EDA-A78A-9C7EA4188BF8}"/>
    <cellStyle name="Comma 2 2 4 6" xfId="1143" xr:uid="{B97410C9-A73D-4C55-8394-675ACC79561C}"/>
    <cellStyle name="Comma 2 2 4 7" xfId="1560" xr:uid="{88ED487D-43EC-40E6-A623-E982980A855B}"/>
    <cellStyle name="Comma 2 2 5" xfId="67" xr:uid="{7548834A-1461-40FE-B20C-C096F019BCC8}"/>
    <cellStyle name="Comma 2 2 5 2" xfId="281" xr:uid="{64FDDA8D-AABD-4357-8C08-53D88C8C79D2}"/>
    <cellStyle name="Comma 2 2 5 2 2" xfId="1171" xr:uid="{B603E987-DDF3-40E8-A204-AC2042C65FC1}"/>
    <cellStyle name="Comma 2 2 5 2 3" xfId="1655" xr:uid="{81C22586-1E16-4033-B259-C783D8D22D0A}"/>
    <cellStyle name="Comma 2 2 5 3" xfId="1101" xr:uid="{6B5DBA43-BD2E-4E00-884E-91CF23F0F5AD}"/>
    <cellStyle name="Comma 2 2 5 4" xfId="1580" xr:uid="{F4E8EAD8-9D0C-4C32-9807-1D6F731146A5}"/>
    <cellStyle name="Comma 2 2 6" xfId="287" xr:uid="{13F22A35-CB8C-4EB9-80A4-44CF6974EDAE}"/>
    <cellStyle name="Comma 2 2 6 2" xfId="522" xr:uid="{7325B810-70C2-40AA-8143-267D353BAC70}"/>
    <cellStyle name="Comma 2 2 6 2 2" xfId="1330" xr:uid="{1307EF38-C222-4BC3-8F0D-6A4368E9DACC}"/>
    <cellStyle name="Comma 2 2 6 2 3" xfId="1819" xr:uid="{ADF07C0D-B137-4245-B1E6-E5D692DA576C}"/>
    <cellStyle name="Comma 2 2 6 3" xfId="632" xr:uid="{A8BC0A4C-DCD1-4547-B985-AE1194C256AD}"/>
    <cellStyle name="Comma 2 2 6 3 2" xfId="1401" xr:uid="{B122FF37-C68E-4AC2-9EF1-47DFE4D0E1FB}"/>
    <cellStyle name="Comma 2 2 6 3 3" xfId="1891" xr:uid="{EBC2FEE4-CCFB-4D4E-83EF-6ED1F5D479C3}"/>
    <cellStyle name="Comma 2 2 6 4" xfId="1175" xr:uid="{D7477ED4-5EB7-44BB-B58D-92E19D921F03}"/>
    <cellStyle name="Comma 2 2 6 5" xfId="1660" xr:uid="{DFCEE7B7-10EF-49EE-86A3-99DC13DF4B84}"/>
    <cellStyle name="Comma 2 2 7" xfId="254" xr:uid="{92E3C7E2-D3FA-4FD3-83AF-A9306E4CCEC9}"/>
    <cellStyle name="Comma 2 2 7 2" xfId="643" xr:uid="{13465F55-33C2-436B-B55A-897DFFB9B528}"/>
    <cellStyle name="Comma 2 2 7 2 2" xfId="1406" xr:uid="{43C04DDF-4B69-49DA-B346-34FD4D221C52}"/>
    <cellStyle name="Comma 2 2 7 2 3" xfId="1896" xr:uid="{FA4A096C-86D8-4572-8078-5B06B30532E4}"/>
    <cellStyle name="Comma 2 2 7 3" xfId="670" xr:uid="{874A2825-DF49-411A-ADB1-039BE63ACDDD}"/>
    <cellStyle name="Comma 2 2 7 3 2" xfId="1423" xr:uid="{1C0C645A-3B56-438B-803D-6C1A4D8F6E06}"/>
    <cellStyle name="Comma 2 2 7 3 3" xfId="1913" xr:uid="{4F306F78-8E0D-4CC9-8089-28F3C35A4FE5}"/>
    <cellStyle name="Comma 2 2 7 4" xfId="1158" xr:uid="{83E6EB64-8E35-47F0-B8D7-A236D81CAE98}"/>
    <cellStyle name="Comma 2 2 7 5" xfId="1641" xr:uid="{4D788ED3-1237-40B6-8358-56AED9FC4150}"/>
    <cellStyle name="Comma 2 2 8" xfId="1046" xr:uid="{40056668-1EE9-4F7E-AB26-043A296CAB04}"/>
    <cellStyle name="Comma 2 2 8 2" xfId="1575" xr:uid="{5A10E344-004D-4F16-9F6B-180B9BB9A5E3}"/>
    <cellStyle name="Comma 2 2 9" xfId="1098" xr:uid="{5D12B5BC-27DC-4D00-AB74-CEBE7C7A4DDC}"/>
    <cellStyle name="Comma 2 2 9 2" xfId="1510" xr:uid="{8F813B09-F7D0-4218-8712-7A843C9B6B94}"/>
    <cellStyle name="Comma 2 3" xfId="4" xr:uid="{00000000-0005-0000-0000-000001000000}"/>
    <cellStyle name="Comma 2 3 2" xfId="114" xr:uid="{C9729C72-8353-406B-9D67-8A0E0649B566}"/>
    <cellStyle name="Comma 2 3 2 2" xfId="477" xr:uid="{1D3E3FAE-1BA1-4A79-B64C-4418473CB50D}"/>
    <cellStyle name="Comma 2 3 2 2 2" xfId="958" xr:uid="{CD537C81-7588-4773-B893-81B82C8F7810}"/>
    <cellStyle name="Comma 2 3 2 2 2 2" xfId="1458" xr:uid="{16814858-0B76-40D3-A0F8-0BF59D05DEAD}"/>
    <cellStyle name="Comma 2 3 2 2 2 3" xfId="1950" xr:uid="{AC7F001A-FAA6-4023-BF22-15A10ED88181}"/>
    <cellStyle name="Comma 2 3 2 2 3" xfId="1301" xr:uid="{86F77EEB-472A-4239-B972-5634A876FBE8}"/>
    <cellStyle name="Comma 2 3 2 2 4" xfId="1790" xr:uid="{8F2F5F78-639A-44EF-B0D6-3C53049ED805}"/>
    <cellStyle name="Comma 2 3 2 3" xfId="567" xr:uid="{E4667931-8F84-4E03-B5D0-FBA498C763D6}"/>
    <cellStyle name="Comma 2 3 2 3 2" xfId="1358" xr:uid="{2B662F54-0D1E-41F3-9473-688D897A4A95}"/>
    <cellStyle name="Comma 2 3 2 3 3" xfId="1848" xr:uid="{36920057-45CD-4802-9909-CD988B08E351}"/>
    <cellStyle name="Comma 2 3 2 4" xfId="320" xr:uid="{59541921-5FDF-421C-BB99-93DAD3303515}"/>
    <cellStyle name="Comma 2 3 2 4 2" xfId="1193" xr:uid="{8B318D0C-7C01-4C5C-989E-A36DCFA36E38}"/>
    <cellStyle name="Comma 2 3 2 4 3" xfId="1678" xr:uid="{E92C442C-1D65-42CD-B158-3CB112F4A10A}"/>
    <cellStyle name="Comma 2 3 2 5" xfId="1061" xr:uid="{A7DF0190-44F3-453C-AA86-24A50107D721}"/>
    <cellStyle name="Comma 2 3 2 5 2" xfId="1598" xr:uid="{22D17122-5E2B-45AE-A24A-782B6365A952}"/>
    <cellStyle name="Comma 2 3 2 6" xfId="1093" xr:uid="{A872BC21-CD7A-4320-8A51-874083FDB419}"/>
    <cellStyle name="Comma 2 3 2 6 2" xfId="1991" xr:uid="{392F8746-6AC6-4B69-993B-7F637F73C203}"/>
    <cellStyle name="Comma 2 3 2 7" xfId="1119" xr:uid="{9D389ED2-9AC6-4E70-9E5E-D5EDD3133650}"/>
    <cellStyle name="Comma 2 3 2 8" xfId="1532" xr:uid="{A13186F6-3E10-47DB-ADAF-2F9CD5088A2D}"/>
    <cellStyle name="Comma 2 3 3" xfId="205" xr:uid="{26ED7E9E-1FF9-4AE0-919E-AA524A9400B8}"/>
    <cellStyle name="Comma 2 3 3 2" xfId="450" xr:uid="{36C920A2-D277-4E6D-B846-447C194B4EA9}"/>
    <cellStyle name="Comma 2 3 3 2 2" xfId="1276" xr:uid="{45E399C5-6C7F-4152-AFB4-ABFCA905817A}"/>
    <cellStyle name="Comma 2 3 3 2 3" xfId="1764" xr:uid="{EA21D7CF-4A99-4841-A105-0C0DA4CAB2BF}"/>
    <cellStyle name="Comma 2 3 3 3" xfId="941" xr:uid="{C5FD6533-F9DC-455F-BD62-EA8DC6844101}"/>
    <cellStyle name="Comma 2 3 3 3 2" xfId="1445" xr:uid="{47045944-319A-455B-8309-5423E41468EA}"/>
    <cellStyle name="Comma 2 3 3 3 3" xfId="1937" xr:uid="{338F2B27-517D-4B6A-A4DE-B299759EA18E}"/>
    <cellStyle name="Comma 2 3 3 4" xfId="1084" xr:uid="{5D38F689-43AC-49C5-8861-3AD2DE36E8D4}"/>
    <cellStyle name="Comma 2 3 3 4 2" xfId="1626" xr:uid="{6713F9C8-4D06-4801-A17D-449CA37D49AE}"/>
    <cellStyle name="Comma 2 3 3 5" xfId="1146" xr:uid="{C8B89F59-2278-4659-9185-F6044DE27CA5}"/>
    <cellStyle name="Comma 2 3 3 6" xfId="1563" xr:uid="{44B29482-434C-4909-AE18-97E748952DFA}"/>
    <cellStyle name="Comma 2 3 4" xfId="70" xr:uid="{893FF8C4-AA1F-4DFA-91C5-45703B47BC44}"/>
    <cellStyle name="Comma 2 3 4 2" xfId="1104" xr:uid="{06FE6671-6329-4455-BBDE-AE08CF16BB9A}"/>
    <cellStyle name="Comma 2 3 4 3" xfId="1583" xr:uid="{DA84352C-2C9B-47CE-A6E4-08B735EA8EF2}"/>
    <cellStyle name="Comma 2 3 5" xfId="328" xr:uid="{165982FB-0A80-4A1F-921C-E19A4967535A}"/>
    <cellStyle name="Comma 2 3 5 2" xfId="1199" xr:uid="{3FA2B0B1-CBAC-4532-9F75-BF337E50C62F}"/>
    <cellStyle name="Comma 2 3 5 3" xfId="1684" xr:uid="{12C0870C-8916-4D13-B2F2-A8942C927A92}"/>
    <cellStyle name="Comma 2 3 6" xfId="1577" xr:uid="{51F2F207-C408-472A-B260-3B5AD5F9B673}"/>
    <cellStyle name="Comma 2 3 7" xfId="1514" xr:uid="{D255454D-D3D7-4097-8900-782013B577EB}"/>
    <cellStyle name="Comma 2 3 8" xfId="61" xr:uid="{9B669ECF-367C-450D-9A58-821428329579}"/>
    <cellStyle name="Comma 2 4" xfId="82" xr:uid="{7B6634C5-B1D1-4F65-9862-9E0E1C743890}"/>
    <cellStyle name="Comma 2 4 10" xfId="1519" xr:uid="{67902E3D-F698-4B8B-8935-B96BAF752E50}"/>
    <cellStyle name="Comma 2 4 2" xfId="116" xr:uid="{908374C1-E67E-490D-94B9-B0A17190207F}"/>
    <cellStyle name="Comma 2 4 2 2" xfId="473" xr:uid="{ABF1C0C5-4C56-4E1E-A1B9-631761EA9023}"/>
    <cellStyle name="Comma 2 4 2 2 2" xfId="650" xr:uid="{95F0D978-50BD-49EE-835B-74BA9C6C0B07}"/>
    <cellStyle name="Comma 2 4 2 2 2 2" xfId="1411" xr:uid="{5A22AA6C-0710-45A2-B75D-F04CF8CD2454}"/>
    <cellStyle name="Comma 2 4 2 2 2 3" xfId="1902" xr:uid="{8F1ECF87-EB47-44C1-B211-00E67D30818B}"/>
    <cellStyle name="Comma 2 4 2 2 3" xfId="959" xr:uid="{8E3F1BF6-57B2-4F8C-9864-DF285CA1BA2A}"/>
    <cellStyle name="Comma 2 4 2 2 3 2" xfId="1459" xr:uid="{AE4C89AA-137C-4BBC-8AF7-D4B103EFC7AA}"/>
    <cellStyle name="Comma 2 4 2 2 3 3" xfId="1951" xr:uid="{34CC44CA-C782-4E88-92A6-56C26219A933}"/>
    <cellStyle name="Comma 2 4 2 2 4" xfId="1297" xr:uid="{CC9FAF6B-CF58-4422-8E91-2DE83E84D16A}"/>
    <cellStyle name="Comma 2 4 2 2 5" xfId="1786" xr:uid="{311C8CDD-035F-4735-9954-E43B0186F0CA}"/>
    <cellStyle name="Comma 2 4 2 3" xfId="592" xr:uid="{D0E0348B-EE69-4E8E-9579-3C6FDC6EB96C}"/>
    <cellStyle name="Comma 2 4 2 3 2" xfId="1379" xr:uid="{CC75659F-3D1D-46DE-B5B2-59813417C82B}"/>
    <cellStyle name="Comma 2 4 2 3 3" xfId="1869" xr:uid="{883EE7C0-6931-4E22-B031-F0DE96839BEF}"/>
    <cellStyle name="Comma 2 4 2 4" xfId="336" xr:uid="{2C6B2CEE-863C-41F2-8877-380BC2767124}"/>
    <cellStyle name="Comma 2 4 2 4 2" xfId="1204" xr:uid="{A8957C0C-3D33-4E4E-BF9A-31277A80A478}"/>
    <cellStyle name="Comma 2 4 2 4 3" xfId="1690" xr:uid="{073FE07D-76D4-49FB-801C-ACD517E03244}"/>
    <cellStyle name="Comma 2 4 2 5" xfId="886" xr:uid="{CF062203-68DC-4B38-A0F5-FD7C96C97078}"/>
    <cellStyle name="Comma 2 4 2 5 2" xfId="1433" xr:uid="{DCD68B47-AEAF-4A28-B180-CDE7C1C89CA8}"/>
    <cellStyle name="Comma 2 4 2 5 3" xfId="1925" xr:uid="{1E561994-6CF2-4108-8813-7BD41D58426A}"/>
    <cellStyle name="Comma 2 4 2 6" xfId="1062" xr:uid="{B1F526DD-60FA-42CE-B9F4-0C84B7D37C6C}"/>
    <cellStyle name="Comma 2 4 2 6 2" xfId="1599" xr:uid="{78B4EDC5-1AF9-4619-9234-37D993091313}"/>
    <cellStyle name="Comma 2 4 2 7" xfId="1120" xr:uid="{233C9A49-7928-4A42-9559-C1BF51516F52}"/>
    <cellStyle name="Comma 2 4 2 8" xfId="1533" xr:uid="{CDF8D877-0AB0-4CC3-8EB8-39422AA160B8}"/>
    <cellStyle name="Comma 2 4 3" xfId="305" xr:uid="{DE721323-F28E-4B75-89B6-E0C77254D222}"/>
    <cellStyle name="Comma 2 4 3 2" xfId="577" xr:uid="{5E0FA862-38D9-4167-8B9F-B6CFD20A2B76}"/>
    <cellStyle name="Comma 2 4 3 2 2" xfId="1366" xr:uid="{0F0BC43C-0328-40FC-BD5F-E3E2CB3F0F7D}"/>
    <cellStyle name="Comma 2 4 3 2 3" xfId="1856" xr:uid="{69BA3BEA-D6FB-4091-8AAB-E3C6FD11FABA}"/>
    <cellStyle name="Comma 2 4 3 3" xfId="458" xr:uid="{68CB4B6D-AD33-4D7C-8D68-811F3AB65729}"/>
    <cellStyle name="Comma 2 4 3 3 2" xfId="1284" xr:uid="{1ADE4E23-4BEF-482D-BF3C-86850D77B6CF}"/>
    <cellStyle name="Comma 2 4 3 3 3" xfId="1772" xr:uid="{A212C313-3188-4482-BCE7-47D854C32EC9}"/>
    <cellStyle name="Comma 2 4 3 4" xfId="944" xr:uid="{E61C7A3F-8F77-417F-8B44-83D674F74FE8}"/>
    <cellStyle name="Comma 2 4 3 4 2" xfId="1448" xr:uid="{70F9C8E3-F417-467B-BB93-67DD135B699D}"/>
    <cellStyle name="Comma 2 4 3 4 3" xfId="1940" xr:uid="{624EBB8B-06FC-47D7-8031-A9DDC940E65D}"/>
    <cellStyle name="Comma 2 4 3 5" xfId="1184" xr:uid="{E905F78A-91B9-47C5-A919-CAF6DD574ED8}"/>
    <cellStyle name="Comma 2 4 3 6" xfId="1669" xr:uid="{FC8477D3-F110-414F-9799-2F2E9BAA7AEE}"/>
    <cellStyle name="Comma 2 4 4" xfId="535" xr:uid="{55C0A1A6-CFB7-44DA-AEC8-9B2AE547FE92}"/>
    <cellStyle name="Comma 2 4 4 2" xfId="974" xr:uid="{6AB03F27-2EFA-49BB-82F5-113C39C451EE}"/>
    <cellStyle name="Comma 2 4 4 2 2" xfId="1467" xr:uid="{1D81CD66-BED7-4E82-BBC4-837DF318C4BD}"/>
    <cellStyle name="Comma 2 4 4 2 3" xfId="1959" xr:uid="{CA7313F6-873C-48E1-BED5-79519A6A1191}"/>
    <cellStyle name="Comma 2 4 4 3" xfId="1335" xr:uid="{796710D4-9358-4BD9-9291-9B6847C490EF}"/>
    <cellStyle name="Comma 2 4 4 4" xfId="1824" xr:uid="{7081192B-DDD3-41EC-B771-E9F5A039D96B}"/>
    <cellStyle name="Comma 2 4 5" xfId="534" xr:uid="{0D3EE1BA-44E9-4FE6-9718-4F4AD19B0BA2}"/>
    <cellStyle name="Comma 2 4 5 2" xfId="1334" xr:uid="{DEEA3329-603D-4346-83EE-43C4C4621314}"/>
    <cellStyle name="Comma 2 4 5 3" xfId="1823" xr:uid="{C5C7FA19-C92E-44E7-826E-BC63027C0A6C}"/>
    <cellStyle name="Comma 2 4 6" xfId="606" xr:uid="{050855D5-6E75-4428-AEAD-EE7B2E17027D}"/>
    <cellStyle name="Comma 2 4 6 2" xfId="1388" xr:uid="{85A636D5-6119-4F03-8A51-29EB85C9238E}"/>
    <cellStyle name="Comma 2 4 6 3" xfId="1878" xr:uid="{6D27FECE-A541-435E-8B6B-59361EFF32C1}"/>
    <cellStyle name="Comma 2 4 7" xfId="361" xr:uid="{E552A2BA-C949-4F36-9E53-61EF468F1513}"/>
    <cellStyle name="Comma 2 4 7 2" xfId="1219" xr:uid="{00E2F640-B05B-471E-9D98-505DB7FDCF61}"/>
    <cellStyle name="Comma 2 4 7 3" xfId="1705" xr:uid="{B68A12BB-5B7A-4BDA-8DD9-B69CEE9C6D48}"/>
    <cellStyle name="Comma 2 4 8" xfId="1050" xr:uid="{D0184D7F-96B1-44F7-881E-89CBEF23383C}"/>
    <cellStyle name="Comma 2 4 8 2" xfId="1587" xr:uid="{10D77574-91B2-4E2E-8C79-299D73C6A543}"/>
    <cellStyle name="Comma 2 4 9" xfId="1108" xr:uid="{B9212D7B-8B83-466F-9AD3-4D88273AA43C}"/>
    <cellStyle name="Comma 2 5" xfId="136" xr:uid="{39C0A9F5-D51B-4632-B5AC-D5C2C3A28286}"/>
    <cellStyle name="Comma 2 5 2" xfId="352" xr:uid="{90BC9D2F-B7D7-4BF7-B9B2-152AEDA6E6BF}"/>
    <cellStyle name="Comma 2 5 2 2" xfId="481" xr:uid="{2150D895-85F4-432E-BB5E-BCBC79FB73B0}"/>
    <cellStyle name="Comma 2 5 2 2 2" xfId="1305" xr:uid="{5AD1AE89-5671-4BE2-A832-17A790167005}"/>
    <cellStyle name="Comma 2 5 2 2 3" xfId="1794" xr:uid="{DC911321-BFC2-484B-BCAD-0694AE3CD31D}"/>
    <cellStyle name="Comma 2 5 2 3" xfId="947" xr:uid="{529714E3-8149-4BEE-AD3F-18C1A8AC3F25}"/>
    <cellStyle name="Comma 2 5 2 3 2" xfId="1450" xr:uid="{EF0382EE-E45E-4DEA-9834-0880B37D2261}"/>
    <cellStyle name="Comma 2 5 2 3 3" xfId="1942" xr:uid="{8271B987-2C4E-48AB-BE1A-1C7EBC289ABF}"/>
    <cellStyle name="Comma 2 5 2 4" xfId="1214" xr:uid="{ACC0F5DC-0205-4E08-80F8-BF210C267302}"/>
    <cellStyle name="Comma 2 5 2 5" xfId="1700" xr:uid="{18D49A67-793D-41E2-8597-2DD9180CB0D7}"/>
    <cellStyle name="Comma 2 5 3" xfId="448" xr:uid="{ACA47FBD-DB3B-4EB0-9EA4-FE7454F97288}"/>
    <cellStyle name="Comma 2 5 3 2" xfId="994" xr:uid="{0AB8A9DB-2D30-4B75-A614-36417F59D8A9}"/>
    <cellStyle name="Comma 2 5 3 2 2" xfId="1474" xr:uid="{F7F1341F-BA9D-45D1-9DDD-73669518591A}"/>
    <cellStyle name="Comma 2 5 3 2 3" xfId="1967" xr:uid="{1D5BBF22-120E-45FD-846A-DF49AB749948}"/>
    <cellStyle name="Comma 2 5 4" xfId="386" xr:uid="{36CCB0CC-8980-4FF5-A5A3-19AEAC03BCAE}"/>
    <cellStyle name="Comma 2 5 4 2" xfId="1237" xr:uid="{6121FAAE-28A7-4138-A646-761013F010B3}"/>
    <cellStyle name="Comma 2 5 4 3" xfId="1724" xr:uid="{B7345C6F-0EC2-46E2-879C-28E21884B0ED}"/>
    <cellStyle name="Comma 2 5 5" xfId="410" xr:uid="{D55B4976-E063-4998-9B00-B1512DD4F640}"/>
    <cellStyle name="Comma 2 5 6" xfId="858" xr:uid="{65D464F0-4110-4FD4-A463-8CF35E7D16B6}"/>
    <cellStyle name="Comma 2 5 6 2" xfId="1431" xr:uid="{A88387A4-B88B-4B74-9943-6F04A7EBE804}"/>
    <cellStyle name="Comma 2 5 6 3" xfId="1923" xr:uid="{7F32F0E9-A8FF-4EE3-B933-6A9E0E6F44C1}"/>
    <cellStyle name="Comma 2 5 7" xfId="1069" xr:uid="{B5882BC6-BD31-46BD-A2E7-1EBAD4E269B0}"/>
    <cellStyle name="Comma 2 5 7 2" xfId="1606" xr:uid="{6D3F359E-E8BA-4DF6-91B9-8F846BB61948}"/>
    <cellStyle name="Comma 2 5 8" xfId="1127" xr:uid="{3A483A29-2F58-44D0-A18C-36D4F9DD64A6}"/>
    <cellStyle name="Comma 2 5 9" xfId="1543" xr:uid="{3C31039E-6ADD-42EE-ADBD-2AEAA9553A13}"/>
    <cellStyle name="Comma 2 6" xfId="91" xr:uid="{A5F78475-4AFC-4858-B4E3-2EA94DC3829D}"/>
    <cellStyle name="Comma 2 6 2" xfId="484" xr:uid="{184CD3E1-CDDB-42FB-9718-44999EEBF023}"/>
    <cellStyle name="Comma 2 6 2 2" xfId="977" xr:uid="{99C49735-D3FF-4D76-9574-BBA712836059}"/>
    <cellStyle name="Comma 2 6 2 3" xfId="1308" xr:uid="{2E07C28B-FD19-4B6F-8711-6A6F793CFC40}"/>
    <cellStyle name="Comma 2 6 2 4" xfId="1797" xr:uid="{F4B2E404-DB1D-4948-BD73-D198096B143C}"/>
    <cellStyle name="Comma 2 6 3" xfId="546" xr:uid="{CDC48796-027E-4C15-A30F-C6A32009868D}"/>
    <cellStyle name="Comma 2 6 3 2" xfId="1343" xr:uid="{35753D3E-24EC-4900-95C7-BFD8F8986C3E}"/>
    <cellStyle name="Comma 2 6 3 3" xfId="1833" xr:uid="{37B08EE7-C11B-4580-8A06-DC1241881F50}"/>
    <cellStyle name="Comma 2 6 4" xfId="295" xr:uid="{4797445B-ED93-4AB4-A546-868347E7B325}"/>
    <cellStyle name="Comma 2 6 4 2" xfId="1180" xr:uid="{BC9ADF30-0EDC-49EE-8011-CB5D339BDA4B}"/>
    <cellStyle name="Comma 2 6 4 3" xfId="1665" xr:uid="{A26EAA34-D296-45A7-8264-E3AA81449737}"/>
    <cellStyle name="Comma 2 6 5" xfId="672" xr:uid="{82033BC4-63FD-4E3F-9B55-CB507E7EB2C4}"/>
    <cellStyle name="Comma 2 6 5 2" xfId="1424" xr:uid="{06415B7D-6631-4552-BAED-3F2FEC8A334B}"/>
    <cellStyle name="Comma 2 6 5 3" xfId="1914" xr:uid="{CC6CFA02-EEB6-4C91-B5CC-B62DF228E4E4}"/>
    <cellStyle name="Comma 2 7" xfId="201" xr:uid="{8EA38E16-DD23-49AC-B9F2-285CE04230C7}"/>
    <cellStyle name="Comma 2 7 2" xfId="444" xr:uid="{F2E9BF3A-D7BC-478B-B618-F72D1CE9E17B}"/>
    <cellStyle name="Comma 2 7 2 2" xfId="1271" xr:uid="{73BF969D-86FB-447C-951C-3F7ABBE7001E}"/>
    <cellStyle name="Comma 2 7 2 3" xfId="1759" xr:uid="{37777EE5-74AD-4B02-BB2F-ACF5C8244A09}"/>
    <cellStyle name="Comma 2 7 3" xfId="561" xr:uid="{C247D965-CE5F-4C6E-87B3-A1643959FB63}"/>
    <cellStyle name="Comma 2 7 3 2" xfId="1353" xr:uid="{B4FA5FD3-C6BC-4AAF-8FB7-8C6F998A1898}"/>
    <cellStyle name="Comma 2 7 3 3" xfId="1843" xr:uid="{26C1BFFF-31BA-4C0C-B81A-FA6DF78411F4}"/>
    <cellStyle name="Comma 2 7 4" xfId="938" xr:uid="{92C389D7-349F-4FCB-A5DE-026E8E1F5E04}"/>
    <cellStyle name="Comma 2 7 4 2" xfId="1443" xr:uid="{58BBEAAF-68B0-4EB7-9FD6-D95CF4DA62EA}"/>
    <cellStyle name="Comma 2 7 4 3" xfId="1935" xr:uid="{BBA359A2-EB72-4A9B-A12A-5AF815817937}"/>
    <cellStyle name="Comma 2 7 5" xfId="1080" xr:uid="{A2DF9878-F662-4ED4-9509-D91487925E01}"/>
    <cellStyle name="Comma 2 7 5 2" xfId="1622" xr:uid="{FEB82B18-1957-499A-9209-43CA09669D4D}"/>
    <cellStyle name="Comma 2 7 6" xfId="1142" xr:uid="{1B263CDB-DCB7-460E-A3C9-E635A5A90D14}"/>
    <cellStyle name="Comma 2 7 7" xfId="1559" xr:uid="{41BE0673-4E41-42F2-999E-57B5B4BDF4FC}"/>
    <cellStyle name="Comma 2 8" xfId="65" xr:uid="{4436534B-418C-4694-9330-E119C814A4E2}"/>
    <cellStyle name="Comma 2 8 2" xfId="431" xr:uid="{3A3109C8-F4A9-43C9-8135-320BD409B380}"/>
    <cellStyle name="Comma 2 8 2 2" xfId="644" xr:uid="{60D5DCBE-A603-4547-B21F-B89C7F539957}"/>
    <cellStyle name="Comma 2 8 2 2 2" xfId="1407" xr:uid="{FF41DFAE-C05A-4AAA-A0D1-57A43F410DC2}"/>
    <cellStyle name="Comma 2 8 2 2 3" xfId="1897" xr:uid="{F0760A1F-8CEB-4C86-9757-8C7B80E62B48}"/>
    <cellStyle name="Comma 2 8 2 3" xfId="1261" xr:uid="{6C8A9DE1-57D3-4B9F-A5BE-69467EE4250C}"/>
    <cellStyle name="Comma 2 8 2 3 2" xfId="2003" xr:uid="{99D09DFC-0D1E-4422-952C-757699D56F1C}"/>
    <cellStyle name="Comma 2 8 2 4" xfId="1749" xr:uid="{7E430DD9-2322-4633-A817-64BD6FA3ABC1}"/>
    <cellStyle name="Comma 2 8 3" xfId="625" xr:uid="{0935880E-1182-4F8E-B5B1-1A8C31F5D9CE}"/>
    <cellStyle name="Comma 2 8 3 2" xfId="1398" xr:uid="{C13AA14D-B4E2-4732-A423-6B6CA2FD1864}"/>
    <cellStyle name="Comma 2 8 3 3" xfId="1888" xr:uid="{540C5B29-E2EE-4457-9FAC-36C336B0476B}"/>
    <cellStyle name="Comma 2 8 4" xfId="1100" xr:uid="{E6030F27-D6CE-4272-9435-7270A15AC4EA}"/>
    <cellStyle name="Comma 2 8 4 2" xfId="1579" xr:uid="{35DC303D-F821-4535-8155-3701AF04ED0E}"/>
    <cellStyle name="Comma 2 8 5" xfId="1990" xr:uid="{09661C70-3311-4439-BDE7-09F802B340C4}"/>
    <cellStyle name="Comma 2 8 6" xfId="1571" xr:uid="{DEED72E8-9C9C-473B-AFC2-14105DAAB1A4}"/>
    <cellStyle name="Comma 2 8 6 2" xfId="2002" xr:uid="{8BCBD66E-8E84-4AF7-992B-39626F50F68A}"/>
    <cellStyle name="Comma 2 9" xfId="286" xr:uid="{515467FD-C933-441B-AED2-A403C142C2B1}"/>
    <cellStyle name="Comma 2 9 2" xfId="1174" xr:uid="{9279830D-2E93-41D5-947F-3FE290EDA899}"/>
    <cellStyle name="Comma 2 9 3" xfId="1659" xr:uid="{5971661E-7FC8-4267-AF18-F16D19BDE272}"/>
    <cellStyle name="Comma 20" xfId="659" xr:uid="{021C29AA-026A-44DB-B1DF-7592FAC20481}"/>
    <cellStyle name="Comma 20 2" xfId="1019" xr:uid="{40520C67-E8D8-4DC5-9B44-A10686E7FA25}"/>
    <cellStyle name="Comma 20 2 2" xfId="1486" xr:uid="{3816CA80-81A3-4D6D-B2F0-75EF0C97C706}"/>
    <cellStyle name="Comma 20 2 3" xfId="1979" xr:uid="{DFA7AF07-6105-41BE-9274-E508039E4897}"/>
    <cellStyle name="Comma 20 3" xfId="967" xr:uid="{BA7CFCC9-C5CC-47CE-BF0F-F6886933959C}"/>
    <cellStyle name="Comma 20 3 2" xfId="1465" xr:uid="{D8577C98-8F53-4ED9-8BE0-BA2F5770CF7E}"/>
    <cellStyle name="Comma 20 3 3" xfId="1957" xr:uid="{08F1962A-3750-41FD-ADB5-4ED6BDF13F3D}"/>
    <cellStyle name="Comma 20 4" xfId="1416" xr:uid="{B9BEC775-F9C8-4719-924A-5A1A41A4AAA4}"/>
    <cellStyle name="Comma 20 5" xfId="1906" xr:uid="{E9C810EA-6C4E-409E-A32B-353E918E6D99}"/>
    <cellStyle name="Comma 21" xfId="155" xr:uid="{69CB2A31-584E-4715-852A-21779F5E8072}"/>
    <cellStyle name="Comma 21 2" xfId="602" xr:uid="{8C01B589-E6E1-43A3-B783-5A9635973DD0}"/>
    <cellStyle name="Comma 21 2 2" xfId="1024" xr:uid="{0E826498-FEB0-4866-B154-359C0E5844B2}"/>
    <cellStyle name="Comma 21 2 2 2" xfId="1488" xr:uid="{FCDBB07D-3D14-4386-8425-FB34CA943631}"/>
    <cellStyle name="Comma 21 2 2 3" xfId="1981" xr:uid="{9FE9E52F-7BEB-4CF2-8E0E-979EB6405F00}"/>
    <cellStyle name="Comma 21 2 3" xfId="1386" xr:uid="{C96C7B3C-10E8-4A10-B606-196094E9858A}"/>
    <cellStyle name="Comma 21 2 4" xfId="1876" xr:uid="{4EB6394B-92B0-425E-8F37-6E6537F50968}"/>
    <cellStyle name="Comma 21 3" xfId="1076" xr:uid="{999F85ED-E86A-46DF-89D9-49E57AC3232C}"/>
    <cellStyle name="Comma 21 3 2" xfId="1618" xr:uid="{27409ADE-B0F9-48C2-A20E-34EE910B2995}"/>
    <cellStyle name="Comma 21 4" xfId="1139" xr:uid="{6C155FBB-087F-4AD7-A696-6FDB81AE797A}"/>
    <cellStyle name="Comma 21 5" xfId="1556" xr:uid="{E528D0B7-1B1C-43F1-A4E7-9CDE7E0BEB33}"/>
    <cellStyle name="Comma 214" xfId="122" xr:uid="{1522F389-4C84-4AE2-AD4D-9C5864F466C8}"/>
    <cellStyle name="Comma 214 2" xfId="1065" xr:uid="{35990AEA-CFB6-4A40-884B-3D41276F7E22}"/>
    <cellStyle name="Comma 214 2 2" xfId="1602" xr:uid="{D0095A94-2F36-4D13-AA79-EB95B4566EA7}"/>
    <cellStyle name="Comma 214 3" xfId="1123" xr:uid="{A209A0A0-E98A-450A-94B8-534FDF6AA743}"/>
    <cellStyle name="Comma 214 4" xfId="1537" xr:uid="{5DBFC584-A91C-4A1E-BB5A-D865721DA59D}"/>
    <cellStyle name="Comma 22" xfId="1014" xr:uid="{CCAB1BDC-A91B-4920-985E-FD99D06A6AB5}"/>
    <cellStyle name="Comma 22 2" xfId="1485" xr:uid="{D5DC5663-2F96-49E8-9E94-5EE59B613411}"/>
    <cellStyle name="Comma 22 2 2" xfId="2000" xr:uid="{E04F5828-84DB-4360-AB43-3C1997F04C2C}"/>
    <cellStyle name="Comma 22 3" xfId="1978" xr:uid="{AEC6B9E6-CBF8-4E8C-B263-7338AF381A20}"/>
    <cellStyle name="Comma 22 4" xfId="1825" xr:uid="{E8B2E488-A048-46D1-B4E0-A4C98A2FF0F6}"/>
    <cellStyle name="Comma 23" xfId="986" xr:uid="{FB13C462-71A2-4385-BCF7-4597377DF81D}"/>
    <cellStyle name="Comma 23 2" xfId="1472" xr:uid="{899B7417-5ABF-4E1F-A40A-A08E7AA94D48}"/>
    <cellStyle name="Comma 23 3" xfId="1964" xr:uid="{02DBA972-4D94-4D6D-893F-B94E24730F2D}"/>
    <cellStyle name="Comma 24" xfId="388" xr:uid="{915DA044-91E8-4E16-853B-C68857487BF8}"/>
    <cellStyle name="Comma 24 2" xfId="519" xr:uid="{81AF2AB8-0F40-44DC-977C-970C1747E308}"/>
    <cellStyle name="Comma 24 2 2" xfId="1329" xr:uid="{D5126704-5110-4051-9307-FAF9D798DD09}"/>
    <cellStyle name="Comma 24 2 3" xfId="1818" xr:uid="{A4F49536-4D44-4379-9A55-ED27E7C3CA7B}"/>
    <cellStyle name="Comma 24 3" xfId="1002" xr:uid="{29BFDC69-85B6-45FD-9AAC-7E596C55CB56}"/>
    <cellStyle name="Comma 24 3 2" xfId="1480" xr:uid="{681885D5-0385-4DD9-B27E-4CE0A672A3C5}"/>
    <cellStyle name="Comma 24 3 3" xfId="1973" xr:uid="{16DA334D-B888-432F-BDF1-EBDCB5C49E92}"/>
    <cellStyle name="Comma 24 4" xfId="1239" xr:uid="{97FB5767-A55E-4B6B-B850-CEA3C37EFE6F}"/>
    <cellStyle name="Comma 24 5" xfId="1726" xr:uid="{0BB77EA2-A5A3-45BE-8DA7-4354FB4D44E3}"/>
    <cellStyle name="Comma 25" xfId="1009" xr:uid="{29FF66AB-06DE-40FD-A218-9DF6E9F337DE}"/>
    <cellStyle name="Comma 25 2" xfId="1483" xr:uid="{B7BC296F-0EF7-4F2F-A20E-E540473687C4}"/>
    <cellStyle name="Comma 25 3" xfId="1976" xr:uid="{B43E5CA5-0E83-48BF-9BB5-8D7BF96B799A}"/>
    <cellStyle name="Comma 26" xfId="1007" xr:uid="{014B6734-9B83-49C6-AE54-8047B575595B}"/>
    <cellStyle name="Comma 26 2" xfId="1482" xr:uid="{86D7BB4D-4A4A-48E7-98C3-E8AA1AD81108}"/>
    <cellStyle name="Comma 26 3" xfId="1975" xr:uid="{AD312493-57D9-453B-8C39-A5FCF4B6D8D0}"/>
    <cellStyle name="Comma 27" xfId="1003" xr:uid="{B6A1D0D4-AFB7-4737-95CD-9115EE055ECF}"/>
    <cellStyle name="Comma 27 2" xfId="1481" xr:uid="{97D9147A-7478-4668-8D19-EB8E320A1A11}"/>
    <cellStyle name="Comma 27 3" xfId="1974" xr:uid="{50BF6EAC-B8DE-4C97-892E-6099CD1377FB}"/>
    <cellStyle name="Comma 28" xfId="1010" xr:uid="{25B0757F-22F1-4EC1-8C2F-A68D553089F8}"/>
    <cellStyle name="Comma 28 2" xfId="1484" xr:uid="{B5F5B4B5-6F0A-4DB4-951C-8DE0ECA8F695}"/>
    <cellStyle name="Comma 28 3" xfId="1977" xr:uid="{20E29754-D817-4FE1-BFD7-6B3BB24234BD}"/>
    <cellStyle name="Comma 29" xfId="1027" xr:uid="{66116179-801A-4264-A3E5-C0102C3716BB}"/>
    <cellStyle name="Comma 29 2" xfId="1489" xr:uid="{1014C31C-288A-4203-A253-2B539BCF3E99}"/>
    <cellStyle name="Comma 29 2 30 2" xfId="413" xr:uid="{F17B8A1D-0F24-4CE1-A7B4-AAB7C17F6F80}"/>
    <cellStyle name="Comma 29 2 30 2 2" xfId="446" xr:uid="{A93C866C-A70E-4304-91BF-41D011FACEB0}"/>
    <cellStyle name="Comma 29 2 30 2 2 2" xfId="1273" xr:uid="{D7B297D3-3CCD-4203-8883-2E2DDEE43E98}"/>
    <cellStyle name="Comma 29 2 30 2 2 3" xfId="1761" xr:uid="{6D1DDB75-8FFB-47A2-8398-53CB8DFACBD3}"/>
    <cellStyle name="Comma 29 2 30 2 3" xfId="563" xr:uid="{5BD8AB6A-1874-4E51-ABD4-F8CFBEA848B5}"/>
    <cellStyle name="Comma 29 2 30 2 3 2" xfId="1355" xr:uid="{AE076612-3F44-4061-B3CF-A1E6D86CC8E1}"/>
    <cellStyle name="Comma 29 2 30 2 3 3" xfId="1845" xr:uid="{CAE6C0F3-49C5-41A2-97F7-D8FF27EEB2AC}"/>
    <cellStyle name="Comma 29 2 30 2 4" xfId="1252" xr:uid="{9EE70AA8-C1A7-4445-8982-C568F570366D}"/>
    <cellStyle name="Comma 29 2 30 2 5" xfId="1740" xr:uid="{05694469-CB5B-49FA-BDCD-43FF8E12CE3B}"/>
    <cellStyle name="Comma 29 3" xfId="1982" xr:uid="{93F324F2-D31A-4316-B662-E99643AA6392}"/>
    <cellStyle name="Comma 3" xfId="5" xr:uid="{00000000-0005-0000-0000-000002000000}"/>
    <cellStyle name="Comma 3 10" xfId="59" xr:uid="{BA7A0C48-E860-446E-8A2A-C9D710937CC8}"/>
    <cellStyle name="Comma 3 11" xfId="397" xr:uid="{6B15EA95-863C-4CD2-ADD6-7983D2619F51}"/>
    <cellStyle name="Comma 3 11 2" xfId="1246" xr:uid="{5C59A917-B6FD-4C56-A5CD-69051E807375}"/>
    <cellStyle name="Comma 3 11 3" xfId="1734" xr:uid="{8B71EEFF-3669-41D3-8686-BAB094ACCEFC}"/>
    <cellStyle name="Comma 3 2" xfId="80" xr:uid="{3052EACB-A99B-47AE-BD41-E1C65B8C87C6}"/>
    <cellStyle name="Comma 3 2 10" xfId="1048" xr:uid="{91C03019-7DB6-49AA-AA6F-1E1D48D5A7F3}"/>
    <cellStyle name="Comma 3 2 10 2" xfId="1585" xr:uid="{F137FBBA-844B-48E9-A4C0-E231FB3A3665}"/>
    <cellStyle name="Comma 3 2 11" xfId="1106" xr:uid="{A7117045-1ED1-4B1E-ABF5-016BCC255699}"/>
    <cellStyle name="Comma 3 2 12" xfId="1517" xr:uid="{B15199FC-DEDD-4660-9DD4-7277839D7780}"/>
    <cellStyle name="Comma 3 2 2" xfId="275" xr:uid="{5D6A53CB-0E5E-4493-9345-784E3EED556F}"/>
    <cellStyle name="Comma 3 2 2 2" xfId="297" xr:uid="{F4B64926-EDA3-4A86-B22E-FCCA534FE72C}"/>
    <cellStyle name="Comma 3 2 2 2 2" xfId="333" xr:uid="{8A0C7AE5-4FA9-4384-8A38-4C91406DAF5B}"/>
    <cellStyle name="Comma 3 2 2 2 2 2" xfId="478" xr:uid="{C4861AFF-86BA-4D53-947A-7FFD5F6E3B2C}"/>
    <cellStyle name="Comma 3 2 2 2 2 2 2" xfId="1302" xr:uid="{FEEA46B6-32F4-4B8D-9B18-107990819B73}"/>
    <cellStyle name="Comma 3 2 2 2 2 2 3" xfId="1791" xr:uid="{340AF9AF-8915-4634-874E-E3EDF44D85FA}"/>
    <cellStyle name="Comma 3 2 2 2 2 3" xfId="594" xr:uid="{36411B69-98A2-4C76-938D-A3F5FF868CE6}"/>
    <cellStyle name="Comma 3 2 2 2 2 3 2" xfId="1380" xr:uid="{C5DE0BC5-0E61-410D-80E8-D0761DB680CA}"/>
    <cellStyle name="Comma 3 2 2 2 2 3 3" xfId="1870" xr:uid="{AE295D98-1426-4142-A710-ABC92F281423}"/>
    <cellStyle name="Comma 3 2 2 2 2 4" xfId="1202" xr:uid="{199AE545-47F3-41FB-83BF-FC544E7A3AF1}"/>
    <cellStyle name="Comma 3 2 2 2 2 5" xfId="1688" xr:uid="{3580E066-A126-4904-BB2C-F8477F5DF1D8}"/>
    <cellStyle name="Comma 3 2 2 2 3" xfId="474" xr:uid="{FB8764CC-EED5-498C-9956-89DF4AC940F1}"/>
    <cellStyle name="Comma 3 2 2 2 3 2" xfId="1298" xr:uid="{2998191B-1A63-49F3-8822-E1DD1863A7C2}"/>
    <cellStyle name="Comma 3 2 2 2 3 3" xfId="1787" xr:uid="{7D143483-9E78-4DA0-A5BB-B1E86EECD7E0}"/>
    <cellStyle name="Comma 3 2 2 2 4" xfId="1181" xr:uid="{8AC4197E-F642-4EE5-BCE7-481AD0B010B5}"/>
    <cellStyle name="Comma 3 2 2 2 5" xfId="1666" xr:uid="{2B58A223-D13A-417A-9458-6C39AC4362DA}"/>
    <cellStyle name="Comma 3 2 2 3" xfId="427" xr:uid="{70B93A70-6508-4507-8861-847D0F5AE6FE}"/>
    <cellStyle name="Comma 3 2 2 3 2" xfId="543" xr:uid="{86DA078D-0F66-48D3-B036-D61052B03EEC}"/>
    <cellStyle name="Comma 3 2 2 3 2 2" xfId="1341" xr:uid="{79F79A49-646A-4D11-BB8A-DDCCFFB69C2F}"/>
    <cellStyle name="Comma 3 2 2 3 2 3" xfId="1831" xr:uid="{49E3356C-5E88-4D42-B583-E4EB3589EEC7}"/>
    <cellStyle name="Comma 3 2 2 3 3" xfId="1259" xr:uid="{E9D2610B-3E97-4714-A300-C2B5FE68C1F1}"/>
    <cellStyle name="Comma 3 2 2 3 4" xfId="1747" xr:uid="{B78F404B-7DBB-4665-9B31-096883C189A1}"/>
    <cellStyle name="Comma 3 2 2 4" xfId="292" xr:uid="{559065C8-3749-447C-A202-BCDF7445DCB6}"/>
    <cellStyle name="Comma 3 2 2 4 2" xfId="1178" xr:uid="{8DD71D16-B8EA-40AA-A043-B3DC78FBA779}"/>
    <cellStyle name="Comma 3 2 2 4 3" xfId="1663" xr:uid="{B0821F7B-16AE-42F6-9BAC-E220802BE2E2}"/>
    <cellStyle name="Comma 3 2 2 5" xfId="623" xr:uid="{41144555-C866-410F-8D87-10E538E3C7EF}"/>
    <cellStyle name="Comma 3 2 2 5 2" xfId="1397" xr:uid="{A03AE108-4A69-4183-AF2E-F21AB80AE955}"/>
    <cellStyle name="Comma 3 2 2 5 3" xfId="1887" xr:uid="{9873CFB8-E76A-491F-B106-EE0705315EC8}"/>
    <cellStyle name="Comma 3 2 2 6" xfId="1168" xr:uid="{D93AFCFB-6803-4971-9D53-EA38A03E5463}"/>
    <cellStyle name="Comma 3 2 2 7" xfId="1652" xr:uid="{8EFC3183-F79C-4705-954D-0EC2A8A57C9D}"/>
    <cellStyle name="Comma 3 2 3" xfId="268" xr:uid="{E8A25314-8338-4DE5-A5F2-1DB162197C32}"/>
    <cellStyle name="Comma 3 2 3 2" xfId="445" xr:uid="{FE25020B-3922-4784-A202-DDA86483836D}"/>
    <cellStyle name="Comma 3 2 3 2 2" xfId="562" xr:uid="{38F708ED-8372-4A27-A4CC-280E0BA62256}"/>
    <cellStyle name="Comma 3 2 3 2 2 2" xfId="1354" xr:uid="{F747E68F-61EF-4C44-9FB5-B06B1FDB1280}"/>
    <cellStyle name="Comma 3 2 3 2 2 3" xfId="1844" xr:uid="{A2272B5F-7B38-4511-A199-AAFB0C4032A7}"/>
    <cellStyle name="Comma 3 2 3 2 3" xfId="1272" xr:uid="{F342DC4E-04E9-4DD3-8CB8-9B34CD12D829}"/>
    <cellStyle name="Comma 3 2 3 2 4" xfId="1760" xr:uid="{01E3388A-297B-4788-B124-DD158C80D0A4}"/>
    <cellStyle name="Comma 3 2 3 3" xfId="507" xr:uid="{44A6FAC7-7DB4-4B09-92D8-17C38294D132}"/>
    <cellStyle name="Comma 3 2 3 3 2" xfId="1324" xr:uid="{A8285176-24A0-4FAF-9346-33A256CE68EA}"/>
    <cellStyle name="Comma 3 2 3 3 3" xfId="1813" xr:uid="{F7018B4C-4EFC-4BBC-85DC-A23B6FB5554F}"/>
    <cellStyle name="Comma 3 2 3 4" xfId="646" xr:uid="{8882731D-8447-498D-B975-C3B83B756873}"/>
    <cellStyle name="Comma 3 2 3 4 2" xfId="1409" xr:uid="{190A5429-8633-414B-8522-401FADB54571}"/>
    <cellStyle name="Comma 3 2 3 4 3" xfId="1899" xr:uid="{DD0F70A9-011A-4C3B-BBC9-27E4B4A7A054}"/>
    <cellStyle name="Comma 3 2 3 5" xfId="1164" xr:uid="{32BF00CB-20C3-4AD9-8B92-06A5D3749E91}"/>
    <cellStyle name="Comma 3 2 3 6" xfId="1648" xr:uid="{2A605A17-F16F-4473-A5BB-4CEC9DDE7D84}"/>
    <cellStyle name="Comma 3 2 4" xfId="375" xr:uid="{4D07EDE8-7ED6-4CC9-A4BC-85A9E1825B98}"/>
    <cellStyle name="Comma 3 2 4 2" xfId="539" xr:uid="{28AF977A-5276-43C1-B8F7-FE316DBB13EC}"/>
    <cellStyle name="Comma 3 2 4 2 2" xfId="1338" xr:uid="{67314600-07F9-4CED-82F3-89BC535816FE}"/>
    <cellStyle name="Comma 3 2 4 2 3" xfId="1828" xr:uid="{D20315AE-D662-4C63-8787-F727F7C038E6}"/>
    <cellStyle name="Comma 3 2 4 3" xfId="1229" xr:uid="{BB1D87C0-36E8-4C1A-841B-D4F9CAF299A5}"/>
    <cellStyle name="Comma 3 2 4 4" xfId="1715" xr:uid="{DFDAB588-61E3-4E85-9C70-C143FC027CE7}"/>
    <cellStyle name="Comma 3 2 5" xfId="395" xr:uid="{91F638E6-21B0-4B94-B9B6-1F8B6BC33264}"/>
    <cellStyle name="Comma 3 2 5 2" xfId="1244" xr:uid="{B5224BE2-F80E-48E2-8DA7-626E98A6EABA}"/>
    <cellStyle name="Comma 3 2 5 3" xfId="1732" xr:uid="{B80CF01A-5D3C-41A2-AFF5-89DEF7F00F43}"/>
    <cellStyle name="Comma 3 2 6" xfId="493" xr:uid="{AF3271CA-0556-4C7F-8BC5-33D1223A19AD}"/>
    <cellStyle name="Comma 3 2 6 2" xfId="1315" xr:uid="{2DF7E6CA-1462-4FEB-B68C-E0204C74B635}"/>
    <cellStyle name="Comma 3 2 6 3" xfId="1804" xr:uid="{3A999F36-B8F2-46FA-B786-1252C5E99CA7}"/>
    <cellStyle name="Comma 3 2 7" xfId="496" xr:uid="{056EAA87-3BE1-465C-AAE2-29004C1187FC}"/>
    <cellStyle name="Comma 3 2 7 2" xfId="499" xr:uid="{92A76CA0-C960-4AFF-86CB-72D811A29BF7}"/>
    <cellStyle name="Comma 3 2 7 2 2" xfId="510" xr:uid="{49D5BF64-C4E5-4EFA-88A3-4C31A25A0E49}"/>
    <cellStyle name="Comma 3 2 7 2 2 2" xfId="1325" xr:uid="{E6DA4656-9BFD-4B6F-8063-DB540AD5CB89}"/>
    <cellStyle name="Comma 3 2 7 2 2 3" xfId="1814" xr:uid="{D1AB698C-06F2-4B2C-A780-2B34ECE635F9}"/>
    <cellStyle name="Comma 3 2 7 2 3" xfId="1319" xr:uid="{37CA18D7-ED3B-48CD-A672-1DA99BDD5448}"/>
    <cellStyle name="Comma 3 2 7 2 4" xfId="1808" xr:uid="{14C0E5B1-FAAF-4935-A3E2-F67FEA4A47BF}"/>
    <cellStyle name="Comma 3 2 7 3" xfId="524" xr:uid="{58E9809F-2C0E-4472-A21D-9DB1770306C3}"/>
    <cellStyle name="Comma 3 2 7 3 2" xfId="1331" xr:uid="{F5459315-99FA-4F43-A751-CDD55743D292}"/>
    <cellStyle name="Comma 3 2 7 3 3" xfId="1820" xr:uid="{15B2119B-8795-4B3D-9A1E-AAC94F87D0EA}"/>
    <cellStyle name="Comma 3 2 7 4" xfId="503" xr:uid="{1B7D3E72-176B-4A2A-88B3-D1EB2B59036F}"/>
    <cellStyle name="Comma 3 2 7 4 2" xfId="1322" xr:uid="{AA2F2E16-F2B7-464B-8D1A-36BA2BC275CC}"/>
    <cellStyle name="Comma 3 2 7 4 3" xfId="1811" xr:uid="{3C230765-1024-4AF0-BCF5-BC70D082C871}"/>
    <cellStyle name="Comma 3 2 7 5" xfId="1317" xr:uid="{3420E0EB-55BF-4E3D-887B-F681F2B85FAE}"/>
    <cellStyle name="Comma 3 2 7 6" xfId="1806" xr:uid="{FAB3F051-C8EA-4AA2-8729-F6FF519A297B}"/>
    <cellStyle name="Comma 3 2 8" xfId="256" xr:uid="{FA67E962-237B-4C5F-9AEE-BE3A4D19ED4F}"/>
    <cellStyle name="Comma 3 2 8 2" xfId="1160" xr:uid="{3839F938-53E9-4144-8E7D-AF089143037D}"/>
    <cellStyle name="Comma 3 2 8 3" xfId="1643" xr:uid="{EE475A59-9DB6-45CF-A067-36F12EEB291F}"/>
    <cellStyle name="Comma 3 2 9" xfId="621" xr:uid="{93B76109-C1E2-4007-8A0E-00AFBC620370}"/>
    <cellStyle name="Comma 3 2 9 2" xfId="1396" xr:uid="{E980D6D1-CFC0-43A4-8C1E-D51FA879591C}"/>
    <cellStyle name="Comma 3 2 9 3" xfId="1886" xr:uid="{4029E893-0C17-4F07-8A94-DE530112B7B2}"/>
    <cellStyle name="Comma 3 3" xfId="86" xr:uid="{49DD7D8C-B5CE-4AD7-9EE7-7F97B3439FE4}"/>
    <cellStyle name="Comma 3 3 10" xfId="1109" xr:uid="{F2C1644F-7CCF-43E5-B5FF-C8C0CC338EBC}"/>
    <cellStyle name="Comma 3 3 11" xfId="1521" xr:uid="{CCA16347-4FE3-414B-9C87-D19F86C17519}"/>
    <cellStyle name="Comma 3 3 2" xfId="112" xr:uid="{5033098C-A27F-4F76-B046-10FD76F876DA}"/>
    <cellStyle name="Comma 3 3 2 2" xfId="277" xr:uid="{2BDF11B1-F94B-4885-87A7-12A2DA0C9549}"/>
    <cellStyle name="Comma 3 3 2 2 2" xfId="467" xr:uid="{FBB16B69-316B-413A-BE32-B864E789375B}"/>
    <cellStyle name="Comma 3 3 2 2 2 2" xfId="1291" xr:uid="{638ACAFC-865F-4A87-82A3-F67F5CBB7EBC}"/>
    <cellStyle name="Comma 3 3 2 2 2 3" xfId="1780" xr:uid="{5BD4578E-228D-45BE-BF5F-CF823DBF7384}"/>
    <cellStyle name="Comma 3 3 2 2 3" xfId="985" xr:uid="{8AAA7571-9614-45EA-BDC7-8842A0E7A761}"/>
    <cellStyle name="Comma 3 3 2 2 3 2" xfId="1471" xr:uid="{071B4781-7D8D-4F94-B0CC-F774ABAC5345}"/>
    <cellStyle name="Comma 3 3 2 2 3 3" xfId="1963" xr:uid="{71F14E8B-DE22-47DE-AFCC-24BD343D5BDF}"/>
    <cellStyle name="Comma 3 3 2 2 4" xfId="1169" xr:uid="{0486003D-CEF1-4D49-ABDD-812B92220B25}"/>
    <cellStyle name="Comma 3 3 2 2 5" xfId="1653" xr:uid="{DF9DF663-9673-424D-8356-8D0568B845BB}"/>
    <cellStyle name="Comma 3 3 2 3" xfId="325" xr:uid="{130F493E-305B-46B3-9A65-90CF608228A8}"/>
    <cellStyle name="Comma 3 3 2 3 2" xfId="585" xr:uid="{9E4D358D-32E7-4002-BF49-2C7D8F9CFB68}"/>
    <cellStyle name="Comma 3 3 2 3 2 2" xfId="1373" xr:uid="{50CDAB11-CB3F-4C95-B822-CEA27A7EE498}"/>
    <cellStyle name="Comma 3 3 2 3 2 3" xfId="1863" xr:uid="{4BA36AF2-95DF-44A5-8EF2-79E5B441CF53}"/>
    <cellStyle name="Comma 3 3 2 3 3" xfId="1197" xr:uid="{3954B078-73D8-4FF4-A232-932E8467970D}"/>
    <cellStyle name="Comma 3 3 2 3 4" xfId="1682" xr:uid="{64172012-7181-4AFF-ABED-9E9352890CB9}"/>
    <cellStyle name="Comma 3 3 2 4" xfId="245" xr:uid="{7FB7CC36-B3CB-43BA-82A2-E190E0AB1A20}"/>
    <cellStyle name="Comma 3 3 2 4 2" xfId="1155" xr:uid="{2D7FAB8A-0B64-4685-B809-4E5F18E89B29}"/>
    <cellStyle name="Comma 3 3 2 4 3" xfId="1637" xr:uid="{088D4E1E-452F-4F9E-9213-A7B445D62130}"/>
    <cellStyle name="Comma 3 3 2 5" xfId="1059" xr:uid="{98D0F555-C345-411F-9BE9-1DB4D9BC1D64}"/>
    <cellStyle name="Comma 3 3 2 5 2" xfId="1596" xr:uid="{B08F2060-593D-4DE6-BDC3-974FD795CD97}"/>
    <cellStyle name="Comma 3 3 2 6" xfId="1117" xr:uid="{3A228C20-B5DE-4640-96FC-5F094E372AA6}"/>
    <cellStyle name="Comma 3 3 2 7" xfId="1530" xr:uid="{97002137-8A01-4AAC-8CDF-169BCBD6D076}"/>
    <cellStyle name="Comma 3 3 3" xfId="132" xr:uid="{267A89B8-56F1-4FD8-8A76-3002A010C73C}"/>
    <cellStyle name="Comma 3 3 3 2" xfId="337" xr:uid="{2CDEDB0D-6D72-4E56-9487-B7A89699EEB6}"/>
    <cellStyle name="Comma 3 3 3 2 2" xfId="482" xr:uid="{18E023F1-E412-42AA-A73C-395DB7F3383D}"/>
    <cellStyle name="Comma 3 3 3 2 2 2" xfId="1306" xr:uid="{605A237C-0F1E-43AD-8B6D-64E34E664681}"/>
    <cellStyle name="Comma 3 3 3 2 2 3" xfId="1795" xr:uid="{82955B4F-57B8-4543-8D70-146E9B94A1E1}"/>
    <cellStyle name="Comma 3 3 3 2 3" xfId="1205" xr:uid="{B1A67220-E6C1-40BC-B6DA-2269EF587B91}"/>
    <cellStyle name="Comma 3 3 3 2 4" xfId="1691" xr:uid="{8081288B-9ACE-4414-9D51-0F5842B8CA29}"/>
    <cellStyle name="Comma 3 3 3 3" xfId="555" xr:uid="{60A50794-5E53-4DCE-A668-D3CB5F25B4B3}"/>
    <cellStyle name="Comma 3 3 3 3 2" xfId="1350" xr:uid="{1E0E698F-9C56-4927-BEAC-D857375DF65F}"/>
    <cellStyle name="Comma 3 3 3 3 3" xfId="1840" xr:uid="{A7BE68E7-8F72-47E1-9C08-4066BCCE99BA}"/>
    <cellStyle name="Comma 3 3 3 4" xfId="342" xr:uid="{6C634175-6782-4151-A210-798AA4335162}"/>
    <cellStyle name="Comma 3 3 3 4 2" xfId="1208" xr:uid="{DD4FD8BC-480A-414A-8BCC-7569141B902F}"/>
    <cellStyle name="Comma 3 3 3 4 3" xfId="1694" xr:uid="{D9B1DEC2-916B-4976-AF2B-E7CCF6C24853}"/>
    <cellStyle name="Comma 3 3 3 5" xfId="1068" xr:uid="{FD0AE413-E67C-4096-85F3-BF1FD5EE5AC0}"/>
    <cellStyle name="Comma 3 3 3 5 2" xfId="1605" xr:uid="{6F8B4FCA-C47F-4774-BA8B-B0C61B0BD48E}"/>
    <cellStyle name="Comma 3 3 3 6" xfId="1126" xr:uid="{166EE362-5840-473E-A365-C00A23E107AE}"/>
    <cellStyle name="Comma 3 3 3 7" xfId="1542" xr:uid="{4E082E6F-845C-45B3-8606-1F8E53DFE743}"/>
    <cellStyle name="Comma 3 3 4" xfId="113" xr:uid="{C2364D59-D862-4BBB-BCAA-FB698EB811BF}"/>
    <cellStyle name="Comma 3 3 4 2" xfId="440" xr:uid="{38B52EB3-877B-41E3-9FA8-E565FD09536C}"/>
    <cellStyle name="Comma 3 3 4 2 2" xfId="1268" xr:uid="{A693A194-2EE7-457B-B418-D696C9D41E97}"/>
    <cellStyle name="Comma 3 3 4 2 3" xfId="1756" xr:uid="{B81FB343-2D71-4C70-813C-BA8EAA0CB9D8}"/>
    <cellStyle name="Comma 3 3 4 3" xfId="1060" xr:uid="{7F77D09C-A6E1-4FE1-B9EE-5EBB92BD045C}"/>
    <cellStyle name="Comma 3 3 4 3 2" xfId="1597" xr:uid="{75A55A75-2E23-46B7-A6A9-EE1ED813B8E2}"/>
    <cellStyle name="Comma 3 3 4 4" xfId="1118" xr:uid="{C790730E-486D-4160-8CFF-8404DEDD2733}"/>
    <cellStyle name="Comma 3 3 4 5" xfId="1531" xr:uid="{87EF8531-2116-4CFA-9222-D6DA8AD5EABA}"/>
    <cellStyle name="Comma 3 3 5" xfId="308" xr:uid="{D98490C5-6BB8-4491-8A3A-C692C0CC9EF0}"/>
    <cellStyle name="Comma 3 3 5 2" xfId="495" xr:uid="{36A0BA0F-792D-4232-9984-29CEF007B51D}"/>
    <cellStyle name="Comma 3 3 5 2 2" xfId="1316" xr:uid="{EDE4CA99-84B5-4366-AA00-2BA02692C016}"/>
    <cellStyle name="Comma 3 3 5 2 3" xfId="1805" xr:uid="{8BDACDBB-9EB5-4357-9330-8BE15C7DA43A}"/>
    <cellStyle name="Comma 3 3 5 3" xfId="1185" xr:uid="{CBE52A86-B40A-43C2-8867-3B7F73494551}"/>
    <cellStyle name="Comma 3 3 5 4" xfId="1670" xr:uid="{CD207530-E535-4C26-9306-7CCBE6C9132B}"/>
    <cellStyle name="Comma 3 3 6" xfId="511" xr:uid="{38FC7014-DB53-4E6C-8E09-E0C210A1AF1E}"/>
    <cellStyle name="Comma 3 3 6 2" xfId="1326" xr:uid="{EFE8BD2A-957D-435C-978F-6C92C9E5F4FE}"/>
    <cellStyle name="Comma 3 3 6 3" xfId="1815" xr:uid="{76291A3A-C176-4116-8394-86B4211B1B4D}"/>
    <cellStyle name="Comma 3 3 7" xfId="617" xr:uid="{87BE33B9-6612-404D-98CE-F2D8B2A29145}"/>
    <cellStyle name="Comma 3 3 7 2" xfId="1394" xr:uid="{6DD1E06A-1D9A-44EA-A602-3E06C577FD72}"/>
    <cellStyle name="Comma 3 3 7 3" xfId="1884" xr:uid="{398B589E-82D2-4DB0-BD50-0D41B6F5C754}"/>
    <cellStyle name="Comma 3 3 8" xfId="419" xr:uid="{ED7CBE29-1747-4AAC-8C3F-4A5FFE8CBBF7}"/>
    <cellStyle name="Comma 3 3 8 2" xfId="1254" xr:uid="{DDD4C731-26E7-4CD9-94ED-DDF186E4E9EF}"/>
    <cellStyle name="Comma 3 3 8 3" xfId="1742" xr:uid="{9DDE7646-12A0-4905-9B01-294B912CEB93}"/>
    <cellStyle name="Comma 3 3 9" xfId="1051" xr:uid="{954885BB-F59A-4C47-973A-66DEA40DF0AD}"/>
    <cellStyle name="Comma 3 3 9 2" xfId="1588" xr:uid="{9B0F967B-A0CB-457E-8A6C-367BDFFD5FBD}"/>
    <cellStyle name="Comma 3 4" xfId="206" xr:uid="{F3D7DFAD-7F09-4DBF-BE71-B17DEA1026AF}"/>
    <cellStyle name="Comma 3 4 2" xfId="317" xr:uid="{A3E7E612-EB9A-45CB-A066-E8EFD0A89E68}"/>
    <cellStyle name="Comma 3 4 2 2" xfId="479" xr:uid="{43DDB068-CEFC-484D-B5AB-5FF0A6AB8410}"/>
    <cellStyle name="Comma 3 4 2 2 2" xfId="1303" xr:uid="{F7C7BD75-3BC4-412B-B537-AEBFFDD6DC42}"/>
    <cellStyle name="Comma 3 4 2 2 3" xfId="1792" xr:uid="{BD37546E-198D-4460-8B2E-3F5D06857983}"/>
    <cellStyle name="Comma 3 4 2 3" xfId="1191" xr:uid="{9A4CCDD3-BF9A-477C-8A24-79F9B6630AFC}"/>
    <cellStyle name="Comma 3 4 2 4" xfId="1676" xr:uid="{86A4F07E-896D-485C-8F10-67AE3D4D7360}"/>
    <cellStyle name="Comma 3 4 3" xfId="463" xr:uid="{44FD495A-710C-4E7B-811C-CF42E725FE13}"/>
    <cellStyle name="Comma 3 4 3 2" xfId="581" xr:uid="{2241FB54-31E2-4F3F-A25C-330AA3B285A4}"/>
    <cellStyle name="Comma 3 4 3 2 2" xfId="1370" xr:uid="{85844A7F-FAFD-4FB3-B247-205073C683E0}"/>
    <cellStyle name="Comma 3 4 3 2 3" xfId="1860" xr:uid="{DF59ADB4-3AAE-447F-83C2-F757E1A4EE5F}"/>
    <cellStyle name="Comma 3 4 3 3" xfId="1288" xr:uid="{3FDC6EA9-7870-4B10-9B05-44AEB1A39280}"/>
    <cellStyle name="Comma 3 4 3 4" xfId="1777" xr:uid="{1318666B-36BF-4E44-81B7-301EC2822A90}"/>
    <cellStyle name="Comma 3 4 4" xfId="501" xr:uid="{B0D7CF8B-BDF8-4BBE-B29E-D328C1065758}"/>
    <cellStyle name="Comma 3 4 4 2" xfId="1320" xr:uid="{7385C080-AA85-446C-91D0-51DAEB3ABEDC}"/>
    <cellStyle name="Comma 3 4 4 3" xfId="1809" xr:uid="{1795A733-D00E-48B1-A8A2-05833945D0FE}"/>
    <cellStyle name="Comma 3 4 5" xfId="313" xr:uid="{7EA857C7-C4F2-4C1D-9F6C-62E394A757F9}"/>
    <cellStyle name="Comma 3 4 5 2" xfId="1188" xr:uid="{564ECB39-7E4D-4F30-A83B-2DDC9B420EEA}"/>
    <cellStyle name="Comma 3 4 5 3" xfId="1673" xr:uid="{2A7A460B-716E-4F65-928A-4E42FDF4ADC3}"/>
    <cellStyle name="Comma 3 4 6" xfId="1085" xr:uid="{B285CF30-A1E9-4D6C-8B66-65732C0BCEB6}"/>
    <cellStyle name="Comma 3 4 6 2" xfId="1627" xr:uid="{05309A59-A10C-4376-98AB-F9F6EFD57308}"/>
    <cellStyle name="Comma 3 4 7" xfId="1147" xr:uid="{79C26B72-1E56-43DC-B359-A9C989307AF9}"/>
    <cellStyle name="Comma 3 4 8" xfId="1564" xr:uid="{3C041D18-B399-4E1C-95DD-E608482501AB}"/>
    <cellStyle name="Comma 3 5" xfId="68" xr:uid="{245A7288-64A2-481E-956B-02D3EB01A83C}"/>
    <cellStyle name="Comma 3 5 2" xfId="447" xr:uid="{9E396369-6B9B-4597-84AA-3CEA87EED997}"/>
    <cellStyle name="Comma 3 5 2 2" xfId="1274" xr:uid="{5ACA6BFA-A2B7-4B6B-95FB-D4B5FC81D042}"/>
    <cellStyle name="Comma 3 5 2 3" xfId="1762" xr:uid="{5C493E75-2AA8-4325-810E-434DCFB9DB85}"/>
    <cellStyle name="Comma 3 5 3" xfId="565" xr:uid="{147EAD5A-37ED-4906-80DE-03E21B393AF9}"/>
    <cellStyle name="Comma 3 5 3 2" xfId="1356" xr:uid="{7C79CC79-C8E3-4E23-BD09-F0C9745AF02B}"/>
    <cellStyle name="Comma 3 5 3 3" xfId="1846" xr:uid="{F8482505-A2F3-4753-AF4E-CC880931EA58}"/>
    <cellStyle name="Comma 3 5 4" xfId="273" xr:uid="{4DF68A84-91DF-430E-9EAB-3930A7EEDE87}"/>
    <cellStyle name="Comma 3 5 4 2" xfId="1167" xr:uid="{994F1897-D24B-42CD-B07A-66493F5B8A19}"/>
    <cellStyle name="Comma 3 5 4 3" xfId="1651" xr:uid="{B1467D56-2DBA-4B70-971E-ABC45D3979B7}"/>
    <cellStyle name="Comma 3 5 5" xfId="1102" xr:uid="{0AA63514-0533-4C7B-9809-1BAF7D73A71A}"/>
    <cellStyle name="Comma 3 5 6" xfId="1581" xr:uid="{A7318122-B7B5-48FC-A8E8-F2BE2049A63F}"/>
    <cellStyle name="Comma 3 6" xfId="289" xr:uid="{BC0A7B4A-0496-4B13-B90C-19577CFB71A8}"/>
    <cellStyle name="Comma 3 6 2" xfId="550" xr:uid="{9737C9C3-9EF1-476D-905C-4AEA0D0058F0}"/>
    <cellStyle name="Comma 3 6 2 2" xfId="1347" xr:uid="{C1AE9654-CE0C-459B-8F93-FCEA8383AE67}"/>
    <cellStyle name="Comma 3 6 2 3" xfId="1837" xr:uid="{5EEA9866-5BA2-4AA6-A788-DCF93EE1BBE4}"/>
    <cellStyle name="Comma 3 6 3" xfId="436" xr:uid="{3FFCB231-5AAE-4DC0-8BF9-4E3BDF7C4A36}"/>
    <cellStyle name="Comma 3 6 3 2" xfId="1265" xr:uid="{F88570C4-D775-44B5-8011-9D9FEB729BA0}"/>
    <cellStyle name="Comma 3 6 3 3" xfId="1753" xr:uid="{636566B3-3F7F-49A5-9EC1-A7184BF83B61}"/>
    <cellStyle name="Comma 3 6 4" xfId="1177" xr:uid="{09FF79BB-0B97-4B2F-BF3E-BD8C07163CCB}"/>
    <cellStyle name="Comma 3 6 5" xfId="1662" xr:uid="{54141CA9-AF4C-419C-A321-73C2523C5EE9}"/>
    <cellStyle name="Comma 3 7" xfId="341" xr:uid="{2C687DBF-38A7-4D44-9AF8-1BE118DDEE86}"/>
    <cellStyle name="Comma 3 7 2" xfId="663" xr:uid="{28E58774-52CB-4576-866D-C9044BDC29FC}"/>
    <cellStyle name="Comma 3 7 2 2" xfId="1418" xr:uid="{E1EABD95-1CCF-4D15-B93C-E68207178EE6}"/>
    <cellStyle name="Comma 3 7 2 3" xfId="1908" xr:uid="{C3A8C91E-8505-462C-809D-88E671029439}"/>
    <cellStyle name="Comma 3 7 3" xfId="1207" xr:uid="{64A80017-FC14-4D88-83D2-7EEA8FDFD41B}"/>
    <cellStyle name="Comma 3 7 4" xfId="1693" xr:uid="{C893AF3A-D22F-42B5-875F-4F48E76214E4}"/>
    <cellStyle name="Comma 3 8" xfId="1986" xr:uid="{5D4FC7AF-706C-4392-8D18-0C0F6997A90C}"/>
    <cellStyle name="Comma 3 9" xfId="1511" xr:uid="{50C21DF3-C1CA-4231-BE67-B986F2F920A8}"/>
    <cellStyle name="Comma 3 9 2" xfId="2001" xr:uid="{E7A94D56-17CE-45A9-89BD-61054F6B3850}"/>
    <cellStyle name="Comma 30" xfId="1032" xr:uid="{B4888FA3-9AB3-4D64-A6A8-A75B1D3732B8}"/>
    <cellStyle name="Comma 30 2" xfId="1491" xr:uid="{A1F075CA-74B9-435D-A1D4-56A19AAB968F}"/>
    <cellStyle name="Comma 30 3" xfId="1984" xr:uid="{E0CF1803-29CC-45E9-AB22-24608F68DD69}"/>
    <cellStyle name="Comma 31" xfId="1044" xr:uid="{BB0737D5-28C0-4FC3-87A1-3FC4CB9745F2}"/>
    <cellStyle name="Comma 31 2" xfId="1572" xr:uid="{B4256702-FBEA-4FD5-88DA-C93032207E30}"/>
    <cellStyle name="Comma 31 3" xfId="417" xr:uid="{D4C121DB-50E5-44FC-85B7-7B54AF53113D}"/>
    <cellStyle name="Comma 31 3 2" xfId="322" xr:uid="{47C4832D-B2C7-4282-813B-F6AB7E720629}"/>
    <cellStyle name="Comma 31 3 2 2" xfId="469" xr:uid="{AB8BA8FA-CCB7-4468-B202-87188620CF7C}"/>
    <cellStyle name="Comma 31 3 2 2 2" xfId="1293" xr:uid="{FC855598-2608-4132-950C-98BEDCC4630E}"/>
    <cellStyle name="Comma 31 3 2 2 3" xfId="1782" xr:uid="{2A0D05B9-C043-44A6-9418-A1FF82A69E55}"/>
    <cellStyle name="Comma 31 3 2 3" xfId="587" xr:uid="{A23394FD-554A-42A5-AD9B-50BD2E10F45A}"/>
    <cellStyle name="Comma 31 3 2 3 2" xfId="1375" xr:uid="{C4641E8D-DB71-4D9A-9E98-EDE1C5C6E031}"/>
    <cellStyle name="Comma 31 3 2 3 3" xfId="1865" xr:uid="{F48940F8-1D56-40B5-834D-A4A22E13FB63}"/>
    <cellStyle name="Comma 31 3 2 4" xfId="1195" xr:uid="{F7D97382-59F8-43B3-811C-B7259E80E609}"/>
    <cellStyle name="Comma 31 3 2 5" xfId="1680" xr:uid="{978367CB-758D-4DFA-958E-B6CAFE7219C0}"/>
    <cellStyle name="Comma 31 3 3" xfId="443" xr:uid="{CA6DDFA6-8DD9-4F66-A903-05402A7F0BE9}"/>
    <cellStyle name="Comma 31 3 3 2" xfId="1270" xr:uid="{301A9077-5408-4310-AA0F-F5D60E9726CF}"/>
    <cellStyle name="Comma 31 3 3 3" xfId="1758" xr:uid="{ECBBBDD3-35EE-4A9F-8A43-0F3B8BB56894}"/>
    <cellStyle name="Comma 31 3 4" xfId="560" xr:uid="{FFE2928A-8D09-4744-A554-5A163FD854C2}"/>
    <cellStyle name="Comma 31 3 4 2" xfId="1352" xr:uid="{1C50CFF4-23DC-4250-8C6A-9A5A7C293B8D}"/>
    <cellStyle name="Comma 31 3 4 3" xfId="1842" xr:uid="{CA828143-D026-4A4E-B4DE-DEDE01185CB4}"/>
    <cellStyle name="Comma 31 3 5" xfId="1253" xr:uid="{E6DDAB44-B9DC-4D2C-AA1C-A9C9D3AFAE4B}"/>
    <cellStyle name="Comma 31 3 6" xfId="1741" xr:uid="{F9B32E03-BB6D-4E11-83E6-8AA62DB7327C}"/>
    <cellStyle name="Comma 32" xfId="1078" xr:uid="{9A23B43B-E4CE-4443-AABA-E8DFBF3DC7CD}"/>
    <cellStyle name="Comma 32 2" xfId="1620" xr:uid="{E4D7BEC0-D17A-4C82-83E4-A7323DD3C49E}"/>
    <cellStyle name="Comma 33" xfId="1090" xr:uid="{CED80593-82A5-4EFF-BA52-41900592C86E}"/>
    <cellStyle name="Comma 33 2" xfId="1988" xr:uid="{0698025D-1D82-4EEC-9667-92A21D52C8D4}"/>
    <cellStyle name="Comma 34" xfId="1095" xr:uid="{A42EC3B3-04C9-4E94-A4F5-6CEB165B545D}"/>
    <cellStyle name="Comma 34 2" xfId="1989" xr:uid="{E7719D02-63BC-4669-8A3B-F68E909B240F}"/>
    <cellStyle name="Comma 35" xfId="393" xr:uid="{83D1272D-4A1E-4DC8-9403-08A1DFE449F6}"/>
    <cellStyle name="Comma 35 2" xfId="392" xr:uid="{B86AE37F-F75C-4E39-B3FD-1C9B94FDAAA2}"/>
    <cellStyle name="Comma 35 2 2" xfId="1241" xr:uid="{E025B23F-801B-4250-91D3-A1D2A8818F28}"/>
    <cellStyle name="Comma 35 2 3" xfId="1729" xr:uid="{4C267144-AE76-478B-8947-77D294E32043}"/>
    <cellStyle name="Comma 35 3" xfId="390" xr:uid="{9D7B7580-4F3D-42E4-BCB4-16721152E538}"/>
    <cellStyle name="Comma 35 3 2" xfId="1240" xr:uid="{7BCA0D84-B440-4308-8244-96E8E961AF58}"/>
    <cellStyle name="Comma 35 3 3" xfId="1727" xr:uid="{BE5F8692-82B9-428E-ACAD-BBF6F8BBC04E}"/>
    <cellStyle name="Comma 35 4" xfId="1242" xr:uid="{27817732-4E17-4BD5-9807-C4B6769ECD0F}"/>
    <cellStyle name="Comma 35 5" xfId="1730" xr:uid="{4776DE07-B898-4186-BFA3-82EDABAC2B39}"/>
    <cellStyle name="Comma 36" xfId="1987" xr:uid="{818251B9-9879-4BC6-8D33-D16C43BDDFE7}"/>
    <cellStyle name="Comma 37" xfId="1507" xr:uid="{FFEA46F9-6525-4D15-AB9E-F4A5F95E9DA4}"/>
    <cellStyle name="Comma 38" xfId="1728" xr:uid="{83510317-5829-4BBE-82E7-B1D8D946EBBE}"/>
    <cellStyle name="Comma 39" xfId="1966" xr:uid="{FF066826-6788-4CC9-9F4D-A9E0C7E8B64F}"/>
    <cellStyle name="Comma 4" xfId="58" xr:uid="{436E1398-D67D-4722-B21C-E41473290C06}"/>
    <cellStyle name="Comma 4 10" xfId="1495" xr:uid="{0465CE80-4123-4FA3-BD25-625DF10BB15A}"/>
    <cellStyle name="Comma 4 10 2" xfId="1576" xr:uid="{A35361E6-D4F4-4B12-8B04-43B1E4EC1C44}"/>
    <cellStyle name="Comma 4 11" xfId="861" xr:uid="{7B0E2CAC-2EB6-4634-A11A-D2ABB8E5FDC2}"/>
    <cellStyle name="Comma 4 11 2" xfId="952" xr:uid="{3C6CF291-DC25-4F40-A3F2-7AAD8D2B00F2}"/>
    <cellStyle name="Comma 4 11 2 2" xfId="1455" xr:uid="{21561CA1-F71E-498D-8E03-1BC8FA195861}"/>
    <cellStyle name="Comma 4 11 2 3" xfId="1947" xr:uid="{15D33EE5-F002-4817-A404-23C1B4B645FC}"/>
    <cellStyle name="Comma 4 11 3" xfId="1432" xr:uid="{597D7344-26B5-4145-9A17-3489C0C8B27B}"/>
    <cellStyle name="Comma 4 11 4" xfId="1924" xr:uid="{BDE8EB4B-2A5E-4B78-8EF0-75372EC58877}"/>
    <cellStyle name="Comma 4 12" xfId="1512" xr:uid="{E884112A-C237-4EBD-B437-DAC3FFF50B37}"/>
    <cellStyle name="Comma 4 12 2" xfId="2005" xr:uid="{E5FD1992-961C-4364-831D-57F2750FADCE}"/>
    <cellStyle name="Comma 4 12 3" xfId="1995" xr:uid="{030502C9-8FAA-4A34-A178-C5710C2B69CB}"/>
    <cellStyle name="Comma 4 2" xfId="118" xr:uid="{31676748-F545-45D7-AF7B-157589CF87C5}"/>
    <cellStyle name="Comma 4 2 10" xfId="1121" xr:uid="{296F47F7-1217-4D27-9BBB-7D326CC77344}"/>
    <cellStyle name="Comma 4 2 10 2" xfId="1535" xr:uid="{95ADA069-E5D3-464F-A9AF-A309D02DB4A7}"/>
    <cellStyle name="Comma 4 2 15" xfId="387" xr:uid="{F6B39291-2116-4DBE-989A-512544A786ED}"/>
    <cellStyle name="Comma 4 2 15 2" xfId="376" xr:uid="{24D89DE7-CCDA-4127-816A-B52E83DB49EB}"/>
    <cellStyle name="Comma 4 2 15 2 2" xfId="1230" xr:uid="{A3E5B160-5191-4FD0-BE15-9BA023E00526}"/>
    <cellStyle name="Comma 4 2 15 2 3" xfId="1716" xr:uid="{2A313771-B4B9-482D-802C-6A05F86DBDF1}"/>
    <cellStyle name="Comma 4 2 15 3" xfId="382" xr:uid="{FD532709-5BE6-479D-8296-FF1C03137D4B}"/>
    <cellStyle name="Comma 4 2 15 3 2" xfId="1235" xr:uid="{A148D9ED-5480-49F6-B985-D45C1C3DA594}"/>
    <cellStyle name="Comma 4 2 15 3 3" xfId="1721" xr:uid="{45FFD884-2368-40B8-9425-C3F7E99EE744}"/>
    <cellStyle name="Comma 4 2 15 4" xfId="1238" xr:uid="{BDB789FF-395A-4E04-80B9-1F83EF1868B4}"/>
    <cellStyle name="Comma 4 2 15 5" xfId="1725" xr:uid="{B8289F5A-9B33-43E8-BCDA-18DB88631669}"/>
    <cellStyle name="Comma 4 2 16" xfId="424" xr:uid="{A00C35A5-EBED-4CFF-955D-D6F3A5E149E1}"/>
    <cellStyle name="Comma 4 2 16 2" xfId="360" xr:uid="{6E5B596A-A02A-4D4D-BC8E-E08A9C04A2A0}"/>
    <cellStyle name="Comma 4 2 16 2 2" xfId="311" xr:uid="{F5713C27-6689-4A49-BEFD-D290A3BD5997}"/>
    <cellStyle name="Comma 4 2 16 2 2 2" xfId="491" xr:uid="{429327AF-AA4F-4641-A2BB-5BAB367DCC1F}"/>
    <cellStyle name="Comma 4 2 16 2 2 2 2" xfId="1314" xr:uid="{ED6B0F0F-2E57-484C-BF8F-26D0445747DA}"/>
    <cellStyle name="Comma 4 2 16 2 2 2 3" xfId="1803" xr:uid="{58CFEBF2-438B-4BCB-BB30-5CAC23889141}"/>
    <cellStyle name="Comma 4 2 16 2 2 3" xfId="377" xr:uid="{70191B0C-A875-400C-BD5E-E0D6AC8B528C}"/>
    <cellStyle name="Comma 4 2 16 2 2 3 2" xfId="1231" xr:uid="{BEDF227B-B6F3-46BD-9B34-492E805695D3}"/>
    <cellStyle name="Comma 4 2 16 2 2 3 3" xfId="1717" xr:uid="{0EFFBDA2-F86B-4616-BD97-8F2843046D67}"/>
    <cellStyle name="Comma 4 2 16 2 2 4" xfId="1187" xr:uid="{A9658FBE-F01B-4E36-879A-50EFF0F058BC}"/>
    <cellStyle name="Comma 4 2 16 2 2 5" xfId="1672" xr:uid="{BE2C58C6-119A-4AF6-825A-65B16CA57710}"/>
    <cellStyle name="Comma 4 2 16 2 3" xfId="459" xr:uid="{80576B47-1120-474C-ABFB-B11C49098A37}"/>
    <cellStyle name="Comma 4 2 16 2 3 2" xfId="1285" xr:uid="{D9C1AB64-44FF-4027-9CDC-F2844260C0E6}"/>
    <cellStyle name="Comma 4 2 16 2 3 3" xfId="1773" xr:uid="{461E02E7-4C6D-4E2B-8ACA-FDDA633B7313}"/>
    <cellStyle name="Comma 4 2 16 2 4" xfId="578" xr:uid="{0AFDD015-44B0-4960-9C86-5B928DB113F4}"/>
    <cellStyle name="Comma 4 2 16 2 4 2" xfId="1367" xr:uid="{453B92E1-33EF-4ACF-8496-C784025CA753}"/>
    <cellStyle name="Comma 4 2 16 2 4 3" xfId="1857" xr:uid="{E686C7CB-0C3B-4E79-8931-F03B3119298E}"/>
    <cellStyle name="Comma 4 2 16 2 5" xfId="1218" xr:uid="{7BDC7BDF-12BB-4933-8FAF-31FA4DC1058F}"/>
    <cellStyle name="Comma 4 2 16 2 6" xfId="1704" xr:uid="{14F4B2FC-AA4D-4C33-A080-4B251F0BFE3E}"/>
    <cellStyle name="Comma 4 2 16 3" xfId="355" xr:uid="{CB04BC06-3E9B-4A22-92CB-34AD681BA66A}"/>
    <cellStyle name="Comma 4 2 16 3 2" xfId="489" xr:uid="{E4F483A1-280C-49CD-B717-AE3E9E2F28B1}"/>
    <cellStyle name="Comma 4 2 16 3 2 2" xfId="1312" xr:uid="{0061C152-291A-436D-8A64-6BD0217F549F}"/>
    <cellStyle name="Comma 4 2 16 3 2 3" xfId="1801" xr:uid="{C4EEB401-88C6-4FF2-9861-079D6E0E8110}"/>
    <cellStyle name="Comma 4 2 16 3 3" xfId="547" xr:uid="{454E1480-11CC-4C24-AF2C-0151980C0BCB}"/>
    <cellStyle name="Comma 4 2 16 3 3 2" xfId="1344" xr:uid="{2FB066A5-0753-45D3-86C7-62B97A03A48D}"/>
    <cellStyle name="Comma 4 2 16 3 3 3" xfId="1834" xr:uid="{AA7B6C9D-62FA-48D5-A79A-946027BD1656}"/>
    <cellStyle name="Comma 4 2 16 3 4" xfId="1216" xr:uid="{A0496280-8BD0-492B-B531-6030461E4BE9}"/>
    <cellStyle name="Comma 4 2 16 3 5" xfId="1702" xr:uid="{9F4F1034-B465-46AB-A394-FF4B3181480E}"/>
    <cellStyle name="Comma 4 2 16 4" xfId="432" xr:uid="{A0C4217D-16E7-4F9D-B771-C0295AF39F70}"/>
    <cellStyle name="Comma 4 2 16 4 2" xfId="1262" xr:uid="{D3C3A069-F6F3-41C1-9047-A9B1ACB480CC}"/>
    <cellStyle name="Comma 4 2 16 4 3" xfId="1750" xr:uid="{05A9E1FC-F6C5-4CE8-93AE-CD4198AD9941}"/>
    <cellStyle name="Comma 4 2 16 5" xfId="1256" xr:uid="{29353043-7E82-4833-87D8-21B52B838D5D}"/>
    <cellStyle name="Comma 4 2 16 6" xfId="1744" xr:uid="{94AA7C73-9C62-4443-B1A8-CFDDABC9CD3F}"/>
    <cellStyle name="Comma 4 2 18" xfId="346" xr:uid="{06B708A8-3BF9-4DEA-924F-BADF30DE1ADC}"/>
    <cellStyle name="Comma 4 2 18 2" xfId="1210" xr:uid="{E17F8714-69B2-461F-88FD-08F5A325DD0A}"/>
    <cellStyle name="Comma 4 2 18 3" xfId="1696" xr:uid="{BBAD9DFB-D346-49C1-A0A0-26372F7A04F4}"/>
    <cellStyle name="Comma 4 2 2" xfId="139" xr:uid="{DB6BB75B-ECCA-406D-BE4A-A08015DD221F}"/>
    <cellStyle name="Comma 4 2 2 2" xfId="152" xr:uid="{4F87C415-9F1A-483F-AC7E-E6606F7A51AB}"/>
    <cellStyle name="Comma 4 2 2 2 2" xfId="574" xr:uid="{69B606BE-B043-4150-9640-DF30E52ED9B5}"/>
    <cellStyle name="Comma 4 2 2 2 2 2" xfId="1364" xr:uid="{46BA4000-7C63-4980-8997-EE4CC9FAB1E1}"/>
    <cellStyle name="Comma 4 2 2 2 2 3" xfId="1854" xr:uid="{7471136C-3814-4D35-A459-7B21A77066E0}"/>
    <cellStyle name="Comma 4 2 2 2 3" xfId="604" xr:uid="{CDF10EF1-254C-4810-AB3A-816A149F4B87}"/>
    <cellStyle name="Comma 4 2 2 2 3 2" xfId="1387" xr:uid="{54A6D8A3-2908-44AE-B7AB-01BD4A23D0CA}"/>
    <cellStyle name="Comma 4 2 2 2 3 3" xfId="1877" xr:uid="{072114C5-9500-4120-8459-8172D683B2E0}"/>
    <cellStyle name="Comma 4 2 2 2 4" xfId="456" xr:uid="{7580884A-24D0-43C1-9F7F-B7B7E0CAC8C2}"/>
    <cellStyle name="Comma 4 2 2 2 4 2" xfId="1282" xr:uid="{FABFCD3C-6283-4EDC-8E2A-39F8CE759CCF}"/>
    <cellStyle name="Comma 4 2 2 2 4 3" xfId="1770" xr:uid="{AA43185D-EE6E-4412-A0F6-8B97F5CAA795}"/>
    <cellStyle name="Comma 4 2 2 2 5" xfId="960" xr:uid="{7B873EBE-4200-4DDB-9535-19A9B39E751E}"/>
    <cellStyle name="Comma 4 2 2 2 5 2" xfId="1460" xr:uid="{3E5D8D7C-D605-4026-AA08-1AE30BAACE2A}"/>
    <cellStyle name="Comma 4 2 2 2 5 3" xfId="1952" xr:uid="{8A4650DD-362C-4989-9157-A48F360DA93A}"/>
    <cellStyle name="Comma 4 2 2 2 6" xfId="1091" xr:uid="{B316D094-1C20-4A7E-8565-14024EA384DA}"/>
    <cellStyle name="Comma 4 2 2 2 6 2" xfId="1617" xr:uid="{5144C302-5074-4E24-8A3E-C54CA16B7F80}"/>
    <cellStyle name="Comma 4 2 2 2 7" xfId="1138" xr:uid="{559095E2-7609-49BC-A7A2-71073B7FC2FC}"/>
    <cellStyle name="Comma 4 2 2 2 8" xfId="1555" xr:uid="{94BCD825-5DD6-4E8B-9C47-D5ED0ED6F37D}"/>
    <cellStyle name="Comma 4 2 2 3" xfId="299" xr:uid="{E9316C4C-D2D6-4EC8-A5B5-386C7257F374}"/>
    <cellStyle name="Comma 4 2 2 3 2" xfId="995" xr:uid="{5F3E232C-750A-4A46-9D85-94EE894A8EA7}"/>
    <cellStyle name="Comma 4 2 2 3 2 2" xfId="1475" xr:uid="{926E72BB-12B3-4F2C-8A53-3F26DB0AF47D}"/>
    <cellStyle name="Comma 4 2 2 3 2 3" xfId="1968" xr:uid="{18A2760F-A5AC-4956-81E1-79FF3E18E929}"/>
    <cellStyle name="Comma 4 2 2 3 3" xfId="1182" xr:uid="{90751656-1BF9-48B9-9230-EC225E2D4371}"/>
    <cellStyle name="Comma 4 2 2 3 4" xfId="1667" xr:uid="{2567B788-04ED-491F-A388-992F7CDEEDB0}"/>
    <cellStyle name="Comma 4 2 2 4" xfId="638" xr:uid="{685E07B5-5589-437F-B2F3-635A3E1546F2}"/>
    <cellStyle name="Comma 4 2 2 4 2" xfId="1404" xr:uid="{B30B9E52-DB76-49EF-8D06-9904C35791D4}"/>
    <cellStyle name="Comma 4 2 2 4 3" xfId="1894" xr:uid="{32F9C345-2736-4AC6-BAB2-F725DC8426CC}"/>
    <cellStyle name="Comma 4 2 2 5" xfId="887" xr:uid="{6C59EFA6-71F4-49D2-B626-5DF7FBE1AF52}"/>
    <cellStyle name="Comma 4 2 2 5 2" xfId="1434" xr:uid="{99D3A5CC-391D-4C19-B3BF-412B677EAB73}"/>
    <cellStyle name="Comma 4 2 2 5 3" xfId="1926" xr:uid="{99A9DAC7-D4B0-40B5-B857-14532C60CD88}"/>
    <cellStyle name="Comma 4 2 2 6" xfId="1071" xr:uid="{29AD2767-4E9D-474D-A03F-732AA671B0CE}"/>
    <cellStyle name="Comma 4 2 2 6 2" xfId="1608" xr:uid="{7420C6DE-C621-41C3-9BB9-82C2C6B44F94}"/>
    <cellStyle name="Comma 4 2 2 7" xfId="1129" xr:uid="{3465F6F7-16D4-440F-9468-EE542B4A38EE}"/>
    <cellStyle name="Comma 4 2 2 8" xfId="1546" xr:uid="{F9969064-4390-45BD-A121-4B4D48D6F8FD}"/>
    <cellStyle name="Comma 4 2 3" xfId="151" xr:uid="{79111F5B-E6C2-4494-B86F-35CAEBB42215}"/>
    <cellStyle name="Comma 4 2 3 2" xfId="381" xr:uid="{DBE6012E-68FA-499C-AA9D-9002709D96DB}"/>
    <cellStyle name="Comma 4 2 3 2 2" xfId="1234" xr:uid="{A7391BD5-B1C5-4318-9F2B-0051BE0A0A9B}"/>
    <cellStyle name="Comma 4 2 3 2 3" xfId="1720" xr:uid="{31188AD3-BC9A-43EA-B19B-44C819A9ABDB}"/>
    <cellStyle name="Comma 4 2 3 3" xfId="614" xr:uid="{BCD488B4-9505-488A-B65F-7C9D8599F311}"/>
    <cellStyle name="Comma 4 2 3 3 2" xfId="1392" xr:uid="{BED942F9-5811-4FE1-897D-6AF92AD7E436}"/>
    <cellStyle name="Comma 4 2 3 3 3" xfId="1882" xr:uid="{1DAE65C7-8577-45E2-B75F-079040C58777}"/>
    <cellStyle name="Comma 4 2 3 4" xfId="394" xr:uid="{16E5495A-EF9B-4988-A963-3396B555A38B}"/>
    <cellStyle name="Comma 4 2 3 4 2" xfId="1243" xr:uid="{C153D8B4-A46C-4915-BCF6-057FB6CDF440}"/>
    <cellStyle name="Comma 4 2 3 4 3" xfId="1731" xr:uid="{7BCB7E20-CF00-445A-A47E-B46F2725A77C}"/>
    <cellStyle name="Comma 4 2 3 5" xfId="953" xr:uid="{928D555F-97FA-4226-81D2-10FF07984F45}"/>
    <cellStyle name="Comma 4 2 3 5 2" xfId="1456" xr:uid="{90DC1193-A839-48F7-BC46-89C5A4DCB72E}"/>
    <cellStyle name="Comma 4 2 3 5 3" xfId="1948" xr:uid="{3F34C3FE-E1BE-429D-BCD0-55CD2428226F}"/>
    <cellStyle name="Comma 4 2 3 6" xfId="1137" xr:uid="{FA55CA7D-1017-410B-B90B-A67152CA1123}"/>
    <cellStyle name="Comma 4 2 3 6 2" xfId="1616" xr:uid="{561F1D02-FE5D-4AE8-AC8D-424410AC2218}"/>
    <cellStyle name="Comma 4 2 3 7" xfId="1554" xr:uid="{2D78BEF7-14F6-4AF1-A2AF-4E58A79B3042}"/>
    <cellStyle name="Comma 4 2 4" xfId="315" xr:uid="{B63699E4-D2B5-4A91-98AD-248B4110B2B6}"/>
    <cellStyle name="Comma 4 2 4 2" xfId="359" xr:uid="{F8C63634-90B7-457A-BDD8-D46A2C3CBE2A}"/>
    <cellStyle name="Comma 4 2 4 2 2" xfId="460" xr:uid="{1C3AAA5B-992F-4A92-BFDE-1F16CAB0BD72}"/>
    <cellStyle name="Comma 4 2 4 2 2 2" xfId="1286" xr:uid="{3BFFCCA6-D645-406F-9031-63DADFCAC253}"/>
    <cellStyle name="Comma 4 2 4 2 2 3" xfId="1774" xr:uid="{6C8DD591-1500-4A5C-92F6-5FE4F9130322}"/>
    <cellStyle name="Comma 4 2 4 2 3" xfId="579" xr:uid="{9A25DA2D-E6B4-4A63-8CAC-4314DAE2D886}"/>
    <cellStyle name="Comma 4 2 4 2 3 2" xfId="1368" xr:uid="{8D38A0AF-1AF6-4FEC-BE6A-2F9503F8A34E}"/>
    <cellStyle name="Comma 4 2 4 2 3 3" xfId="1858" xr:uid="{6506EAFD-6764-454C-A666-8EDC1E6CCBAA}"/>
    <cellStyle name="Comma 4 2 4 2 4" xfId="1217" xr:uid="{C996E311-D9C9-4067-B486-CE97A7A1E790}"/>
    <cellStyle name="Comma 4 2 4 2 5" xfId="1703" xr:uid="{8899872C-03DE-4A37-814D-6230D6A2FBB1}"/>
    <cellStyle name="Comma 4 2 4 3" xfId="293" xr:uid="{437D12F8-7A73-4022-9439-7347B16B8653}"/>
    <cellStyle name="Comma 4 2 4 3 2" xfId="490" xr:uid="{13FC8F40-3427-4CB9-8682-47DCDF4D0178}"/>
    <cellStyle name="Comma 4 2 4 3 2 2" xfId="1313" xr:uid="{D6499CBC-FD4C-43CD-8454-A74F39599D13}"/>
    <cellStyle name="Comma 4 2 4 3 2 3" xfId="1802" xr:uid="{D0C9F8CA-F4CA-4555-AC43-45C825DBC420}"/>
    <cellStyle name="Comma 4 2 4 3 3" xfId="548" xr:uid="{6F53DCC5-8445-430C-8671-66039A74022F}"/>
    <cellStyle name="Comma 4 2 4 3 3 2" xfId="1345" xr:uid="{807AD088-E403-4CA7-B660-597043EFA821}"/>
    <cellStyle name="Comma 4 2 4 3 3 3" xfId="1835" xr:uid="{EBCC19C4-620A-4838-92C4-9BA1BFD0F10A}"/>
    <cellStyle name="Comma 4 2 4 3 4" xfId="1179" xr:uid="{1FF78DFB-1AC1-4538-BC83-BCFBCF84C8A1}"/>
    <cellStyle name="Comma 4 2 4 3 5" xfId="1664" xr:uid="{7A792017-48C5-41C2-B1FE-72B7178751DD}"/>
    <cellStyle name="Comma 4 2 4 4" xfId="433" xr:uid="{C3BF0995-E1F8-43FD-984A-407D489E5059}"/>
    <cellStyle name="Comma 4 2 4 4 2" xfId="1263" xr:uid="{049D2229-40BC-4D86-99D7-BB65F1543F3E}"/>
    <cellStyle name="Comma 4 2 4 4 3" xfId="1751" xr:uid="{4BD4C14F-9A88-41A8-9508-E935727A4E86}"/>
    <cellStyle name="Comma 4 2 4 5" xfId="363" xr:uid="{BEC2F3E1-9E66-45F4-96D7-D21B696FD27C}"/>
    <cellStyle name="Comma 4 2 4 5 2" xfId="1221" xr:uid="{44C750A1-26CE-43C0-8B1F-DAF08DF247DB}"/>
    <cellStyle name="Comma 4 2 4 5 3" xfId="1707" xr:uid="{211D6873-5A61-4FE8-B5C0-B89BFE2C145F}"/>
    <cellStyle name="Comma 4 2 4 6" xfId="366" xr:uid="{4F13F01F-2098-4D9E-9668-9EE9161A3D54}"/>
    <cellStyle name="Comma 4 2 4 6 2" xfId="1223" xr:uid="{E337CE62-43FD-4363-A1AE-44DCCEE45A6E}"/>
    <cellStyle name="Comma 4 2 4 6 3" xfId="1709" xr:uid="{7B39BDA3-CA5C-43BA-B530-39A4BE795CDF}"/>
    <cellStyle name="Comma 4 2 4 7" xfId="651" xr:uid="{40E9C80B-946B-4287-AC5C-35FD147CAB41}"/>
    <cellStyle name="Comma 4 2 4 7 2" xfId="1412" xr:uid="{569CF7AC-B448-4B8D-A32F-D75278531EFB}"/>
    <cellStyle name="Comma 4 2 4 7 3" xfId="1903" xr:uid="{B3FA54B0-34C7-457D-92F7-2AE72FCDA906}"/>
    <cellStyle name="Comma 4 2 4 8" xfId="1189" xr:uid="{404E78BD-722B-439C-9D89-BE6AC1DCFF4C}"/>
    <cellStyle name="Comma 4 2 4 9" xfId="1674" xr:uid="{63FE40CE-1B09-4A71-B8E1-A113E5B615C8}"/>
    <cellStyle name="Comma 4 2 5" xfId="540" xr:uid="{D11F8A52-B7A2-4301-AD15-AB4480923A3F}"/>
    <cellStyle name="Comma 4 2 5 2" xfId="1339" xr:uid="{619A7208-6816-4881-92F9-861C22B1F636}"/>
    <cellStyle name="Comma 4 2 5 3" xfId="1829" xr:uid="{3884AA46-D185-40AE-AAFD-DEF21CD8037C}"/>
    <cellStyle name="Comma 4 2 6" xfId="247" xr:uid="{6826CB30-2D6A-425F-9F8F-ADF73DC2191D}"/>
    <cellStyle name="Comma 4 2 6 2" xfId="487" xr:uid="{3246D76D-0ECB-466D-8F52-9EAE9FC3D339}"/>
    <cellStyle name="Comma 4 2 6 2 2" xfId="1311" xr:uid="{671722A7-A88C-40CC-BF16-B818E6E225C6}"/>
    <cellStyle name="Comma 4 2 6 2 3" xfId="1800" xr:uid="{1EB12074-B9CC-4FA5-9E25-E70141AB6A79}"/>
    <cellStyle name="Comma 4 2 6 3" xfId="1156" xr:uid="{40E07837-3B75-45AB-BE39-FF0DC258399A}"/>
    <cellStyle name="Comma 4 2 6 4" xfId="1638" xr:uid="{25149E41-79B3-4DD1-83A2-829A74237BF0}"/>
    <cellStyle name="Comma 4 2 7" xfId="598" xr:uid="{45DD7561-4C9F-4EA0-B055-C400933E1D62}"/>
    <cellStyle name="Comma 4 2 7 2" xfId="1384" xr:uid="{3891D813-E761-4ED6-99D2-DB24A444B67A}"/>
    <cellStyle name="Comma 4 2 7 3" xfId="1874" xr:uid="{01A0C35F-6CD6-4339-9833-1C563A5C69B7}"/>
    <cellStyle name="Comma 4 2 8" xfId="369" xr:uid="{E08E13E5-EAAA-4E37-B28F-0FA1C76AFCD5}"/>
    <cellStyle name="Comma 4 2 8 2" xfId="1225" xr:uid="{80F11AF4-3970-48F6-BF52-C4F8CF06CB38}"/>
    <cellStyle name="Comma 4 2 8 3" xfId="1711" xr:uid="{FC993F66-CA82-4429-AB34-0F7F977D306E}"/>
    <cellStyle name="Comma 4 2 9" xfId="1063" xr:uid="{0F95743F-4244-456A-B318-58D8B0761E27}"/>
    <cellStyle name="Comma 4 2 9 2" xfId="1600" xr:uid="{35438247-CB00-4E2E-8883-64A303A76A42}"/>
    <cellStyle name="Comma 4 3" xfId="121" xr:uid="{2E138063-E05F-436F-9AB0-279BCFF387E0}"/>
    <cellStyle name="Comma 4 3 11 3 2 2" xfId="628" xr:uid="{4D7D2758-136D-4F7C-900B-F9E97EB0BFD8}"/>
    <cellStyle name="Comma 4 3 11 3 2 2 2" xfId="1399" xr:uid="{28FB6802-4787-46B3-84D0-09F3E6369F1B}"/>
    <cellStyle name="Comma 4 3 11 3 2 2 3" xfId="1889" xr:uid="{895A9632-8741-4472-AB01-66BB39AD096F}"/>
    <cellStyle name="Comma 4 3 2" xfId="148" xr:uid="{B2A475F6-D852-49FE-8589-8180F4D45CD9}"/>
    <cellStyle name="Comma 4 3 2 2" xfId="468" xr:uid="{1E549286-1337-4F59-81E0-4AD21A40CA85}"/>
    <cellStyle name="Comma 4 3 2 2 2" xfId="636" xr:uid="{597DE622-CB98-47C0-BBE1-602F10676A83}"/>
    <cellStyle name="Comma 4 3 2 2 2 2" xfId="1402" xr:uid="{6E1D0BCE-89C3-42DD-85FE-108ED1EEAB22}"/>
    <cellStyle name="Comma 4 3 2 2 2 3" xfId="1892" xr:uid="{2E39DB43-B0C4-4658-BBA1-459BE9D8F362}"/>
    <cellStyle name="Comma 4 3 2 2 3" xfId="1292" xr:uid="{7519FF89-DC0F-4954-9FAD-3F6E8304D545}"/>
    <cellStyle name="Comma 4 3 2 2 4" xfId="1781" xr:uid="{6DE2E5CA-D666-4B4D-89A4-9A8BA36F4D1D}"/>
    <cellStyle name="Comma 4 3 2 3" xfId="586" xr:uid="{F3952C42-1D62-47B5-AFDB-C47A066251C5}"/>
    <cellStyle name="Comma 4 3 2 3 2" xfId="1374" xr:uid="{E4BD16D6-81EA-4BA5-BDC9-ECA319742F53}"/>
    <cellStyle name="Comma 4 3 2 3 3" xfId="1864" xr:uid="{D659A762-A752-4A16-875B-D5BBE87FBAA2}"/>
    <cellStyle name="Comma 4 3 2 4" xfId="612" xr:uid="{046B5450-E5AA-4C58-A92D-966AA6BDBC25}"/>
    <cellStyle name="Comma 4 3 2 4 2" xfId="1390" xr:uid="{8D2B15F6-68E4-4078-B69F-956B128CC6A7}"/>
    <cellStyle name="Comma 4 3 2 4 3" xfId="1880" xr:uid="{7AF59F38-0E98-4EC2-B459-A6ACA883E0F0}"/>
    <cellStyle name="Comma 4 3 2 5" xfId="343" xr:uid="{DE69546F-D353-4F0E-B80C-444F923A52CE}"/>
    <cellStyle name="Comma 4 3 2 5 2" xfId="1209" xr:uid="{9341E83C-6E09-4C40-AC94-DB27F7AC3534}"/>
    <cellStyle name="Comma 4 3 2 5 3" xfId="1695" xr:uid="{6EE74F3D-E339-4B81-A33D-8BE45B914330}"/>
    <cellStyle name="Comma 4 3 2 6" xfId="954" xr:uid="{89C7AB07-CFC7-4AA5-897C-5596FE02F22D}"/>
    <cellStyle name="Comma 4 3 2 6 2" xfId="1457" xr:uid="{7CD7C75C-FC97-40AD-A228-42E563EDBFF0}"/>
    <cellStyle name="Comma 4 3 2 6 3" xfId="1949" xr:uid="{F28F0DB8-C3AB-4770-9CC5-77E3E8CCA390}"/>
    <cellStyle name="Comma 4 3 2 7" xfId="1135" xr:uid="{BF4438EE-2093-45BF-BF00-42C8FF93B46C}"/>
    <cellStyle name="Comma 4 3 2 7 2" xfId="1614" xr:uid="{4AF11A06-BB6D-44EF-879A-85A560297193}"/>
    <cellStyle name="Comma 4 3 2 8" xfId="1552" xr:uid="{E982E017-F1D4-483E-823E-42AC7E2A9DFB}"/>
    <cellStyle name="Comma 4 3 3" xfId="208" xr:uid="{8E8A5945-DA69-4DDD-BEFF-A1F5C14FAD0A}"/>
    <cellStyle name="Comma 4 3 3 2" xfId="558" xr:uid="{3523A011-E7C1-48CC-AB2D-AC84103C75EE}"/>
    <cellStyle name="Comma 4 3 3 2 2" xfId="1351" xr:uid="{C6A4FEB7-4B1E-4C7D-9637-D3C32D62A6ED}"/>
    <cellStyle name="Comma 4 3 3 2 2 2" xfId="1503" xr:uid="{57AAADE3-12E8-4EF8-936F-FA304834C219}"/>
    <cellStyle name="Comma 4 3 3 2 3" xfId="1841" xr:uid="{F3E9F12A-2280-40B5-B6EE-7C69541179BA}"/>
    <cellStyle name="Comma 4 3 3 2 4" xfId="1500" xr:uid="{4A2CAED5-268E-4AE9-9518-FA90A0830AF0}"/>
    <cellStyle name="Comma 4 3 3 3" xfId="442" xr:uid="{E96BC8BF-C11A-417B-9CC2-62E03BCAE54F}"/>
    <cellStyle name="Comma 4 3 3 3 2" xfId="1269" xr:uid="{1BA567E1-11D7-40BF-8242-28166484E4C1}"/>
    <cellStyle name="Comma 4 3 3 3 3" xfId="1757" xr:uid="{FB812DB1-B000-4184-AFEC-A45DC58C756E}"/>
    <cellStyle name="Comma 4 3 3 4" xfId="989" xr:uid="{BF50A7ED-8E80-423E-80E2-3B8F1DE71221}"/>
    <cellStyle name="Comma 4 3 3 4 2" xfId="1473" xr:uid="{BE7F4039-A3C2-4D98-8D69-7CDFA9372D47}"/>
    <cellStyle name="Comma 4 3 3 4 3" xfId="1965" xr:uid="{047216D9-16A3-49B6-A4EB-87EC605D1971}"/>
    <cellStyle name="Comma 4 3 3 5" xfId="1086" xr:uid="{38FACA4A-CB7A-412A-ADA4-9CF533FDF213}"/>
    <cellStyle name="Comma 4 3 3 5 2" xfId="1628" xr:uid="{AC9ED3B0-C583-4CD0-A36B-65587BF4C518}"/>
    <cellStyle name="Comma 4 3 3 6" xfId="1148" xr:uid="{91F56C0C-2307-4D06-A8B5-DA738490BA9F}"/>
    <cellStyle name="Comma 4 3 3 7" xfId="1565" xr:uid="{5604F1DD-62C7-4E09-99CA-F6E136685FAE}"/>
    <cellStyle name="Comma 4 3 4" xfId="329" xr:uid="{BB126F62-4146-4624-8220-B9D34C28AFB2}"/>
    <cellStyle name="Comma 4 3 4 2" xfId="1200" xr:uid="{302F249B-A8DA-4AA0-AE77-880634A1A7BD}"/>
    <cellStyle name="Comma 4 3 4 3" xfId="1685" xr:uid="{8227C22E-B758-419A-A5A7-CAE75BDC5CCF}"/>
    <cellStyle name="Comma 4 3 5" xfId="249" xr:uid="{620E3F39-BC43-4E55-ADAB-D601984675BD}"/>
    <cellStyle name="Comma 4 3 5 2" xfId="1157" xr:uid="{6E57F49A-B292-416F-ABFB-1DF7AA25759F}"/>
    <cellStyle name="Comma 4 3 5 3" xfId="1639" xr:uid="{3FA343FC-1327-4265-9D9C-565F2BA614BE}"/>
    <cellStyle name="Comma 4 3 6" xfId="639" xr:uid="{5DB6DA90-38B3-4990-8D72-7FDE47697B37}"/>
    <cellStyle name="Comma 4 3 6 2" xfId="1405" xr:uid="{DAB029D2-8727-41D3-BB9A-A2510DA49781}"/>
    <cellStyle name="Comma 4 3 6 3" xfId="1895" xr:uid="{1ADB377F-075A-4478-9698-F66CAEE84156}"/>
    <cellStyle name="Comma 4 3 7" xfId="1064" xr:uid="{39FF5533-A97A-45C3-B4B2-50C772E0850E}"/>
    <cellStyle name="Comma 4 3 7 2" xfId="1601" xr:uid="{F336FA8E-B822-406A-BBB1-FA37F14ABE5A}"/>
    <cellStyle name="Comma 4 3 8" xfId="1122" xr:uid="{E8F9106D-0A1E-46D9-9389-759D7E443921}"/>
    <cellStyle name="Comma 4 3 9" xfId="1536" xr:uid="{1F8798EB-DFF2-4A6E-9EE9-7E92490A1D8C}"/>
    <cellStyle name="Comma 4 4" xfId="103" xr:uid="{5D86E397-62CB-462C-B784-BD543F4B7886}"/>
    <cellStyle name="Comma 4 4 2" xfId="209" xr:uid="{5C226873-ED4C-4938-AA24-133579C27D4F}"/>
    <cellStyle name="Comma 4 4 2 2" xfId="580" xr:uid="{538CC202-E916-4A8E-9F6E-D61DF2C7B3FB}"/>
    <cellStyle name="Comma 4 4 2 2 2" xfId="654" xr:uid="{17B94B6C-94CD-479E-839E-DC1BD2851053}"/>
    <cellStyle name="Comma 4 4 2 2 3" xfId="1369" xr:uid="{2311806E-43EB-4BFB-9E77-1994EB8A03A2}"/>
    <cellStyle name="Comma 4 4 2 2 4" xfId="1859" xr:uid="{12D44F24-FFDE-4390-85E8-DF0EB3375A75}"/>
    <cellStyle name="Comma 4 4 2 3" xfId="462" xr:uid="{AA1DF89D-7510-471C-B639-3D5F8569A897}"/>
    <cellStyle name="Comma 4 4 2 3 2" xfId="1287" xr:uid="{3E53627C-5428-4C13-BB38-D848B32280F3}"/>
    <cellStyle name="Comma 4 4 2 3 3" xfId="1776" xr:uid="{70CDFB53-4051-4F06-8429-92118B08F70A}"/>
    <cellStyle name="Comma 4 4 2 4" xfId="637" xr:uid="{C67EE2F7-5726-4AA7-91DF-BE4128E3D625}"/>
    <cellStyle name="Comma 4 4 2 4 2" xfId="1403" xr:uid="{F24EB88C-610D-4CD9-A8DF-0F4FB5CAD6F0}"/>
    <cellStyle name="Comma 4 4 2 4 3" xfId="1893" xr:uid="{8DBEAE1A-1308-4BC8-AD46-040160DFB86F}"/>
    <cellStyle name="Comma 4 4 2 5" xfId="981" xr:uid="{10442677-979A-4C64-ABDB-3E7B56697BC6}"/>
    <cellStyle name="Comma 4 4 2 5 2" xfId="1468" xr:uid="{54EA73EC-A3A8-4647-8909-632CECC8034F}"/>
    <cellStyle name="Comma 4 4 2 5 3" xfId="1960" xr:uid="{AC9DBB83-1383-401B-AE33-A67F4670887F}"/>
    <cellStyle name="Comma 4 4 3" xfId="242" xr:uid="{E12D5228-8B44-4579-9670-E3EBB00CD784}"/>
    <cellStyle name="Comma 4 4 3 2" xfId="502" xr:uid="{9C986999-9DCF-4A92-9C26-AEEAA871BF1C}"/>
    <cellStyle name="Comma 4 4 3 2 2" xfId="1321" xr:uid="{3D6919C0-5318-4E40-AEB5-E1CE4C947510}"/>
    <cellStyle name="Comma 4 4 3 2 3" xfId="1810" xr:uid="{49253B04-A9E5-418C-9CFC-7136B6944A72}"/>
    <cellStyle name="Comma 4 4 3 3" xfId="1153" xr:uid="{9F29DA5B-F1EA-4C74-B5DE-4BCC7310E3B0}"/>
    <cellStyle name="Comma 4 4 3 4" xfId="1635" xr:uid="{4F0CB24A-886D-416C-86CB-C9C4DFBB3A9C}"/>
    <cellStyle name="Comma 4 4 4" xfId="362" xr:uid="{A4F8BDD6-D97F-4575-9DD7-A2A1051C4BD6}"/>
    <cellStyle name="Comma 4 4 4 2" xfId="1220" xr:uid="{FAEE471A-C7E4-45A9-9D4A-E57806C5284D}"/>
    <cellStyle name="Comma 4 4 4 3" xfId="1706" xr:uid="{49EA0B6A-A80A-4AE6-A4FC-F83D66D380CB}"/>
    <cellStyle name="Comma 4 4 5" xfId="1052" xr:uid="{300BDF6A-1FCE-4A21-A1F9-DA3B174C9ED4}"/>
    <cellStyle name="Comma 4 4 5 2" xfId="1589" xr:uid="{243DE383-2DA5-4E6D-A2DC-7A6C2F834AF2}"/>
    <cellStyle name="Comma 4 4 6" xfId="1110" xr:uid="{56E6C9E4-A25E-4CE3-9C2C-1C9B70E6B1D6}"/>
    <cellStyle name="Comma 4 4 7" xfId="1523" xr:uid="{7EE08EC2-A3CC-4DE9-B1C5-5E730F56D5C3}"/>
    <cellStyle name="Comma 4 5" xfId="207" xr:uid="{6B553399-55AA-4C15-A7D6-E058FAF5AD2F}"/>
    <cellStyle name="Comma 4 5 2" xfId="470" xr:uid="{B0E0B648-57AD-4186-85A5-8C426D66E67C}"/>
    <cellStyle name="Comma 4 5 2 2" xfId="1294" xr:uid="{35F12F4D-E57D-4BE7-A0DC-8A4C886B6A27}"/>
    <cellStyle name="Comma 4 5 2 3" xfId="1783" xr:uid="{377D84BB-7D4E-422C-9B1A-540B7DB5EA35}"/>
    <cellStyle name="Comma 4 5 3" xfId="588" xr:uid="{4F509F41-965F-4AD2-9F9D-D8EB5DACA92E}"/>
    <cellStyle name="Comma 4 5 3 2" xfId="1376" xr:uid="{5EDDBF73-E6BB-44F8-B235-60848404E654}"/>
    <cellStyle name="Comma 4 5 3 3" xfId="1866" xr:uid="{F87DDE3C-30B8-4D8C-8F65-1F54D787EB7D}"/>
    <cellStyle name="Comma 4 5 4" xfId="319" xr:uid="{A3F857E0-2C20-4219-9A7D-BB7C9F0B21FC}"/>
    <cellStyle name="Comma 4 5 4 2" xfId="1192" xr:uid="{43841733-EFCB-4A4E-BE67-CFFAC36AEED1}"/>
    <cellStyle name="Comma 4 5 4 3" xfId="1677" xr:uid="{2B5775B6-6722-4648-8AE9-B6FE54472C20}"/>
    <cellStyle name="Comma 4 5 5" xfId="675" xr:uid="{BF3EFEFF-9150-41A5-B23F-2582E7650D5B}"/>
    <cellStyle name="Comma 4 5 5 2" xfId="1426" xr:uid="{CC7B279E-6311-4D2C-96A0-E65006BFBBE9}"/>
    <cellStyle name="Comma 4 5 5 3" xfId="1916" xr:uid="{7DD8CE97-B95D-4FDB-909E-54E8F122025F}"/>
    <cellStyle name="Comma 4 6" xfId="69" xr:uid="{97D53337-C276-4F98-B8BD-258874306D20}"/>
    <cellStyle name="Comma 4 6 2" xfId="449" xr:uid="{2F59BCAE-BC0E-40B4-A26E-DBD35AB06A5A}"/>
    <cellStyle name="Comma 4 6 2 2" xfId="645" xr:uid="{653C51A1-B24C-4034-80A3-AAA718A898D2}"/>
    <cellStyle name="Comma 4 6 2 2 2" xfId="1408" xr:uid="{C9E00B1C-1325-4544-BF4D-D05C23BD872E}"/>
    <cellStyle name="Comma 4 6 2 2 3" xfId="1898" xr:uid="{F12B9641-F34E-45AC-9C6E-EE3F2A2FF3E0}"/>
    <cellStyle name="Comma 4 6 2 3" xfId="1275" xr:uid="{9C412403-1D3F-449E-A5A4-8475A8188EE4}"/>
    <cellStyle name="Comma 4 6 2 4" xfId="1763" xr:uid="{E748A687-3E10-4A11-AC8C-63773D4523AB}"/>
    <cellStyle name="Comma 4 6 3" xfId="566" xr:uid="{8AEA62F1-E86D-4A66-B102-92E08F1EB8CE}"/>
    <cellStyle name="Comma 4 6 3 2" xfId="1357" xr:uid="{03A951B7-CDB5-464F-9035-DF27A5970818}"/>
    <cellStyle name="Comma 4 6 3 3" xfId="1847" xr:uid="{87248F6B-1DCC-4778-9CC2-3ED0B9FB24CF}"/>
    <cellStyle name="Comma 4 6 4" xfId="335" xr:uid="{AFD1AA1A-5A19-49D4-91E3-7CD5DF7010D7}"/>
    <cellStyle name="Comma 4 6 4 2" xfId="1203" xr:uid="{76AD7843-225B-462A-A05C-2D18C3709D9F}"/>
    <cellStyle name="Comma 4 6 4 3" xfId="1689" xr:uid="{51E04F62-FB0B-4B12-A3ED-AE6787144AF7}"/>
    <cellStyle name="Comma 4 6 5" xfId="620" xr:uid="{3EC3175D-4B8F-47F8-8979-7E0FBB21C44C}"/>
    <cellStyle name="Comma 4 6 5 2" xfId="1395" xr:uid="{19106A43-C1FB-4BBA-B951-D7A35A36E9EF}"/>
    <cellStyle name="Comma 4 6 5 3" xfId="1885" xr:uid="{5AA1EBB3-8F3F-4EFD-B80A-5E898AEB6BA6}"/>
    <cellStyle name="Comma 4 6 6" xfId="932" xr:uid="{1A96370C-0623-4828-8476-A0F4CD0D42F0}"/>
    <cellStyle name="Comma 4 6 6 2" xfId="1440" xr:uid="{28173F70-8A2A-4A23-9E24-01D23F467623}"/>
    <cellStyle name="Comma 4 6 6 3" xfId="1932" xr:uid="{95C189FB-6706-4E86-AAF6-6A68940DAC76}"/>
    <cellStyle name="Comma 4 6 7" xfId="1103" xr:uid="{052991B4-23DE-4DFA-97F7-A62E568A3A43}"/>
    <cellStyle name="Comma 4 6 8" xfId="1582" xr:uid="{0F5ACF41-3CAA-48B3-8B13-083F6F2AA664}"/>
    <cellStyle name="Comma 4 7" xfId="288" xr:uid="{3682DC9D-25CE-45FD-97B1-889E859E74B1}"/>
    <cellStyle name="Comma 4 7 2" xfId="549" xr:uid="{38179852-455E-4C15-8BF3-35CFC74FB8B5}"/>
    <cellStyle name="Comma 4 7 2 2" xfId="1346" xr:uid="{5D92ADE5-510B-46F4-B358-084AF5A94EB1}"/>
    <cellStyle name="Comma 4 7 2 3" xfId="1836" xr:uid="{7A084645-509C-49ED-B3BC-A5ADED7217E8}"/>
    <cellStyle name="Comma 4 7 3" xfId="435" xr:uid="{FD06CA96-63DA-480A-8A78-0237C9984731}"/>
    <cellStyle name="Comma 4 7 3 2" xfId="961" xr:uid="{BD17E11D-0F46-4239-8FEF-CB883D62003F}"/>
    <cellStyle name="Comma 4 7 3 2 2" xfId="1461" xr:uid="{345D3EA4-C790-41A6-B194-D1DDA0A658A3}"/>
    <cellStyle name="Comma 4 7 3 2 3" xfId="1953" xr:uid="{1E41BCE8-CAAA-4E78-AD7F-AFB15E99AD24}"/>
    <cellStyle name="Comma 4 7 3 3" xfId="888" xr:uid="{7CBDDE9A-03AB-4C02-8A3F-1BA1A75C6B19}"/>
    <cellStyle name="Comma 4 7 3 3 2" xfId="1435" xr:uid="{BBF03FA8-27EA-4C2C-A14E-6B673A21FB2C}"/>
    <cellStyle name="Comma 4 7 3 3 3" xfId="1927" xr:uid="{41A52164-4CCB-409A-9B4B-4C440CD22FE8}"/>
    <cellStyle name="Comma 4 7 3 4" xfId="1264" xr:uid="{2CD468D4-1F4B-4CBF-9DB6-3582AAF32CE6}"/>
    <cellStyle name="Comma 4 7 3 5" xfId="1752" xr:uid="{0B14D105-C67F-4987-A204-2EC102B4851D}"/>
    <cellStyle name="Comma 4 7 4" xfId="940" xr:uid="{B4462F64-FAF6-4562-86F0-DB06937AA090}"/>
    <cellStyle name="Comma 4 7 4 2" xfId="1444" xr:uid="{883C38C2-516F-479C-92C8-B5D51CA5FF55}"/>
    <cellStyle name="Comma 4 7 4 3" xfId="1936" xr:uid="{07830D54-FDBB-47F3-8826-8C9010707584}"/>
    <cellStyle name="Comma 4 7 5" xfId="1176" xr:uid="{806748FD-1D71-4625-A0DE-95DFC60C55E7}"/>
    <cellStyle name="Comma 4 7 6" xfId="1661" xr:uid="{C5873C7A-E6B7-49AA-ABBB-E3D56B09F2A8}"/>
    <cellStyle name="Comma 4 8" xfId="609" xr:uid="{4E79D438-BE21-4295-B841-74DAD76EB52E}"/>
    <cellStyle name="Comma 4 8 2" xfId="1389" xr:uid="{1A17C4C5-B3FE-46D8-9BD8-A6A5E70F015A}"/>
    <cellStyle name="Comma 4 8 3" xfId="1879" xr:uid="{6B61B3DA-866E-4568-B908-33DAB1B3DD38}"/>
    <cellStyle name="Comma 4 9" xfId="422" xr:uid="{682DA4EF-3B6B-4FE5-8124-C8003E1860BC}"/>
    <cellStyle name="Comma 4 9 2" xfId="666" xr:uid="{50BAA127-C18C-4DE1-BE7D-910F48AE4830}"/>
    <cellStyle name="Comma 4 9 2 2" xfId="1419" xr:uid="{427A7182-66BA-4CD9-BBC9-5CC33CCF1097}"/>
    <cellStyle name="Comma 4 9 2 3" xfId="1909" xr:uid="{C6EC2C40-4B17-46F2-884F-48FB1A4859BD}"/>
    <cellStyle name="Comma 4 9 3" xfId="1255" xr:uid="{3B7B308D-F5C4-471E-8128-7E3290FF779F}"/>
    <cellStyle name="Comma 4 9 4" xfId="1743" xr:uid="{C2F3C18E-55B9-4843-8337-551077B82634}"/>
    <cellStyle name="Comma 40" xfId="52" xr:uid="{E3F56FBE-A30C-4232-BB3D-02FF61F9F340}"/>
    <cellStyle name="Comma 41" xfId="49" xr:uid="{C96F4634-19E7-42A9-B626-E920B9D35619}"/>
    <cellStyle name="Comma 5" xfId="53" xr:uid="{2AD3FB90-EBD8-425F-A7E9-062C8EF3CB9C}"/>
    <cellStyle name="Comma 5 10" xfId="1096" xr:uid="{0F5C4ADD-6689-42A5-BFDE-DAAB37E2522F}"/>
    <cellStyle name="Comma 5 10 2" xfId="1516" xr:uid="{A6DBB03B-796F-43B0-9792-F6D31D7219A6}"/>
    <cellStyle name="Comma 5 11" xfId="384" xr:uid="{60241901-517D-4502-9AEE-19C53BF2CF95}"/>
    <cellStyle name="Comma 5 11 2" xfId="1236" xr:uid="{48C8D6C3-C168-4B3A-ABD8-7BEF2E5A9F25}"/>
    <cellStyle name="Comma 5 11 3" xfId="1723" xr:uid="{9F2751A6-D651-4CB0-B2D7-A3E10CFFE0B7}"/>
    <cellStyle name="Comma 5 12 4" xfId="125" xr:uid="{4A462A82-9FE7-4B03-B7F5-30E95026007E}"/>
    <cellStyle name="Comma 5 12 4 2" xfId="1066" xr:uid="{A485B0B7-3317-4513-8575-5D20A0650BF6}"/>
    <cellStyle name="Comma 5 12 4 2 2" xfId="1603" xr:uid="{1FE58A02-A024-4398-8FEC-80CFD90FE1B4}"/>
    <cellStyle name="Comma 5 12 4 3" xfId="1124" xr:uid="{92B68D7F-2462-4877-B81B-2B48F8BDC5FB}"/>
    <cellStyle name="Comma 5 12 4 4" xfId="1539" xr:uid="{9E37E66E-F6D6-4326-A7E0-298C01344026}"/>
    <cellStyle name="Comma 5 17" xfId="107" xr:uid="{45BBAD31-08E4-4361-A853-F716D14A2FBB}"/>
    <cellStyle name="Comma 5 17 2" xfId="1055" xr:uid="{4CC49254-7DD5-4D2B-A5F8-B501F6566DD4}"/>
    <cellStyle name="Comma 5 17 2 2" xfId="1592" xr:uid="{596905E2-D4FC-4661-97CB-1C4096918EB7}"/>
    <cellStyle name="Comma 5 17 3" xfId="1113" xr:uid="{6151DC83-2628-4C56-9E01-98B7B65C63E1}"/>
    <cellStyle name="Comma 5 17 4" xfId="1526" xr:uid="{94C8FF3E-B11B-4151-BEE0-417DB8C379F1}"/>
    <cellStyle name="Comma 5 2" xfId="104" xr:uid="{6C656BA2-097F-43F8-97F1-20B9877F9B97}"/>
    <cellStyle name="Comma 5 2 2" xfId="211" xr:uid="{EC030AA8-98CA-41B9-B9E4-3BEC52BE7BDF}"/>
    <cellStyle name="Comma 5 2 2 2" xfId="807" xr:uid="{87198879-1A30-4D99-969C-62B685A1B7A4}"/>
    <cellStyle name="Comma 5 2 2 2 2" xfId="1430" xr:uid="{2A82A2DF-3FE7-445C-8943-6A8F8EC04ACB}"/>
    <cellStyle name="Comma 5 2 2 2 3" xfId="1921" xr:uid="{140466EF-9EEB-4FE4-9F8E-FD6D321A7F8F}"/>
    <cellStyle name="Comma 5 2 3" xfId="452" xr:uid="{B29A012B-C5B0-4C72-8A8A-1EF5D69D5B76}"/>
    <cellStyle name="Comma 5 2 3 2" xfId="649" xr:uid="{4B278504-E8C3-4DA2-833D-6569CBBB0EB0}"/>
    <cellStyle name="Comma 5 2 3 2 2" xfId="1410" xr:uid="{53F761D3-B49E-4ECC-B1C6-2548E782064A}"/>
    <cellStyle name="Comma 5 2 3 2 3" xfId="1901" xr:uid="{90A89F29-8CD6-4F03-8F2D-34B6E1DF5096}"/>
    <cellStyle name="Comma 5 2 3 3" xfId="1278" xr:uid="{0EF5672C-834C-47EC-B672-615548480FE5}"/>
    <cellStyle name="Comma 5 2 3 4" xfId="1766" xr:uid="{EBFCCB7A-AD02-44C7-8FE4-5ACD17B84C2B}"/>
    <cellStyle name="Comma 5 2 4" xfId="945" xr:uid="{8B996F0D-722A-4579-994E-26D957B2E21A}"/>
    <cellStyle name="Comma 5 2 4 2" xfId="1449" xr:uid="{B29CAB55-17FE-40F9-AB8E-C222DB4AD408}"/>
    <cellStyle name="Comma 5 2 4 3" xfId="1941" xr:uid="{30033CB8-97C7-4437-814D-808F686FFCE4}"/>
    <cellStyle name="Comma 5 2 5" xfId="982" xr:uid="{74EEA305-30F6-4982-9AC3-DA9AEBF62FAD}"/>
    <cellStyle name="Comma 5 2 5 2" xfId="1469" xr:uid="{39CFE3F2-E3DC-4D58-94EF-BDB422451A5D}"/>
    <cellStyle name="Comma 5 2 5 3" xfId="1961" xr:uid="{7BE9A11E-C2C6-45F6-BD6B-2BDB9CED774A}"/>
    <cellStyle name="Comma 5 2 6" xfId="668" xr:uid="{D5291BAC-A01F-4FF0-9833-F120248BEAAA}"/>
    <cellStyle name="Comma 5 2 6 2" xfId="1421" xr:uid="{D05E064A-F853-446E-8DF9-404B2734129C}"/>
    <cellStyle name="Comma 5 2 6 3" xfId="1911" xr:uid="{16599E43-A9B5-423F-A650-1835B404CA1A}"/>
    <cellStyle name="Comma 5 2 7" xfId="1053" xr:uid="{906D941B-1C1A-4454-AA1B-33F2A305046D}"/>
    <cellStyle name="Comma 5 2 7 2" xfId="1590" xr:uid="{8D20D501-D1B3-432D-AB81-4B027A9BD880}"/>
    <cellStyle name="Comma 5 2 8" xfId="1111" xr:uid="{995B5749-1E67-4938-A3DB-3576EB020B2C}"/>
    <cellStyle name="Comma 5 2 8 2" xfId="1524" xr:uid="{6691A2CA-CFB7-4DE4-BD5F-00255FAC6D5B}"/>
    <cellStyle name="Comma 5 2 8 3" xfId="1686" xr:uid="{3958EE2A-EF7C-44A4-9586-677699A30C4B}"/>
    <cellStyle name="Comma 5 3" xfId="210" xr:uid="{FFDB4CF8-D032-49CF-8047-C05BD7BCB6EC}"/>
    <cellStyle name="Comma 5 3 2" xfId="518" xr:uid="{F42E5FBB-E320-4ED4-97F3-9D1F696E51BD}"/>
    <cellStyle name="Comma 5 3 2 2" xfId="962" xr:uid="{00759715-1D98-4370-A22B-966C39E7A2E1}"/>
    <cellStyle name="Comma 5 3 2 2 2" xfId="1462" xr:uid="{7DF771E0-442E-41F8-9C27-3B163679EC83}"/>
    <cellStyle name="Comma 5 3 2 2 3" xfId="1954" xr:uid="{35119D57-775A-42D2-9676-411E2092571A}"/>
    <cellStyle name="Comma 5 3 2 3" xfId="1328" xr:uid="{592F9256-4327-4C78-ABD0-D26358F6C56B}"/>
    <cellStyle name="Comma 5 3 2 4" xfId="1817" xr:uid="{6A5DA79B-38FB-4547-A975-2DCFC7CED989}"/>
    <cellStyle name="Comma 5 3 3" xfId="889" xr:uid="{04570F11-9C2A-4BA2-A530-F8F40DCD8D2F}"/>
    <cellStyle name="Comma 5 3 3 2" xfId="1436" xr:uid="{9C0A73E7-985A-4CBA-A0CF-920705847EBE}"/>
    <cellStyle name="Comma 5 3 3 2 2" xfId="1928" xr:uid="{A27F4693-DD7B-42A8-BE05-E1E2B5EB8EFA}"/>
    <cellStyle name="Comma 5 3 3 2 3" xfId="1997" xr:uid="{699D1416-7120-4725-A751-4AC4C27922B2}"/>
    <cellStyle name="Comma 5 3 4" xfId="1497" xr:uid="{185A88DF-FCF3-474B-9F86-CCDA5BCA2575}"/>
    <cellStyle name="Comma 5 3 4 2" xfId="1996" xr:uid="{A389FB68-2FE2-4428-A14C-E7F7014B6CF1}"/>
    <cellStyle name="Comma 5 3 5" xfId="1566" xr:uid="{CA3197CF-6CD2-45A3-9971-694906B3C7A0}"/>
    <cellStyle name="Comma 5 3 6" xfId="1506" xr:uid="{CF01E325-CE57-4B29-9BC5-7B43B3A93914}"/>
    <cellStyle name="Comma 5 4" xfId="71" xr:uid="{1E97AFFC-2B15-451A-AA4C-E0CE96BA0A7E}"/>
    <cellStyle name="Comma 5 4 2" xfId="505" xr:uid="{E7E10A5A-445D-4218-A22A-BE69B4304D48}"/>
    <cellStyle name="Comma 5 4 2 2" xfId="1323" xr:uid="{E3F07A38-506E-46F5-B5F7-83696E0DA5EE}"/>
    <cellStyle name="Comma 5 4 2 3" xfId="1812" xr:uid="{F5D49539-44FA-462F-95B9-27DACF2EF0D3}"/>
    <cellStyle name="Comma 5 4 3" xfId="734" xr:uid="{76F83A99-4ADC-4A86-A54C-824F631D4943}"/>
    <cellStyle name="Comma 5 4 3 2" xfId="1427" xr:uid="{E9B7C2E4-E546-40D6-B248-E32F8136A49B}"/>
    <cellStyle name="Comma 5 4 3 3" xfId="1917" xr:uid="{EBA40F82-D0E4-4DAF-A99F-B5F9877F9E31}"/>
    <cellStyle name="Comma 5 4 4" xfId="1105" xr:uid="{AB6B3822-D0B8-4BD0-9620-05D6A5BA55E3}"/>
    <cellStyle name="Comma 5 4 5" xfId="1584" xr:uid="{5F67712B-AF71-4C7B-91A4-67324003B3B3}"/>
    <cellStyle name="Comma 5 5" xfId="285" xr:uid="{AE542639-957F-45C5-A283-23015E19B20C}"/>
    <cellStyle name="Comma 5 5 2" xfId="569" xr:uid="{1B44A52C-CD64-4AB3-BBCF-7B8DBE785A7C}"/>
    <cellStyle name="Comma 5 5 2 2" xfId="1360" xr:uid="{B30B137D-C3AA-47C4-B0BD-E1EB2939372E}"/>
    <cellStyle name="Comma 5 5 2 3" xfId="1850" xr:uid="{A266BAC6-4EE3-4469-A087-79D49326D12C}"/>
    <cellStyle name="Comma 5 5 3" xfId="497" xr:uid="{884FC6EB-69CC-4921-BBE9-E7628EAE9D3A}"/>
    <cellStyle name="Comma 5 5 3 2" xfId="1318" xr:uid="{1243E0D6-204B-4A4D-892B-3C851C0123F1}"/>
    <cellStyle name="Comma 5 5 3 3" xfId="1807" xr:uid="{CB54E539-6B93-4DF2-8FCD-32E869D26050}"/>
    <cellStyle name="Comma 5 5 4" xfId="1173" xr:uid="{90F21431-6830-4275-BBE2-EA97C54DD419}"/>
    <cellStyle name="Comma 5 5 5" xfId="1658" xr:uid="{DAE34886-4F24-4CBA-A6CA-3BE4979EB494}"/>
    <cellStyle name="Comma 5 6" xfId="271" xr:uid="{87D9CED7-A862-4B68-8982-63E8C8544A01}"/>
    <cellStyle name="Comma 5 6 2" xfId="970" xr:uid="{0D33AD05-66DC-45B4-93FB-A9BD37E0A87F}"/>
    <cellStyle name="Comma 5 6 2 2" xfId="1466" xr:uid="{FDCD7C48-1C65-4584-AA8D-B097FB674DD1}"/>
    <cellStyle name="Comma 5 6 2 3" xfId="1958" xr:uid="{C8979ECF-84F0-4EEA-8D05-3BE6A9210AD6}"/>
    <cellStyle name="Comma 5 6 3" xfId="1165" xr:uid="{28A82983-C131-458C-BE8B-0FCFD9C7E330}"/>
    <cellStyle name="Comma 5 6 4" xfId="1649" xr:uid="{4C96D43F-0B0B-438D-8089-BB1EE412C37D}"/>
    <cellStyle name="Comma 5 7" xfId="669" xr:uid="{8C2BCF08-E2E2-4777-B8EC-7C118B2ADC10}"/>
    <cellStyle name="Comma 5 7 2" xfId="1422" xr:uid="{5F1FC92B-16C9-4A21-9E6A-5A4124A45AEA}"/>
    <cellStyle name="Comma 5 7 3" xfId="1912" xr:uid="{1AF520CA-A792-4EB8-A920-0996EE1A72B6}"/>
    <cellStyle name="Comma 5 8" xfId="367" xr:uid="{011456F8-0316-429C-93C5-4F0FAD0EDDB9}"/>
    <cellStyle name="Comma 5 8 2" xfId="454" xr:uid="{D1F30398-C595-4828-8C1D-082D25EBB027}"/>
    <cellStyle name="Comma 5 8 2 2" xfId="1280" xr:uid="{89F9954D-BFB6-472C-A4E1-FFF382430F06}"/>
    <cellStyle name="Comma 5 8 2 3" xfId="1768" xr:uid="{130C970F-9EAA-47C3-9590-6E3FA54CEC6E}"/>
    <cellStyle name="Comma 5 8 3" xfId="572" xr:uid="{A8154F13-138A-4DB1-8460-E206FA616615}"/>
    <cellStyle name="Comma 5 8 3 2" xfId="1362" xr:uid="{499AED71-BBA4-48FE-BE43-EE5E29EC5CEA}"/>
    <cellStyle name="Comma 5 8 3 3" xfId="1852" xr:uid="{60B1442F-61EB-4277-8143-9C49C941CBC5}"/>
    <cellStyle name="Comma 5 8 4" xfId="1028" xr:uid="{E70C9733-D147-43C2-AF5C-05ACEEE41495}"/>
    <cellStyle name="Comma 5 8 4 2" xfId="1490" xr:uid="{DE710BAA-56B0-4A58-BC70-A481C2595504}"/>
    <cellStyle name="Comma 5 8 4 3" xfId="1983" xr:uid="{54F526C8-55B5-4E2D-9B64-9EB7870C19DC}"/>
    <cellStyle name="Comma 5 8 5" xfId="1224" xr:uid="{1876C97F-F665-4C7E-9B06-05FB8824CD04}"/>
    <cellStyle name="Comma 5 8 6" xfId="1710" xr:uid="{A7C9B1FB-5DB4-44EF-8D9B-68A4043868C9}"/>
    <cellStyle name="Comma 5 9" xfId="1047" xr:uid="{4FB5F176-9223-4389-8D7D-84DF906AA65F}"/>
    <cellStyle name="Comma 5 9 2" xfId="1573" xr:uid="{0587718B-9F69-4D1E-A07D-6EBD72D7DF52}"/>
    <cellStyle name="Comma 6" xfId="81" xr:uid="{00EC2CD8-C657-4C53-9BF1-F49E643577CA}"/>
    <cellStyle name="Comma 6 10" xfId="1049" xr:uid="{E1B75C1B-82C0-4C6D-868B-36B2F9D0CF86}"/>
    <cellStyle name="Comma 6 10 2" xfId="1586" xr:uid="{282AC98B-5153-4CC5-AA27-555D3782B586}"/>
    <cellStyle name="Comma 6 11" xfId="1107" xr:uid="{9EF340B8-EAF2-416A-BE83-C70400D4F9F0}"/>
    <cellStyle name="Comma 6 11 2" xfId="1518" xr:uid="{5A4805E5-68C7-4B76-AA2D-F0CD985A0426}"/>
    <cellStyle name="Comma 6 2" xfId="129" xr:uid="{29D9C06A-B167-4348-8A73-4130FC94847C}"/>
    <cellStyle name="Comma 6 2 2" xfId="465" xr:uid="{A64FD76C-4AE0-4BCF-B689-0736A1D0140E}"/>
    <cellStyle name="Comma 6 2 2 2" xfId="583" xr:uid="{0A5A6320-2377-42CF-BAF0-8510F29BB238}"/>
    <cellStyle name="Comma 6 2 2 2 2" xfId="1371" xr:uid="{F79E3AA6-AC88-41DE-AAA1-C39557DD1400}"/>
    <cellStyle name="Comma 6 2 2 2 3" xfId="1861" xr:uid="{CE9A4F20-691A-4143-A8EA-A3D0FC193C02}"/>
    <cellStyle name="Comma 6 2 2 3" xfId="1289" xr:uid="{2DEB420B-6973-4E1D-A14F-87C8662B3A97}"/>
    <cellStyle name="Comma 6 2 2 4" xfId="1778" xr:uid="{49E2C468-3459-4173-B32D-0039D02CF34D}"/>
    <cellStyle name="Comma 6 2 3" xfId="370" xr:uid="{68C36FE2-083A-4ECE-9B7C-05FEEEC94DEF}"/>
    <cellStyle name="Comma 6 2 3 2" xfId="1226" xr:uid="{BA36B88E-9E98-481F-B67F-099049C4326A}"/>
    <cellStyle name="Comma 6 2 3 3" xfId="1712" xr:uid="{1B3CF1A5-2D06-4DFB-9ADA-5DD7182B3059}"/>
    <cellStyle name="Comma 6 2 4" xfId="942" xr:uid="{54020322-CA31-4AEC-98CE-E09F296923C1}"/>
    <cellStyle name="Comma 6 2 4 2" xfId="1446" xr:uid="{7066E88A-A5E4-447E-B491-F37DBAC5D946}"/>
    <cellStyle name="Comma 6 2 4 3" xfId="1938" xr:uid="{BC185D8A-0224-43B9-B8F4-65DAA372657B}"/>
    <cellStyle name="Comma 6 2 5" xfId="1067" xr:uid="{3A2F825C-1709-4B6E-BFC5-46CD403800B7}"/>
    <cellStyle name="Comma 6 2 5 2" xfId="1604" xr:uid="{963A5056-A6BC-4848-8F0B-AFC16E6CED6F}"/>
    <cellStyle name="Comma 6 2 6" xfId="1125" xr:uid="{1FCA4057-3D1A-4EB6-85B4-01087E3EE13E}"/>
    <cellStyle name="Comma 6 2 7" xfId="1540" xr:uid="{E6C887EF-EE75-4061-82B0-F12BE2E0AB60}"/>
    <cellStyle name="Comma 6 3" xfId="137" xr:uid="{82C4E489-5A39-4E9E-B510-D95DE2B6DA3D}"/>
    <cellStyle name="Comma 6 3 2" xfId="340" xr:uid="{ADD8CAB9-0D87-420C-9865-CB8BD6888EED}"/>
    <cellStyle name="Comma 6 3 2 2" xfId="1206" xr:uid="{4DF0E947-BD0E-4533-8021-1EF978FAA5C7}"/>
    <cellStyle name="Comma 6 3 2 3" xfId="1692" xr:uid="{8D247824-9788-4405-91A9-759E55AFC9DF}"/>
    <cellStyle name="Comma 6 3 3" xfId="280" xr:uid="{6430E247-2D5A-4542-8C94-6D8B008832E2}"/>
    <cellStyle name="Comma 6 3 3 2" xfId="1170" xr:uid="{75769E3E-F24F-4330-930B-6E86CE5AF689}"/>
    <cellStyle name="Comma 6 3 3 3" xfId="1654" xr:uid="{4B315D72-6AB1-47F3-8108-A0DF8022C5B2}"/>
    <cellStyle name="Comma 6 3 4" xfId="438" xr:uid="{9DD87A85-13F2-40A5-A28F-9C053FD5696F}"/>
    <cellStyle name="Comma 6 3 4 2" xfId="1266" xr:uid="{159B2681-791C-46EB-97D3-597EE751CC45}"/>
    <cellStyle name="Comma 6 3 4 3" xfId="1754" xr:uid="{1ACD3F64-66E5-4758-940A-1D35F3675834}"/>
    <cellStyle name="Comma 6 3 5" xfId="1070" xr:uid="{97634F6C-579A-40E6-83D4-5EEDF63A25BF}"/>
    <cellStyle name="Comma 6 3 5 2" xfId="1607" xr:uid="{2C147BBA-EC04-404C-B1AF-01A3596F80DE}"/>
    <cellStyle name="Comma 6 3 6" xfId="1128" xr:uid="{4A0D37D2-4D68-4C5D-B62E-7709DF7B860D}"/>
    <cellStyle name="Comma 6 3 7" xfId="1544" xr:uid="{89E5F44B-2964-4C6A-8445-34EF09C4A629}"/>
    <cellStyle name="Comma 6 4" xfId="212" xr:uid="{47808D63-795B-433D-A00B-72FC20A9C93E}"/>
    <cellStyle name="Comma 6 4 2" xfId="480" xr:uid="{94BCAA8D-34FA-4391-924F-065D7F6C3205}"/>
    <cellStyle name="Comma 6 4 2 2" xfId="1304" xr:uid="{2F8DA24F-ABD4-46CB-95FB-7B92B78C3EA0}"/>
    <cellStyle name="Comma 6 4 2 3" xfId="1793" xr:uid="{C6454301-A465-4967-A7D4-79A1111EBFF4}"/>
    <cellStyle name="Comma 6 4 3" xfId="349" xr:uid="{1C4B4A0B-7A8E-430C-B609-36D1FC9CE974}"/>
    <cellStyle name="Comma 6 4 3 2" xfId="1213" xr:uid="{2179B9F4-28BA-4D12-A004-CEBE43B1474A}"/>
    <cellStyle name="Comma 6 4 3 3" xfId="1699" xr:uid="{B659F66D-A680-4BA3-A408-6B7DA681919C}"/>
    <cellStyle name="Comma 6 4 4" xfId="1087" xr:uid="{2A7CF9A2-DC88-44BD-B946-FCD245D535E4}"/>
    <cellStyle name="Comma 6 4 4 2" xfId="1629" xr:uid="{9B62BF0B-BF8E-4D4D-89F4-0741D27AF1B8}"/>
    <cellStyle name="Comma 6 4 5" xfId="1149" xr:uid="{BBB1FCC2-52EA-4886-90DE-229E2B06231A}"/>
    <cellStyle name="Comma 6 4 6" xfId="1567" xr:uid="{4664E12D-0AC5-46EE-8454-2FA7C76E3C29}"/>
    <cellStyle name="Comma 6 5" xfId="235" xr:uid="{49211686-3458-4F82-AC3A-B3FF9D9AC7D4}"/>
    <cellStyle name="Comma 6 5 2" xfId="531" xr:uid="{D8135B86-7E36-4DED-9F56-101B7F154A74}"/>
    <cellStyle name="Comma 6 5 2 2" xfId="1333" xr:uid="{221374A5-3B63-480C-B3AC-530D89A6F2DE}"/>
    <cellStyle name="Comma 6 5 2 3" xfId="1822" xr:uid="{223642BA-CC27-47BB-8BDD-CFED0BFB73B8}"/>
    <cellStyle name="Comma 6 5 3" xfId="1152" xr:uid="{FC55BC82-A932-42C2-B937-14C3F676AE32}"/>
    <cellStyle name="Comma 6 5 3 2" xfId="1632" xr:uid="{8BDB91BD-48B9-4497-95D1-F116132DD14A}"/>
    <cellStyle name="Comma 6 5 4" xfId="1570" xr:uid="{1790EA11-AE1F-4CFC-B63E-66099D184039}"/>
    <cellStyle name="Comma 6 6" xfId="304" xr:uid="{2F638F16-606A-44AD-89A5-9CC7E3E0939F}"/>
    <cellStyle name="Comma 6 6 2" xfId="553" xr:uid="{D8711F77-E9A3-49F7-A43E-273251DBAECE}"/>
    <cellStyle name="Comma 6 6 2 2" xfId="1348" xr:uid="{D127F89F-2928-4529-BB37-D97966259FBD}"/>
    <cellStyle name="Comma 6 6 2 3" xfId="1838" xr:uid="{7D46A005-8879-4FE5-8668-37FE4295EC0C}"/>
    <cellStyle name="Comma 6 6 3" xfId="1183" xr:uid="{826B0AE2-ABF1-403C-A606-A8A4BD413087}"/>
    <cellStyle name="Comma 6 6 4" xfId="1668" xr:uid="{056ACD15-B6FC-4698-81DD-424DBB585523}"/>
    <cellStyle name="Comma 6 7" xfId="656" xr:uid="{1C2E5549-9C66-4503-AF75-A74C78941A98}"/>
    <cellStyle name="Comma 6 7 2" xfId="1414" xr:uid="{4A21E280-336C-40DF-A6A6-3F8068981EB5}"/>
    <cellStyle name="Comma 6 7 3" xfId="1905" xr:uid="{5B217E87-C1E2-4FC0-8A1A-57A6B022BE96}"/>
    <cellStyle name="Comma 6 8" xfId="934" xr:uid="{470E9946-F45E-4972-9AD4-7DE4C0829534}"/>
    <cellStyle name="Comma 6 8 2" xfId="936" xr:uid="{2D28E2D1-1C7A-4CEE-B222-CC0E55733219}"/>
    <cellStyle name="Comma 6 8 2 2" xfId="1442" xr:uid="{A4CA47A9-1E1E-4C9E-B618-01E16B374A75}"/>
    <cellStyle name="Comma 6 8 2 3" xfId="1934" xr:uid="{E2817680-A663-4663-92D5-5758F3FF06D1}"/>
    <cellStyle name="Comma 6 8 3" xfId="1021" xr:uid="{F7CDACD0-1C7F-4637-AF42-759B3BCF4F52}"/>
    <cellStyle name="Comma 6 8 3 2" xfId="1487" xr:uid="{B4CCF737-FAFC-42C6-B5C2-A100BC91D014}"/>
    <cellStyle name="Comma 6 8 3 3" xfId="1980" xr:uid="{9D6696FC-A586-4DE9-8BB0-C558BC405DCC}"/>
    <cellStyle name="Comma 6 8 4" xfId="1441" xr:uid="{D2769A96-E9D9-46B2-A25D-F3616D62E8FF}"/>
    <cellStyle name="Comma 6 8 5" xfId="1933" xr:uid="{E6C4EBB8-70F6-41B3-844E-A947B2286A62}"/>
    <cellStyle name="Comma 6 9" xfId="736" xr:uid="{78E51846-82C0-457D-8DCD-F47127B13A9B}"/>
    <cellStyle name="Comma 6 9 2" xfId="1428" xr:uid="{7085FB8F-E420-453A-A5D8-C5DCC29E6EBD}"/>
    <cellStyle name="Comma 6 9 3" xfId="1918" xr:uid="{1ECE7692-2A66-4887-8050-015CE3A25229}"/>
    <cellStyle name="Comma 7" xfId="108" xr:uid="{6FDBF513-F0A0-4D6E-ADA2-A121E3B39146}"/>
    <cellStyle name="Comma 7 2" xfId="149" xr:uid="{918C0ED3-58E0-4877-8A46-77F9D3B87136}"/>
    <cellStyle name="Comma 7 2 2" xfId="570" xr:uid="{752F29D6-6BED-408B-A20F-3914FBD204CD}"/>
    <cellStyle name="Comma 7 2 2 2" xfId="999" xr:uid="{5FE468E5-E75D-4CFA-A0F0-EB0B48FD3137}"/>
    <cellStyle name="Comma 7 2 2 2 2" xfId="1479" xr:uid="{1D32C519-B55D-48FA-BEF2-145E832206C3}"/>
    <cellStyle name="Comma 7 2 2 2 3" xfId="1972" xr:uid="{312457AF-7B30-4434-8615-FB03FBEF86A1}"/>
    <cellStyle name="Comma 7 2 2 3" xfId="1361" xr:uid="{7C667E29-11C9-4E43-B83A-9DD246E8C34D}"/>
    <cellStyle name="Comma 7 2 2 4" xfId="1851" xr:uid="{B8E8F4AB-BC03-403C-A8EA-7504E22FAC0C}"/>
    <cellStyle name="Comma 7 2 3" xfId="613" xr:uid="{F0EB0C15-EC52-4C77-AC7C-4095AC1BE750}"/>
    <cellStyle name="Comma 7 2 3 2" xfId="1391" xr:uid="{99DB3E25-FA04-4C4A-AC4E-074A23A67680}"/>
    <cellStyle name="Comma 7 2 3 3" xfId="1881" xr:uid="{B24A9768-20AC-4B86-BE1D-28135F66760F}"/>
    <cellStyle name="Comma 7 2 4" xfId="453" xr:uid="{BA60DD8A-045C-4537-BDC5-EF38535EA045}"/>
    <cellStyle name="Comma 7 2 4 2" xfId="1279" xr:uid="{0CAEE891-EF8B-4D0B-9530-6B68B35FE7B4}"/>
    <cellStyle name="Comma 7 2 4 3" xfId="1767" xr:uid="{2F7B5D8A-A789-41E4-93C4-9323771D2296}"/>
    <cellStyle name="Comma 7 2 5" xfId="943" xr:uid="{973B4099-C858-4CF5-BFD2-44A9EA03B2CB}"/>
    <cellStyle name="Comma 7 2 5 2" xfId="1447" xr:uid="{1B0ED2C9-F4C7-4792-8126-3B913F1FB974}"/>
    <cellStyle name="Comma 7 2 5 3" xfId="1939" xr:uid="{7633B3BA-DAA1-4632-8AB9-CE9BBF0DC669}"/>
    <cellStyle name="Comma 7 2 6" xfId="1136" xr:uid="{87167DC4-125C-4231-A90F-47D75670162E}"/>
    <cellStyle name="Comma 7 2 6 2" xfId="1615" xr:uid="{B0F2311D-17FF-4FAA-BE17-EE252DB0F581}"/>
    <cellStyle name="Comma 7 2 7" xfId="1553" xr:uid="{83A2F40A-DA73-4E68-B831-6363010E73A6}"/>
    <cellStyle name="Comma 7 3" xfId="213" xr:uid="{FD234298-CC2B-4B02-9544-FFF370361559}"/>
    <cellStyle name="Comma 7 3 2" xfId="374" xr:uid="{F4714903-ED21-4D39-8DC4-69823BF7A119}"/>
    <cellStyle name="Comma 7 3 2 2" xfId="1228" xr:uid="{0AA97066-D4F1-4A82-AF0B-FB70C64F72B4}"/>
    <cellStyle name="Comma 7 3 2 3" xfId="1714" xr:uid="{4E87BC43-7F42-4D44-AE86-4D40CF031A1D}"/>
    <cellStyle name="Comma 7 3 3" xfId="984" xr:uid="{4C5D4C96-E03B-4777-80DE-BA590243F1EB}"/>
    <cellStyle name="Comma 7 3 3 2" xfId="1470" xr:uid="{B7591C5C-B79B-4F7B-96E6-8548D3C7CA94}"/>
    <cellStyle name="Comma 7 3 3 3" xfId="1962" xr:uid="{C2A79EB1-9BDF-4FC5-AD97-ADB8E9DF114E}"/>
    <cellStyle name="Comma 7 3 4" xfId="1088" xr:uid="{715BC3D7-1C37-45AA-86F9-48519B8B1692}"/>
    <cellStyle name="Comma 7 3 4 2" xfId="1630" xr:uid="{52EB39DD-BE21-4978-9A78-4A3B52EA8B49}"/>
    <cellStyle name="Comma 7 3 5" xfId="1150" xr:uid="{C4E5818F-2EEF-4F19-A438-CAA530164A9A}"/>
    <cellStyle name="Comma 7 3 6" xfId="1568" xr:uid="{12F2F587-A17E-4F3E-B4A8-26C0796D410C}"/>
    <cellStyle name="Comma 7 4" xfId="321" xr:uid="{CE5252F7-0080-4E4B-A510-4EA737AAE423}"/>
    <cellStyle name="Comma 7 4 2" xfId="526" xr:uid="{7C39621A-A014-4A37-BC8C-D7BB59DBB59E}"/>
    <cellStyle name="Comma 7 4 2 2" xfId="1332" xr:uid="{AB9FDB66-381A-4158-9F88-CD50B4884C0C}"/>
    <cellStyle name="Comma 7 4 2 3" xfId="1821" xr:uid="{A1ACA6EC-7398-4437-8235-37FCFB3AB56E}"/>
    <cellStyle name="Comma 7 4 3" xfId="1194" xr:uid="{D9D43C17-725F-4CEC-86AC-4B2EF70721D3}"/>
    <cellStyle name="Comma 7 4 4" xfId="1679" xr:uid="{2699C841-0878-42F9-B2E1-71BF031F0705}"/>
    <cellStyle name="Comma 7 5" xfId="243" xr:uid="{33AA3389-7031-4157-91AB-E74C46B223E8}"/>
    <cellStyle name="Comma 7 5 2" xfId="1154" xr:uid="{66566640-D826-4885-A95D-1A56599197E2}"/>
    <cellStyle name="Comma 7 5 3" xfId="1636" xr:uid="{B7769019-0A42-4287-A82C-3D9EF22E05F3}"/>
    <cellStyle name="Comma 7 6" xfId="737" xr:uid="{E5FB5FFB-3011-486D-89A0-F6D39CB62880}"/>
    <cellStyle name="Comma 7 6 2" xfId="1429" xr:uid="{55FB878C-194A-40D3-AC9D-75D70DF93876}"/>
    <cellStyle name="Comma 7 6 3" xfId="1919" xr:uid="{65AAE33E-A31B-46BC-9FA7-C5339484D8F4}"/>
    <cellStyle name="Comma 7 7" xfId="1056" xr:uid="{7D4BDB5E-485F-40F1-B439-25B58EF66E6D}"/>
    <cellStyle name="Comma 7 7 2" xfId="1593" xr:uid="{7B60C4D6-E29C-42A0-9B28-31396CC78D53}"/>
    <cellStyle name="Comma 7 8" xfId="1114" xr:uid="{2ECD4524-A19B-4A25-8796-E7E7779812A7}"/>
    <cellStyle name="Comma 7 9" xfId="1527" xr:uid="{F9796496-4A90-4981-A539-036A52C8EE2A}"/>
    <cellStyle name="Comma 73" xfId="105" xr:uid="{E98BD850-1C30-41E6-B474-19A6F28D4011}"/>
    <cellStyle name="Comma 73 2" xfId="1054" xr:uid="{32FF2AD6-F642-4544-BC8F-1FD8A4099511}"/>
    <cellStyle name="Comma 73 2 2" xfId="1591" xr:uid="{398E73A9-B528-46EF-8E79-A3DD62534FBF}"/>
    <cellStyle name="Comma 73 3" xfId="1112" xr:uid="{10D2BA3B-0B79-4C23-882B-B5B5C0AD02D8}"/>
    <cellStyle name="Comma 73 4" xfId="1525" xr:uid="{BA9C0995-A248-4235-B619-87199BB64F90}"/>
    <cellStyle name="Comma 8" xfId="109" xr:uid="{DD5C24BC-2EF9-4E08-BBBC-BB6DEDDA6B54}"/>
    <cellStyle name="Comma 8 2" xfId="140" xr:uid="{74746A63-4D25-4156-9BCF-A2D1E85B48E7}"/>
    <cellStyle name="Comma 8 2 2" xfId="475" xr:uid="{B3E09EDD-2849-4041-89FC-435A57D11ACC}"/>
    <cellStyle name="Comma 8 2 2 2" xfId="996" xr:uid="{3C681634-B063-4F7B-82F9-998362128153}"/>
    <cellStyle name="Comma 8 2 2 2 2" xfId="1476" xr:uid="{FCF9C017-28DB-40B3-B45B-E59F62086C74}"/>
    <cellStyle name="Comma 8 2 2 2 3" xfId="1969" xr:uid="{B526D594-45D5-4B73-9ACE-E6B9B966AE57}"/>
    <cellStyle name="Comma 8 2 2 3" xfId="1299" xr:uid="{334FEBE5-429E-4689-AC1A-FF3869CC40C1}"/>
    <cellStyle name="Comma 8 2 2 4" xfId="1788" xr:uid="{E2033560-B8A9-4710-95F9-951E10C43EE6}"/>
    <cellStyle name="Comma 8 2 3" xfId="595" xr:uid="{6427CC34-5F95-4360-8B75-BF3E5DC32EB7}"/>
    <cellStyle name="Comma 8 2 3 2" xfId="1381" xr:uid="{73EF4542-A464-463D-8BCE-168C7929D1C6}"/>
    <cellStyle name="Comma 8 2 3 3" xfId="1871" xr:uid="{01D64D4F-E55F-4AEB-A16E-CAD2AD701F38}"/>
    <cellStyle name="Comma 8 2 4" xfId="403" xr:uid="{0AD62F25-474B-4366-A3E0-56DD04AE3D47}"/>
    <cellStyle name="Comma 8 2 4 2" xfId="1247" xr:uid="{F4F013E5-ABBD-4F41-A85D-D1A7A9D6ED4D}"/>
    <cellStyle name="Comma 8 2 4 3" xfId="1735" xr:uid="{B38A52D2-5AFD-42F0-AB03-58BA106CBCEF}"/>
    <cellStyle name="Comma 8 2 5" xfId="1072" xr:uid="{2202A37F-1E4E-4068-86C6-AF5588548961}"/>
    <cellStyle name="Comma 8 2 5 2" xfId="1609" xr:uid="{2BD229A7-07CB-4567-BD17-A7CBEB817951}"/>
    <cellStyle name="Comma 8 2 6" xfId="1130" xr:uid="{E2E016F2-8DF5-4971-BACC-65ECBFE8DA58}"/>
    <cellStyle name="Comma 8 2 7" xfId="1547" xr:uid="{16B48B95-4472-4B90-968D-E3F40DF688D0}"/>
    <cellStyle name="Comma 8 3" xfId="214" xr:uid="{AA99F8A1-FA6B-4D3D-8F1D-3B54C5B6AD4B}"/>
    <cellStyle name="Comma 8 3 2" xfId="573" xr:uid="{4719EC83-1C5E-444F-98A6-8222046BE974}"/>
    <cellStyle name="Comma 8 3 2 2" xfId="963" xr:uid="{D881724D-277F-493B-A16B-6463CA2B142D}"/>
    <cellStyle name="Comma 8 3 2 2 2" xfId="1463" xr:uid="{F945D509-3DCE-4C66-AD30-64FC92522AFA}"/>
    <cellStyle name="Comma 8 3 2 2 3" xfId="1955" xr:uid="{13E10022-9410-47BE-B882-9C7A29ACB6E0}"/>
    <cellStyle name="Comma 8 3 2 3" xfId="1363" xr:uid="{8CA24D40-5940-4240-B34E-380347499E30}"/>
    <cellStyle name="Comma 8 3 2 4" xfId="1853" xr:uid="{70AB3388-55C4-4A99-B756-4BD36ECD838D}"/>
    <cellStyle name="Comma 8 3 3" xfId="455" xr:uid="{75BB54EA-FDF5-489E-B20C-6F483FF67F31}"/>
    <cellStyle name="Comma 8 3 3 2" xfId="1281" xr:uid="{A9AF4E03-84C1-4D8B-A1F4-BC587F97E1C1}"/>
    <cellStyle name="Comma 8 3 3 3" xfId="1769" xr:uid="{E08C1A44-BBFE-4F4E-BF4F-9A206B15C6BD}"/>
    <cellStyle name="Comma 8 3 4" xfId="890" xr:uid="{D445FAFE-3815-4054-B456-CC70B0C8780D}"/>
    <cellStyle name="Comma 8 3 4 2" xfId="1437" xr:uid="{5B9B5980-714D-4450-95CB-51A018F26776}"/>
    <cellStyle name="Comma 8 3 4 3" xfId="1929" xr:uid="{247E35DD-28D2-4A11-8C84-363F44CB03C9}"/>
    <cellStyle name="Comma 8 3 5" xfId="1089" xr:uid="{AEE7B94E-7BED-4DEE-9F5C-A0096DC28BAB}"/>
    <cellStyle name="Comma 8 3 5 2" xfId="1631" xr:uid="{61B6E5A4-1DCF-4D31-82F5-AB16E0E651E5}"/>
    <cellStyle name="Comma 8 3 6" xfId="1151" xr:uid="{D3530141-B067-4E87-8850-7EABA0E995EB}"/>
    <cellStyle name="Comma 8 3 7" xfId="1569" xr:uid="{E3860E04-F7BB-47A4-8AC4-DB99B416B694}"/>
    <cellStyle name="Comma 8 4" xfId="517" xr:uid="{E8A9C183-EA25-4CB6-9C90-87527003FF4E}"/>
    <cellStyle name="Comma 8 4 2" xfId="1327" xr:uid="{0F019C16-510E-4B8A-B0B8-C280E8FEBE85}"/>
    <cellStyle name="Comma 8 4 3" xfId="1816" xr:uid="{5BB7B3F3-DBDF-4929-B6A9-1B055B7C35CD}"/>
    <cellStyle name="Comma 8 5" xfId="365" xr:uid="{24D6D101-94F5-42D3-9F65-BFE7D1BEB911}"/>
    <cellStyle name="Comma 8 5 2" xfId="1222" xr:uid="{185CA5E6-D867-46C0-AEA4-68DCCF995ADC}"/>
    <cellStyle name="Comma 8 5 3" xfId="1708" xr:uid="{E45E3F28-F58A-41F1-A805-3B147B1335E5}"/>
    <cellStyle name="Comma 8 6" xfId="1057" xr:uid="{F512728F-0202-4543-AF6D-19B2AAA92ADB}"/>
    <cellStyle name="Comma 8 6 2" xfId="1594" xr:uid="{677880EC-16E8-4499-B01F-61E90482A17C}"/>
    <cellStyle name="Comma 8 7" xfId="1115" xr:uid="{7548C4A2-C61F-4D20-B644-A433A9873861}"/>
    <cellStyle name="Comma 8 8" xfId="1528" xr:uid="{74661CF4-D365-49F1-AB45-A3433B55A5AC}"/>
    <cellStyle name="Comma 9" xfId="144" xr:uid="{F66D6D9B-CB88-4BEA-A268-729C7A668526}"/>
    <cellStyle name="Comma 9 10" xfId="380" xr:uid="{B74593DC-B6B0-4036-810F-1F992A3ADB80}"/>
    <cellStyle name="Comma 9 10 2" xfId="1233" xr:uid="{40508EEC-AD79-44CE-9173-820EE913A3EB}"/>
    <cellStyle name="Comma 9 10 3" xfId="1719" xr:uid="{B5BC060B-D4B1-4729-BAE2-95CF6F88746F}"/>
    <cellStyle name="Comma 9 2" xfId="263" xr:uid="{13E0086B-648A-41BB-807C-42FB9B5B19BB}"/>
    <cellStyle name="Comma 9 2 2" xfId="486" xr:uid="{19BE9129-CBE6-4AFC-AF41-36B35A1A076F}"/>
    <cellStyle name="Comma 9 2 2 2" xfId="1310" xr:uid="{E9621F56-046D-4961-9179-8A65B88102BE}"/>
    <cellStyle name="Comma 9 2 2 3" xfId="1799" xr:uid="{90D5D0E3-713C-48B9-9D9A-BA956D575029}"/>
    <cellStyle name="Comma 9 2 3" xfId="589" xr:uid="{E25B3ECB-CA11-42C7-8F5E-45C88243F685}"/>
    <cellStyle name="Comma 9 2 3 2" xfId="1377" xr:uid="{3F31E43C-F081-4667-9502-7618F3FC683D}"/>
    <cellStyle name="Comma 9 2 3 3" xfId="1867" xr:uid="{A692740D-7002-4D53-A5A9-448D068C9F74}"/>
    <cellStyle name="Comma 9 2 4" xfId="1163" xr:uid="{8013C61F-C89A-4F83-A371-720A49120A99}"/>
    <cellStyle name="Comma 9 2 5" xfId="1646" xr:uid="{1B36DE01-E547-4DA2-91AD-9289698FE2DC}"/>
    <cellStyle name="Comma 9 3" xfId="471" xr:uid="{30417054-B223-4C1D-B912-7BCC2A00E94E}"/>
    <cellStyle name="Comma 9 3 2" xfId="997" xr:uid="{FC1C6830-5F2F-4783-BA48-9CE058F17B53}"/>
    <cellStyle name="Comma 9 3 2 2" xfId="1477" xr:uid="{2740AFD6-E617-437F-9025-8427FDDD1305}"/>
    <cellStyle name="Comma 9 3 2 3" xfId="1970" xr:uid="{17AEDE1C-3ACD-4983-81AB-E07857EBB09D}"/>
    <cellStyle name="Comma 9 3 3" xfId="1295" xr:uid="{FA727A35-2998-4D8F-9625-E961B6D55E77}"/>
    <cellStyle name="Comma 9 3 4" xfId="1784" xr:uid="{30C3CB71-FC1A-4CB8-9C71-F52CFF89B491}"/>
    <cellStyle name="Comma 9 4" xfId="406" xr:uid="{D2828C1E-7D92-437D-BAB9-691D298B16F7}"/>
    <cellStyle name="Comma 9 4 2" xfId="1249" xr:uid="{1839DA45-B834-497D-8B17-B82FD46E7A24}"/>
    <cellStyle name="Comma 9 4 3" xfId="1737" xr:uid="{50666F61-0ABA-4255-A88E-1F9EB189BD50}"/>
    <cellStyle name="Comma 9 5" xfId="1073" xr:uid="{597163C8-CAB2-4ABE-B214-A42B6563AE18}"/>
    <cellStyle name="Comma 9 5 2" xfId="1610" xr:uid="{7E74C109-0332-46AC-99FB-FCC82663B825}"/>
    <cellStyle name="Comma 9 6" xfId="1131" xr:uid="{3DD1AF4B-8335-414B-8427-F4A21FB26351}"/>
    <cellStyle name="Comma 9 7" xfId="1548" xr:uid="{AD1F1140-9A91-4A21-9608-45F45D50EEF7}"/>
    <cellStyle name="comma zerodec" xfId="691" xr:uid="{B72C759A-B12B-4405-A506-1F7BC77E4EE1}"/>
    <cellStyle name="Comma_Akara_3 years FS_Eng_v 19 March" xfId="6" xr:uid="{3B0E17B7-61F1-4FA4-84F3-E21EBB66051D}"/>
    <cellStyle name="Currency [00]" xfId="692" xr:uid="{37E72412-49DC-47FC-A58B-3D418020F816}"/>
    <cellStyle name="Currency 2" xfId="90" xr:uid="{0444600D-8540-4D01-8459-16311142C756}"/>
    <cellStyle name="Currency1" xfId="693" xr:uid="{82688DBA-DA3A-4E0A-AE1A-3BF91AB669AD}"/>
    <cellStyle name="Date Short" xfId="694" xr:uid="{F9F66D49-1E7A-436D-8973-602AF67F0099}"/>
    <cellStyle name="Debit" xfId="215" xr:uid="{918B12EC-E0CC-4246-B074-EBA23C38D16A}"/>
    <cellStyle name="Dollar (zero dec)" xfId="695" xr:uid="{A11F97ED-DF41-431E-BA27-D7F4E945E60A}"/>
    <cellStyle name="Enter Currency (0)" xfId="696" xr:uid="{1BA7D997-404C-45B3-A5DA-F4B5887F2A85}"/>
    <cellStyle name="Enter Currency (2)" xfId="697" xr:uid="{ED9D668E-EA98-4E37-8FB0-6FB411C3397D}"/>
    <cellStyle name="Enter Units (0)" xfId="698" xr:uid="{9EB9CC63-758E-48D9-B0ED-73FA95CBF418}"/>
    <cellStyle name="Enter Units (1)" xfId="699" xr:uid="{C45EED89-E231-472C-B4AF-BB05B0800083}"/>
    <cellStyle name="Enter Units (2)" xfId="700" xr:uid="{B0717E95-4B94-4357-BD81-B7EA218E999D}"/>
    <cellStyle name="Explanatory Text" xfId="23" builtinId="53" customBuiltin="1"/>
    <cellStyle name="Explanatory Text 2" xfId="173" xr:uid="{74DFE660-0F83-404F-A09C-73066675C7F9}"/>
    <cellStyle name="Explanatory Text 2 2" xfId="824" xr:uid="{84F17EDA-7A28-410B-859B-04EFB8D3732E}"/>
    <cellStyle name="Followed Hyperlink" xfId="237" xr:uid="{4509EB60-CB2B-4975-AE86-1042C164A157}"/>
    <cellStyle name="Followed Hyperlink 2" xfId="74" xr:uid="{54018476-46FA-444E-A7CB-850242161B6F}"/>
    <cellStyle name="Followed Hyperlink 2 2" xfId="339" xr:uid="{B0C8CF02-A8FE-4D39-BF1B-68616C371405}"/>
    <cellStyle name="Followed Hyperlink 3" xfId="93" xr:uid="{068B1D3E-6A78-42D6-8EDF-119AAB750A71}"/>
    <cellStyle name="Followed Hyperlink 4" xfId="1633" xr:uid="{24F0F1C4-2747-4482-A4F1-A555DB9313E1}"/>
    <cellStyle name="Followed Hyperlink 5" xfId="2007" xr:uid="{44D0B828-A0B9-4CC6-9F97-4D9ABF5120B1}"/>
    <cellStyle name="Good" xfId="13" builtinId="26" customBuiltin="1"/>
    <cellStyle name="Good 2" xfId="163" xr:uid="{5E636A05-E86A-4AC7-A005-253F97167153}"/>
    <cellStyle name="Good 2 2" xfId="814" xr:uid="{FAB8DD41-8139-42A6-8ECC-71585F7832C2}"/>
    <cellStyle name="Grey" xfId="701" xr:uid="{8C21E7FB-5B7B-4061-9BA1-B0F48B8B7BF2}"/>
    <cellStyle name="Header1" xfId="702" xr:uid="{DEBE65AB-87F7-4C50-8B4C-3A322E14F0E0}"/>
    <cellStyle name="Header2" xfId="703" xr:uid="{2C6468AC-A520-47AF-A10D-09A5DA7A1E20}"/>
    <cellStyle name="Heading 1" xfId="9" builtinId="16" customBuiltin="1"/>
    <cellStyle name="Heading 1 2" xfId="159" xr:uid="{E50BDEBC-70D8-4604-BE3A-34EA258CF099}"/>
    <cellStyle name="Heading 1 2 2" xfId="810" xr:uid="{7463758E-F51F-44E9-9D2C-50D2CC05E9C6}"/>
    <cellStyle name="Heading 2" xfId="10" builtinId="17" customBuiltin="1"/>
    <cellStyle name="Heading 2 2" xfId="160" xr:uid="{079E2F98-8089-44D8-9EF3-E7C784D409A1}"/>
    <cellStyle name="Heading 2 2 2" xfId="811" xr:uid="{8B5595D2-6A9C-4E1E-BB4F-F45617F61CB8}"/>
    <cellStyle name="Heading 3" xfId="11" builtinId="18" customBuiltin="1"/>
    <cellStyle name="Heading 3 2" xfId="161" xr:uid="{4451B39E-4F67-432B-BB27-AFA58180F208}"/>
    <cellStyle name="Heading 3 2 2" xfId="812" xr:uid="{9EFF4484-4C1F-4092-B524-089703ABA8AA}"/>
    <cellStyle name="Heading 4" xfId="12" builtinId="19" customBuiltin="1"/>
    <cellStyle name="Heading 4 2" xfId="162" xr:uid="{340B5B77-56B0-473A-B621-964803CD2A87}"/>
    <cellStyle name="Heading 4 2 2" xfId="813" xr:uid="{417A2AB8-33B7-4959-8356-85D62DE7D7A3}"/>
    <cellStyle name="Hyperlink" xfId="250" builtinId="8" customBuiltin="1"/>
    <cellStyle name="Hyperlink 2" xfId="84" xr:uid="{D0B9E1F2-1B76-4916-ACB4-95CE44438DEF}"/>
    <cellStyle name="Hyperlink 2 2" xfId="94" xr:uid="{46B28226-B9EF-4696-93A3-84F9561A91AF}"/>
    <cellStyle name="Hyperlink 2 2 2" xfId="407" xr:uid="{7D25C5C9-EEB3-47E8-86DC-359B7FEBD3F4}"/>
    <cellStyle name="Hyperlink 2 2 2 2" xfId="648" xr:uid="{6F1BFD30-F9D9-4EA9-9AD4-CDFA9284242F}"/>
    <cellStyle name="Hyperlink 2 2 3" xfId="862" xr:uid="{D4063339-4AD0-4EEF-B5EB-EA09C846FE56}"/>
    <cellStyle name="Hyperlink 2 3" xfId="216" xr:uid="{4C921A45-5D09-4AEB-8759-2BCD36E928D4}"/>
    <cellStyle name="Hyperlink 2 3 2" xfId="323" xr:uid="{0995814C-F669-4A87-98DA-B7B20271A66F}"/>
    <cellStyle name="Hyperlink 2 3 3" xfId="975" xr:uid="{9941129D-AC86-430E-9B75-CDB70BC5AB50}"/>
    <cellStyle name="Hyperlink 2 4" xfId="306" xr:uid="{4C7A0EA1-3B1C-41B3-A7DD-22449134CBC2}"/>
    <cellStyle name="Hyperlink 2 5" xfId="326" xr:uid="{27BA72DC-9EE7-4399-AAA6-0F0940223C54}"/>
    <cellStyle name="Hyperlink 3" xfId="73" xr:uid="{E3D41943-D42C-471D-BBA6-33176C31A022}"/>
    <cellStyle name="Hyperlink 3 2" xfId="525" xr:uid="{95DA36A0-CF6E-4C80-8948-BF8960043654}"/>
    <cellStyle name="Hyperlink 3 2 2" xfId="557" xr:uid="{7002F84C-18B2-4CCC-B560-30952EC75F0B}"/>
    <cellStyle name="Hyperlink 3 2 3" xfId="891" xr:uid="{044732E5-66C6-4156-898D-6227F0ACB074}"/>
    <cellStyle name="Hyperlink 3 3" xfId="420" xr:uid="{F0FC981C-3AA3-467E-8285-068002CECC75}"/>
    <cellStyle name="Hyperlink 3 3 2" xfId="971" xr:uid="{D6FE8194-3441-452B-9C9C-32F79517EA30}"/>
    <cellStyle name="Hyperlink 3 4" xfId="863" xr:uid="{3183A82F-3FB8-4984-949B-49D70950405A}"/>
    <cellStyle name="Hyperlink 4" xfId="314" xr:uid="{7442B8DC-A78D-4A58-ACA9-DDFBEE6AFCCA}"/>
    <cellStyle name="Hyperlink 5" xfId="429" xr:uid="{E7E42D5C-06FC-443A-A8B8-DC66CD041BB1}"/>
    <cellStyle name="Hyperlink 6" xfId="1640" xr:uid="{C1F603C0-ADB5-42F7-B863-D964B613EE0D}"/>
    <cellStyle name="Hyperlink 7" xfId="2008" xr:uid="{1BBF81A3-7A16-4811-A022-2DA91EBADFAB}"/>
    <cellStyle name="Input" xfId="16" builtinId="20" customBuiltin="1"/>
    <cellStyle name="Input [yellow]" xfId="704" xr:uid="{8C62BBA0-3D31-439B-ADDC-773554316EF2}"/>
    <cellStyle name="Input 10" xfId="874" xr:uid="{DE0A588A-0156-4E08-B7A2-75909E76E921}"/>
    <cellStyle name="Input 11" xfId="873" xr:uid="{08C659A8-5F62-43C3-9F0B-DFB8BB368A41}"/>
    <cellStyle name="Input 12" xfId="877" xr:uid="{836B0DAD-3EFE-4DD7-99C7-ED7EBA57B53B}"/>
    <cellStyle name="Input 13" xfId="879" xr:uid="{C9E23964-8B04-4B28-A2A7-BADCF0A51D50}"/>
    <cellStyle name="Input 14" xfId="881" xr:uid="{140D4420-F66D-4745-95E0-111EEFDC93D1}"/>
    <cellStyle name="Input 15" xfId="883" xr:uid="{B4115A13-D4FF-43E0-BDD7-7969D282B75D}"/>
    <cellStyle name="Input 16" xfId="885" xr:uid="{91C75D24-E83F-496A-B307-95EA397A704B}"/>
    <cellStyle name="Input 17" xfId="898" xr:uid="{0B26F20B-2505-4A11-AF4A-215A59B67FB9}"/>
    <cellStyle name="Input 18" xfId="900" xr:uid="{B824078E-431E-47D8-A0C8-426A9075D80C}"/>
    <cellStyle name="Input 19" xfId="902" xr:uid="{03CA046F-E7B3-4B32-A80C-E6B2F862595F}"/>
    <cellStyle name="Input 2" xfId="166" xr:uid="{BE81E2DE-3A37-4D1C-AF62-015CFCC209F5}"/>
    <cellStyle name="Input 2 2" xfId="817" xr:uid="{CAEE4133-E2E2-4962-83DA-D171E596C00E}"/>
    <cellStyle name="Input 20" xfId="904" xr:uid="{029B221D-B8CB-4253-BF02-5C775D1028D7}"/>
    <cellStyle name="Input 21" xfId="907" xr:uid="{49CB805E-C61E-44D7-9B6C-55A64EEAA92F}"/>
    <cellStyle name="Input 22" xfId="909" xr:uid="{2532D91B-61D2-4056-BA0F-30B91190366A}"/>
    <cellStyle name="Input 23" xfId="911" xr:uid="{0881F8CB-CB39-4C68-AD71-C55628B2FF1A}"/>
    <cellStyle name="Input 24" xfId="913" xr:uid="{4C469E6A-0BD4-43E8-B435-011585B99586}"/>
    <cellStyle name="Input 25" xfId="915" xr:uid="{DEF7E86A-E7F3-46DD-85A1-887FF9DBB1B9}"/>
    <cellStyle name="Input 26" xfId="917" xr:uid="{1C5A5762-6E59-40EC-A273-ED4C8E7A151A}"/>
    <cellStyle name="Input 27" xfId="919" xr:uid="{B85E8A33-BB20-4FE0-B181-9FF7EC8BBC5C}"/>
    <cellStyle name="Input 28" xfId="921" xr:uid="{EA0F73FB-2EB7-43DE-AF54-87FE65672F4B}"/>
    <cellStyle name="Input 29" xfId="924" xr:uid="{053D48EB-9750-4165-8FED-62C4CAAE21EA}"/>
    <cellStyle name="Input 3" xfId="851" xr:uid="{0050CE30-1702-4D46-A46D-EDF36139B8AD}"/>
    <cellStyle name="Input 30" xfId="926" xr:uid="{F6DDE193-18C1-4995-A17C-E9843E802039}"/>
    <cellStyle name="Input 31" xfId="928" xr:uid="{3509F07E-E2A5-4FD8-BC6B-2E28A0F1A19C}"/>
    <cellStyle name="Input 4" xfId="853" xr:uid="{CBC8F325-A738-49E5-A279-477B92C07391}"/>
    <cellStyle name="Input 5" xfId="855" xr:uid="{5465A4F1-3C48-4730-B384-5AE0351283A5}"/>
    <cellStyle name="Input 6" xfId="857" xr:uid="{9BE98E6F-3246-4669-88A1-BA6B4382745D}"/>
    <cellStyle name="Input 7" xfId="867" xr:uid="{C9FAD79F-43ED-4CFF-A0F0-3A9FD98C7396}"/>
    <cellStyle name="Input 8" xfId="869" xr:uid="{FC853CC7-CC0A-4355-9366-0EB6DE917E43}"/>
    <cellStyle name="Input 9" xfId="871" xr:uid="{E6AD9C07-9FE0-45D0-B249-232FCDFFD312}"/>
    <cellStyle name="Link Currency (0)" xfId="705" xr:uid="{4441692B-EA1F-4282-AEDD-B42B8C43CB5A}"/>
    <cellStyle name="Link Currency (2)" xfId="706" xr:uid="{1FAA40EE-B3CA-4ABB-AE8B-AA8EA36D70E9}"/>
    <cellStyle name="Link Units (0)" xfId="707" xr:uid="{12D0A92A-0163-4359-8FF3-C1A1FD645AD2}"/>
    <cellStyle name="Link Units (1)" xfId="708" xr:uid="{03C9E147-0E27-41EF-8638-01BF00136619}"/>
    <cellStyle name="Link Units (2)" xfId="709" xr:uid="{075AA790-104D-41B1-BF05-6E598BEB8AA4}"/>
    <cellStyle name="Linked Cell" xfId="19" builtinId="24" customBuiltin="1"/>
    <cellStyle name="Linked Cell 2" xfId="169" xr:uid="{D026EA49-0C9B-47E5-866B-0D2D3A82DFB7}"/>
    <cellStyle name="Linked Cell 2 2" xfId="820" xr:uid="{2D5E6F0D-2C43-4EBD-8EAD-2E0B226E5541}"/>
    <cellStyle name="Neutral" xfId="15" builtinId="28" customBuiltin="1"/>
    <cellStyle name="Neutral 2" xfId="165" xr:uid="{E5E30338-7E1B-4ECB-8E8A-2644006640CB}"/>
    <cellStyle name="Neutral 2 2" xfId="816" xr:uid="{3B84EE5E-118D-495D-B64D-F16FC4096BB3}"/>
    <cellStyle name="Neutral 3" xfId="1041" xr:uid="{5E79055B-F820-43A9-A758-D5AC93A8963F}"/>
    <cellStyle name="no dec" xfId="710" xr:uid="{22683E8B-959A-4760-A87F-C5696771FBC1}"/>
    <cellStyle name="Nor}al" xfId="143" xr:uid="{6202E9B3-A682-4C50-A318-86D1F3E52F33}"/>
    <cellStyle name="Normal" xfId="0" builtinId="0"/>
    <cellStyle name="Normal - Style1" xfId="711" xr:uid="{06D53123-8F02-4F4B-838A-EEF4FDA733A4}"/>
    <cellStyle name="Normal 10" xfId="63" xr:uid="{F8C682A7-3F37-4DC6-8536-AEE50F86FA5A}"/>
    <cellStyle name="Normal 10 2" xfId="124" xr:uid="{A1394BFE-230E-4487-9995-1A4D82A71E3A}"/>
    <cellStyle name="Normal 10 2 2" xfId="385" xr:uid="{A454E39A-77E9-478E-80DB-B50B893E7821}"/>
    <cellStyle name="Normal 10 2 2 2" xfId="652" xr:uid="{596A5FFB-4732-4A6B-839D-923FB0BAF801}"/>
    <cellStyle name="Normal 10 2 2 5" xfId="262" xr:uid="{CB46C55E-CC7B-48CD-84AE-0D4D4A0AB369}"/>
    <cellStyle name="Normal 10 2 3" xfId="635" xr:uid="{989E759C-B05C-45B3-90F0-1DD53E57DBFA}"/>
    <cellStyle name="Normal 10 2 4" xfId="1538" xr:uid="{6678412A-CE8F-4B55-B171-26405B354733}"/>
    <cellStyle name="Normal 10 3" xfId="119" xr:uid="{7F53A2A7-5FD7-4990-B685-AF829F53388B}"/>
    <cellStyle name="Normal 10 3 2" xfId="508" xr:uid="{63B5CB86-E395-4B06-8833-55E2829B79EE}"/>
    <cellStyle name="Normal 10 3 3" xfId="373" xr:uid="{A5A35016-25B4-434D-B967-84FD672AFFE1}"/>
    <cellStyle name="Normal 10 4" xfId="401" xr:uid="{C3EB5B77-69F4-4802-8D13-49138A82ECF2}"/>
    <cellStyle name="Normal 10 5" xfId="530" xr:uid="{1CDFC14D-B569-48A9-A6A9-867746175392}"/>
    <cellStyle name="Normal 10 6" xfId="551" xr:uid="{A03F8DC1-2E7B-4737-A7EE-AE99EFE13FAB}"/>
    <cellStyle name="Normal 10 7" xfId="611" xr:uid="{9BE9CA60-0A8A-4257-935C-5B6342CCDC36}"/>
    <cellStyle name="Normal 10 8" xfId="1515" xr:uid="{EDC7C598-E4E2-49D7-BCE3-8D70BEE0311C}"/>
    <cellStyle name="Normal 11" xfId="72" xr:uid="{7EFCAC76-0CC3-47E8-9051-ACDCBC673AA2}"/>
    <cellStyle name="Normal 11 2" xfId="127" xr:uid="{85AE0E6C-F400-4D1B-AF54-88DE74BA75F1}"/>
    <cellStyle name="Normal 11 2 2 2" xfId="627" xr:uid="{946E1049-650E-4D2D-92A0-65503D74E5C4}"/>
    <cellStyle name="Normal 11 3" xfId="110" xr:uid="{E1F14F43-9477-4D2E-A5B9-E50C8D28613F}"/>
    <cellStyle name="Normal 11 3 2" xfId="608" xr:uid="{858430A9-3EB5-4086-AED1-17D7E7EDBD34}"/>
    <cellStyle name="Normal 11 3 3" xfId="605" xr:uid="{ADAD5F00-27A8-4560-9535-3A1A0EFA22B2}"/>
    <cellStyle name="Normal 11 4" xfId="298" xr:uid="{68C89752-7659-48F1-9BD7-D336CD27B57F}"/>
    <cellStyle name="Normal 12" xfId="62" xr:uid="{84059DC5-6079-4AC7-A07E-6FC03C479AF2}"/>
    <cellStyle name="Normal 12 2" xfId="131" xr:uid="{ECF20DDD-B800-46E7-8D86-172AC5077CE2}"/>
    <cellStyle name="Normal 12 2 2" xfId="276" xr:uid="{7B8E53A0-8AC7-48D4-A711-6158E1F64385}"/>
    <cellStyle name="Normal 12 3" xfId="217" xr:uid="{2889595C-C5A7-49C9-90AC-914B7ED9EB2A}"/>
    <cellStyle name="Normal 12 3 2" xfId="969" xr:uid="{ABA4084E-D485-4600-97DA-4CF0E05EF119}"/>
    <cellStyle name="Normal 120" xfId="236" xr:uid="{56AA84EE-884D-4E5F-8D83-0E4D1A449D48}"/>
    <cellStyle name="Normal 13" xfId="120" xr:uid="{7C820B57-6024-4F5F-9F20-0DE13C10D376}"/>
    <cellStyle name="Normal 13 2" xfId="218" xr:uid="{745F693B-F814-4B5F-94AD-A51A9E361971}"/>
    <cellStyle name="Normal 13 2 2" xfId="946" xr:uid="{BB6DE8CB-69F6-46DB-B129-A5F0787AB380}"/>
    <cellStyle name="Normal 13 3" xfId="988" xr:uid="{4958088E-F166-4E6D-A4EA-63950547A67A}"/>
    <cellStyle name="Normal 14" xfId="133" xr:uid="{B23948EA-EE77-4079-B0DA-BE6BB0DC40FC}"/>
    <cellStyle name="Normal 14 2" xfId="219" xr:uid="{F172B82F-7A72-4641-B1D3-B1EFF3D8AC3D}"/>
    <cellStyle name="Normal 14 2 2" xfId="411" xr:uid="{F235A8B9-98F3-43E2-B535-AC966BEC4224}"/>
    <cellStyle name="Normal 14 2 3" xfId="278" xr:uid="{AB0F6A48-37C7-4D5F-9ECE-A117B8CBD40E}"/>
    <cellStyle name="Normal 14 3" xfId="615" xr:uid="{AB3A2CB6-13E4-4F4F-ADC5-297FBF8D0E88}"/>
    <cellStyle name="Normal 14 3 2" xfId="992" xr:uid="{1901CAA4-A773-48CF-8FE2-D8C824A22C52}"/>
    <cellStyle name="Normal 149 4 2" xfId="657" xr:uid="{D98BE5DC-BC15-4A61-B249-BD4E9D842A82}"/>
    <cellStyle name="Normal 15" xfId="135" xr:uid="{330C048F-5741-4953-8C73-08B3A47875BF}"/>
    <cellStyle name="Normal 15 2" xfId="220" xr:uid="{AB61D40B-6927-4E52-9EA1-E5371975AE42}"/>
    <cellStyle name="Normal 15 2 2" xfId="528" xr:uid="{651821F6-C369-4779-97FB-BF76F339CF8D}"/>
    <cellStyle name="Normal 15 3" xfId="808" xr:uid="{C91591E8-A84F-4F8B-A429-11A7FB96BEA9}"/>
    <cellStyle name="Normal 16" xfId="221" xr:uid="{812B2218-1A80-4A40-9CE6-70587B88D629}"/>
    <cellStyle name="Normal 16 2" xfId="261" xr:uid="{5B2C6777-CBC2-4A1D-B393-D7BF11F29E60}"/>
    <cellStyle name="Normal 16 3" xfId="850" xr:uid="{D0C3563E-7AA2-459C-BDAE-0A79DF1E6A4B}"/>
    <cellStyle name="Normal 17" xfId="640" xr:uid="{963C3379-63F0-410B-9BED-0702CAA6C74A}"/>
    <cellStyle name="Normal 17 2" xfId="852" xr:uid="{31AA220B-A7B2-44C2-83E5-3A3E4F410F85}"/>
    <cellStyle name="Normal 18" xfId="658" xr:uid="{0E871BE5-2BCB-40F9-B9A5-676826A936DD}"/>
    <cellStyle name="Normal 18 2" xfId="854" xr:uid="{0A3852C8-E004-4413-9C0D-2C68EBD2724D}"/>
    <cellStyle name="Normal 18 3" xfId="1034" xr:uid="{43928DFC-E446-4172-A4C8-F2DDA2BE8BD8}"/>
    <cellStyle name="Normal 18 4" xfId="1415" xr:uid="{D3C60E89-F96F-4C02-A667-553F9B749971}"/>
    <cellStyle name="Normal 19" xfId="856" xr:uid="{E90F57DF-50E7-4649-8257-6D8DC5353D39}"/>
    <cellStyle name="Normal 2" xfId="2" xr:uid="{00000000-0005-0000-0000-000004000000}"/>
    <cellStyle name="Normal 2 10" xfId="1494" xr:uid="{AE5ACF18-230E-48BF-8180-3E350A43BDE4}"/>
    <cellStyle name="Normal 2 11" xfId="624" xr:uid="{913498AF-AE37-4830-A649-C02D9A2627F5}"/>
    <cellStyle name="Normal 2 11 2" xfId="1920" xr:uid="{91FC11CE-8D70-4432-A942-D446DFC3C0B0}"/>
    <cellStyle name="Normal 2 12" xfId="54" xr:uid="{F1DEE1F6-A18C-4091-A2AB-A89FC5E0F213}"/>
    <cellStyle name="Normal 2 2" xfId="60" xr:uid="{D1359245-4460-44FE-8920-A16EB1DA6CEC}"/>
    <cellStyle name="Normal 2 2 2" xfId="115" xr:uid="{1C17B924-A4E7-4F33-AD36-7E42AB6EEF8B}"/>
    <cellStyle name="Normal 2 2 2 11" xfId="264" xr:uid="{085CA967-6723-4C11-9739-1ECCE3354DBB}"/>
    <cellStyle name="Normal 2 2 2 11 2" xfId="368" xr:uid="{E68541C1-0D23-4E41-8554-8267209E5E76}"/>
    <cellStyle name="Normal 2 2 2 2" xfId="266" xr:uid="{DDB74188-6B86-4B5A-9180-DE2C2C94E23E}"/>
    <cellStyle name="Normal 2 2 2 2 2" xfId="488" xr:uid="{7ECB6B72-E099-4CE8-9233-1BD11C15EACF}"/>
    <cellStyle name="Normal 2 2 2 2 2 2" xfId="740" xr:uid="{D5F2F087-4F78-46A9-B9F0-F5D8722C3D25}"/>
    <cellStyle name="Normal 2 2 2 2 2 2 2" xfId="741" xr:uid="{31A5665A-57F6-4328-AFC5-1B863DAC2F5E}"/>
    <cellStyle name="Normal 2 2 2 2 2 2 2 2" xfId="742" xr:uid="{9085CBD3-ED70-4894-816C-09D39CAB3F4E}"/>
    <cellStyle name="Normal 2 2 2 2 2 2 3" xfId="743" xr:uid="{9559F35D-3B88-4360-9A26-B47AD05B4AEE}"/>
    <cellStyle name="Normal 2 2 2 2 2 3" xfId="744" xr:uid="{AD155818-6704-4493-B90D-4A6AE7A0104F}"/>
    <cellStyle name="Normal 2 2 2 2 2 3 2" xfId="745" xr:uid="{536D5365-43C0-41C7-9B07-197624FF973F}"/>
    <cellStyle name="Normal 2 2 2 2 2 4" xfId="746" xr:uid="{D165C7D2-2D43-4064-995B-5B669BA4546F}"/>
    <cellStyle name="Normal 2 2 2 2 2 5" xfId="739" xr:uid="{E5EFEB4C-B689-4ADD-ACCF-46A9B3F69CE3}"/>
    <cellStyle name="Normal 2 2 2 2 3" xfId="330" xr:uid="{D20AF5B7-5EE4-4020-BB74-5836285A7035}"/>
    <cellStyle name="Normal 2 2 2 2 4" xfId="738" xr:uid="{A07B8A5E-EBB1-4C36-85C3-A04EBA094D7B}"/>
    <cellStyle name="Normal 2 2 2 3" xfId="259" xr:uid="{14A7F6E4-C06A-49C8-8AD2-4FECFED29BAF}"/>
    <cellStyle name="Normal 2 2 2 3 2" xfId="748" xr:uid="{CEFEDF8D-5C82-462B-B36A-D13CCC223BE1}"/>
    <cellStyle name="Normal 2 2 2 3 2 2" xfId="749" xr:uid="{20780169-9C10-4FA7-896D-2135AEBF1B21}"/>
    <cellStyle name="Normal 2 2 2 3 3" xfId="750" xr:uid="{657DBA8A-808D-41EA-8692-4A14D32711A0}"/>
    <cellStyle name="Normal 2 2 2 3 4" xfId="747" xr:uid="{4C19CB32-E574-4D76-B46A-EEC798D0B15E}"/>
    <cellStyle name="Normal 2 2 2 4" xfId="498" xr:uid="{FDF8E91C-FD48-4B71-A6CD-9D6769FAAF18}"/>
    <cellStyle name="Normal 2 2 2 4 2" xfId="523" xr:uid="{F3D8F5BE-E1B5-412E-83E0-84EAA21532BC}"/>
    <cellStyle name="Normal 2 2 2 4 2 2" xfId="752" xr:uid="{0204117E-FC98-407C-8B1B-3DF58C1ACAE4}"/>
    <cellStyle name="Normal 2 2 2 4 3" xfId="509" xr:uid="{8851A31C-FC51-437A-943A-3000FDF2A357}"/>
    <cellStyle name="Normal 2 2 2 4 4" xfId="751" xr:uid="{5B3CF1CC-6964-474E-BFC4-8F931A9066BD}"/>
    <cellStyle name="Normal 2 2 2 5" xfId="504" xr:uid="{CD3EF58F-D14E-4282-B319-C32CC851C529}"/>
    <cellStyle name="Normal 2 2 2 5 2" xfId="753" xr:uid="{CD9A071A-DB9F-4112-8857-1905C37248CD}"/>
    <cellStyle name="Normal 2 2 2 6" xfId="529" xr:uid="{98563122-354C-4953-86F9-52902A56F83A}"/>
    <cellStyle name="Normal 2 2 2 7" xfId="541" xr:uid="{C9AC3B40-A47F-4839-B6FD-E7F3A5E99FCF}"/>
    <cellStyle name="Normal 2 2 2 8" xfId="603" xr:uid="{5AAE7DB7-D1AD-4611-B7AF-8D2E314F94F8}"/>
    <cellStyle name="Normal 2 2 3" xfId="92" xr:uid="{76F5621A-4751-48A2-B7F8-FC98BBCBFD3E}"/>
    <cellStyle name="Normal 2 2 3 2" xfId="494" xr:uid="{0DEFAE44-527D-47E8-87AA-5E85CCB8A392}"/>
    <cellStyle name="Normal 2 2 3 2 2" xfId="754" xr:uid="{D8BE62FD-E695-4F4E-8F30-A5FDEA385BC5}"/>
    <cellStyle name="Normal 2 2 3 2 2 2" xfId="755" xr:uid="{6396317A-E860-4EB3-93B2-C683CFB0114F}"/>
    <cellStyle name="Normal 2 2 3 2 3" xfId="756" xr:uid="{86CA697D-270A-46D6-8C0C-8FEFAC40EA77}"/>
    <cellStyle name="Normal 2 2 3 3" xfId="757" xr:uid="{6B0251A3-10E1-4D93-B215-53D3C4F8C6EC}"/>
    <cellStyle name="Normal 2 2 3 3 2" xfId="758" xr:uid="{720544DC-1831-462B-8E07-7CEE01899CB8}"/>
    <cellStyle name="Normal 2 2 3 4" xfId="759" xr:uid="{AAB8C97A-67AE-4CA9-AECB-017BD2017A09}"/>
    <cellStyle name="Normal 2 2 3 5" xfId="978" xr:uid="{532FB3D6-AE9E-45C5-8D60-761038A57CE7}"/>
    <cellStyle name="Normal 2 2 4" xfId="223" xr:uid="{EB9E047A-3847-4CCC-9A74-518E4E0BA030}"/>
    <cellStyle name="Normal 2 2 4 2" xfId="610" xr:uid="{819C5D67-7E1D-4D40-8242-7B9E953B5442}"/>
    <cellStyle name="Normal 2 2 5" xfId="290" xr:uid="{AA78804C-4B28-4495-9950-32C9A003C43D}"/>
    <cellStyle name="Normal 2 2 6" xfId="1513" xr:uid="{F060864D-3973-4EAE-B52A-8FC5B025E4CE}"/>
    <cellStyle name="Normal 2 3" xfId="75" xr:uid="{97663577-731F-4093-981A-9F82405728B2}"/>
    <cellStyle name="Normal 2 3 2" xfId="106" xr:uid="{B3633723-9B51-41F7-8C70-82E13872762B}"/>
    <cellStyle name="Normal 2 3 2 2" xfId="225" xr:uid="{22E5C520-4BDC-4FAB-BC95-B5D5F76ACB30}"/>
    <cellStyle name="Normal 2 3 2 2 2" xfId="964" xr:uid="{7343ACD7-592D-4873-964A-BE8676914F63}"/>
    <cellStyle name="Normal 2 3 2 2 3" xfId="892" xr:uid="{CC57922A-189A-4E37-B98E-88B9AF06673C}"/>
    <cellStyle name="Normal 2 3 2 3" xfId="983" xr:uid="{71A6F730-CCBE-4104-9FAF-9F5E304AFBD0}"/>
    <cellStyle name="Normal 2 3 3" xfId="224" xr:uid="{DFF313E4-D87F-4BEA-A017-120CF71B09DA}"/>
    <cellStyle name="Normal 2 3 3 2" xfId="576" xr:uid="{27F8684A-5809-475E-AB60-7F577B73B760}"/>
    <cellStyle name="Normal 2 3 3 3" xfId="318" xr:uid="{A01AD116-CB68-4441-A4D5-2D995917C1E9}"/>
    <cellStyle name="Normal 2 3 4" xfId="301" xr:uid="{6494DFF6-629D-4D15-A674-7B7BF2C6AC5D}"/>
    <cellStyle name="Normal 2 3 5" xfId="252" xr:uid="{A04ABC32-20AD-4D58-8542-11F6155CD5D9}"/>
    <cellStyle name="Normal 2 4" xfId="226" xr:uid="{773C9600-0830-48B4-8400-999A61776E18}"/>
    <cellStyle name="Normal 2 4 2" xfId="351" xr:uid="{DBAA8F9F-FAAC-4256-A3A0-B150BF311CD8}"/>
    <cellStyle name="Normal 2 4 2 2" xfId="564" xr:uid="{C0D3E7F0-9E25-45B1-86DF-973522604885}"/>
    <cellStyle name="Normal 2 4 2 2 2" xfId="762" xr:uid="{E0E0F4A5-EE23-4AD4-8C08-DE432F124079}"/>
    <cellStyle name="Normal 2 4 2 3" xfId="761" xr:uid="{32BD3F05-B671-4371-B131-7E0A0AA1B3E8}"/>
    <cellStyle name="Normal 2 4 3" xfId="412" xr:uid="{57A3784A-40EC-48DB-8DD9-C51DB0C617B1}"/>
    <cellStyle name="Normal 2 4 3 2" xfId="763" xr:uid="{0A2486C5-638A-4B96-B520-D57C3AF6EF07}"/>
    <cellStyle name="Normal 2 4 4" xfId="760" xr:uid="{03F901BA-13E6-4215-8D73-426F73556E1C}"/>
    <cellStyle name="Normal 2 5" xfId="222" xr:uid="{6556355B-A897-4AB6-A0A1-E69E5485EC13}"/>
    <cellStyle name="Normal 2 5 2" xfId="545" xr:uid="{462006CB-296A-42BE-B71A-FF613B6652E5}"/>
    <cellStyle name="Normal 2 5 2 2" xfId="765" xr:uid="{1BD3DCC2-4D0E-423F-AB94-8941C6FD85C8}"/>
    <cellStyle name="Normal 2 5 3" xfId="399" xr:uid="{6046BD22-7E4E-4490-803C-4466EDD29659}"/>
    <cellStyle name="Normal 2 5 4" xfId="764" xr:uid="{BD2C0527-0B11-4432-A2B2-337CE8ECE873}"/>
    <cellStyle name="Normal 2 6" xfId="430" xr:uid="{6AF0D3F1-00F9-45EA-96E2-91B58379F76E}"/>
    <cellStyle name="Normal 2 6 2" xfId="766" xr:uid="{8616951D-D5EB-4996-9F82-FF321AAEA43A}"/>
    <cellStyle name="Normal 2 7" xfId="354" xr:uid="{62277D8F-8C90-4E6A-9B6A-6EB2062AECF3}"/>
    <cellStyle name="Normal 2 7 2" xfId="768" xr:uid="{969CBD38-9C83-4944-9CF7-2DB5642E43B7}"/>
    <cellStyle name="Normal 2 7 3" xfId="769" xr:uid="{20BFA189-9A2D-44B8-AFEB-55DAB606E1D7}"/>
    <cellStyle name="Normal 2 7 4" xfId="767" xr:uid="{5B1F30EE-1832-44E9-9B7D-3D57E74398AA}"/>
    <cellStyle name="Normal 2 8" xfId="770" xr:uid="{E07FDEEF-2C84-434B-8EE9-BE2883AFA770}"/>
    <cellStyle name="Normal 2 9" xfId="859" xr:uid="{089A0F50-C300-4A3B-A025-99040C13C18F}"/>
    <cellStyle name="Normal 20" xfId="126" xr:uid="{45EE2440-65F4-4D36-9054-8B3B4B023C2E}"/>
    <cellStyle name="Normal 20 2" xfId="955" xr:uid="{075E5C3B-C8DA-4827-B9F8-C4C2472DEA2F}"/>
    <cellStyle name="Normal 20 3" xfId="990" xr:uid="{C55CD6D2-7DEE-458C-82E9-205F46C0C36F}"/>
    <cellStyle name="Normal 21" xfId="866" xr:uid="{0F015F86-A920-4CF2-9648-A846BF9973D4}"/>
    <cellStyle name="Normal 211" xfId="123" xr:uid="{71BCD663-7229-4A16-8154-8AD27F8DA692}"/>
    <cellStyle name="Normal 22" xfId="868" xr:uid="{74A58275-EB2B-4BFE-A2D3-90133A8DC210}"/>
    <cellStyle name="Normal 23" xfId="246" xr:uid="{7DC15FD5-24CA-4F3D-8F78-D693137403E6}"/>
    <cellStyle name="Normal 23 2" xfId="870" xr:uid="{748839E0-DAF3-44B6-AF13-6EE933C768AC}"/>
    <cellStyle name="Normal 24" xfId="872" xr:uid="{DA860C85-4C26-4B30-BAB3-2254E657DAE3}"/>
    <cellStyle name="Normal 25" xfId="875" xr:uid="{D4191452-F223-41CE-8DD0-86973033E53E}"/>
    <cellStyle name="Normal 26" xfId="876" xr:uid="{B79D7BD4-45B8-416A-B300-617F169DAB72}"/>
    <cellStyle name="Normal 27" xfId="878" xr:uid="{CAEF13D4-A651-4D92-A9B4-FDEA7EF8FB77}"/>
    <cellStyle name="Normal 28" xfId="864" xr:uid="{E9A82ECB-85D1-4522-B0FE-1D482EAF75A4}"/>
    <cellStyle name="Normal 28 2" xfId="956" xr:uid="{AACDEE11-2ADF-402B-B89E-0C7CE4333D5E}"/>
    <cellStyle name="Normal 29" xfId="418" xr:uid="{CA1B9EB1-D8BA-4FE8-82EA-4EE182A2B0D9}"/>
    <cellStyle name="Normal 29 2" xfId="880" xr:uid="{7C004801-5298-4533-9C41-76063ED96468}"/>
    <cellStyle name="Normal 3" xfId="79" xr:uid="{9F69DE6B-18B8-47A0-A1C6-0565702C0226}"/>
    <cellStyle name="Normal 3 2" xfId="3" xr:uid="{00000000-0005-0000-0000-000005000000}"/>
    <cellStyle name="Normal 3 2 10 2" xfId="248" xr:uid="{4C3A5B7C-A2EA-4633-BAFB-4C4FB76E9085}"/>
    <cellStyle name="Normal 3 2 2" xfId="95" xr:uid="{9CE0A140-A739-4A65-9994-7B01B03CB344}"/>
    <cellStyle name="Normal 3 2 2 2" xfId="464" xr:uid="{1CEBF0B1-F748-4E74-9321-27492BC678D6}"/>
    <cellStyle name="Normal 3 2 2 2 2" xfId="774" xr:uid="{65BCD373-713F-48C1-B9C9-E6D97C433EE4}"/>
    <cellStyle name="Normal 3 2 2 2 2 2" xfId="775" xr:uid="{A2B4A243-192B-4A2D-922F-B850F478A3B5}"/>
    <cellStyle name="Normal 3 2 2 2 3" xfId="776" xr:uid="{A3768123-7906-4A9D-B334-B59A870C12AE}"/>
    <cellStyle name="Normal 3 2 2 2 4" xfId="773" xr:uid="{3C023848-1371-4C5A-B7F2-C939D8EB901B}"/>
    <cellStyle name="Normal 3 2 2 3" xfId="239" xr:uid="{0F9682A6-8633-46B2-A8BA-F45205B31627}"/>
    <cellStyle name="Normal 3 2 2 3 2" xfId="778" xr:uid="{31DDD520-6D0B-4E88-9A06-4534BCC6B164}"/>
    <cellStyle name="Normal 3 2 2 3 3" xfId="777" xr:uid="{1A2D3329-A8C7-4390-9274-3FD34C5CF6C2}"/>
    <cellStyle name="Normal 3 2 2 4" xfId="300" xr:uid="{92044217-5E49-4697-A75E-080A599BC9D4}"/>
    <cellStyle name="Normal 3 2 2 4 2" xfId="779" xr:uid="{52176211-1AA1-470B-9C76-F3E7A57249FC}"/>
    <cellStyle name="Normal 3 2 2 5" xfId="772" xr:uid="{0D25274D-796F-4395-BB1A-C1D7C1E579BF}"/>
    <cellStyle name="Normal 3 2 3" xfId="228" xr:uid="{4E711777-3861-47BE-89D7-CFB04AF46AB5}"/>
    <cellStyle name="Normal 3 2 3 2" xfId="356" xr:uid="{9CE7675F-BEFF-4015-ADD2-DF602F921DF7}"/>
    <cellStyle name="Normal 3 2 3 2 2" xfId="781" xr:uid="{19DDAAC8-A413-4182-A808-8975F2B3E029}"/>
    <cellStyle name="Normal 3 2 3 2 3" xfId="780" xr:uid="{27C4BB88-1370-4997-9EF2-3B7AA016C39B}"/>
    <cellStyle name="Normal 3 2 3 3" xfId="782" xr:uid="{520619C0-25D1-475C-829E-2615EAA5C213}"/>
    <cellStyle name="Normal 3 2 4" xfId="338" xr:uid="{22227F6D-A850-4BB1-83AF-22DE55A7FFF8}"/>
    <cellStyle name="Normal 3 2 4 2" xfId="784" xr:uid="{2A46EF83-2AA9-401C-B022-F66B49718A44}"/>
    <cellStyle name="Normal 3 2 4 3" xfId="783" xr:uid="{7C776EF3-2276-4EDF-B9D1-DA41F7FBC4AD}"/>
    <cellStyle name="Normal 3 2 5" xfId="96" xr:uid="{01E4F96D-47C3-44ED-9DA6-29114CC7E8F6}"/>
    <cellStyle name="Normal 3 2 5 2" xfId="785" xr:uid="{7A0BC95D-9065-4F66-AA5F-A61ACE1102E1}"/>
    <cellStyle name="Normal 3 2 6" xfId="437" xr:uid="{DB7D77B4-7E31-4398-AE3C-74CC91ECE9F4}"/>
    <cellStyle name="Normal 3 2 6 2" xfId="771" xr:uid="{D37AD229-DE34-415D-9332-7CAE0743F3F0}"/>
    <cellStyle name="Normal 3 2 7" xfId="492" xr:uid="{745D869F-4B91-4A8E-AD3B-E6197C49D119}"/>
    <cellStyle name="Normal 3 2 8" xfId="421" xr:uid="{1D387A6B-8295-4D56-8A92-A66EFC9D1975}"/>
    <cellStyle name="Normal 3 2 9" xfId="78" xr:uid="{F3C72496-981F-415F-B2F1-DAD73B806AE1}"/>
    <cellStyle name="Normal 3 3" xfId="97" xr:uid="{433A43BC-21F3-423B-A8A1-06F7E5BE7AB6}"/>
    <cellStyle name="Normal 3 3 2" xfId="98" xr:uid="{95F7D1AA-A901-4178-B91B-46CAE7F2EF11}"/>
    <cellStyle name="Normal 3 3 2 2" xfId="788" xr:uid="{6D5E2769-2E61-4687-B562-26420F70670C}"/>
    <cellStyle name="Normal 3 3 2 2 2" xfId="789" xr:uid="{C054929F-2765-4D4C-8497-86796F5EE79F}"/>
    <cellStyle name="Normal 3 3 2 3" xfId="790" xr:uid="{C56CF621-F81D-49F6-96AD-93D9185A4635}"/>
    <cellStyle name="Normal 3 3 2 4" xfId="787" xr:uid="{DCED488A-9566-4B82-B889-E61A6E761689}"/>
    <cellStyle name="Normal 3 3 3" xfId="461" xr:uid="{C3A00844-1D5D-4E0C-9516-E8D3EE16E2FD}"/>
    <cellStyle name="Normal 3 3 3 2" xfId="792" xr:uid="{C20D27BC-CB53-4952-A401-9BC20E29DF45}"/>
    <cellStyle name="Normal 3 3 3 3" xfId="791" xr:uid="{FCD683FA-D1D2-43A9-80B4-C98CAB3484F3}"/>
    <cellStyle name="Normal 3 3 4" xfId="398" xr:uid="{24FD6CCB-7FBD-435C-8A64-2A7AE26819FA}"/>
    <cellStyle name="Normal 3 3 4 2" xfId="793" xr:uid="{6026B344-D2EC-4DBF-A368-FC4DD3ED144F}"/>
    <cellStyle name="Normal 3 3 5" xfId="358" xr:uid="{617A9075-B709-4B0C-B0B0-DB332895E359}"/>
    <cellStyle name="Normal 3 3 5 2" xfId="786" xr:uid="{14411961-D768-4867-A28D-E32322832CB4}"/>
    <cellStyle name="Normal 3 4" xfId="227" xr:uid="{03A78A54-19ED-4582-8AFB-02B190AE39B6}"/>
    <cellStyle name="Normal 3 4 2" xfId="240" xr:uid="{C98F4505-EFAE-4EC0-94D7-AB42F0F4023A}"/>
    <cellStyle name="Normal 3 4 2 2" xfId="655" xr:uid="{AB93608E-C973-471E-88FB-8EF6E0579B8A}"/>
    <cellStyle name="Normal 3 4 3" xfId="400" xr:uid="{6AC6BF2E-D4FC-43AD-A348-82A2ED91909A}"/>
    <cellStyle name="Normal 3 4 3 2" xfId="794" xr:uid="{FA0C0981-9DA2-4912-A806-45139998373E}"/>
    <cellStyle name="Normal 3 4 4" xfId="622" xr:uid="{118AFD23-BA12-4B59-A14A-A092203CC13D}"/>
    <cellStyle name="Normal 3 5" xfId="434" xr:uid="{1BC40E97-017F-44EB-A2E4-0BBCA1A4FF25}"/>
    <cellStyle name="Normal 3 5 2" xfId="796" xr:uid="{F4F66888-6E47-416C-A3A3-CE275C5B25EB}"/>
    <cellStyle name="Normal 3 5 3" xfId="795" xr:uid="{EC096478-0C96-4462-8F26-4A4503312D57}"/>
    <cellStyle name="Normal 3 6" xfId="797" xr:uid="{4AFACD26-A969-4024-B8C7-7588E21DEAD8}"/>
    <cellStyle name="Normal 3 7" xfId="674" xr:uid="{F2B5F80C-89F1-4E28-BF2C-F535ECDAF34D}"/>
    <cellStyle name="Normal 3 8" xfId="939" xr:uid="{19CE4194-3C60-471F-8E7D-7368DAA96DC5}"/>
    <cellStyle name="Normal 30" xfId="521" xr:uid="{C9170C33-0C6C-482A-82A4-C356E8C8219C}"/>
    <cellStyle name="Normal 30 2" xfId="882" xr:uid="{A01CBFB6-0BF1-42B7-9BDF-9DD8B9BCB2E5}"/>
    <cellStyle name="Normal 31" xfId="884" xr:uid="{9633ED0F-FA70-411C-9FDB-6C9A5E79EA4D}"/>
    <cellStyle name="Normal 32" xfId="897" xr:uid="{D33E4E4E-EFCD-4FF3-A45E-AAF46784C3A4}"/>
    <cellStyle name="Normal 33" xfId="899" xr:uid="{3FC277D7-ECC3-4520-891F-9DD48D17577B}"/>
    <cellStyle name="Normal 33 2" xfId="618" xr:uid="{D95A2287-12A9-48E1-8289-35C77FD3C643}"/>
    <cellStyle name="Normal 33 3" xfId="1999" xr:uid="{E3C30EC2-C895-41FF-ADFB-DD6D0FEB924B}"/>
    <cellStyle name="Normal 34" xfId="901" xr:uid="{2DAB13A4-F8BB-415C-A935-8C07598B9649}"/>
    <cellStyle name="Normal 35" xfId="903" xr:uid="{02705116-5EDB-495A-8309-C03D7416C2BA}"/>
    <cellStyle name="Normal 36" xfId="357" xr:uid="{B3A6677E-C4A8-4D56-B8C4-7B565C43BE27}"/>
    <cellStyle name="Normal 36 2" xfId="905" xr:uid="{C5514490-9023-44C1-B559-F34A75DCB849}"/>
    <cellStyle name="Normal 37" xfId="383" xr:uid="{968952EC-6E99-4325-9880-9A3E1031E1F0}"/>
    <cellStyle name="Normal 37 2" xfId="379" xr:uid="{F9733A0F-E200-4541-805C-C295E4ABC22D}"/>
    <cellStyle name="Normal 37 3" xfId="389" xr:uid="{C9817101-756F-4C14-B20D-2FC6E805A1EC}"/>
    <cellStyle name="Normal 37 4" xfId="1722" xr:uid="{968E1562-FD90-4DE5-A3C9-EEA293FB93BF}"/>
    <cellStyle name="Normal 37 4 2" xfId="2006" xr:uid="{33BE1572-6D3A-47CB-A127-E03768F7A2C7}"/>
    <cellStyle name="Normal 37 5" xfId="1496" xr:uid="{4E06A2AC-6737-4B1E-8873-918B0DE560C0}"/>
    <cellStyle name="Normal 38" xfId="865" xr:uid="{8709F148-E9EB-466D-BC62-36E29CA3318D}"/>
    <cellStyle name="Normal 38 2" xfId="957" xr:uid="{9F9E6EBF-ED66-47BC-9B29-69D08D1F8E56}"/>
    <cellStyle name="Normal 38 6 3" xfId="416" xr:uid="{87507A58-C73B-4B32-9B0B-A76C786CC4CB}"/>
    <cellStyle name="Normal 39" xfId="906" xr:uid="{5394CB8F-6C1E-43B8-A3F4-0A1E72C236A6}"/>
    <cellStyle name="Normal 4" xfId="85" xr:uid="{9465B6CD-1F5F-433F-AAC5-3A3F7C51397A}"/>
    <cellStyle name="Normal 4 2" xfId="117" xr:uid="{D1501013-0905-465C-A983-AC90A19C4BF5}"/>
    <cellStyle name="Normal 4 2 2" xfId="150" xr:uid="{FEF95A63-1968-4C99-BE4E-4182469A415C}"/>
    <cellStyle name="Normal 4 2 2 2" xfId="600" xr:uid="{3F2142CD-E650-439F-BA10-7558D569E4CB}"/>
    <cellStyle name="Normal 4 2 2 3" xfId="350" xr:uid="{DE22C30B-BB9A-4825-AA2F-C4AC09C89FB4}"/>
    <cellStyle name="Normal 4 2 2 4" xfId="987" xr:uid="{A2B9A0AC-0C8F-470D-AA01-AA1559C62C87}"/>
    <cellStyle name="Normal 4 2 3" xfId="441" xr:uid="{7D4A06B5-2C3D-4342-84D1-69157431076A}"/>
    <cellStyle name="Normal 4 2 4" xfId="735" xr:uid="{FC733220-B8B0-4402-9A54-990124549E21}"/>
    <cellStyle name="Normal 4 2 5" xfId="1534" xr:uid="{4941F8D7-C331-4CFF-BEB9-D9EDB28C42F2}"/>
    <cellStyle name="Normal 4 3" xfId="99" xr:uid="{FD45206B-4D8E-4F12-BA3A-4EFEE864E637}"/>
    <cellStyle name="Normal 4 3 2" xfId="979" xr:uid="{45243C05-AC59-4D9F-AA8B-97A1730BD5F0}"/>
    <cellStyle name="Normal 4 3 3" xfId="676" xr:uid="{78EFEB13-112B-4C32-9E09-B84D646A4239}"/>
    <cellStyle name="Normal 4 4" xfId="229" xr:uid="{0F893D43-25B8-4F36-9FE6-5B7787E833F7}"/>
    <cellStyle name="Normal 4 4 2" xfId="976" xr:uid="{98B8E747-9C06-4F2D-8FA8-A9CCDFB12581}"/>
    <cellStyle name="Normal 4 5" xfId="307" xr:uid="{438834B4-D82A-433D-8F65-3215B043EDEA}"/>
    <cellStyle name="Normal 4 6" xfId="1520" xr:uid="{54FCBAF3-12AB-4D00-BA21-D53F44237B7B}"/>
    <cellStyle name="Normal 40" xfId="908" xr:uid="{0BC3F212-A871-44FD-8A3F-FF4851D32C43}"/>
    <cellStyle name="Normal 41" xfId="910" xr:uid="{5198D506-5FE3-42D1-9C3E-34C87EEBC52E}"/>
    <cellStyle name="Normal 42" xfId="893" xr:uid="{F2FB96BC-6731-43B7-BA01-391675A3DA49}"/>
    <cellStyle name="Normal 43" xfId="619" xr:uid="{105A184F-6180-4311-978C-B98EA38177BC}"/>
    <cellStyle name="Normal 43 2" xfId="894" xr:uid="{E9B94342-75EC-4C20-A98A-B753F020871B}"/>
    <cellStyle name="Normal 44" xfId="631" xr:uid="{A24E6A8C-32CA-4645-ABDC-26D56D19A0EA}"/>
    <cellStyle name="Normal 44 2" xfId="895" xr:uid="{FC33A0F0-D6DB-44B9-8B4E-3CD3ED805A7C}"/>
    <cellStyle name="Normal 45" xfId="896" xr:uid="{88C4964B-77F4-4A25-82FB-69CD7AF29C6F}"/>
    <cellStyle name="Normal 46" xfId="912" xr:uid="{B9839F13-73CC-4EBC-962A-86E4C078762D}"/>
    <cellStyle name="Normal 47" xfId="914" xr:uid="{E6E0A8D1-5464-4E93-99EC-65EBAE860F82}"/>
    <cellStyle name="Normal 48" xfId="916" xr:uid="{E14CE968-5268-41D2-B483-5B350D993715}"/>
    <cellStyle name="Normal 49" xfId="918" xr:uid="{06FCABBB-5257-4A41-9473-2A9132EC9CBA}"/>
    <cellStyle name="Normal 5" xfId="88" xr:uid="{E271386D-CEC7-4C64-B12E-3A63FB1F6B79}"/>
    <cellStyle name="Normal 5 10" xfId="265" xr:uid="{FFBD7890-035A-4F40-8B3F-667AC28233FE}"/>
    <cellStyle name="Normal 5 17" xfId="527" xr:uid="{6D9C177F-19C0-4E4A-ADCC-CCDA786BBBA2}"/>
    <cellStyle name="Normal 5 2" xfId="138" xr:uid="{F3A1E6BE-3D0C-4C42-B3FE-966905645E7F}"/>
    <cellStyle name="Normal 5 2 2" xfId="253" xr:uid="{00927C59-23AF-43DB-B0CA-C16A7AD7C3EB}"/>
    <cellStyle name="Normal 5 2 2 2" xfId="345" xr:uid="{1E3FAC34-A10E-4CB0-9EFE-B48B70F14EB0}"/>
    <cellStyle name="Normal 5 2 2 3" xfId="364" xr:uid="{84C13613-EA70-4A56-A06C-4F05437DCB61}"/>
    <cellStyle name="Normal 5 2 3" xfId="414" xr:uid="{0D26CE70-DC24-4B30-B646-6457A9E36088}"/>
    <cellStyle name="Normal 5 2 3 2" xfId="423" xr:uid="{25D09E13-C481-4ADD-8E2C-0F664416674C}"/>
    <cellStyle name="Normal 5 2 4" xfId="1545" xr:uid="{83FC088C-595D-497D-BDB1-9486F6D212D2}"/>
    <cellStyle name="Normal 5 3" xfId="230" xr:uid="{7AE272DE-DE75-41B2-96CF-41AD845B7E51}"/>
    <cellStyle name="Normal 5 3 2" xfId="512" xr:uid="{6F24176E-BA1A-4F7E-B6ED-DEEE8658291C}"/>
    <cellStyle name="Normal 5 4" xfId="310" xr:uid="{A35B5645-FB39-4309-BD23-E995CADA8F94}"/>
    <cellStyle name="Normal 5 4 2" xfId="633" xr:uid="{2734F172-A4F7-4D03-9D4A-632F6C277D07}"/>
    <cellStyle name="Normal 5 5" xfId="514" xr:uid="{D4915EA3-4EEE-49C8-8741-B68AB075C83A}"/>
    <cellStyle name="Normal 5 5 2" xfId="647" xr:uid="{59022C82-1979-4C4D-A30F-25422F7F2B71}"/>
    <cellStyle name="Normal 5 6" xfId="664" xr:uid="{423C214F-5C44-418D-89DC-EFB5BB38F4B1}"/>
    <cellStyle name="Normal 50" xfId="920" xr:uid="{226B4A7D-BC72-4867-9465-9748A3FC6310}"/>
    <cellStyle name="Normal 51" xfId="923" xr:uid="{16E61578-AF90-420B-A82B-CC715DB40DDC}"/>
    <cellStyle name="Normal 52" xfId="925" xr:uid="{651D1706-260A-4362-998E-3A3356B3F1D9}"/>
    <cellStyle name="Normal 53" xfId="927" xr:uid="{7DE3E228-24DE-4768-8BE0-8A344F4766F9}"/>
    <cellStyle name="Normal 54" xfId="671" xr:uid="{BDA06ED4-44A8-40D9-ADE6-1C64D62C633B}"/>
    <cellStyle name="Normal 55" xfId="733" xr:uid="{36C5593D-3B9B-4D51-8EF9-899368A9F2B7}"/>
    <cellStyle name="Normal 56" xfId="929" xr:uid="{5EE5F676-A634-49F7-A013-811859DDB441}"/>
    <cellStyle name="Normal 57" xfId="930" xr:uid="{3871D709-AAFF-43E7-8366-34843BDD51E4}"/>
    <cellStyle name="Normal 58" xfId="937" xr:uid="{535EDC91-26BF-42D3-A433-DBA74BDA929F}"/>
    <cellStyle name="Normal 59" xfId="966" xr:uid="{A165A8B4-B044-40C7-B472-E1B632862FB5}"/>
    <cellStyle name="Normal 6" xfId="7" xr:uid="{F18A7269-A5E9-4B75-8591-18F10B4976C0}"/>
    <cellStyle name="Normal 6 2" xfId="100" xr:uid="{A5522F88-C6B1-4C81-AD77-BCA992490B88}"/>
    <cellStyle name="Normal 6 2 2" xfId="232" xr:uid="{8CA4ACA1-01EF-4967-83AB-B02965061D60}"/>
    <cellStyle name="Normal 6 2 2 2" xfId="513" xr:uid="{0A87CDC3-815D-4C2C-9B0D-B5CA72B20DF3}"/>
    <cellStyle name="Normal 6 2 3" xfId="798" xr:uid="{F6A92D33-2FA0-4A86-8E6C-5E84E84D5CAA}"/>
    <cellStyle name="Normal 6 3" xfId="231" xr:uid="{396834E6-9CBF-49F3-891B-FC6D9F115940}"/>
    <cellStyle name="Normal 6 3 2" xfId="291" xr:uid="{6C8EEC59-5366-44BB-9611-9E73AF9E4833}"/>
    <cellStyle name="Normal 6 3 3" xfId="712" xr:uid="{D0A66F56-AD57-48C0-BAD4-4742982CEE77}"/>
    <cellStyle name="Normal 6 4" xfId="283" xr:uid="{D83551CB-6BB4-4C5D-B78D-89A69080551E}"/>
    <cellStyle name="Normal 6 5" xfId="665" xr:uid="{3AA01070-0247-4794-82C6-FB796AF00639}"/>
    <cellStyle name="Normal 60" xfId="153" xr:uid="{35B7023B-65F6-4531-90B7-09B5C8A8930E}"/>
    <cellStyle name="Normal 60 2" xfId="1016" xr:uid="{5AC7ECEB-34BF-4B4F-AFCF-0AEC0EFE92F1}"/>
    <cellStyle name="Normal 60 2 2" xfId="1022" xr:uid="{69D3159F-FB06-4E10-921C-728E6A6D5812}"/>
    <cellStyle name="Normal 61" xfId="154" xr:uid="{3547A288-6818-454F-ABAA-77EB6B6CDF77}"/>
    <cellStyle name="Normal 61 2" xfId="1017" xr:uid="{68672E3F-AD52-4B4C-8F01-B8951A070B75}"/>
    <cellStyle name="Normal 61 2 2" xfId="1023" xr:uid="{C9FC76D8-947C-4A7F-9A24-1FDBF259FFD8}"/>
    <cellStyle name="Normal 62" xfId="1000" xr:uid="{204C20C6-A685-42C2-9F50-56E989BF9578}"/>
    <cellStyle name="Normal 63" xfId="1004" xr:uid="{F28878FD-624C-45A2-9844-D596DB86A4A8}"/>
    <cellStyle name="Normal 64" xfId="1008" xr:uid="{6E36C66B-00A7-41BD-9F59-77E5847A8CEC}"/>
    <cellStyle name="Normal 65" xfId="973" xr:uid="{7FAE5265-C75A-4DF3-A003-8C35C1FA1433}"/>
    <cellStyle name="Normal 66" xfId="156" xr:uid="{D5B767C6-25DB-4D8F-B2A5-8BEF4E6EBCF9}"/>
    <cellStyle name="Normal 66 2" xfId="1018" xr:uid="{0FA3F32B-A9A2-46E3-BF26-5F6A646F66DB}"/>
    <cellStyle name="Normal 66 2 2" xfId="1025" xr:uid="{FBDAB20A-C92A-473F-B50B-0965A38644D1}"/>
    <cellStyle name="Normal 67" xfId="1012" xr:uid="{FF8C3361-E054-499F-AC8D-9C464E25B292}"/>
    <cellStyle name="Normal 68" xfId="1026" xr:uid="{14248E5B-8592-4B59-A350-0A7873734B24}"/>
    <cellStyle name="Normal 69" xfId="1029" xr:uid="{DEF41E35-E9FB-49CE-A257-8D22DBCE6399}"/>
    <cellStyle name="Normal 7" xfId="56" xr:uid="{4D7B4615-3EA1-43CC-A2BC-906BE62453F6}"/>
    <cellStyle name="Normal 7 2" xfId="134" xr:uid="{4FC347F5-8AD8-455B-9E95-E8031DEE51FD}"/>
    <cellStyle name="Normal 7 2 2" xfId="800" xr:uid="{04394364-A9D1-4DE0-B9DE-2FDB75E666A0}"/>
    <cellStyle name="Normal 7 2 3" xfId="993" xr:uid="{FC941773-47A6-42C5-A3BA-FC6ABE3424D0}"/>
    <cellStyle name="Normal 7 2 4" xfId="799" xr:uid="{58A87250-90F4-4859-B701-A8DC10AEF459}"/>
    <cellStyle name="Normal 7 3" xfId="101" xr:uid="{A49D0833-098D-4265-9A33-67A3AB59647E}"/>
    <cellStyle name="Normal 7 3 2" xfId="980" xr:uid="{73C1BA60-D6D7-49D7-BB6D-ADF96D8F1AE1}"/>
    <cellStyle name="Normal 7 3 3" xfId="801" xr:uid="{7A9B42DA-F26D-4B0A-9B0B-425A35B1B199}"/>
    <cellStyle name="Normal 7 4" xfId="642" xr:uid="{A141208E-3F9F-4061-A5E3-916DD202466F}"/>
    <cellStyle name="Normal 7 5" xfId="732" xr:uid="{EB1A6F78-A04B-4ED4-8F02-4619A4C11377}"/>
    <cellStyle name="Normal 70" xfId="1031" xr:uid="{18EB16F6-4CF7-4E57-8DD4-5C59A9247A10}"/>
    <cellStyle name="Normal 71" xfId="1493" xr:uid="{72A3E3A5-5E6E-4F6E-9B44-2D7F40CB9CC0}"/>
    <cellStyle name="Normal 71 2" xfId="1994" xr:uid="{6E7EBF01-EAF0-4781-9C64-16000F5572D3}"/>
    <cellStyle name="Normal 72" xfId="1922" xr:uid="{ED303C74-3013-4BF8-8726-6450FA472911}"/>
    <cellStyle name="Normal 8" xfId="77" xr:uid="{FD141D51-5F07-4328-8AC9-CF9AD86B8168}"/>
    <cellStyle name="Normal 8 10" xfId="933" xr:uid="{EC01F2CD-81BF-4B59-A869-5C7811231717}"/>
    <cellStyle name="Normal 8 10 2" xfId="935" xr:uid="{68D10090-FDB6-4BAD-822A-531CFBE0104E}"/>
    <cellStyle name="Normal 8 10 3" xfId="1020" xr:uid="{E184C465-CBBC-4E0D-BEC9-9E8D8FBC9D80}"/>
    <cellStyle name="Normal 8 2" xfId="76" xr:uid="{8BB33253-CFB0-4F7E-99FB-29BBD4F7D5C7}"/>
    <cellStyle name="Normal 8 2 2" xfId="516" xr:uid="{76E28F16-A681-4A7A-8FDB-0A358FF10A0F}"/>
    <cellStyle name="Normal 8 2 2 2" xfId="660" xr:uid="{9DF2A23C-6EA3-417F-A0E4-EAFCEBB5AF96}"/>
    <cellStyle name="Normal 8 2 3" xfId="630" xr:uid="{7A79ABB6-8349-4C32-9834-2ED27875C824}"/>
    <cellStyle name="Normal 8 2 3 2" xfId="802" xr:uid="{76FC73F5-2BA5-4F23-BBBD-C676A6926D00}"/>
    <cellStyle name="Normal 8 2 4" xfId="972" xr:uid="{CAE3A1AF-BB2A-44AF-8FBA-A5669334C08E}"/>
    <cellStyle name="Normal 8 2 5" xfId="662" xr:uid="{045C4403-3771-4DC7-9468-5362B1032971}"/>
    <cellStyle name="Normal 8 3" xfId="142" xr:uid="{F2C4AB74-2FE7-4672-AF21-179B06BA1396}"/>
    <cellStyle name="Normal 8 3 10 2 2 2" xfId="626" xr:uid="{9E39CED9-F17D-4235-8DA6-6112D13F9A06}"/>
    <cellStyle name="Normal 8 3 2" xfId="515" xr:uid="{8BE32391-127F-4E61-B7FE-D184EB152063}"/>
    <cellStyle name="Normal 8 3 2 2" xfId="634" xr:uid="{8F2A8AC9-30E3-4725-8139-FCF3C491A415}"/>
    <cellStyle name="Normal 8 3 3 2" xfId="1499" xr:uid="{13B1A3B7-2F35-407C-B766-15C552D68770}"/>
    <cellStyle name="Normal 8 3 3 2 2" xfId="1502" xr:uid="{41AF0E49-5A67-446F-988E-CD856532FB94}"/>
    <cellStyle name="Normal 8 4" xfId="302" xr:uid="{140B8228-4A6A-41F5-A1C6-25C5ED1C6D3E}"/>
    <cellStyle name="Normal 8 4 2" xfId="559" xr:uid="{E84FCFD9-EEA4-4DB3-A942-E9170BBBC212}"/>
    <cellStyle name="Normal 8 4 3" xfId="331" xr:uid="{920D0263-BD74-4E6F-BED2-4DCD9519C726}"/>
    <cellStyle name="Normal 8 5" xfId="533" xr:uid="{FAED573E-4D76-4606-B1A4-877E46D8F94C}"/>
    <cellStyle name="Normal 8 5 2" xfId="556" xr:uid="{495B8900-EC48-459B-9EFA-663DE3E610FC}"/>
    <cellStyle name="Normal 8 6" xfId="607" xr:uid="{99800293-3746-47B9-8CAC-E46B308421E8}"/>
    <cellStyle name="Normal 9" xfId="83" xr:uid="{3F6C8DBC-01C5-41EC-A417-8727777FE981}"/>
    <cellStyle name="Normal 9 2" xfId="128" xr:uid="{48B9BCCA-BC99-467A-91C8-6D0E69729F0C}"/>
    <cellStyle name="Normal 9 2 2" xfId="991" xr:uid="{472D6916-979C-4C72-BCEC-AEBC77F5F26D}"/>
    <cellStyle name="Normal 9 2 3" xfId="804" xr:uid="{7B910C19-0B84-44C0-B375-694A38E07A43}"/>
    <cellStyle name="Normal 9 3" xfId="258" xr:uid="{C844DB23-8AD4-4243-96E1-517B53E0E81D}"/>
    <cellStyle name="Normal 9 3 2" xfId="506" xr:uid="{B7B76822-CA1B-4FB0-8967-92C6DEE54A2D}"/>
    <cellStyle name="Normal 9 3 3" xfId="371" xr:uid="{D55A4665-1056-4413-B162-B80329472522}"/>
    <cellStyle name="Normal 9 4" xfId="279" xr:uid="{9CC70033-2027-42A3-9AE5-72E65AE88940}"/>
    <cellStyle name="Normal 9 5" xfId="803" xr:uid="{57EA2121-CBF2-470F-9890-FD81060DB7BA}"/>
    <cellStyle name="Normal 980" xfId="334" xr:uid="{D306EC14-BA32-4627-BA9F-DEAFFADDA143}"/>
    <cellStyle name="Normal 980 2" xfId="274" xr:uid="{0F5DF7E6-2753-4E54-800A-41FEA8AB8542}"/>
    <cellStyle name="Normal_Akara_June Eng09" xfId="51" xr:uid="{C58B5E98-5DFE-48E9-B4D5-E4B7CD1A282A}"/>
    <cellStyle name="Note" xfId="22" builtinId="10" customBuiltin="1"/>
    <cellStyle name="Note 2" xfId="172" xr:uid="{45ABE19D-1110-40DB-987D-BBBE579F30E1}"/>
    <cellStyle name="Note 2 2" xfId="823" xr:uid="{1B44356D-2A2C-441C-97F8-3010EA903F49}"/>
    <cellStyle name="Note 3" xfId="1042" xr:uid="{9A95A2C7-991A-4938-AB17-12BDAA423824}"/>
    <cellStyle name="Output" xfId="17" builtinId="21" customBuiltin="1"/>
    <cellStyle name="Output 2" xfId="167" xr:uid="{75A9EA93-B1F5-4E81-908C-C57EC1CA97D3}"/>
    <cellStyle name="Output 2 2" xfId="818" xr:uid="{925C6FBD-5305-48A3-8201-E863264AECAB}"/>
    <cellStyle name="Percent [0]" xfId="713" xr:uid="{12889882-3158-4418-99EB-CBA538CF0D56}"/>
    <cellStyle name="Percent [00]" xfId="714" xr:uid="{72E3CCC4-531D-4C1E-89E0-BB3B0480DDEE}"/>
    <cellStyle name="Percent [2]" xfId="715" xr:uid="{C99B149C-F7B4-4E19-A473-50B9B542C86C}"/>
    <cellStyle name="Percent 10" xfId="1001" xr:uid="{BA220343-0A48-454D-BC19-656467B890F5}"/>
    <cellStyle name="Percent 11" xfId="968" xr:uid="{11893125-2A00-4878-8441-C61702F3BAE5}"/>
    <cellStyle name="Percent 12" xfId="1013" xr:uid="{82F5F11B-9EF9-4434-91E7-21F4E71ACD20}"/>
    <cellStyle name="Percent 13" xfId="1015" xr:uid="{27C5D9F4-504C-48C7-855E-E91158E05424}"/>
    <cellStyle name="Percent 14" xfId="520" xr:uid="{33B819CC-AB47-4FA7-B845-EE614244602C}"/>
    <cellStyle name="Percent 15" xfId="1030" xr:uid="{308BF25C-3B23-4F48-9678-8F76824D11F6}"/>
    <cellStyle name="Percent 16" xfId="1033" xr:uid="{4A6B640A-31B5-4525-91CE-DA2206E922FA}"/>
    <cellStyle name="Percent 17" xfId="1647" xr:uid="{5AD04332-E40F-4EC1-9DDC-05F8151ADF34}"/>
    <cellStyle name="Percent 2" xfId="66" xr:uid="{7C12434D-CA5D-4A6B-A7FD-1FD748056352}"/>
    <cellStyle name="Percent 2 2" xfId="87" xr:uid="{8B247A81-6221-421E-B74E-0D7FCE23A9DA}"/>
    <cellStyle name="Percent 2 2 2" xfId="241" xr:uid="{E51A016E-0CF6-42FF-BC1D-A517441F7854}"/>
    <cellStyle name="Percent 2 2 2 2" xfId="591" xr:uid="{F573FCBA-84F1-4C60-98A0-86D7DE99ACE3}"/>
    <cellStyle name="Percent 2 2 2 3" xfId="296" xr:uid="{741F9337-EC07-41B9-A67A-7C289908DD41}"/>
    <cellStyle name="Percent 2 2 3" xfId="405" xr:uid="{3AFDF290-8BDB-4F5F-B6BE-D33BC4E8155F}"/>
    <cellStyle name="Percent 2 2 4" xfId="860" xr:uid="{9EA722F5-4411-4261-994A-83F73558765A}"/>
    <cellStyle name="Percent 2 3" xfId="89" xr:uid="{110AACD2-8226-423E-946F-A9C863EC000E}"/>
    <cellStyle name="Percent 2 3 2" xfId="536" xr:uid="{34E3E613-C8AB-44ED-AB45-5DFBC50CF63A}"/>
    <cellStyle name="Percent 2 4" xfId="294" xr:uid="{648A6822-62E4-45B7-83BA-89A22E203CAA}"/>
    <cellStyle name="Percent 2 5" xfId="1509" xr:uid="{C5125330-0FF9-4B60-886E-FDF31B083D0C}"/>
    <cellStyle name="Percent 3" xfId="130" xr:uid="{E5195DC4-B40F-4A85-8668-C2DA8325776A}"/>
    <cellStyle name="Percent 3 2" xfId="141" xr:uid="{02741A9C-2DB9-4623-AC1C-04D28E41FDE9}"/>
    <cellStyle name="Percent 3 2 2" xfId="244" xr:uid="{25C7725D-E35A-4561-B666-FE120F9A5AD6}"/>
    <cellStyle name="Percent 3 2 3" xfId="582" xr:uid="{FD4F6B08-1C5D-4A77-B6AB-5B58D0347D2C}"/>
    <cellStyle name="Percent 3 2 4" xfId="251" xr:uid="{10D71DFD-DC14-4F02-987E-DFED61FF0A27}"/>
    <cellStyle name="Percent 3 3" xfId="344" xr:uid="{B9E51586-6582-4DFE-84A0-5C94D9AB71FC}"/>
    <cellStyle name="Percent 3 3 2" xfId="402" xr:uid="{55B5768A-2138-487E-B5C1-9A4CE38278B6}"/>
    <cellStyle name="Percent 3 3 3" xfId="571" xr:uid="{397E425B-F015-47F6-BA36-4C53EA2CA84A}"/>
    <cellStyle name="Percent 3 4" xfId="532" xr:uid="{17FD7BBF-E0F1-4CF7-8839-107850444FDC}"/>
    <cellStyle name="Percent 3 5" xfId="552" xr:uid="{04F08BCB-B3DB-4CE1-B2E1-CEB55D75BF80}"/>
    <cellStyle name="Percent 3 6" xfId="599" xr:uid="{FA92E07C-FBB0-4FCF-8F8B-2BEF07D9006E}"/>
    <cellStyle name="Percent 3 7" xfId="1541" xr:uid="{B9BDD270-8C52-4313-B06D-A69B86C30753}"/>
    <cellStyle name="Percent 4" xfId="102" xr:uid="{569281FF-04F0-487B-86DF-4C0AEED57CD2}"/>
    <cellStyle name="Percent 4 2" xfId="267" xr:uid="{77533881-EA07-4029-A274-6E85F4EB8E29}"/>
    <cellStyle name="Percent 4 2 2" xfId="593" xr:uid="{25100D2A-1BAC-465D-85AE-209A8A7760DA}"/>
    <cellStyle name="Percent 4 3" xfId="1522" xr:uid="{AD39BF86-760C-4A52-9EC0-A1F3F30A7FFB}"/>
    <cellStyle name="Percent 4 4" xfId="1504" xr:uid="{D18C24C2-E233-43AD-94C7-6943907D0FB9}"/>
    <cellStyle name="Percent 5" xfId="284" xr:uid="{00B60B4A-BB05-414E-96A7-3DC99383680C}"/>
    <cellStyle name="Percent 5 2" xfId="1657" xr:uid="{C004790B-844B-43F2-BDAE-91D33B83BB32}"/>
    <cellStyle name="Percent 5 3" xfId="1505" xr:uid="{3178C2A9-604B-470E-BD07-8DA127945388}"/>
    <cellStyle name="Percent 6" xfId="641" xr:uid="{F3C03EB2-0319-4C80-9909-0E0868BA61A4}"/>
    <cellStyle name="Percent 7" xfId="1011" xr:uid="{00289BEB-1240-436D-9C48-70B7BE7AE445}"/>
    <cellStyle name="Percent 8" xfId="1006" xr:uid="{C2C5622B-7A98-4016-877A-752D408ED7A0}"/>
    <cellStyle name="Percent 9" xfId="1005" xr:uid="{BEAD9745-5BC8-48F2-A6BA-0EBCEC8D7224}"/>
    <cellStyle name="PrePop Currency (0)" xfId="716" xr:uid="{B102A2F3-1701-499E-8D3C-9FB2AEF43523}"/>
    <cellStyle name="PrePop Currency (2)" xfId="717" xr:uid="{BE486D9A-E1DD-49F5-A67B-AD81751D206D}"/>
    <cellStyle name="PrePop Units (0)" xfId="718" xr:uid="{7E915A84-8406-44E9-8FEB-8A11EDFB7FE2}"/>
    <cellStyle name="PrePop Units (1)" xfId="719" xr:uid="{61A71296-E272-4334-8A47-5E555262CC0F}"/>
    <cellStyle name="PrePop Units (2)" xfId="720" xr:uid="{88F9111F-727C-4DC0-BAA0-71ABC64AC8B0}"/>
    <cellStyle name="pwstyle" xfId="270" xr:uid="{BC5E7FDC-3A70-4CDA-884F-D8E2E9431CFD}"/>
    <cellStyle name="Quantity" xfId="721" xr:uid="{BA3DAB6E-2508-42A3-97EE-7CFCD1F2FE50}"/>
    <cellStyle name="Rittichai" xfId="805" xr:uid="{31B9CA80-A04F-4796-B289-A0B4513314AE}"/>
    <cellStyle name="Standard_B060157" xfId="806" xr:uid="{FE5FAF7C-483B-4BE1-B61C-8B539D96BC63}"/>
    <cellStyle name="Style 1" xfId="722" xr:uid="{5A899870-73DA-4CEA-BB69-81A881C30FED}"/>
    <cellStyle name="Text Indent A" xfId="723" xr:uid="{0CB7F8C7-7BA6-4D29-A3AA-CE01BFD9F4D9}"/>
    <cellStyle name="Text Indent B" xfId="724" xr:uid="{0798FF7F-AA65-43E5-B78B-EB30D6C27981}"/>
    <cellStyle name="Text Indent C" xfId="725" xr:uid="{B9F9DFD3-F523-4D4A-8BFC-A9144A73EB16}"/>
    <cellStyle name="Title" xfId="8" builtinId="15" customBuiltin="1"/>
    <cellStyle name="Title 2" xfId="158" xr:uid="{3925A807-5512-4E7B-B46B-B004484ABDC9}"/>
    <cellStyle name="Title 2 2" xfId="809" xr:uid="{66538E72-575F-49A9-A836-607D3ED30B7A}"/>
    <cellStyle name="Title 3" xfId="1043" xr:uid="{6FBCF442-1CBD-43B7-BF1A-BF8A01E40650}"/>
    <cellStyle name="Total" xfId="24" builtinId="25" customBuiltin="1"/>
    <cellStyle name="Total 2" xfId="174" xr:uid="{2A7DEA04-2190-4422-B01A-46EA7DA9DDF1}"/>
    <cellStyle name="Total 2 2" xfId="825" xr:uid="{55912184-04DE-459A-92CA-9833E506180D}"/>
    <cellStyle name="Warning Text" xfId="21" builtinId="11" customBuiltin="1"/>
    <cellStyle name="Warning Text 2" xfId="171" xr:uid="{E2F4E2B1-5EA0-463F-8EC2-BEDFE1782AF3}"/>
    <cellStyle name="Warning Text 2 2" xfId="822" xr:uid="{06E1EC0E-35A3-42F0-BE7F-23EF55C01F9B}"/>
    <cellStyle name="เครื่องหมายจุลภาค 3" xfId="312" xr:uid="{71621D42-AEB6-4397-823D-718583B4A7CC}"/>
    <cellStyle name="เครื่องหมายจุลภาค_07_09 BBL # 035" xfId="233" xr:uid="{12054211-483E-44ED-BF92-C38E23BD6983}"/>
    <cellStyle name="น้บะภฒ_95" xfId="726" xr:uid="{E23471AD-A578-4390-BC79-5BA9A47745E5}"/>
    <cellStyle name="ปกติ 2" xfId="269" xr:uid="{409847CE-F86F-4777-9D11-90EA6693A3CA}"/>
    <cellStyle name="ปกติ 2 2" xfId="303" xr:uid="{441DEA7E-32D2-4FA9-A1EF-C1BC69E71096}"/>
    <cellStyle name="ปกติ 2 2 2" xfId="391" xr:uid="{0CC153AB-ECAC-4E05-BA17-B8A96159903D}"/>
    <cellStyle name="ปกติ 2 4" xfId="415" xr:uid="{5A8B3260-0715-4DB2-B245-C05F76FD8718}"/>
    <cellStyle name="ปกติ 2 7" xfId="500" xr:uid="{C58F982C-2F00-4A7D-91AB-4F016A454738}"/>
    <cellStyle name="ปกติ_07_09 BBL # 035" xfId="234" xr:uid="{4EEBAC88-9520-49D9-9288-D4139410DE15}"/>
    <cellStyle name="ฤธถ [0]_95" xfId="727" xr:uid="{38FD031D-A2E0-47E8-B9A0-A879D50B0272}"/>
    <cellStyle name="ฤธถ_95" xfId="728" xr:uid="{EDDC0189-C679-42DF-B9CA-FD800C25CDF7}"/>
    <cellStyle name="ล๋ศญ [0]_95" xfId="729" xr:uid="{88272F12-6D74-4BA3-9956-A42AFE1347A3}"/>
    <cellStyle name="ล๋ศญ_95" xfId="730" xr:uid="{81F2D1ED-4A8D-49EA-B7FA-6D26F28899FC}"/>
    <cellStyle name="วฅมุ_4ฟ๙ฝวภ๛" xfId="731" xr:uid="{0BDB1001-C9AE-4911-A7CC-648F2CEAFA11}"/>
  </cellStyles>
  <dxfs count="0"/>
  <tableStyles count="0" defaultTableStyle="TableStyleMedium2" defaultPivotStyle="PivotStyleLight16"/>
  <colors>
    <mruColors>
      <color rgb="FFF8F8F8"/>
      <color rgb="FFFAFAFA"/>
      <color rgb="FFFFFFFF"/>
      <color rgb="FFCC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6"/>
  <sheetViews>
    <sheetView tabSelected="1" zoomScale="115" zoomScaleNormal="115" zoomScaleSheetLayoutView="130" workbookViewId="0">
      <selection activeCell="C12" sqref="C12"/>
    </sheetView>
  </sheetViews>
  <sheetFormatPr defaultColWidth="8.7109375" defaultRowHeight="16.149999999999999" customHeight="1"/>
  <cols>
    <col min="1" max="2" width="1.5703125" style="1" customWidth="1"/>
    <col min="3" max="3" width="31.28515625" style="1" customWidth="1"/>
    <col min="4" max="4" width="5.5703125" style="43" customWidth="1"/>
    <col min="5" max="5" width="0.7109375" style="1" customWidth="1"/>
    <col min="6" max="6" width="11.7109375" style="53" customWidth="1"/>
    <col min="7" max="7" width="0.7109375" style="53" customWidth="1"/>
    <col min="8" max="8" width="11.7109375" style="53" customWidth="1"/>
    <col min="9" max="9" width="0.7109375" style="53" customWidth="1"/>
    <col min="10" max="10" width="11.7109375" style="53" customWidth="1"/>
    <col min="11" max="11" width="0.7109375" style="53" customWidth="1"/>
    <col min="12" max="12" width="11.7109375" style="53" customWidth="1"/>
    <col min="13" max="16384" width="8.7109375" style="1"/>
  </cols>
  <sheetData>
    <row r="1" spans="1:12" ht="16.5" customHeight="1">
      <c r="A1" s="12" t="s">
        <v>174</v>
      </c>
      <c r="B1" s="13"/>
      <c r="C1" s="13"/>
    </row>
    <row r="2" spans="1:12" ht="16.5" customHeight="1">
      <c r="A2" s="12" t="s">
        <v>0</v>
      </c>
      <c r="B2" s="13"/>
      <c r="C2" s="13"/>
    </row>
    <row r="3" spans="1:12" ht="16.5" customHeight="1">
      <c r="A3" s="32" t="s">
        <v>185</v>
      </c>
      <c r="B3" s="14"/>
      <c r="C3" s="14"/>
      <c r="D3" s="54"/>
      <c r="E3" s="55"/>
      <c r="F3" s="56"/>
      <c r="G3" s="56"/>
      <c r="H3" s="56"/>
      <c r="I3" s="56"/>
      <c r="J3" s="56"/>
      <c r="K3" s="56"/>
      <c r="L3" s="56"/>
    </row>
    <row r="4" spans="1:12" ht="16.5" customHeight="1"/>
    <row r="5" spans="1:12" ht="16.5" customHeight="1"/>
    <row r="6" spans="1:12" ht="16.5" customHeight="1">
      <c r="F6" s="74" t="s">
        <v>1</v>
      </c>
      <c r="G6" s="74"/>
      <c r="H6" s="74"/>
      <c r="I6" s="39"/>
      <c r="J6" s="74" t="s">
        <v>2</v>
      </c>
      <c r="K6" s="74"/>
      <c r="L6" s="74"/>
    </row>
    <row r="7" spans="1:12" ht="16.5" customHeight="1">
      <c r="F7" s="75" t="s">
        <v>61</v>
      </c>
      <c r="G7" s="75"/>
      <c r="H7" s="75"/>
      <c r="I7" s="39"/>
      <c r="J7" s="75" t="s">
        <v>61</v>
      </c>
      <c r="K7" s="75"/>
      <c r="L7" s="75"/>
    </row>
    <row r="8" spans="1:12" ht="16.5" customHeight="1">
      <c r="F8" s="38" t="s">
        <v>184</v>
      </c>
      <c r="G8" s="39"/>
      <c r="H8" s="38" t="s">
        <v>168</v>
      </c>
      <c r="I8" s="39"/>
      <c r="J8" s="38" t="s">
        <v>184</v>
      </c>
      <c r="K8" s="39"/>
      <c r="L8" s="38" t="s">
        <v>168</v>
      </c>
    </row>
    <row r="9" spans="1:12" ht="16.5" customHeight="1">
      <c r="D9" s="57" t="s">
        <v>3</v>
      </c>
      <c r="F9" s="58" t="s">
        <v>28</v>
      </c>
      <c r="G9" s="39"/>
      <c r="H9" s="58" t="s">
        <v>28</v>
      </c>
      <c r="I9" s="39"/>
      <c r="J9" s="58" t="s">
        <v>28</v>
      </c>
      <c r="K9" s="39"/>
      <c r="L9" s="58" t="s">
        <v>28</v>
      </c>
    </row>
    <row r="10" spans="1:12" ht="16.5" customHeight="1">
      <c r="F10" s="59"/>
      <c r="G10" s="59"/>
      <c r="H10" s="59"/>
      <c r="I10" s="59"/>
      <c r="J10" s="59"/>
      <c r="K10" s="59"/>
      <c r="L10" s="59"/>
    </row>
    <row r="11" spans="1:12" ht="16.5" customHeight="1">
      <c r="A11" s="5" t="s">
        <v>4</v>
      </c>
    </row>
    <row r="12" spans="1:12" ht="16.5" customHeight="1"/>
    <row r="13" spans="1:12" ht="16.5" customHeight="1">
      <c r="A13" s="5" t="s">
        <v>5</v>
      </c>
    </row>
    <row r="14" spans="1:12" ht="16.5" customHeight="1"/>
    <row r="15" spans="1:12" ht="16.5" customHeight="1">
      <c r="A15" s="1" t="s">
        <v>6</v>
      </c>
      <c r="D15" s="43">
        <v>10</v>
      </c>
      <c r="F15" s="53">
        <v>1091119230</v>
      </c>
      <c r="G15" s="81"/>
      <c r="H15" s="53">
        <v>1251019964</v>
      </c>
      <c r="I15" s="81"/>
      <c r="J15" s="30">
        <v>1029127656</v>
      </c>
      <c r="K15" s="81"/>
      <c r="L15" s="30">
        <v>1185750046</v>
      </c>
    </row>
    <row r="16" spans="1:12" ht="16.5" customHeight="1">
      <c r="A16" s="1" t="s">
        <v>100</v>
      </c>
      <c r="F16" s="6"/>
      <c r="G16" s="6"/>
      <c r="H16" s="6"/>
      <c r="I16" s="6"/>
      <c r="J16" s="6"/>
      <c r="K16" s="6"/>
      <c r="L16" s="6"/>
    </row>
    <row r="17" spans="1:12" ht="16.5" customHeight="1">
      <c r="B17" s="1" t="s">
        <v>101</v>
      </c>
      <c r="D17" s="43">
        <v>11</v>
      </c>
      <c r="F17" s="30">
        <v>537183899</v>
      </c>
      <c r="G17" s="81"/>
      <c r="H17" s="30">
        <v>231844516</v>
      </c>
      <c r="I17" s="81"/>
      <c r="J17" s="30">
        <v>537183899</v>
      </c>
      <c r="K17" s="81"/>
      <c r="L17" s="30">
        <v>231844516</v>
      </c>
    </row>
    <row r="18" spans="1:12" ht="16.5" customHeight="1">
      <c r="A18" s="1" t="s">
        <v>189</v>
      </c>
      <c r="D18" s="43">
        <v>12</v>
      </c>
      <c r="F18" s="30">
        <v>28055437</v>
      </c>
      <c r="G18" s="81"/>
      <c r="H18" s="30">
        <v>23341550</v>
      </c>
      <c r="I18" s="81"/>
      <c r="J18" s="30">
        <v>7480672</v>
      </c>
      <c r="K18" s="81"/>
      <c r="L18" s="30">
        <v>5995673</v>
      </c>
    </row>
    <row r="19" spans="1:12" ht="16.5" customHeight="1">
      <c r="A19" s="1" t="s">
        <v>60</v>
      </c>
      <c r="D19" s="43">
        <v>13</v>
      </c>
      <c r="F19" s="7">
        <v>45786810</v>
      </c>
      <c r="G19" s="81"/>
      <c r="H19" s="7">
        <v>65119620</v>
      </c>
      <c r="I19" s="81"/>
      <c r="J19" s="7">
        <v>19104421</v>
      </c>
      <c r="K19" s="81"/>
      <c r="L19" s="7">
        <v>21527513</v>
      </c>
    </row>
    <row r="20" spans="1:12" ht="16.5" customHeight="1">
      <c r="F20" s="60"/>
      <c r="G20" s="6"/>
      <c r="H20" s="60"/>
      <c r="I20" s="6"/>
      <c r="J20" s="60"/>
      <c r="K20" s="6"/>
      <c r="L20" s="60"/>
    </row>
    <row r="21" spans="1:12" ht="16.5" customHeight="1">
      <c r="A21" s="5" t="s">
        <v>7</v>
      </c>
      <c r="F21" s="56">
        <f>SUM(F15:F20)</f>
        <v>1702145376</v>
      </c>
      <c r="G21" s="6"/>
      <c r="H21" s="56">
        <f>SUM(H15:H20)</f>
        <v>1571325650</v>
      </c>
      <c r="I21" s="6"/>
      <c r="J21" s="56">
        <f>SUM(J15:J19)</f>
        <v>1592896648</v>
      </c>
      <c r="K21" s="6"/>
      <c r="L21" s="56">
        <f>SUM(L15:L19)</f>
        <v>1445117748</v>
      </c>
    </row>
    <row r="22" spans="1:12" ht="16.5" customHeight="1">
      <c r="G22" s="6"/>
      <c r="I22" s="6"/>
      <c r="K22" s="6"/>
    </row>
    <row r="23" spans="1:12" ht="16.5" customHeight="1">
      <c r="A23" s="5" t="s">
        <v>8</v>
      </c>
      <c r="I23" s="6"/>
      <c r="K23" s="6"/>
    </row>
    <row r="24" spans="1:12" ht="16.5" customHeight="1"/>
    <row r="25" spans="1:12" ht="16.5" customHeight="1">
      <c r="A25" s="1" t="s">
        <v>79</v>
      </c>
      <c r="D25" s="43">
        <v>14</v>
      </c>
      <c r="F25" s="41">
        <v>0</v>
      </c>
      <c r="G25" s="81"/>
      <c r="H25" s="41">
        <v>0</v>
      </c>
      <c r="I25" s="81"/>
      <c r="J25" s="30">
        <v>236866208</v>
      </c>
      <c r="K25" s="81"/>
      <c r="L25" s="30">
        <v>230866208</v>
      </c>
    </row>
    <row r="26" spans="1:12" ht="16.5" customHeight="1">
      <c r="A26" s="1" t="s">
        <v>102</v>
      </c>
      <c r="D26" s="43">
        <v>15</v>
      </c>
      <c r="F26" s="30">
        <v>143631084</v>
      </c>
      <c r="G26" s="81"/>
      <c r="H26" s="30">
        <v>151149091</v>
      </c>
      <c r="I26" s="81"/>
      <c r="J26" s="30">
        <v>107298574</v>
      </c>
      <c r="K26" s="81"/>
      <c r="L26" s="30">
        <v>135127173</v>
      </c>
    </row>
    <row r="27" spans="1:12" ht="16.5" customHeight="1">
      <c r="A27" s="1" t="s">
        <v>103</v>
      </c>
      <c r="D27" s="43">
        <v>16</v>
      </c>
      <c r="F27" s="30">
        <v>131893378</v>
      </c>
      <c r="G27" s="81"/>
      <c r="H27" s="30">
        <v>144248418</v>
      </c>
      <c r="I27" s="81"/>
      <c r="J27" s="30">
        <v>125803221</v>
      </c>
      <c r="K27" s="81"/>
      <c r="L27" s="30">
        <v>136878268</v>
      </c>
    </row>
    <row r="28" spans="1:12" ht="16.5" customHeight="1">
      <c r="A28" s="1" t="s">
        <v>58</v>
      </c>
      <c r="D28" s="43">
        <v>17</v>
      </c>
      <c r="F28" s="30">
        <v>10125262</v>
      </c>
      <c r="G28" s="81"/>
      <c r="H28" s="30">
        <v>8676292</v>
      </c>
      <c r="I28" s="81"/>
      <c r="J28" s="30">
        <v>7402135</v>
      </c>
      <c r="K28" s="81"/>
      <c r="L28" s="30">
        <v>6908538</v>
      </c>
    </row>
    <row r="29" spans="1:12" ht="16.5" customHeight="1">
      <c r="A29" s="1" t="s">
        <v>98</v>
      </c>
      <c r="D29" s="43">
        <v>18</v>
      </c>
      <c r="F29" s="41">
        <v>7637482</v>
      </c>
      <c r="G29" s="81"/>
      <c r="H29" s="41">
        <v>6460377</v>
      </c>
      <c r="I29" s="81"/>
      <c r="J29" s="6">
        <v>5309028</v>
      </c>
      <c r="K29" s="81"/>
      <c r="L29" s="6">
        <v>5210399</v>
      </c>
    </row>
    <row r="30" spans="1:12" ht="16.5" customHeight="1">
      <c r="A30" s="1" t="s">
        <v>9</v>
      </c>
      <c r="F30" s="7">
        <v>11535751</v>
      </c>
      <c r="G30" s="81"/>
      <c r="H30" s="7">
        <v>11744587</v>
      </c>
      <c r="I30" s="81"/>
      <c r="J30" s="7">
        <v>9592977</v>
      </c>
      <c r="K30" s="81"/>
      <c r="L30" s="7">
        <v>9861813</v>
      </c>
    </row>
    <row r="31" spans="1:12" ht="16.5" customHeight="1">
      <c r="F31" s="8"/>
      <c r="G31" s="6"/>
      <c r="H31" s="8"/>
      <c r="I31" s="6"/>
      <c r="J31" s="8"/>
      <c r="K31" s="6"/>
      <c r="L31" s="8"/>
    </row>
    <row r="32" spans="1:12" ht="16.5" customHeight="1">
      <c r="A32" s="5" t="s">
        <v>10</v>
      </c>
      <c r="F32" s="9">
        <f>SUM(F25:F31)</f>
        <v>304822957</v>
      </c>
      <c r="G32" s="6"/>
      <c r="H32" s="9">
        <f>SUM(H25:H31)</f>
        <v>322278765</v>
      </c>
      <c r="I32" s="6"/>
      <c r="J32" s="7">
        <f>SUM(J25:J30)</f>
        <v>492272143</v>
      </c>
      <c r="K32" s="6"/>
      <c r="L32" s="7">
        <f>SUM(L25:L30)</f>
        <v>524852399</v>
      </c>
    </row>
    <row r="33" spans="1:12" ht="16.5" customHeight="1">
      <c r="F33" s="8"/>
      <c r="G33" s="6"/>
      <c r="H33" s="8"/>
      <c r="I33" s="6"/>
      <c r="J33" s="8"/>
      <c r="K33" s="6"/>
      <c r="L33" s="8"/>
    </row>
    <row r="34" spans="1:12" ht="16.5" customHeight="1" thickBot="1">
      <c r="A34" s="5" t="s">
        <v>11</v>
      </c>
      <c r="F34" s="10">
        <f>SUM(F21,F32)</f>
        <v>2006968333</v>
      </c>
      <c r="G34" s="6"/>
      <c r="H34" s="10">
        <f>SUM(H21,H32)</f>
        <v>1893604415</v>
      </c>
      <c r="I34" s="6"/>
      <c r="J34" s="10">
        <f>SUM(J21,J32)</f>
        <v>2085168791</v>
      </c>
      <c r="K34" s="6"/>
      <c r="L34" s="10">
        <f>SUM(L21,L32)</f>
        <v>1969970147</v>
      </c>
    </row>
    <row r="35" spans="1:12" ht="16.350000000000001" customHeight="1" thickTop="1"/>
    <row r="36" spans="1:12" ht="16.350000000000001" customHeight="1"/>
    <row r="37" spans="1:12" ht="16.350000000000001" customHeight="1"/>
    <row r="38" spans="1:12" ht="16.350000000000001" customHeight="1"/>
    <row r="39" spans="1:12" ht="16.350000000000001" customHeight="1"/>
    <row r="40" spans="1:12" ht="16.350000000000001" customHeight="1"/>
    <row r="41" spans="1:12" ht="16.350000000000001" customHeight="1"/>
    <row r="42" spans="1:12" ht="16.350000000000001" customHeight="1"/>
    <row r="43" spans="1:12" ht="16.350000000000001" customHeight="1"/>
    <row r="44" spans="1:12" ht="16.149999999999999" customHeight="1">
      <c r="A44" s="13"/>
      <c r="B44" s="13"/>
      <c r="C44" s="13" t="s">
        <v>106</v>
      </c>
      <c r="D44" s="13"/>
      <c r="E44" s="36"/>
      <c r="F44" s="15"/>
      <c r="G44" s="15"/>
      <c r="H44" s="37" t="s">
        <v>177</v>
      </c>
      <c r="I44" s="13"/>
      <c r="J44" s="15"/>
      <c r="K44" s="15"/>
      <c r="L44" s="15"/>
    </row>
    <row r="45" spans="1:12" ht="16.350000000000001" customHeight="1">
      <c r="A45" s="13"/>
      <c r="B45" s="13"/>
      <c r="C45" s="31" t="s">
        <v>226</v>
      </c>
      <c r="D45" s="31"/>
      <c r="E45" s="13"/>
      <c r="F45" s="15"/>
      <c r="G45" s="15"/>
      <c r="H45" s="73" t="s">
        <v>178</v>
      </c>
      <c r="I45" s="73"/>
      <c r="J45" s="73"/>
      <c r="K45" s="73"/>
      <c r="L45" s="73"/>
    </row>
    <row r="46" spans="1:12" ht="16.350000000000001" customHeight="1">
      <c r="A46" s="13"/>
      <c r="B46" s="13"/>
      <c r="C46" s="13"/>
      <c r="D46" s="31"/>
      <c r="E46" s="13"/>
      <c r="F46" s="15"/>
      <c r="G46" s="15"/>
      <c r="H46" s="15"/>
      <c r="I46" s="15"/>
      <c r="J46" s="15"/>
      <c r="K46" s="15"/>
      <c r="L46" s="15"/>
    </row>
    <row r="47" spans="1:12" ht="16.350000000000001" customHeight="1">
      <c r="A47" s="13"/>
      <c r="B47" s="13"/>
      <c r="C47" s="13"/>
      <c r="D47" s="31"/>
      <c r="E47" s="13"/>
      <c r="F47" s="15"/>
      <c r="G47" s="15"/>
      <c r="H47" s="15"/>
      <c r="I47" s="15"/>
      <c r="J47" s="15"/>
      <c r="K47" s="15"/>
      <c r="L47" s="15"/>
    </row>
    <row r="48" spans="1:12" ht="22.15" customHeight="1">
      <c r="A48" s="14" t="s">
        <v>223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12" ht="16.5" customHeight="1">
      <c r="A49" s="12" t="str">
        <f>A1</f>
        <v>Safe Fertility Group Public Company Limited</v>
      </c>
      <c r="B49" s="13"/>
      <c r="C49" s="13"/>
      <c r="D49" s="31"/>
      <c r="E49" s="13"/>
      <c r="F49" s="15"/>
      <c r="G49" s="15"/>
      <c r="H49" s="15"/>
      <c r="I49" s="15"/>
      <c r="J49" s="15"/>
      <c r="K49" s="15"/>
      <c r="L49" s="15"/>
    </row>
    <row r="50" spans="1:12" ht="16.5" customHeight="1">
      <c r="A50" s="12" t="s">
        <v>0</v>
      </c>
      <c r="B50" s="13"/>
      <c r="C50" s="13"/>
      <c r="D50" s="31"/>
      <c r="E50" s="13"/>
      <c r="F50" s="15"/>
      <c r="G50" s="15"/>
      <c r="H50" s="15"/>
      <c r="I50" s="15"/>
      <c r="J50" s="15"/>
      <c r="K50" s="15"/>
      <c r="L50" s="15"/>
    </row>
    <row r="51" spans="1:12" ht="16.5" customHeight="1">
      <c r="A51" s="32" t="str">
        <f>A3</f>
        <v>As at 31 December 2024</v>
      </c>
      <c r="B51" s="14"/>
      <c r="C51" s="14"/>
      <c r="D51" s="49"/>
      <c r="E51" s="14"/>
      <c r="F51" s="44"/>
      <c r="G51" s="44"/>
      <c r="H51" s="44"/>
      <c r="I51" s="44"/>
      <c r="J51" s="44"/>
      <c r="K51" s="44"/>
      <c r="L51" s="44"/>
    </row>
    <row r="52" spans="1:12" ht="16.5" customHeight="1"/>
    <row r="53" spans="1:12" ht="16.5" customHeight="1"/>
    <row r="54" spans="1:12" ht="16.5" customHeight="1">
      <c r="F54" s="74" t="s">
        <v>1</v>
      </c>
      <c r="G54" s="74"/>
      <c r="H54" s="74"/>
      <c r="J54" s="74" t="s">
        <v>2</v>
      </c>
      <c r="K54" s="74"/>
      <c r="L54" s="74"/>
    </row>
    <row r="55" spans="1:12" ht="16.5" customHeight="1">
      <c r="F55" s="75" t="s">
        <v>61</v>
      </c>
      <c r="G55" s="75"/>
      <c r="H55" s="75"/>
      <c r="I55" s="39"/>
      <c r="J55" s="75" t="s">
        <v>61</v>
      </c>
      <c r="K55" s="75"/>
      <c r="L55" s="75"/>
    </row>
    <row r="56" spans="1:12" ht="16.5" customHeight="1">
      <c r="F56" s="38" t="s">
        <v>184</v>
      </c>
      <c r="G56" s="39"/>
      <c r="H56" s="38" t="s">
        <v>168</v>
      </c>
      <c r="I56" s="39"/>
      <c r="J56" s="38" t="s">
        <v>184</v>
      </c>
      <c r="K56" s="39"/>
      <c r="L56" s="38" t="s">
        <v>168</v>
      </c>
    </row>
    <row r="57" spans="1:12" ht="16.5" customHeight="1">
      <c r="D57" s="57" t="s">
        <v>3</v>
      </c>
      <c r="F57" s="58" t="s">
        <v>28</v>
      </c>
      <c r="G57" s="39"/>
      <c r="H57" s="58" t="s">
        <v>28</v>
      </c>
      <c r="I57" s="39"/>
      <c r="J57" s="58" t="s">
        <v>28</v>
      </c>
      <c r="K57" s="39"/>
      <c r="L57" s="58" t="s">
        <v>28</v>
      </c>
    </row>
    <row r="58" spans="1:12" ht="16.5" customHeight="1"/>
    <row r="59" spans="1:12" ht="16.5" customHeight="1">
      <c r="A59" s="5" t="s">
        <v>71</v>
      </c>
    </row>
    <row r="60" spans="1:12" ht="16.5" customHeight="1"/>
    <row r="61" spans="1:12" ht="16.5" customHeight="1">
      <c r="A61" s="5" t="s">
        <v>12</v>
      </c>
    </row>
    <row r="62" spans="1:12" ht="16.5" customHeight="1">
      <c r="A62" s="5"/>
    </row>
    <row r="63" spans="1:12" ht="16.5" customHeight="1">
      <c r="A63" s="1" t="s">
        <v>190</v>
      </c>
      <c r="D63" s="43">
        <v>19</v>
      </c>
      <c r="F63" s="30">
        <v>82194420</v>
      </c>
      <c r="G63" s="81"/>
      <c r="H63" s="30">
        <v>85333936</v>
      </c>
      <c r="I63" s="28"/>
      <c r="J63" s="30">
        <v>55381102</v>
      </c>
      <c r="K63" s="81"/>
      <c r="L63" s="30">
        <v>70367085</v>
      </c>
    </row>
    <row r="64" spans="1:12" ht="16.5" customHeight="1">
      <c r="A64" s="1" t="s">
        <v>104</v>
      </c>
      <c r="D64" s="43">
        <v>20</v>
      </c>
      <c r="F64" s="30">
        <v>13930057</v>
      </c>
      <c r="G64" s="81"/>
      <c r="H64" s="30">
        <v>21305449</v>
      </c>
      <c r="I64" s="28"/>
      <c r="J64" s="41">
        <v>12710561</v>
      </c>
      <c r="K64" s="41"/>
      <c r="L64" s="41">
        <v>20145478</v>
      </c>
    </row>
    <row r="65" spans="1:12" ht="16.5" customHeight="1">
      <c r="A65" s="1" t="s">
        <v>191</v>
      </c>
      <c r="F65" s="30">
        <v>15049567</v>
      </c>
      <c r="G65" s="81"/>
      <c r="H65" s="30">
        <v>16666844</v>
      </c>
      <c r="I65" s="28"/>
      <c r="J65" s="30">
        <v>13429456</v>
      </c>
      <c r="K65" s="81"/>
      <c r="L65" s="30">
        <v>11946340</v>
      </c>
    </row>
    <row r="66" spans="1:12" ht="16.5" customHeight="1">
      <c r="A66" s="1" t="s">
        <v>13</v>
      </c>
      <c r="F66" s="30">
        <v>1630810</v>
      </c>
      <c r="G66" s="81"/>
      <c r="H66" s="30">
        <v>2058181</v>
      </c>
      <c r="I66" s="28"/>
      <c r="J66" s="30">
        <v>929733</v>
      </c>
      <c r="K66" s="81"/>
      <c r="L66" s="30">
        <v>1793083</v>
      </c>
    </row>
    <row r="67" spans="1:12" ht="16.5" customHeight="1">
      <c r="F67" s="8"/>
      <c r="G67" s="6"/>
      <c r="H67" s="8"/>
      <c r="I67" s="6"/>
      <c r="J67" s="8"/>
      <c r="K67" s="6"/>
      <c r="L67" s="8"/>
    </row>
    <row r="68" spans="1:12" ht="16.5" customHeight="1">
      <c r="A68" s="5" t="s">
        <v>14</v>
      </c>
      <c r="F68" s="9">
        <f>SUM(F63:F66)</f>
        <v>112804854</v>
      </c>
      <c r="G68" s="6"/>
      <c r="H68" s="9">
        <f>SUM(H63:H66)</f>
        <v>125364410</v>
      </c>
      <c r="I68" s="6"/>
      <c r="J68" s="9">
        <f>SUM(J63:J66)</f>
        <v>82450852</v>
      </c>
      <c r="K68" s="6"/>
      <c r="L68" s="9">
        <f>SUM(L63:L66)</f>
        <v>104251986</v>
      </c>
    </row>
    <row r="69" spans="1:12" ht="16.5" customHeight="1">
      <c r="F69" s="6"/>
      <c r="G69" s="6"/>
      <c r="H69" s="6"/>
      <c r="I69" s="6"/>
      <c r="J69" s="6"/>
      <c r="K69" s="6"/>
      <c r="L69" s="6"/>
    </row>
    <row r="70" spans="1:12" ht="16.5" customHeight="1">
      <c r="A70" s="5" t="s">
        <v>15</v>
      </c>
      <c r="F70" s="6"/>
      <c r="G70" s="6"/>
      <c r="H70" s="6"/>
      <c r="I70" s="6"/>
      <c r="J70" s="6"/>
      <c r="K70" s="6"/>
      <c r="L70" s="6"/>
    </row>
    <row r="71" spans="1:12" ht="16.5" customHeight="1">
      <c r="F71" s="6"/>
      <c r="G71" s="6"/>
      <c r="H71" s="6"/>
      <c r="I71" s="6"/>
      <c r="J71" s="6"/>
      <c r="K71" s="6"/>
      <c r="L71" s="6"/>
    </row>
    <row r="72" spans="1:12" ht="16.5" customHeight="1">
      <c r="A72" s="1" t="s">
        <v>105</v>
      </c>
      <c r="D72" s="43">
        <v>20</v>
      </c>
      <c r="F72" s="30">
        <v>61119137</v>
      </c>
      <c r="G72" s="81"/>
      <c r="H72" s="30">
        <v>72534987</v>
      </c>
      <c r="I72" s="28"/>
      <c r="J72" s="30">
        <v>56162369</v>
      </c>
      <c r="K72" s="81"/>
      <c r="L72" s="30">
        <v>66358723</v>
      </c>
    </row>
    <row r="73" spans="1:12" ht="16.5" customHeight="1">
      <c r="A73" s="1" t="s">
        <v>16</v>
      </c>
      <c r="D73" s="43">
        <v>21</v>
      </c>
      <c r="F73" s="41">
        <v>25054160</v>
      </c>
      <c r="G73" s="41"/>
      <c r="H73" s="41">
        <v>20724815</v>
      </c>
      <c r="I73" s="41"/>
      <c r="J73" s="41">
        <v>22450664</v>
      </c>
      <c r="K73" s="41"/>
      <c r="L73" s="41">
        <v>19240350</v>
      </c>
    </row>
    <row r="74" spans="1:12" ht="16.5" customHeight="1">
      <c r="A74" s="1" t="s">
        <v>52</v>
      </c>
      <c r="D74" s="43">
        <v>22</v>
      </c>
      <c r="F74" s="41">
        <v>17735902</v>
      </c>
      <c r="G74" s="41"/>
      <c r="H74" s="41">
        <v>17082652</v>
      </c>
      <c r="I74" s="41"/>
      <c r="J74" s="41">
        <v>14720558</v>
      </c>
      <c r="K74" s="41"/>
      <c r="L74" s="41">
        <v>14189899</v>
      </c>
    </row>
    <row r="75" spans="1:12" ht="16.5" customHeight="1">
      <c r="F75" s="8"/>
      <c r="G75" s="6"/>
      <c r="H75" s="8"/>
      <c r="I75" s="6"/>
      <c r="J75" s="8"/>
      <c r="K75" s="6"/>
      <c r="L75" s="8"/>
    </row>
    <row r="76" spans="1:12" ht="16.5" customHeight="1">
      <c r="A76" s="5" t="s">
        <v>17</v>
      </c>
      <c r="F76" s="9">
        <f>SUM(F72:F75)</f>
        <v>103909199</v>
      </c>
      <c r="G76" s="11"/>
      <c r="H76" s="9">
        <f>SUM(H72:H75)</f>
        <v>110342454</v>
      </c>
      <c r="I76" s="11"/>
      <c r="J76" s="9">
        <f>SUM(J72:J75)</f>
        <v>93333591</v>
      </c>
      <c r="K76" s="11"/>
      <c r="L76" s="9">
        <f>SUM(L72:L75)</f>
        <v>99788972</v>
      </c>
    </row>
    <row r="77" spans="1:12" ht="16.5" customHeight="1">
      <c r="F77" s="8"/>
      <c r="G77" s="11"/>
      <c r="H77" s="8"/>
      <c r="I77" s="11"/>
      <c r="J77" s="8"/>
      <c r="K77" s="11"/>
      <c r="L77" s="8"/>
    </row>
    <row r="78" spans="1:12" ht="16.5" customHeight="1">
      <c r="A78" s="5" t="s">
        <v>18</v>
      </c>
      <c r="F78" s="9">
        <f>SUM(F68,F76)</f>
        <v>216714053</v>
      </c>
      <c r="G78" s="6"/>
      <c r="H78" s="9">
        <f>SUM(H68,H76)</f>
        <v>235706864</v>
      </c>
      <c r="I78" s="6"/>
      <c r="J78" s="9">
        <f>SUM(J68,J76)</f>
        <v>175784443</v>
      </c>
      <c r="K78" s="6"/>
      <c r="L78" s="9">
        <f>SUM(L68,L76)</f>
        <v>204040958</v>
      </c>
    </row>
    <row r="79" spans="1:12" ht="16.149999999999999" customHeight="1">
      <c r="F79" s="6"/>
      <c r="G79" s="6"/>
      <c r="H79" s="6"/>
      <c r="I79" s="6"/>
      <c r="J79" s="6"/>
      <c r="K79" s="6"/>
      <c r="L79" s="6"/>
    </row>
    <row r="80" spans="1:12" ht="16.149999999999999" customHeight="1">
      <c r="F80" s="6"/>
      <c r="G80" s="6"/>
      <c r="H80" s="6"/>
      <c r="I80" s="6"/>
      <c r="J80" s="6"/>
      <c r="K80" s="6"/>
      <c r="L80" s="6"/>
    </row>
    <row r="81" spans="3:15" ht="16.149999999999999" customHeight="1">
      <c r="F81" s="6"/>
      <c r="G81" s="6"/>
      <c r="H81" s="6"/>
      <c r="I81" s="6"/>
      <c r="J81" s="6"/>
      <c r="K81" s="6"/>
      <c r="L81" s="6"/>
    </row>
    <row r="82" spans="3:15" ht="16.149999999999999" customHeight="1">
      <c r="F82" s="6"/>
      <c r="G82" s="6"/>
      <c r="H82" s="6"/>
      <c r="I82" s="6"/>
      <c r="J82" s="6"/>
      <c r="K82" s="6"/>
      <c r="L82" s="6"/>
    </row>
    <row r="83" spans="3:15" ht="16.149999999999999" customHeight="1">
      <c r="F83" s="6"/>
      <c r="G83" s="6"/>
      <c r="H83" s="6"/>
      <c r="I83" s="6"/>
      <c r="J83" s="6"/>
      <c r="K83" s="6"/>
      <c r="L83" s="6"/>
    </row>
    <row r="84" spans="3:15" ht="16.149999999999999" customHeight="1">
      <c r="F84" s="6"/>
      <c r="G84" s="6"/>
      <c r="H84" s="6"/>
      <c r="I84" s="6"/>
      <c r="J84" s="6"/>
      <c r="K84" s="6"/>
      <c r="L84" s="6"/>
    </row>
    <row r="85" spans="3:15" ht="16.149999999999999" customHeight="1">
      <c r="F85" s="6"/>
      <c r="G85" s="6"/>
      <c r="H85" s="6"/>
      <c r="I85" s="6"/>
      <c r="J85" s="6"/>
      <c r="K85" s="6"/>
      <c r="L85" s="6"/>
    </row>
    <row r="86" spans="3:15" ht="16.149999999999999" customHeight="1">
      <c r="F86" s="6"/>
      <c r="G86" s="6"/>
      <c r="H86" s="6"/>
      <c r="I86" s="6"/>
      <c r="J86" s="6"/>
      <c r="K86" s="6"/>
      <c r="L86" s="6"/>
    </row>
    <row r="87" spans="3:15" ht="16.149999999999999" customHeight="1">
      <c r="F87" s="6"/>
      <c r="G87" s="6"/>
      <c r="H87" s="6"/>
      <c r="I87" s="6"/>
      <c r="J87" s="6"/>
      <c r="K87" s="6"/>
      <c r="L87" s="6"/>
    </row>
    <row r="88" spans="3:15" ht="16.149999999999999" customHeight="1">
      <c r="F88" s="6"/>
      <c r="G88" s="6"/>
      <c r="H88" s="6"/>
      <c r="I88" s="6"/>
      <c r="J88" s="6"/>
      <c r="K88" s="6"/>
      <c r="L88" s="6"/>
    </row>
    <row r="89" spans="3:15" ht="16.149999999999999" customHeight="1">
      <c r="F89" s="6"/>
      <c r="G89" s="6"/>
      <c r="H89" s="6"/>
      <c r="I89" s="6"/>
      <c r="J89" s="6"/>
      <c r="K89" s="6"/>
      <c r="L89" s="6"/>
    </row>
    <row r="90" spans="3:15" ht="16.149999999999999" customHeight="1">
      <c r="F90" s="6"/>
      <c r="G90" s="6"/>
      <c r="H90" s="6"/>
      <c r="I90" s="6"/>
      <c r="J90" s="6"/>
      <c r="K90" s="6"/>
      <c r="L90" s="6"/>
    </row>
    <row r="91" spans="3:15" ht="15" customHeight="1">
      <c r="F91" s="6"/>
      <c r="G91" s="6"/>
      <c r="H91" s="6"/>
      <c r="I91" s="6"/>
      <c r="J91" s="6"/>
      <c r="K91" s="6"/>
      <c r="L91" s="6"/>
    </row>
    <row r="92" spans="3:15" ht="4.1500000000000004" customHeight="1">
      <c r="F92" s="6"/>
      <c r="G92" s="6"/>
      <c r="H92" s="6"/>
      <c r="I92" s="6"/>
      <c r="J92" s="6"/>
      <c r="K92" s="6"/>
      <c r="L92" s="6"/>
    </row>
    <row r="93" spans="3:15" s="13" customFormat="1" ht="16.149999999999999" customHeight="1">
      <c r="C93" s="13" t="s">
        <v>106</v>
      </c>
      <c r="E93" s="36"/>
      <c r="F93" s="15"/>
      <c r="G93" s="15"/>
      <c r="H93" s="37" t="s">
        <v>177</v>
      </c>
      <c r="J93" s="15"/>
      <c r="K93" s="15"/>
      <c r="L93" s="15"/>
      <c r="N93" s="15"/>
      <c r="O93" s="15"/>
    </row>
    <row r="94" spans="3:15" s="13" customFormat="1" ht="16.149999999999999" customHeight="1">
      <c r="C94" s="31" t="s">
        <v>226</v>
      </c>
      <c r="D94" s="31"/>
      <c r="F94" s="15"/>
      <c r="G94" s="15"/>
      <c r="H94" s="73" t="s">
        <v>178</v>
      </c>
      <c r="I94" s="73"/>
      <c r="J94" s="73"/>
      <c r="K94" s="73"/>
      <c r="L94" s="73"/>
      <c r="N94" s="73"/>
      <c r="O94" s="73"/>
    </row>
    <row r="95" spans="3:15" s="13" customFormat="1" ht="16.149999999999999" customHeight="1">
      <c r="D95" s="31"/>
      <c r="F95" s="17"/>
      <c r="G95" s="17"/>
      <c r="H95" s="17"/>
      <c r="I95" s="17"/>
      <c r="J95" s="17"/>
      <c r="K95" s="17"/>
      <c r="L95" s="17"/>
    </row>
    <row r="96" spans="3:15" s="13" customFormat="1" ht="17.25" customHeight="1">
      <c r="D96" s="31"/>
      <c r="F96" s="17"/>
      <c r="G96" s="17"/>
      <c r="H96" s="17"/>
      <c r="I96" s="17"/>
      <c r="J96" s="17"/>
      <c r="K96" s="17"/>
      <c r="L96" s="17"/>
    </row>
    <row r="97" spans="1:12" s="13" customFormat="1" ht="22.15" customHeight="1">
      <c r="A97" s="14" t="str">
        <f>A48</f>
        <v>The accompanying notes on pages 15 to 59 are an integral part of these consolidated and separate financial statements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</row>
    <row r="98" spans="1:12" s="13" customFormat="1" ht="16.5" customHeight="1">
      <c r="A98" s="12" t="str">
        <f>A1</f>
        <v>Safe Fertility Group Public Company Limited</v>
      </c>
      <c r="D98" s="31"/>
      <c r="F98" s="15"/>
      <c r="G98" s="15"/>
      <c r="H98" s="15"/>
      <c r="I98" s="15"/>
      <c r="J98" s="15"/>
      <c r="K98" s="15"/>
      <c r="L98" s="15"/>
    </row>
    <row r="99" spans="1:12" s="13" customFormat="1" ht="16.5" customHeight="1">
      <c r="A99" s="12" t="s">
        <v>0</v>
      </c>
      <c r="D99" s="31"/>
      <c r="F99" s="15"/>
      <c r="G99" s="15"/>
      <c r="H99" s="15"/>
      <c r="I99" s="15"/>
      <c r="J99" s="15"/>
      <c r="K99" s="15"/>
      <c r="L99" s="15"/>
    </row>
    <row r="100" spans="1:12" s="13" customFormat="1" ht="16.5" customHeight="1">
      <c r="A100" s="32" t="str">
        <f>A3</f>
        <v>As at 31 December 2024</v>
      </c>
      <c r="B100" s="14"/>
      <c r="C100" s="14"/>
      <c r="D100" s="49"/>
      <c r="E100" s="14"/>
      <c r="F100" s="44"/>
      <c r="G100" s="44"/>
      <c r="H100" s="44"/>
      <c r="I100" s="44"/>
      <c r="J100" s="44"/>
      <c r="K100" s="44"/>
      <c r="L100" s="44"/>
    </row>
    <row r="101" spans="1:12" ht="16.5" customHeight="1"/>
    <row r="102" spans="1:12" ht="16.5" customHeight="1"/>
    <row r="103" spans="1:12" ht="16.5" customHeight="1">
      <c r="F103" s="74" t="s">
        <v>1</v>
      </c>
      <c r="G103" s="74"/>
      <c r="H103" s="74"/>
      <c r="J103" s="74" t="s">
        <v>2</v>
      </c>
      <c r="K103" s="74"/>
      <c r="L103" s="74"/>
    </row>
    <row r="104" spans="1:12" ht="16.5" customHeight="1">
      <c r="F104" s="75" t="s">
        <v>61</v>
      </c>
      <c r="G104" s="75"/>
      <c r="H104" s="75"/>
      <c r="I104" s="39"/>
      <c r="J104" s="75" t="s">
        <v>61</v>
      </c>
      <c r="K104" s="75"/>
      <c r="L104" s="75"/>
    </row>
    <row r="105" spans="1:12" ht="16.5" customHeight="1">
      <c r="F105" s="38" t="s">
        <v>184</v>
      </c>
      <c r="G105" s="39"/>
      <c r="H105" s="38" t="s">
        <v>168</v>
      </c>
      <c r="I105" s="39"/>
      <c r="J105" s="38" t="s">
        <v>184</v>
      </c>
      <c r="K105" s="39"/>
      <c r="L105" s="38" t="s">
        <v>168</v>
      </c>
    </row>
    <row r="106" spans="1:12" ht="16.5" customHeight="1">
      <c r="D106" s="57" t="s">
        <v>3</v>
      </c>
      <c r="F106" s="58" t="s">
        <v>28</v>
      </c>
      <c r="G106" s="39"/>
      <c r="H106" s="58" t="s">
        <v>28</v>
      </c>
      <c r="I106" s="39"/>
      <c r="J106" s="58" t="s">
        <v>28</v>
      </c>
      <c r="K106" s="39"/>
      <c r="L106" s="58" t="s">
        <v>28</v>
      </c>
    </row>
    <row r="107" spans="1:12" ht="16.5" customHeight="1"/>
    <row r="108" spans="1:12" ht="16.5" customHeight="1">
      <c r="A108" s="5" t="s">
        <v>19</v>
      </c>
    </row>
    <row r="109" spans="1:12" ht="16.5" customHeight="1"/>
    <row r="110" spans="1:12" ht="16.5" customHeight="1">
      <c r="A110" s="1" t="s">
        <v>20</v>
      </c>
      <c r="D110" s="43">
        <v>23</v>
      </c>
    </row>
    <row r="111" spans="1:12" ht="16.5" customHeight="1">
      <c r="B111" s="1" t="s">
        <v>21</v>
      </c>
      <c r="F111" s="81"/>
      <c r="G111" s="81"/>
      <c r="H111" s="81"/>
      <c r="I111" s="81"/>
      <c r="J111" s="81"/>
      <c r="K111" s="81"/>
      <c r="L111" s="81"/>
    </row>
    <row r="112" spans="1:12" ht="16.5" customHeight="1">
      <c r="C112" s="1" t="s">
        <v>171</v>
      </c>
      <c r="F112" s="81"/>
      <c r="G112" s="81"/>
      <c r="H112" s="81"/>
      <c r="I112" s="81"/>
      <c r="J112" s="81"/>
      <c r="K112" s="81"/>
      <c r="L112" s="81"/>
    </row>
    <row r="113" spans="1:12" ht="16.5" customHeight="1" thickBot="1">
      <c r="C113" s="1" t="s">
        <v>172</v>
      </c>
      <c r="F113" s="82">
        <v>303947800</v>
      </c>
      <c r="G113" s="81"/>
      <c r="H113" s="82">
        <v>303947800</v>
      </c>
      <c r="I113" s="81"/>
      <c r="J113" s="82">
        <v>303947800</v>
      </c>
      <c r="K113" s="81"/>
      <c r="L113" s="82">
        <v>303947800</v>
      </c>
    </row>
    <row r="114" spans="1:12" ht="16.5" customHeight="1" thickTop="1"/>
    <row r="115" spans="1:12" ht="16.5" customHeight="1">
      <c r="B115" s="1" t="s">
        <v>80</v>
      </c>
      <c r="F115" s="30"/>
      <c r="G115" s="81"/>
      <c r="H115" s="30"/>
      <c r="I115" s="81"/>
      <c r="J115" s="30"/>
      <c r="K115" s="81"/>
      <c r="L115" s="30"/>
    </row>
    <row r="116" spans="1:12" ht="16.5" customHeight="1">
      <c r="C116" s="1" t="s">
        <v>171</v>
      </c>
      <c r="F116" s="30"/>
      <c r="G116" s="81"/>
      <c r="H116" s="30"/>
      <c r="I116" s="81"/>
      <c r="J116" s="30"/>
      <c r="K116" s="81"/>
      <c r="L116" s="30"/>
    </row>
    <row r="117" spans="1:12" ht="16.5" customHeight="1">
      <c r="C117" s="1" t="s">
        <v>172</v>
      </c>
      <c r="F117" s="30">
        <v>303947800</v>
      </c>
      <c r="G117" s="81"/>
      <c r="H117" s="30">
        <v>303947800</v>
      </c>
      <c r="I117" s="81"/>
      <c r="J117" s="30">
        <v>303947800</v>
      </c>
      <c r="K117" s="81"/>
      <c r="L117" s="30">
        <v>303947800</v>
      </c>
    </row>
    <row r="118" spans="1:12" ht="16.5" customHeight="1">
      <c r="F118" s="30"/>
      <c r="G118" s="81"/>
      <c r="H118" s="30"/>
      <c r="I118" s="81"/>
      <c r="J118" s="30"/>
      <c r="K118" s="81"/>
      <c r="L118" s="30"/>
    </row>
    <row r="119" spans="1:12" ht="16.5" customHeight="1">
      <c r="A119" s="1" t="s">
        <v>54</v>
      </c>
      <c r="D119" s="43">
        <v>23</v>
      </c>
      <c r="F119" s="30">
        <v>1382233778</v>
      </c>
      <c r="G119" s="81"/>
      <c r="H119" s="30">
        <v>1382233778</v>
      </c>
      <c r="I119" s="81"/>
      <c r="J119" s="30">
        <v>1382233778</v>
      </c>
      <c r="K119" s="81"/>
      <c r="L119" s="30">
        <v>1382233778</v>
      </c>
    </row>
    <row r="120" spans="1:12" ht="16.5" customHeight="1">
      <c r="A120" s="1" t="s">
        <v>126</v>
      </c>
      <c r="F120" s="6"/>
      <c r="G120" s="6"/>
      <c r="H120" s="6"/>
      <c r="I120" s="6"/>
      <c r="J120" s="6"/>
      <c r="K120" s="6"/>
      <c r="L120" s="6"/>
    </row>
    <row r="121" spans="1:12" ht="16.5" customHeight="1">
      <c r="B121" s="1" t="s">
        <v>127</v>
      </c>
      <c r="D121" s="43">
        <v>14</v>
      </c>
      <c r="F121" s="30">
        <v>-178289144</v>
      </c>
      <c r="G121" s="81"/>
      <c r="H121" s="30">
        <v>-178289144</v>
      </c>
      <c r="I121" s="81"/>
      <c r="J121" s="11">
        <v>0</v>
      </c>
      <c r="K121" s="81"/>
      <c r="L121" s="41">
        <v>0</v>
      </c>
    </row>
    <row r="122" spans="1:12" ht="16.5" customHeight="1">
      <c r="A122" s="1" t="s">
        <v>194</v>
      </c>
      <c r="F122" s="30"/>
      <c r="G122" s="81"/>
      <c r="H122" s="30"/>
      <c r="I122" s="81"/>
      <c r="J122" s="41"/>
      <c r="K122" s="81"/>
      <c r="L122" s="41"/>
    </row>
    <row r="123" spans="1:12" ht="16.5" customHeight="1">
      <c r="B123" s="1" t="s">
        <v>195</v>
      </c>
      <c r="D123" s="43">
        <v>32</v>
      </c>
      <c r="F123" s="30">
        <v>2134957</v>
      </c>
      <c r="G123" s="81"/>
      <c r="H123" s="81">
        <v>0</v>
      </c>
      <c r="I123" s="81"/>
      <c r="J123" s="11">
        <v>0</v>
      </c>
      <c r="K123" s="81"/>
      <c r="L123" s="41">
        <v>0</v>
      </c>
    </row>
    <row r="124" spans="1:12" ht="16.5" customHeight="1">
      <c r="A124" s="1" t="s">
        <v>22</v>
      </c>
      <c r="F124" s="6"/>
      <c r="H124" s="6"/>
      <c r="J124" s="6"/>
      <c r="L124" s="6"/>
    </row>
    <row r="125" spans="1:12" ht="16.5" customHeight="1">
      <c r="B125" s="1" t="s">
        <v>23</v>
      </c>
      <c r="D125" s="43">
        <v>24</v>
      </c>
      <c r="F125" s="30">
        <v>30394780</v>
      </c>
      <c r="G125" s="81"/>
      <c r="H125" s="30">
        <v>30394780</v>
      </c>
      <c r="I125" s="81"/>
      <c r="J125" s="30">
        <v>30394780</v>
      </c>
      <c r="K125" s="81"/>
      <c r="L125" s="30">
        <v>30394780</v>
      </c>
    </row>
    <row r="126" spans="1:12" ht="16.5" customHeight="1">
      <c r="B126" s="1" t="s">
        <v>24</v>
      </c>
      <c r="F126" s="81">
        <v>236361476</v>
      </c>
      <c r="G126" s="81"/>
      <c r="H126" s="81">
        <v>115482498</v>
      </c>
      <c r="I126" s="81"/>
      <c r="J126" s="11">
        <v>192807990</v>
      </c>
      <c r="K126" s="81"/>
      <c r="L126" s="11">
        <v>49352831</v>
      </c>
    </row>
    <row r="127" spans="1:12" ht="16.5" customHeight="1">
      <c r="A127" s="1" t="s">
        <v>161</v>
      </c>
      <c r="F127" s="83">
        <v>0</v>
      </c>
      <c r="G127" s="81"/>
      <c r="H127" s="7">
        <v>0</v>
      </c>
      <c r="I127" s="81"/>
      <c r="J127" s="6">
        <v>0</v>
      </c>
      <c r="K127" s="81"/>
      <c r="L127" s="9">
        <v>0</v>
      </c>
    </row>
    <row r="128" spans="1:12" ht="16.5" customHeight="1">
      <c r="F128" s="8"/>
      <c r="H128" s="8"/>
      <c r="J128" s="8"/>
      <c r="L128" s="8"/>
    </row>
    <row r="129" spans="1:12" ht="16.5" customHeight="1">
      <c r="A129" s="5" t="s">
        <v>81</v>
      </c>
      <c r="F129" s="11">
        <f>SUM(F115:F127)</f>
        <v>1776783647</v>
      </c>
      <c r="H129" s="11">
        <f>SUM(H115:H127)</f>
        <v>1653769712</v>
      </c>
      <c r="J129" s="11">
        <f>SUM(J115:J127)</f>
        <v>1909384348</v>
      </c>
      <c r="L129" s="11">
        <f>SUM(L115:L127)</f>
        <v>1765929189</v>
      </c>
    </row>
    <row r="130" spans="1:12" ht="16.5" customHeight="1">
      <c r="A130" s="1" t="s">
        <v>25</v>
      </c>
      <c r="F130" s="30">
        <v>13470633</v>
      </c>
      <c r="H130" s="30">
        <v>4127839</v>
      </c>
      <c r="J130" s="6">
        <v>0</v>
      </c>
      <c r="L130" s="6">
        <v>0</v>
      </c>
    </row>
    <row r="131" spans="1:12" ht="16.5" customHeight="1">
      <c r="F131" s="60"/>
      <c r="H131" s="60"/>
      <c r="J131" s="60"/>
      <c r="L131" s="60"/>
    </row>
    <row r="132" spans="1:12" ht="16.5" customHeight="1">
      <c r="A132" s="5" t="s">
        <v>26</v>
      </c>
      <c r="F132" s="53">
        <f>SUM(F129:F130)</f>
        <v>1790254280</v>
      </c>
      <c r="H132" s="53">
        <f>SUM(H129:H130)</f>
        <v>1657897551</v>
      </c>
      <c r="J132" s="53">
        <f>SUM(J129:J130)</f>
        <v>1909384348</v>
      </c>
      <c r="L132" s="53">
        <f>SUM(L129:L130)</f>
        <v>1765929189</v>
      </c>
    </row>
    <row r="133" spans="1:12" ht="16.5" customHeight="1">
      <c r="F133" s="60"/>
      <c r="H133" s="60"/>
      <c r="J133" s="60"/>
      <c r="L133" s="60"/>
    </row>
    <row r="134" spans="1:12" ht="16.5" customHeight="1" thickBot="1">
      <c r="A134" s="5" t="s">
        <v>27</v>
      </c>
      <c r="F134" s="61">
        <f>SUM(F78,F132)</f>
        <v>2006968333</v>
      </c>
      <c r="H134" s="61">
        <f>SUM(H78,H132)</f>
        <v>1893604415</v>
      </c>
      <c r="J134" s="61">
        <f>SUM(J78,J132)</f>
        <v>2085168791</v>
      </c>
      <c r="L134" s="61">
        <f>SUM(L78,L132)</f>
        <v>1969970147</v>
      </c>
    </row>
    <row r="135" spans="1:12" ht="16.5" customHeight="1" thickTop="1">
      <c r="A135" s="5"/>
    </row>
    <row r="136" spans="1:12" ht="16.5" customHeight="1">
      <c r="A136" s="5"/>
    </row>
    <row r="137" spans="1:12" ht="16.5" customHeight="1">
      <c r="A137" s="5"/>
    </row>
    <row r="141" spans="1:12" ht="16.149999999999999" customHeight="1">
      <c r="A141" s="13"/>
      <c r="B141" s="13"/>
      <c r="C141" s="13" t="s">
        <v>106</v>
      </c>
      <c r="D141" s="13"/>
      <c r="E141" s="36"/>
      <c r="F141" s="15"/>
      <c r="G141" s="15"/>
      <c r="H141" s="37" t="s">
        <v>177</v>
      </c>
      <c r="I141" s="13"/>
      <c r="J141" s="15"/>
      <c r="K141" s="15"/>
      <c r="L141" s="15"/>
    </row>
    <row r="142" spans="1:12" ht="16.149999999999999" customHeight="1">
      <c r="A142" s="13"/>
      <c r="B142" s="13"/>
      <c r="C142" s="31" t="s">
        <v>226</v>
      </c>
      <c r="D142" s="31"/>
      <c r="E142" s="13"/>
      <c r="F142" s="15"/>
      <c r="G142" s="15"/>
      <c r="H142" s="73" t="s">
        <v>178</v>
      </c>
      <c r="I142" s="73"/>
      <c r="J142" s="73"/>
      <c r="K142" s="73"/>
      <c r="L142" s="73"/>
    </row>
    <row r="143" spans="1:12" ht="16.149999999999999" customHeight="1">
      <c r="A143" s="13"/>
      <c r="B143" s="13"/>
      <c r="C143" s="31"/>
      <c r="D143" s="31"/>
      <c r="E143" s="13"/>
      <c r="F143" s="15"/>
      <c r="G143" s="15"/>
      <c r="H143" s="37"/>
      <c r="I143" s="37"/>
      <c r="J143" s="37"/>
      <c r="K143" s="37"/>
      <c r="L143" s="37"/>
    </row>
    <row r="144" spans="1:12" ht="16.149999999999999" customHeight="1">
      <c r="A144" s="13"/>
      <c r="B144" s="13"/>
      <c r="C144" s="33"/>
      <c r="D144" s="31"/>
      <c r="E144" s="13"/>
      <c r="F144" s="15"/>
      <c r="G144" s="15"/>
      <c r="H144" s="15"/>
      <c r="I144" s="15"/>
      <c r="J144" s="15"/>
      <c r="K144" s="62"/>
      <c r="L144" s="15"/>
    </row>
    <row r="145" spans="1:12" ht="22.15" customHeight="1">
      <c r="A145" s="14" t="str">
        <f>A48</f>
        <v>The accompanying notes on pages 15 to 59 are an integral part of these consolidated and separate financial statements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1:12" ht="16.149999999999999" customHeight="1">
      <c r="A146" s="13"/>
      <c r="B146" s="13"/>
      <c r="C146" s="13"/>
      <c r="D146" s="31"/>
      <c r="E146" s="13"/>
      <c r="F146" s="15"/>
      <c r="G146" s="15"/>
      <c r="H146" s="15"/>
      <c r="I146" s="15"/>
      <c r="J146" s="15"/>
      <c r="K146" s="15"/>
      <c r="L146" s="15"/>
    </row>
  </sheetData>
  <mergeCells count="16">
    <mergeCell ref="N94:O94"/>
    <mergeCell ref="H142:L142"/>
    <mergeCell ref="H94:L94"/>
    <mergeCell ref="H45:L45"/>
    <mergeCell ref="F6:H6"/>
    <mergeCell ref="J7:L7"/>
    <mergeCell ref="J6:L6"/>
    <mergeCell ref="F55:H55"/>
    <mergeCell ref="F54:H54"/>
    <mergeCell ref="J55:L55"/>
    <mergeCell ref="J54:L54"/>
    <mergeCell ref="F7:H7"/>
    <mergeCell ref="F104:H104"/>
    <mergeCell ref="J104:L104"/>
    <mergeCell ref="J103:L103"/>
    <mergeCell ref="F103:H10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48" max="11" man="1"/>
    <brk id="9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1"/>
  <sheetViews>
    <sheetView topLeftCell="A23" zoomScale="99" zoomScaleNormal="99" zoomScaleSheetLayoutView="100" workbookViewId="0">
      <selection activeCell="C15" sqref="C15"/>
    </sheetView>
  </sheetViews>
  <sheetFormatPr defaultColWidth="8.7109375" defaultRowHeight="16.149999999999999" customHeight="1"/>
  <cols>
    <col min="1" max="4" width="1.5703125" style="13" customWidth="1"/>
    <col min="5" max="5" width="24.28515625" style="13" customWidth="1"/>
    <col min="6" max="6" width="5.42578125" style="31" customWidth="1"/>
    <col min="7" max="7" width="0.7109375" style="13" customWidth="1"/>
    <col min="8" max="8" width="12.7109375" style="15" customWidth="1"/>
    <col min="9" max="9" width="0.7109375" style="15" customWidth="1"/>
    <col min="10" max="10" width="12.7109375" style="15" customWidth="1"/>
    <col min="11" max="11" width="0.7109375" style="15" customWidth="1"/>
    <col min="12" max="12" width="12.7109375" style="15" customWidth="1"/>
    <col min="13" max="13" width="0.7109375" style="15" customWidth="1"/>
    <col min="14" max="14" width="12.7109375" style="15" customWidth="1"/>
    <col min="15" max="16384" width="8.7109375" style="13"/>
  </cols>
  <sheetData>
    <row r="1" spans="1:14" ht="16.5" customHeight="1">
      <c r="A1" s="12" t="str">
        <f>'BS 5-7'!A1</f>
        <v>Safe Fertility Group Public Company Limited</v>
      </c>
    </row>
    <row r="2" spans="1:14" ht="16.5" customHeight="1">
      <c r="A2" s="12" t="s">
        <v>63</v>
      </c>
    </row>
    <row r="3" spans="1:14" ht="16.5" customHeight="1">
      <c r="A3" s="16" t="s">
        <v>186</v>
      </c>
      <c r="B3" s="14"/>
      <c r="C3" s="14"/>
      <c r="D3" s="14"/>
      <c r="E3" s="14"/>
      <c r="F3" s="49"/>
      <c r="G3" s="14"/>
      <c r="H3" s="44"/>
      <c r="I3" s="44"/>
      <c r="J3" s="44"/>
      <c r="K3" s="44"/>
      <c r="L3" s="44"/>
      <c r="M3" s="44"/>
      <c r="N3" s="44"/>
    </row>
    <row r="4" spans="1:14" ht="16.5" customHeight="1"/>
    <row r="5" spans="1:14" ht="16.5" customHeight="1"/>
    <row r="6" spans="1:14" ht="16.149999999999999" customHeight="1">
      <c r="H6" s="77" t="s">
        <v>1</v>
      </c>
      <c r="I6" s="77"/>
      <c r="J6" s="77"/>
      <c r="L6" s="77" t="s">
        <v>2</v>
      </c>
      <c r="M6" s="77"/>
      <c r="N6" s="77"/>
    </row>
    <row r="7" spans="1:14" ht="16.149999999999999" customHeight="1">
      <c r="H7" s="78" t="s">
        <v>61</v>
      </c>
      <c r="I7" s="78"/>
      <c r="J7" s="78"/>
      <c r="L7" s="78" t="s">
        <v>134</v>
      </c>
      <c r="M7" s="78"/>
      <c r="N7" s="78"/>
    </row>
    <row r="8" spans="1:14" ht="16.149999999999999" customHeight="1">
      <c r="H8" s="50" t="s">
        <v>184</v>
      </c>
      <c r="I8" s="45"/>
      <c r="J8" s="50" t="s">
        <v>168</v>
      </c>
      <c r="K8" s="45"/>
      <c r="L8" s="50" t="s">
        <v>184</v>
      </c>
      <c r="M8" s="45"/>
      <c r="N8" s="50" t="s">
        <v>168</v>
      </c>
    </row>
    <row r="9" spans="1:14" ht="16.149999999999999" customHeight="1">
      <c r="F9" s="47" t="s">
        <v>3</v>
      </c>
      <c r="H9" s="48" t="s">
        <v>28</v>
      </c>
      <c r="I9" s="51"/>
      <c r="J9" s="48" t="s">
        <v>28</v>
      </c>
      <c r="K9" s="51"/>
      <c r="L9" s="48" t="s">
        <v>28</v>
      </c>
      <c r="M9" s="51"/>
      <c r="N9" s="48" t="s">
        <v>28</v>
      </c>
    </row>
    <row r="10" spans="1:14" ht="12" customHeight="1"/>
    <row r="11" spans="1:14" ht="16.149999999999999" customHeight="1">
      <c r="A11" s="13" t="s">
        <v>82</v>
      </c>
      <c r="H11" s="84">
        <v>830133530</v>
      </c>
      <c r="I11" s="19"/>
      <c r="J11" s="84">
        <v>848637929</v>
      </c>
      <c r="K11" s="19"/>
      <c r="L11" s="84">
        <v>642160242</v>
      </c>
      <c r="M11" s="19"/>
      <c r="N11" s="84">
        <v>667111918</v>
      </c>
    </row>
    <row r="12" spans="1:14" ht="16.149999999999999" customHeight="1">
      <c r="A12" s="13" t="s">
        <v>99</v>
      </c>
      <c r="H12" s="23">
        <v>-372856978</v>
      </c>
      <c r="I12" s="19"/>
      <c r="J12" s="23">
        <v>-379552345</v>
      </c>
      <c r="K12" s="19"/>
      <c r="L12" s="23">
        <v>-272103587</v>
      </c>
      <c r="M12" s="19"/>
      <c r="N12" s="23">
        <v>-289104955</v>
      </c>
    </row>
    <row r="13" spans="1:14" ht="12" customHeight="1">
      <c r="H13" s="52"/>
      <c r="J13" s="52"/>
      <c r="L13" s="52"/>
      <c r="N13" s="52"/>
    </row>
    <row r="14" spans="1:14" ht="16.149999999999999" customHeight="1">
      <c r="A14" s="12" t="s">
        <v>29</v>
      </c>
      <c r="H14" s="15">
        <f>SUM(H11:H12)</f>
        <v>457276552</v>
      </c>
      <c r="J14" s="15">
        <f>SUM(J11:J12)</f>
        <v>469085584</v>
      </c>
      <c r="L14" s="15">
        <f>SUM(L11:L12)</f>
        <v>370056655</v>
      </c>
      <c r="N14" s="15">
        <f>SUM(N11:N12)</f>
        <v>378006963</v>
      </c>
    </row>
    <row r="15" spans="1:14" ht="16.149999999999999" customHeight="1">
      <c r="A15" s="13" t="s">
        <v>135</v>
      </c>
      <c r="H15" s="84">
        <v>0</v>
      </c>
      <c r="I15" s="19"/>
      <c r="J15" s="84">
        <v>0</v>
      </c>
      <c r="K15" s="19"/>
      <c r="L15" s="84">
        <v>50996600</v>
      </c>
      <c r="M15" s="19"/>
      <c r="N15" s="84">
        <v>53996400</v>
      </c>
    </row>
    <row r="16" spans="1:14" ht="16.149999999999999" customHeight="1">
      <c r="A16" s="13" t="s">
        <v>31</v>
      </c>
      <c r="F16" s="31">
        <v>27</v>
      </c>
      <c r="H16" s="23">
        <v>13580637</v>
      </c>
      <c r="I16" s="19"/>
      <c r="J16" s="23">
        <v>8323360</v>
      </c>
      <c r="K16" s="19"/>
      <c r="L16" s="23">
        <v>13023464</v>
      </c>
      <c r="M16" s="19"/>
      <c r="N16" s="23">
        <v>7943376</v>
      </c>
    </row>
    <row r="17" spans="1:14" ht="12" customHeight="1">
      <c r="H17" s="52"/>
      <c r="J17" s="52"/>
      <c r="L17" s="52"/>
      <c r="N17" s="52"/>
    </row>
    <row r="18" spans="1:14" ht="16.149999999999999" customHeight="1">
      <c r="A18" s="12" t="s">
        <v>57</v>
      </c>
      <c r="H18" s="15">
        <v>470857189</v>
      </c>
      <c r="J18" s="15">
        <f>SUM(J14:J16)</f>
        <v>477408944</v>
      </c>
      <c r="L18" s="17">
        <v>434076719</v>
      </c>
      <c r="N18" s="17">
        <f>SUM(N14:N16)</f>
        <v>439946739</v>
      </c>
    </row>
    <row r="19" spans="1:14" ht="16.149999999999999" customHeight="1">
      <c r="A19" s="13" t="s">
        <v>192</v>
      </c>
      <c r="H19" s="84">
        <v>-68548384</v>
      </c>
      <c r="I19" s="19"/>
      <c r="J19" s="84">
        <v>-60806132</v>
      </c>
      <c r="K19" s="19"/>
      <c r="L19" s="84">
        <v>-46646884</v>
      </c>
      <c r="M19" s="19"/>
      <c r="N19" s="84">
        <v>-40118195</v>
      </c>
    </row>
    <row r="20" spans="1:14" ht="16.149999999999999" customHeight="1">
      <c r="A20" s="13" t="s">
        <v>30</v>
      </c>
      <c r="H20" s="84">
        <v>-184160586</v>
      </c>
      <c r="I20" s="19"/>
      <c r="J20" s="84">
        <v>-165840657</v>
      </c>
      <c r="K20" s="19"/>
      <c r="L20" s="84">
        <v>-155211524</v>
      </c>
      <c r="M20" s="19"/>
      <c r="N20" s="84">
        <v>-143521124</v>
      </c>
    </row>
    <row r="21" spans="1:14" ht="16.149999999999999" customHeight="1">
      <c r="A21" s="13" t="s">
        <v>224</v>
      </c>
      <c r="H21" s="84">
        <v>-1472275</v>
      </c>
      <c r="I21" s="19"/>
      <c r="J21" s="84">
        <v>166</v>
      </c>
      <c r="K21" s="19"/>
      <c r="L21" s="84" t="s">
        <v>218</v>
      </c>
      <c r="M21" s="19"/>
      <c r="N21" s="84">
        <v>0</v>
      </c>
    </row>
    <row r="22" spans="1:14" ht="16.149999999999999" customHeight="1">
      <c r="A22" s="13" t="s">
        <v>225</v>
      </c>
      <c r="F22" s="31">
        <v>28</v>
      </c>
      <c r="H22" s="84">
        <v>564241</v>
      </c>
      <c r="I22" s="19"/>
      <c r="J22" s="84">
        <v>-8185</v>
      </c>
      <c r="K22" s="19"/>
      <c r="L22" s="84">
        <v>564248</v>
      </c>
      <c r="M22" s="19"/>
      <c r="N22" s="84">
        <v>-8178</v>
      </c>
    </row>
    <row r="23" spans="1:14" ht="16.149999999999999" customHeight="1">
      <c r="A23" s="13" t="s">
        <v>83</v>
      </c>
      <c r="H23" s="23">
        <v>50545</v>
      </c>
      <c r="I23" s="19"/>
      <c r="J23" s="23">
        <v>-500</v>
      </c>
      <c r="K23" s="19"/>
      <c r="L23" s="23">
        <v>11622</v>
      </c>
      <c r="M23" s="19"/>
      <c r="N23" s="23">
        <v>-26111</v>
      </c>
    </row>
    <row r="24" spans="1:14" ht="12" customHeight="1">
      <c r="H24" s="52"/>
      <c r="J24" s="52"/>
      <c r="L24" s="52"/>
      <c r="N24" s="52"/>
    </row>
    <row r="25" spans="1:14" ht="16.149999999999999" customHeight="1">
      <c r="A25" s="12" t="s">
        <v>150</v>
      </c>
    </row>
    <row r="26" spans="1:14" ht="16.149999999999999" customHeight="1">
      <c r="B26" s="12" t="s">
        <v>151</v>
      </c>
      <c r="H26" s="15">
        <f>SUM(H18:H23)</f>
        <v>217290730</v>
      </c>
      <c r="J26" s="15">
        <f>SUM(J18:J23)</f>
        <v>250753636</v>
      </c>
      <c r="L26" s="15">
        <f>SUM(L18:L23)</f>
        <v>232794181</v>
      </c>
      <c r="N26" s="15">
        <f>SUM(N18:N23)</f>
        <v>256273131</v>
      </c>
    </row>
    <row r="27" spans="1:14" ht="16.149999999999999" customHeight="1">
      <c r="A27" s="13" t="s">
        <v>76</v>
      </c>
      <c r="B27" s="18"/>
      <c r="H27" s="23">
        <v>-3721027</v>
      </c>
      <c r="I27" s="19"/>
      <c r="J27" s="23">
        <v>-3444182</v>
      </c>
      <c r="K27" s="19"/>
      <c r="L27" s="23">
        <v>-3249296</v>
      </c>
      <c r="M27" s="19"/>
      <c r="N27" s="23">
        <v>-2921086</v>
      </c>
    </row>
    <row r="28" spans="1:14" ht="12" customHeight="1">
      <c r="H28" s="52"/>
      <c r="J28" s="52"/>
      <c r="L28" s="52"/>
      <c r="N28" s="52"/>
    </row>
    <row r="29" spans="1:14" ht="16.149999999999999" customHeight="1">
      <c r="A29" s="12" t="s">
        <v>32</v>
      </c>
      <c r="H29" s="15">
        <f>SUM(H26:H27)</f>
        <v>213569703</v>
      </c>
      <c r="J29" s="15">
        <f>SUM(J26:J27)</f>
        <v>247309454</v>
      </c>
      <c r="L29" s="15">
        <f>SUM(L26:L27)</f>
        <v>229544885</v>
      </c>
      <c r="N29" s="15">
        <f>SUM(N26:N27)</f>
        <v>253352045</v>
      </c>
    </row>
    <row r="30" spans="1:14" ht="16.149999999999999" customHeight="1">
      <c r="A30" s="13" t="s">
        <v>33</v>
      </c>
      <c r="F30" s="31">
        <v>29</v>
      </c>
      <c r="H30" s="15">
        <v>-48998970</v>
      </c>
      <c r="I30" s="19"/>
      <c r="J30" s="15">
        <v>-47171268</v>
      </c>
      <c r="K30" s="19"/>
      <c r="L30" s="15">
        <v>-40414218</v>
      </c>
      <c r="M30" s="19"/>
      <c r="N30" s="15">
        <v>-35749333</v>
      </c>
    </row>
    <row r="31" spans="1:14" ht="12" customHeight="1">
      <c r="H31" s="52"/>
      <c r="J31" s="52"/>
      <c r="L31" s="52"/>
      <c r="N31" s="52"/>
    </row>
    <row r="32" spans="1:14" ht="16.149999999999999" customHeight="1">
      <c r="A32" s="12" t="s">
        <v>69</v>
      </c>
      <c r="H32" s="44">
        <f>SUM(H29:H30)</f>
        <v>164570733</v>
      </c>
      <c r="J32" s="44">
        <f>SUM(J29:J30)</f>
        <v>200138186</v>
      </c>
      <c r="L32" s="44">
        <f>SUM(L29:L30)</f>
        <v>189130667</v>
      </c>
      <c r="N32" s="44">
        <f>SUM(N29:N30)</f>
        <v>217602712</v>
      </c>
    </row>
    <row r="33" spans="1:14" ht="12" customHeight="1"/>
    <row r="34" spans="1:14" ht="16.149999999999999" customHeight="1">
      <c r="A34" s="27" t="s">
        <v>181</v>
      </c>
      <c r="B34" s="31"/>
      <c r="C34" s="36"/>
      <c r="F34" s="13"/>
      <c r="H34" s="19"/>
      <c r="I34" s="19"/>
      <c r="J34" s="19"/>
      <c r="K34" s="19"/>
      <c r="L34" s="19"/>
      <c r="M34" s="19"/>
      <c r="N34" s="19"/>
    </row>
    <row r="35" spans="1:14" ht="16.149999999999999" customHeight="1">
      <c r="A35" s="36" t="s">
        <v>155</v>
      </c>
      <c r="B35" s="31"/>
      <c r="C35" s="36"/>
      <c r="F35" s="13"/>
      <c r="H35" s="19"/>
      <c r="I35" s="19"/>
      <c r="J35" s="19"/>
      <c r="K35" s="19"/>
      <c r="L35" s="19"/>
      <c r="M35" s="19"/>
      <c r="N35" s="19"/>
    </row>
    <row r="36" spans="1:14" ht="16.149999999999999" customHeight="1">
      <c r="A36" s="36"/>
      <c r="B36" s="36" t="s">
        <v>156</v>
      </c>
      <c r="C36" s="36"/>
      <c r="F36" s="13"/>
      <c r="H36" s="19">
        <v>-773043</v>
      </c>
      <c r="I36" s="19"/>
      <c r="J36" s="84">
        <v>0</v>
      </c>
      <c r="K36" s="19"/>
      <c r="L36" s="19">
        <v>-104173</v>
      </c>
      <c r="M36" s="19"/>
      <c r="N36" s="84">
        <v>0</v>
      </c>
    </row>
    <row r="37" spans="1:14" ht="16.149999999999999" customHeight="1">
      <c r="A37" s="36" t="s">
        <v>157</v>
      </c>
      <c r="B37" s="36"/>
      <c r="C37" s="36"/>
      <c r="F37" s="13"/>
      <c r="H37" s="19"/>
      <c r="I37" s="19"/>
      <c r="J37" s="19"/>
      <c r="K37" s="19"/>
      <c r="L37" s="19"/>
      <c r="M37" s="19"/>
      <c r="N37" s="19"/>
    </row>
    <row r="38" spans="1:14" ht="16.149999999999999" customHeight="1">
      <c r="A38" s="12"/>
      <c r="B38" s="36" t="s">
        <v>158</v>
      </c>
      <c r="C38" s="36"/>
      <c r="F38" s="13"/>
      <c r="H38" s="23">
        <v>154609</v>
      </c>
      <c r="I38" s="19"/>
      <c r="J38" s="23">
        <v>0</v>
      </c>
      <c r="K38" s="19"/>
      <c r="L38" s="23">
        <v>20835</v>
      </c>
      <c r="M38" s="19"/>
      <c r="N38" s="23">
        <v>0</v>
      </c>
    </row>
    <row r="39" spans="1:14" ht="12" customHeight="1">
      <c r="A39" s="12"/>
      <c r="B39" s="36"/>
      <c r="C39" s="36"/>
      <c r="F39" s="13"/>
      <c r="H39" s="19"/>
      <c r="I39" s="19"/>
      <c r="J39" s="19"/>
      <c r="K39" s="19"/>
      <c r="L39" s="19"/>
      <c r="M39" s="19"/>
      <c r="N39" s="19"/>
    </row>
    <row r="40" spans="1:14" ht="16.149999999999999" customHeight="1">
      <c r="A40" s="12" t="s">
        <v>159</v>
      </c>
      <c r="B40" s="36"/>
      <c r="C40" s="36"/>
      <c r="F40" s="13"/>
      <c r="H40" s="19"/>
      <c r="I40" s="19"/>
      <c r="J40" s="19"/>
      <c r="K40" s="19"/>
      <c r="L40" s="19"/>
      <c r="M40" s="19"/>
      <c r="N40" s="19"/>
    </row>
    <row r="41" spans="1:14" ht="16.149999999999999" customHeight="1">
      <c r="A41" s="12"/>
      <c r="B41" s="27" t="s">
        <v>160</v>
      </c>
      <c r="C41" s="36"/>
      <c r="F41" s="13"/>
      <c r="H41" s="23">
        <f>SUM(H36:H38)</f>
        <v>-618434</v>
      </c>
      <c r="I41" s="19"/>
      <c r="J41" s="23">
        <v>0</v>
      </c>
      <c r="K41" s="19"/>
      <c r="L41" s="23">
        <f>SUM(L36:L38)</f>
        <v>-83338</v>
      </c>
      <c r="M41" s="19"/>
      <c r="N41" s="23">
        <v>0</v>
      </c>
    </row>
    <row r="42" spans="1:14" ht="16.149999999999999" customHeight="1">
      <c r="A42" s="12" t="s">
        <v>152</v>
      </c>
      <c r="B42" s="31"/>
      <c r="C42" s="36"/>
      <c r="F42" s="13"/>
      <c r="H42" s="19"/>
      <c r="I42" s="19"/>
      <c r="J42" s="19"/>
      <c r="K42" s="19"/>
      <c r="L42" s="19"/>
      <c r="M42" s="19"/>
      <c r="N42" s="19"/>
    </row>
    <row r="43" spans="1:14" ht="16.149999999999999" customHeight="1" thickBot="1">
      <c r="A43" s="20" t="s">
        <v>118</v>
      </c>
      <c r="B43" s="20" t="s">
        <v>153</v>
      </c>
      <c r="C43" s="36"/>
      <c r="F43" s="13"/>
      <c r="H43" s="24">
        <f>SUM(H32,H41)</f>
        <v>163952299</v>
      </c>
      <c r="I43" s="19"/>
      <c r="J43" s="24">
        <f>SUM(J32,J41)</f>
        <v>200138186</v>
      </c>
      <c r="K43" s="19"/>
      <c r="L43" s="24">
        <f>SUM(L32,L41)</f>
        <v>189047329</v>
      </c>
      <c r="M43" s="19"/>
      <c r="N43" s="24">
        <f>SUM(N32,N41)</f>
        <v>217602712</v>
      </c>
    </row>
    <row r="44" spans="1:14" ht="14.1" customHeight="1" thickTop="1"/>
    <row r="45" spans="1:14" ht="23.25" customHeight="1">
      <c r="H45" s="21"/>
      <c r="I45" s="21"/>
      <c r="J45" s="21"/>
      <c r="K45" s="21"/>
      <c r="L45" s="21"/>
      <c r="M45" s="21"/>
      <c r="N45" s="21"/>
    </row>
    <row r="46" spans="1:14" ht="14.1" customHeight="1">
      <c r="H46" s="21"/>
      <c r="I46" s="21"/>
      <c r="J46" s="21"/>
      <c r="K46" s="21"/>
      <c r="L46" s="21"/>
      <c r="M46" s="21"/>
      <c r="N46" s="21"/>
    </row>
    <row r="47" spans="1:14" ht="16.149999999999999" customHeight="1">
      <c r="A47" s="13" t="s">
        <v>140</v>
      </c>
      <c r="F47" s="13"/>
      <c r="H47" s="13"/>
      <c r="I47" s="13"/>
      <c r="J47" s="79" t="s">
        <v>141</v>
      </c>
      <c r="K47" s="79"/>
      <c r="L47" s="79"/>
      <c r="M47" s="79"/>
      <c r="N47" s="79"/>
    </row>
    <row r="48" spans="1:14" ht="16.149999999999999" customHeight="1">
      <c r="A48" s="36" t="s">
        <v>142</v>
      </c>
      <c r="F48" s="13"/>
      <c r="H48" s="13"/>
      <c r="I48" s="13"/>
      <c r="J48" s="76" t="s">
        <v>221</v>
      </c>
      <c r="K48" s="76"/>
      <c r="L48" s="76"/>
      <c r="M48" s="76"/>
      <c r="N48" s="76"/>
    </row>
    <row r="49" spans="1:14" ht="12" customHeight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</row>
    <row r="50" spans="1:14" ht="15.75" customHeight="1">
      <c r="H50" s="22"/>
      <c r="I50" s="22"/>
      <c r="J50" s="22"/>
      <c r="K50" s="22"/>
      <c r="L50" s="22"/>
      <c r="M50" s="22"/>
      <c r="N50" s="22"/>
    </row>
    <row r="51" spans="1:14" ht="22.15" customHeight="1">
      <c r="A51" s="14" t="str">
        <f>'BS 5-7'!A145:L145</f>
        <v>The accompanying notes on pages 15 to 59 are an integral part of these consolidated and separate financial statements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</sheetData>
  <mergeCells count="6">
    <mergeCell ref="J48:N48"/>
    <mergeCell ref="H6:J6"/>
    <mergeCell ref="L6:N6"/>
    <mergeCell ref="H7:J7"/>
    <mergeCell ref="L7:N7"/>
    <mergeCell ref="J47:N47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09EDB-BB58-4A22-AEC7-3DA5D49A5C3D}">
  <dimension ref="A1:N52"/>
  <sheetViews>
    <sheetView zoomScaleNormal="100" zoomScaleSheetLayoutView="100" workbookViewId="0">
      <selection activeCell="C15" sqref="C15"/>
    </sheetView>
  </sheetViews>
  <sheetFormatPr defaultColWidth="8.7109375" defaultRowHeight="16.149999999999999" customHeight="1"/>
  <cols>
    <col min="1" max="4" width="1.42578125" style="13" customWidth="1"/>
    <col min="5" max="5" width="30.5703125" style="13" customWidth="1"/>
    <col min="6" max="6" width="4.42578125" style="31" customWidth="1"/>
    <col min="7" max="7" width="0.7109375" style="13" customWidth="1"/>
    <col min="8" max="8" width="12.7109375" style="15" customWidth="1"/>
    <col min="9" max="9" width="0.7109375" style="15" customWidth="1"/>
    <col min="10" max="10" width="12.7109375" style="15" customWidth="1"/>
    <col min="11" max="11" width="0.7109375" style="15" customWidth="1"/>
    <col min="12" max="12" width="12.7109375" style="15" customWidth="1"/>
    <col min="13" max="13" width="0.7109375" style="15" customWidth="1"/>
    <col min="14" max="14" width="12.7109375" style="15" customWidth="1"/>
    <col min="15" max="16384" width="8.7109375" style="13"/>
  </cols>
  <sheetData>
    <row r="1" spans="1:14" ht="16.5" customHeight="1">
      <c r="A1" s="12" t="str">
        <f>'BS 5-7'!A1</f>
        <v>Safe Fertility Group Public Company Limited</v>
      </c>
    </row>
    <row r="2" spans="1:14" ht="16.5" customHeight="1">
      <c r="A2" s="12" t="s">
        <v>63</v>
      </c>
    </row>
    <row r="3" spans="1:14" ht="16.5" customHeight="1">
      <c r="A3" s="16" t="str">
        <f>'PL8'!A3</f>
        <v>For the year ended 31 December 2024</v>
      </c>
      <c r="B3" s="14"/>
      <c r="C3" s="14"/>
      <c r="D3" s="14"/>
      <c r="E3" s="14"/>
      <c r="F3" s="49"/>
      <c r="G3" s="14"/>
      <c r="H3" s="44"/>
      <c r="I3" s="44"/>
      <c r="J3" s="44"/>
      <c r="K3" s="44"/>
      <c r="L3" s="44"/>
      <c r="M3" s="44"/>
      <c r="N3" s="44"/>
    </row>
    <row r="4" spans="1:14" ht="16.5" customHeight="1"/>
    <row r="5" spans="1:14" ht="16.5" customHeight="1"/>
    <row r="6" spans="1:14" ht="16.5" customHeight="1">
      <c r="H6" s="77" t="s">
        <v>1</v>
      </c>
      <c r="I6" s="77"/>
      <c r="J6" s="77"/>
      <c r="L6" s="77" t="s">
        <v>2</v>
      </c>
      <c r="M6" s="77"/>
      <c r="N6" s="77"/>
    </row>
    <row r="7" spans="1:14" ht="16.5" customHeight="1">
      <c r="H7" s="78" t="s">
        <v>61</v>
      </c>
      <c r="I7" s="78"/>
      <c r="J7" s="78"/>
      <c r="L7" s="78" t="s">
        <v>134</v>
      </c>
      <c r="M7" s="78"/>
      <c r="N7" s="78"/>
    </row>
    <row r="8" spans="1:14" ht="16.5" customHeight="1">
      <c r="H8" s="50" t="s">
        <v>184</v>
      </c>
      <c r="I8" s="45"/>
      <c r="J8" s="50" t="s">
        <v>168</v>
      </c>
      <c r="K8" s="45"/>
      <c r="L8" s="50" t="s">
        <v>184</v>
      </c>
      <c r="M8" s="45"/>
      <c r="N8" s="50" t="s">
        <v>168</v>
      </c>
    </row>
    <row r="9" spans="1:14" ht="16.5" customHeight="1">
      <c r="F9" s="47" t="s">
        <v>55</v>
      </c>
      <c r="H9" s="48" t="s">
        <v>28</v>
      </c>
      <c r="I9" s="51"/>
      <c r="J9" s="48" t="s">
        <v>28</v>
      </c>
      <c r="K9" s="51"/>
      <c r="L9" s="48" t="s">
        <v>28</v>
      </c>
      <c r="M9" s="51"/>
      <c r="N9" s="48" t="s">
        <v>28</v>
      </c>
    </row>
    <row r="10" spans="1:14" ht="16.5" customHeight="1"/>
    <row r="11" spans="1:14" ht="16.5" customHeight="1">
      <c r="A11" s="12" t="s">
        <v>34</v>
      </c>
      <c r="H11" s="17"/>
      <c r="I11" s="17"/>
      <c r="J11" s="17"/>
      <c r="K11" s="17"/>
      <c r="L11" s="17"/>
      <c r="M11" s="17"/>
      <c r="N11" s="17"/>
    </row>
    <row r="12" spans="1:14" ht="16.5" customHeight="1">
      <c r="A12" s="13" t="s">
        <v>35</v>
      </c>
      <c r="H12" s="17">
        <v>167089582</v>
      </c>
      <c r="I12" s="17"/>
      <c r="J12" s="17">
        <v>201832766</v>
      </c>
      <c r="K12" s="17"/>
      <c r="L12" s="17">
        <v>189130667</v>
      </c>
      <c r="M12" s="19"/>
      <c r="N12" s="17">
        <v>217602712</v>
      </c>
    </row>
    <row r="13" spans="1:14" ht="16.5" customHeight="1">
      <c r="A13" s="13" t="s">
        <v>25</v>
      </c>
      <c r="H13" s="23">
        <v>-2518849</v>
      </c>
      <c r="I13" s="19"/>
      <c r="J13" s="23">
        <v>-1694580</v>
      </c>
      <c r="K13" s="19"/>
      <c r="L13" s="85">
        <v>0</v>
      </c>
      <c r="M13" s="19"/>
      <c r="N13" s="85">
        <v>0</v>
      </c>
    </row>
    <row r="14" spans="1:14" ht="16.5" customHeight="1">
      <c r="H14" s="25"/>
      <c r="I14" s="17"/>
      <c r="J14" s="25"/>
      <c r="K14" s="17"/>
      <c r="L14" s="25"/>
      <c r="M14" s="17"/>
      <c r="N14" s="25"/>
    </row>
    <row r="15" spans="1:14" ht="16.5" customHeight="1" thickBot="1">
      <c r="A15" s="12" t="s">
        <v>69</v>
      </c>
      <c r="H15" s="26">
        <f>SUM(H12:H13)</f>
        <v>164570733</v>
      </c>
      <c r="I15" s="17"/>
      <c r="J15" s="26">
        <f>SUM(J12:J13)</f>
        <v>200138186</v>
      </c>
      <c r="K15" s="17"/>
      <c r="L15" s="26">
        <f>SUM(L12:L13)</f>
        <v>189130667</v>
      </c>
      <c r="M15" s="17"/>
      <c r="N15" s="26">
        <f>SUM(N12:N13)</f>
        <v>217602712</v>
      </c>
    </row>
    <row r="16" spans="1:14" ht="16.5" customHeight="1" thickTop="1">
      <c r="H16" s="17"/>
      <c r="I16" s="17"/>
      <c r="J16" s="17"/>
      <c r="K16" s="17"/>
      <c r="L16" s="17"/>
      <c r="M16" s="17"/>
      <c r="N16" s="17"/>
    </row>
    <row r="17" spans="1:14" ht="16.5" customHeight="1">
      <c r="A17" s="12" t="s">
        <v>84</v>
      </c>
      <c r="H17" s="17"/>
      <c r="I17" s="17"/>
      <c r="J17" s="17"/>
      <c r="K17" s="17"/>
      <c r="L17" s="17"/>
      <c r="M17" s="17"/>
      <c r="N17" s="17"/>
    </row>
    <row r="18" spans="1:14" ht="16.5" customHeight="1">
      <c r="A18" s="13" t="s">
        <v>77</v>
      </c>
      <c r="H18" s="84">
        <v>166471148</v>
      </c>
      <c r="I18" s="19"/>
      <c r="J18" s="84">
        <v>201832766</v>
      </c>
      <c r="K18" s="19"/>
      <c r="L18" s="84">
        <v>189047329</v>
      </c>
      <c r="M18" s="19"/>
      <c r="N18" s="84">
        <v>217602712</v>
      </c>
    </row>
    <row r="19" spans="1:14" ht="16.5" customHeight="1">
      <c r="A19" s="13" t="s">
        <v>59</v>
      </c>
      <c r="H19" s="23">
        <v>-2518849</v>
      </c>
      <c r="I19" s="19"/>
      <c r="J19" s="23">
        <v>-1694580</v>
      </c>
      <c r="K19" s="19"/>
      <c r="L19" s="85">
        <v>0</v>
      </c>
      <c r="M19" s="19"/>
      <c r="N19" s="85">
        <v>0</v>
      </c>
    </row>
    <row r="20" spans="1:14" ht="16.5" customHeight="1">
      <c r="H20" s="17"/>
      <c r="I20" s="17"/>
      <c r="J20" s="17"/>
      <c r="K20" s="17"/>
      <c r="L20" s="17"/>
      <c r="M20" s="17"/>
      <c r="N20" s="17"/>
    </row>
    <row r="21" spans="1:14" ht="16.5" customHeight="1" thickBot="1">
      <c r="A21" s="12" t="s">
        <v>64</v>
      </c>
      <c r="H21" s="26">
        <f>SUM(H18:H19)</f>
        <v>163952299</v>
      </c>
      <c r="I21" s="17"/>
      <c r="J21" s="26">
        <f>SUM(J18:J19)</f>
        <v>200138186</v>
      </c>
      <c r="K21" s="17"/>
      <c r="L21" s="26">
        <f>SUM(L18:L19)</f>
        <v>189047329</v>
      </c>
      <c r="M21" s="17"/>
      <c r="N21" s="26">
        <f>SUM(N18:N19)</f>
        <v>217602712</v>
      </c>
    </row>
    <row r="22" spans="1:14" ht="16.5" customHeight="1" thickTop="1">
      <c r="H22" s="17"/>
      <c r="I22" s="17"/>
      <c r="J22" s="17"/>
      <c r="K22" s="17"/>
      <c r="L22" s="17"/>
      <c r="M22" s="17"/>
      <c r="N22" s="17"/>
    </row>
    <row r="23" spans="1:14" ht="16.5" customHeight="1">
      <c r="A23" s="12" t="s">
        <v>36</v>
      </c>
      <c r="H23" s="17"/>
      <c r="I23" s="17"/>
      <c r="J23" s="17"/>
      <c r="K23" s="17"/>
      <c r="L23" s="17"/>
      <c r="M23" s="17"/>
      <c r="N23" s="17"/>
    </row>
    <row r="24" spans="1:14" ht="16.5" customHeight="1">
      <c r="B24" s="12" t="s">
        <v>56</v>
      </c>
      <c r="H24" s="17"/>
      <c r="I24" s="17"/>
      <c r="J24" s="17"/>
      <c r="K24" s="17"/>
      <c r="L24" s="17"/>
      <c r="M24" s="17"/>
      <c r="N24" s="17"/>
    </row>
    <row r="25" spans="1:14" ht="16.5" customHeight="1" thickBot="1">
      <c r="A25" s="13" t="s">
        <v>37</v>
      </c>
      <c r="F25" s="31">
        <v>30</v>
      </c>
      <c r="H25" s="86">
        <v>0.55012957159091136</v>
      </c>
      <c r="I25" s="19"/>
      <c r="J25" s="86">
        <v>0.77</v>
      </c>
      <c r="K25" s="84"/>
      <c r="L25" s="86">
        <v>0.62257164223593653</v>
      </c>
      <c r="M25" s="84"/>
      <c r="N25" s="86">
        <v>0.83</v>
      </c>
    </row>
    <row r="26" spans="1:14" ht="16.5" customHeight="1" thickTop="1">
      <c r="H26" s="22"/>
      <c r="I26" s="22"/>
      <c r="J26" s="22"/>
      <c r="K26" s="22"/>
      <c r="L26" s="22"/>
      <c r="M26" s="22"/>
      <c r="N26" s="22"/>
    </row>
    <row r="27" spans="1:14" ht="16.5" customHeight="1">
      <c r="H27" s="87"/>
      <c r="I27" s="22"/>
      <c r="J27" s="87"/>
      <c r="K27" s="22"/>
      <c r="L27" s="87"/>
      <c r="M27" s="22"/>
      <c r="N27" s="87"/>
    </row>
    <row r="28" spans="1:14" ht="16.5" customHeight="1">
      <c r="H28" s="22"/>
      <c r="I28" s="22"/>
      <c r="J28" s="22"/>
      <c r="K28" s="22"/>
      <c r="L28" s="22"/>
      <c r="M28" s="22"/>
      <c r="N28" s="22"/>
    </row>
    <row r="29" spans="1:14" ht="16.5" customHeight="1">
      <c r="H29" s="22"/>
      <c r="I29" s="22"/>
      <c r="J29" s="22"/>
      <c r="K29" s="22"/>
      <c r="L29" s="22"/>
      <c r="M29" s="22"/>
      <c r="N29" s="22"/>
    </row>
    <row r="30" spans="1:14" ht="16.5" customHeight="1">
      <c r="H30" s="22"/>
      <c r="I30" s="22"/>
      <c r="J30" s="22"/>
      <c r="K30" s="22"/>
      <c r="L30" s="22"/>
      <c r="M30" s="22"/>
      <c r="N30" s="22"/>
    </row>
    <row r="31" spans="1:14" ht="16.5" customHeight="1">
      <c r="H31" s="22"/>
      <c r="I31" s="22"/>
      <c r="J31" s="22"/>
      <c r="K31" s="22"/>
      <c r="L31" s="22"/>
      <c r="M31" s="22"/>
      <c r="N31" s="22"/>
    </row>
    <row r="32" spans="1:14" ht="16.5" customHeight="1">
      <c r="H32" s="22"/>
      <c r="I32" s="22"/>
      <c r="J32" s="22"/>
      <c r="K32" s="22"/>
      <c r="L32" s="22"/>
      <c r="M32" s="22"/>
      <c r="N32" s="22"/>
    </row>
    <row r="33" spans="1:14" ht="16.5" customHeight="1">
      <c r="H33" s="22"/>
      <c r="I33" s="22"/>
      <c r="J33" s="22"/>
      <c r="K33" s="22"/>
      <c r="L33" s="22"/>
      <c r="M33" s="22"/>
      <c r="N33" s="22"/>
    </row>
    <row r="34" spans="1:14" ht="16.5" customHeight="1">
      <c r="H34" s="22"/>
      <c r="I34" s="22"/>
      <c r="J34" s="22"/>
      <c r="K34" s="22"/>
      <c r="L34" s="22"/>
      <c r="M34" s="22"/>
      <c r="N34" s="22"/>
    </row>
    <row r="35" spans="1:14" ht="16.5" customHeight="1">
      <c r="H35" s="22"/>
      <c r="I35" s="22"/>
      <c r="J35" s="22"/>
      <c r="K35" s="22"/>
      <c r="L35" s="22"/>
      <c r="M35" s="22"/>
      <c r="N35" s="22"/>
    </row>
    <row r="36" spans="1:14" ht="16.5" customHeight="1">
      <c r="H36" s="22"/>
      <c r="I36" s="22"/>
      <c r="J36" s="22"/>
      <c r="K36" s="22"/>
      <c r="L36" s="22"/>
      <c r="M36" s="22"/>
      <c r="N36" s="22"/>
    </row>
    <row r="37" spans="1:14" ht="16.5" customHeight="1">
      <c r="H37" s="22"/>
      <c r="I37" s="22"/>
      <c r="J37" s="22"/>
      <c r="K37" s="22"/>
      <c r="L37" s="22"/>
      <c r="M37" s="22"/>
      <c r="N37" s="22"/>
    </row>
    <row r="38" spans="1:14" ht="16.5" customHeight="1">
      <c r="H38" s="22"/>
      <c r="I38" s="22"/>
      <c r="J38" s="22"/>
      <c r="K38" s="22"/>
      <c r="L38" s="22"/>
      <c r="M38" s="22"/>
      <c r="N38" s="22"/>
    </row>
    <row r="39" spans="1:14" ht="9.75" customHeight="1">
      <c r="H39" s="22"/>
      <c r="I39" s="22"/>
      <c r="J39" s="22"/>
      <c r="K39" s="22"/>
      <c r="L39" s="22"/>
      <c r="M39" s="22"/>
      <c r="N39" s="22"/>
    </row>
    <row r="40" spans="1:14" ht="16.5" customHeight="1">
      <c r="H40" s="22"/>
      <c r="I40" s="22"/>
      <c r="J40" s="22"/>
      <c r="K40" s="22"/>
      <c r="L40" s="22"/>
      <c r="M40" s="22"/>
      <c r="N40" s="22"/>
    </row>
    <row r="41" spans="1:14" ht="16.5" customHeight="1">
      <c r="H41" s="22"/>
      <c r="I41" s="22"/>
      <c r="J41" s="22"/>
      <c r="K41" s="22"/>
      <c r="L41" s="22"/>
      <c r="M41" s="22"/>
      <c r="N41" s="22"/>
    </row>
    <row r="42" spans="1:14" ht="16.5" customHeight="1">
      <c r="H42" s="22"/>
      <c r="I42" s="22"/>
      <c r="J42" s="22"/>
      <c r="K42" s="22"/>
      <c r="L42" s="22"/>
      <c r="M42" s="22"/>
      <c r="N42" s="22"/>
    </row>
    <row r="43" spans="1:14" ht="16.5" customHeight="1">
      <c r="H43" s="22"/>
      <c r="I43" s="22"/>
      <c r="J43" s="22"/>
      <c r="K43" s="22"/>
      <c r="L43" s="22"/>
      <c r="M43" s="22"/>
      <c r="N43" s="22"/>
    </row>
    <row r="44" spans="1:14" ht="16.5" customHeight="1">
      <c r="H44" s="22"/>
      <c r="I44" s="22"/>
      <c r="J44" s="22"/>
      <c r="K44" s="22"/>
      <c r="L44" s="22"/>
      <c r="M44" s="22"/>
      <c r="N44" s="22"/>
    </row>
    <row r="45" spans="1:14" ht="9" customHeight="1">
      <c r="H45" s="22"/>
      <c r="I45" s="22"/>
      <c r="J45" s="22"/>
      <c r="K45" s="22"/>
      <c r="L45" s="22"/>
      <c r="M45" s="22"/>
      <c r="N45" s="22"/>
    </row>
    <row r="46" spans="1:14" ht="6" customHeight="1">
      <c r="H46" s="22"/>
      <c r="I46" s="22"/>
      <c r="J46" s="22"/>
      <c r="K46" s="22"/>
      <c r="L46" s="22"/>
      <c r="M46" s="22"/>
      <c r="N46" s="22"/>
    </row>
    <row r="47" spans="1:14" ht="16.5" customHeight="1">
      <c r="A47" s="79" t="s">
        <v>145</v>
      </c>
      <c r="B47" s="79"/>
      <c r="C47" s="79"/>
      <c r="D47" s="79"/>
      <c r="E47" s="79"/>
      <c r="F47" s="79"/>
      <c r="G47" s="79"/>
      <c r="H47" s="13"/>
      <c r="I47" s="76" t="s">
        <v>143</v>
      </c>
      <c r="J47" s="76"/>
      <c r="K47" s="76"/>
      <c r="L47" s="76"/>
      <c r="M47" s="76"/>
      <c r="N47" s="76"/>
    </row>
    <row r="48" spans="1:14" ht="16.5" customHeight="1">
      <c r="A48" s="36" t="s">
        <v>146</v>
      </c>
      <c r="B48" s="36"/>
      <c r="C48" s="36"/>
      <c r="D48" s="36"/>
      <c r="E48" s="36"/>
      <c r="F48" s="36"/>
      <c r="G48" s="36"/>
      <c r="H48" s="36"/>
      <c r="I48" s="76" t="s">
        <v>144</v>
      </c>
      <c r="J48" s="76"/>
      <c r="K48" s="76"/>
      <c r="L48" s="76"/>
      <c r="M48" s="76"/>
      <c r="N48" s="76"/>
    </row>
    <row r="49" spans="1:14" ht="16.5" customHeight="1">
      <c r="H49" s="22"/>
      <c r="I49" s="22"/>
      <c r="J49" s="22"/>
      <c r="K49" s="22"/>
      <c r="L49" s="22"/>
      <c r="M49" s="22"/>
      <c r="N49" s="22"/>
    </row>
    <row r="50" spans="1:14" ht="16.5" customHeight="1">
      <c r="H50" s="22"/>
      <c r="I50" s="22"/>
      <c r="J50" s="22"/>
      <c r="K50" s="22"/>
      <c r="L50" s="22"/>
      <c r="M50" s="22"/>
      <c r="N50" s="22"/>
    </row>
    <row r="51" spans="1:14" ht="14.25" customHeight="1">
      <c r="H51" s="22"/>
      <c r="I51" s="22"/>
      <c r="J51" s="22"/>
      <c r="K51" s="22"/>
      <c r="L51" s="22"/>
      <c r="M51" s="22"/>
      <c r="N51" s="22"/>
    </row>
    <row r="52" spans="1:14" ht="22.15" customHeight="1">
      <c r="A52" s="80" t="str">
        <f>'BS 5-7'!A145:L145</f>
        <v>The accompanying notes on pages 15 to 59 are an integral part of these consolidated and separate financial statements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</row>
  </sheetData>
  <mergeCells count="8">
    <mergeCell ref="H6:J6"/>
    <mergeCell ref="L6:N6"/>
    <mergeCell ref="H7:J7"/>
    <mergeCell ref="L7:N7"/>
    <mergeCell ref="A52:N52"/>
    <mergeCell ref="I47:N47"/>
    <mergeCell ref="A47:G47"/>
    <mergeCell ref="I48:N4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43"/>
  <sheetViews>
    <sheetView topLeftCell="A3" zoomScale="110" zoomScaleNormal="110" zoomScaleSheetLayoutView="100" workbookViewId="0">
      <selection activeCell="C15" sqref="C15"/>
    </sheetView>
  </sheetViews>
  <sheetFormatPr defaultColWidth="8.7109375" defaultRowHeight="11.25"/>
  <cols>
    <col min="1" max="2" width="1.28515625" style="1" customWidth="1"/>
    <col min="3" max="3" width="26" style="1" customWidth="1"/>
    <col min="4" max="4" width="4.42578125" style="1" customWidth="1"/>
    <col min="5" max="5" width="0.7109375" style="1" customWidth="1"/>
    <col min="6" max="6" width="10.7109375" style="53" customWidth="1"/>
    <col min="7" max="7" width="0.7109375" style="53" customWidth="1"/>
    <col min="8" max="8" width="12.28515625" style="53" customWidth="1"/>
    <col min="9" max="9" width="0.7109375" style="53" customWidth="1"/>
    <col min="10" max="10" width="11.7109375" style="53" customWidth="1"/>
    <col min="11" max="11" width="0.7109375" style="53" customWidth="1"/>
    <col min="12" max="12" width="12.7109375" style="53" customWidth="1"/>
    <col min="13" max="13" width="0.7109375" style="53" customWidth="1"/>
    <col min="14" max="14" width="17.7109375" style="53" customWidth="1"/>
    <col min="15" max="15" width="0.7109375" style="53" customWidth="1"/>
    <col min="16" max="16" width="19.28515625" style="53" customWidth="1"/>
    <col min="17" max="17" width="0.7109375" style="53" customWidth="1"/>
    <col min="18" max="18" width="12.28515625" style="53" customWidth="1"/>
    <col min="19" max="19" width="0.7109375" style="53" customWidth="1"/>
    <col min="20" max="20" width="10" style="53" customWidth="1"/>
    <col min="21" max="21" width="0.7109375" style="53" customWidth="1"/>
    <col min="22" max="22" width="12.28515625" style="53" customWidth="1"/>
    <col min="23" max="16384" width="8.7109375" style="1"/>
  </cols>
  <sheetData>
    <row r="1" spans="1:22" ht="16.5" customHeight="1">
      <c r="A1" s="12" t="str">
        <f>'BS 5-7'!A1</f>
        <v>Safe Fertility Group Public Company Limited</v>
      </c>
      <c r="B1" s="13"/>
      <c r="C1" s="13"/>
    </row>
    <row r="2" spans="1:22" ht="16.5" customHeight="1">
      <c r="A2" s="12" t="s">
        <v>38</v>
      </c>
      <c r="B2" s="13"/>
      <c r="C2" s="13"/>
    </row>
    <row r="3" spans="1:22" ht="16.5" customHeight="1">
      <c r="A3" s="16" t="str">
        <f>'PL8'!A3</f>
        <v>For the year ended 31 December 2024</v>
      </c>
      <c r="B3" s="14"/>
      <c r="C3" s="14"/>
      <c r="D3" s="55"/>
      <c r="E3" s="55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</row>
    <row r="4" spans="1:22" ht="10.15" customHeight="1">
      <c r="D4" s="43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8"/>
      <c r="S4" s="28"/>
      <c r="T4" s="29"/>
      <c r="U4" s="29"/>
      <c r="V4" s="28"/>
    </row>
    <row r="5" spans="1:22" ht="10.15" customHeight="1">
      <c r="D5" s="43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8"/>
      <c r="S5" s="28"/>
      <c r="T5" s="29"/>
      <c r="U5" s="29"/>
      <c r="V5" s="28"/>
    </row>
    <row r="6" spans="1:22" ht="16.149999999999999" customHeight="1">
      <c r="F6" s="75" t="s">
        <v>67</v>
      </c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</row>
    <row r="7" spans="1:22" ht="16.149999999999999" customHeight="1">
      <c r="F7" s="88" t="s">
        <v>85</v>
      </c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</row>
    <row r="8" spans="1:22" ht="16.149999999999999" customHeight="1">
      <c r="F8" s="39" t="s">
        <v>72</v>
      </c>
      <c r="G8" s="39"/>
      <c r="H8" s="1"/>
      <c r="I8" s="39"/>
      <c r="J8" s="1"/>
      <c r="K8" s="1"/>
      <c r="L8" s="1"/>
      <c r="M8" s="39"/>
      <c r="N8" s="75" t="s">
        <v>161</v>
      </c>
      <c r="O8" s="75"/>
      <c r="P8" s="75"/>
      <c r="Q8" s="39"/>
      <c r="R8" s="39"/>
      <c r="S8" s="39"/>
      <c r="T8" s="1"/>
      <c r="U8" s="39"/>
      <c r="V8" s="39"/>
    </row>
    <row r="9" spans="1:22" ht="16.149999999999999" customHeight="1">
      <c r="F9" s="39" t="s">
        <v>89</v>
      </c>
      <c r="G9" s="39"/>
      <c r="H9" s="1"/>
      <c r="I9" s="1"/>
      <c r="J9" s="75" t="s">
        <v>22</v>
      </c>
      <c r="K9" s="75"/>
      <c r="L9" s="75"/>
      <c r="M9" s="72"/>
      <c r="N9" s="39" t="s">
        <v>196</v>
      </c>
      <c r="O9" s="72"/>
      <c r="P9" s="39" t="s">
        <v>197</v>
      </c>
      <c r="Q9" s="39"/>
      <c r="R9" s="39"/>
      <c r="S9" s="39"/>
      <c r="T9" s="39" t="s">
        <v>39</v>
      </c>
      <c r="U9" s="39"/>
      <c r="V9" s="39"/>
    </row>
    <row r="10" spans="1:22" ht="16.149999999999999" customHeight="1">
      <c r="F10" s="39" t="s">
        <v>90</v>
      </c>
      <c r="G10" s="39"/>
      <c r="H10" s="39" t="s">
        <v>87</v>
      </c>
      <c r="I10" s="39"/>
      <c r="J10" s="39" t="s">
        <v>40</v>
      </c>
      <c r="K10" s="39"/>
      <c r="L10" s="1"/>
      <c r="M10" s="39"/>
      <c r="N10" s="39" t="s">
        <v>128</v>
      </c>
      <c r="O10" s="39"/>
      <c r="P10" s="39" t="s">
        <v>198</v>
      </c>
      <c r="Q10" s="39"/>
      <c r="R10" s="39" t="s">
        <v>78</v>
      </c>
      <c r="S10" s="39"/>
      <c r="T10" s="39" t="s">
        <v>41</v>
      </c>
      <c r="U10" s="39"/>
      <c r="V10" s="1"/>
    </row>
    <row r="11" spans="1:22" ht="16.149999999999999" customHeight="1">
      <c r="F11" s="39" t="s">
        <v>42</v>
      </c>
      <c r="G11" s="39"/>
      <c r="H11" s="39" t="s">
        <v>88</v>
      </c>
      <c r="I11" s="39"/>
      <c r="J11" s="39" t="s">
        <v>43</v>
      </c>
      <c r="K11" s="39"/>
      <c r="L11" s="39" t="s">
        <v>24</v>
      </c>
      <c r="M11" s="39"/>
      <c r="N11" s="39" t="s">
        <v>53</v>
      </c>
      <c r="O11" s="39"/>
      <c r="P11" s="39" t="s">
        <v>195</v>
      </c>
      <c r="Q11" s="39"/>
      <c r="R11" s="39" t="s">
        <v>86</v>
      </c>
      <c r="S11" s="39"/>
      <c r="T11" s="39" t="s">
        <v>44</v>
      </c>
      <c r="U11" s="39"/>
      <c r="V11" s="39" t="s">
        <v>26</v>
      </c>
    </row>
    <row r="12" spans="1:22" ht="16.149999999999999" customHeight="1">
      <c r="D12" s="57" t="s">
        <v>3</v>
      </c>
      <c r="F12" s="58" t="s">
        <v>28</v>
      </c>
      <c r="G12" s="39"/>
      <c r="H12" s="58" t="s">
        <v>28</v>
      </c>
      <c r="I12" s="39"/>
      <c r="J12" s="58" t="s">
        <v>28</v>
      </c>
      <c r="K12" s="39"/>
      <c r="L12" s="58" t="s">
        <v>28</v>
      </c>
      <c r="M12" s="39"/>
      <c r="N12" s="58" t="s">
        <v>28</v>
      </c>
      <c r="O12" s="39"/>
      <c r="P12" s="58" t="s">
        <v>28</v>
      </c>
      <c r="Q12" s="39"/>
      <c r="R12" s="58" t="s">
        <v>28</v>
      </c>
      <c r="S12" s="39"/>
      <c r="T12" s="58" t="s">
        <v>28</v>
      </c>
      <c r="U12" s="39"/>
      <c r="V12" s="58" t="s">
        <v>28</v>
      </c>
    </row>
    <row r="13" spans="1:22" ht="5.0999999999999996" customHeight="1"/>
    <row r="14" spans="1:22" ht="15" customHeight="1">
      <c r="A14" s="5" t="s">
        <v>169</v>
      </c>
      <c r="F14" s="28">
        <v>225000000</v>
      </c>
      <c r="G14" s="28"/>
      <c r="H14" s="28">
        <v>920108908</v>
      </c>
      <c r="I14" s="28"/>
      <c r="J14" s="28">
        <v>22422843</v>
      </c>
      <c r="K14" s="28"/>
      <c r="L14" s="28">
        <v>215171669</v>
      </c>
      <c r="M14" s="28"/>
      <c r="N14" s="28">
        <v>-178289144</v>
      </c>
      <c r="O14" s="28"/>
      <c r="P14" s="28">
        <v>0</v>
      </c>
      <c r="Q14" s="28"/>
      <c r="R14" s="28">
        <v>1204414276</v>
      </c>
      <c r="S14" s="28"/>
      <c r="T14" s="28">
        <v>5826019</v>
      </c>
      <c r="U14" s="28"/>
      <c r="V14" s="28">
        <f>SUM(R14:T14)</f>
        <v>1210240295</v>
      </c>
    </row>
    <row r="15" spans="1:22" ht="5.0999999999999996" customHeight="1">
      <c r="A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15" customHeight="1">
      <c r="A16" s="5" t="s">
        <v>66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ht="15" customHeight="1">
      <c r="A17" s="1" t="s">
        <v>173</v>
      </c>
      <c r="F17" s="29">
        <v>78947800</v>
      </c>
      <c r="G17" s="6"/>
      <c r="H17" s="29">
        <v>462124870</v>
      </c>
      <c r="I17" s="6"/>
      <c r="J17" s="6">
        <v>0</v>
      </c>
      <c r="K17" s="6"/>
      <c r="L17" s="6">
        <v>0</v>
      </c>
      <c r="M17" s="6"/>
      <c r="N17" s="6">
        <v>0</v>
      </c>
      <c r="O17" s="6"/>
      <c r="P17" s="6">
        <v>0</v>
      </c>
      <c r="Q17" s="6"/>
      <c r="R17" s="28">
        <v>541072670</v>
      </c>
      <c r="S17" s="6"/>
      <c r="T17" s="6">
        <v>0</v>
      </c>
      <c r="U17" s="6"/>
      <c r="V17" s="28">
        <f>SUM(R17:T17)</f>
        <v>541072670</v>
      </c>
    </row>
    <row r="18" spans="1:22" ht="15" customHeight="1">
      <c r="A18" s="1" t="s">
        <v>107</v>
      </c>
      <c r="D18" s="43">
        <v>24</v>
      </c>
      <c r="F18" s="29">
        <v>0</v>
      </c>
      <c r="G18" s="29"/>
      <c r="H18" s="29">
        <v>0</v>
      </c>
      <c r="I18" s="29"/>
      <c r="J18" s="29">
        <v>7971937</v>
      </c>
      <c r="K18" s="29"/>
      <c r="L18" s="29">
        <v>-7971937</v>
      </c>
      <c r="M18" s="29"/>
      <c r="N18" s="29">
        <v>0</v>
      </c>
      <c r="O18" s="29"/>
      <c r="P18" s="29">
        <v>0</v>
      </c>
      <c r="Q18" s="29"/>
      <c r="R18" s="28">
        <v>0</v>
      </c>
      <c r="S18" s="28"/>
      <c r="T18" s="29">
        <v>0</v>
      </c>
      <c r="U18" s="29"/>
      <c r="V18" s="28">
        <f>SUM(R18:T18)</f>
        <v>0</v>
      </c>
    </row>
    <row r="19" spans="1:22" ht="15" customHeight="1">
      <c r="A19" s="1" t="s">
        <v>193</v>
      </c>
      <c r="D19" s="43">
        <v>31</v>
      </c>
      <c r="F19" s="29">
        <v>0</v>
      </c>
      <c r="G19" s="29"/>
      <c r="H19" s="29">
        <v>0</v>
      </c>
      <c r="I19" s="29"/>
      <c r="J19" s="29">
        <v>0</v>
      </c>
      <c r="K19" s="29"/>
      <c r="L19" s="29">
        <v>-293550000</v>
      </c>
      <c r="M19" s="29"/>
      <c r="N19" s="29">
        <v>0</v>
      </c>
      <c r="O19" s="29"/>
      <c r="P19" s="29">
        <v>0</v>
      </c>
      <c r="Q19" s="29"/>
      <c r="R19" s="28">
        <v>-293550000</v>
      </c>
      <c r="S19" s="28"/>
      <c r="T19" s="29">
        <v>-3600</v>
      </c>
      <c r="U19" s="29"/>
      <c r="V19" s="28">
        <f>SUM(R19:T19)</f>
        <v>-293553600</v>
      </c>
    </row>
    <row r="20" spans="1:22" ht="15" customHeight="1">
      <c r="A20" s="1" t="s">
        <v>167</v>
      </c>
      <c r="F20" s="28">
        <v>0</v>
      </c>
      <c r="G20" s="28"/>
      <c r="H20" s="28">
        <v>0</v>
      </c>
      <c r="I20" s="28"/>
      <c r="J20" s="28">
        <v>0</v>
      </c>
      <c r="K20" s="28"/>
      <c r="L20" s="28">
        <v>201832766</v>
      </c>
      <c r="M20" s="28"/>
      <c r="N20" s="28">
        <v>0</v>
      </c>
      <c r="O20" s="28"/>
      <c r="P20" s="28">
        <v>0</v>
      </c>
      <c r="Q20" s="28"/>
      <c r="R20" s="28">
        <v>201832766</v>
      </c>
      <c r="S20" s="28"/>
      <c r="T20" s="29">
        <v>-1694580</v>
      </c>
      <c r="U20" s="29"/>
      <c r="V20" s="28">
        <f>SUM(R20:T20)</f>
        <v>200138186</v>
      </c>
    </row>
    <row r="21" spans="1:22" ht="4.5" customHeight="1">
      <c r="F21" s="8"/>
      <c r="G21" s="6"/>
      <c r="H21" s="8"/>
      <c r="I21" s="6"/>
      <c r="J21" s="8"/>
      <c r="K21" s="11"/>
      <c r="L21" s="8"/>
      <c r="M21" s="11"/>
      <c r="N21" s="8"/>
      <c r="O21" s="11"/>
      <c r="P21" s="8"/>
      <c r="Q21" s="11"/>
      <c r="R21" s="8"/>
      <c r="S21" s="6"/>
      <c r="T21" s="8"/>
      <c r="U21" s="6"/>
      <c r="V21" s="8"/>
    </row>
    <row r="22" spans="1:22" ht="15" customHeight="1" thickBot="1">
      <c r="A22" s="5" t="s">
        <v>170</v>
      </c>
      <c r="F22" s="10">
        <f>SUM(F14:F20)</f>
        <v>303947800</v>
      </c>
      <c r="G22" s="6"/>
      <c r="H22" s="10">
        <f>SUM(H14:H20)</f>
        <v>1382233778</v>
      </c>
      <c r="I22" s="6"/>
      <c r="J22" s="10">
        <f>SUM(J14:J20)</f>
        <v>30394780</v>
      </c>
      <c r="K22" s="11"/>
      <c r="L22" s="10">
        <f>SUM(L14:L20)</f>
        <v>115482498</v>
      </c>
      <c r="M22" s="11"/>
      <c r="N22" s="10">
        <f>SUM(N14:N20)</f>
        <v>-178289144</v>
      </c>
      <c r="O22" s="11"/>
      <c r="P22" s="10">
        <f>SUM(P14:P20)</f>
        <v>0</v>
      </c>
      <c r="Q22" s="11"/>
      <c r="R22" s="10">
        <f>SUM(R14:R20)</f>
        <v>1653769712</v>
      </c>
      <c r="S22" s="6"/>
      <c r="T22" s="10">
        <f>SUM(T14:T20)</f>
        <v>4127839</v>
      </c>
      <c r="U22" s="6"/>
      <c r="V22" s="10">
        <f>SUM(V14:V20)</f>
        <v>1657897551</v>
      </c>
    </row>
    <row r="23" spans="1:22" ht="12" customHeight="1" thickTop="1">
      <c r="A23" s="5"/>
      <c r="F23" s="11"/>
      <c r="G23" s="6"/>
      <c r="H23" s="11"/>
      <c r="I23" s="6"/>
      <c r="J23" s="11"/>
      <c r="K23" s="6"/>
      <c r="L23" s="11"/>
      <c r="M23" s="11"/>
      <c r="N23" s="11"/>
      <c r="O23" s="11"/>
      <c r="P23" s="11"/>
      <c r="Q23" s="11"/>
      <c r="R23" s="11"/>
      <c r="S23" s="6"/>
      <c r="T23" s="11"/>
      <c r="U23" s="6"/>
      <c r="V23" s="11"/>
    </row>
    <row r="24" spans="1:22" ht="15" customHeight="1">
      <c r="A24" s="5" t="s">
        <v>187</v>
      </c>
      <c r="F24" s="28">
        <f>F22</f>
        <v>303947800</v>
      </c>
      <c r="G24" s="28"/>
      <c r="H24" s="28">
        <f>H22</f>
        <v>1382233778</v>
      </c>
      <c r="I24" s="28"/>
      <c r="J24" s="28">
        <f>J22</f>
        <v>30394780</v>
      </c>
      <c r="K24" s="28"/>
      <c r="L24" s="28">
        <f>L22</f>
        <v>115482498</v>
      </c>
      <c r="M24" s="28"/>
      <c r="N24" s="28">
        <f>N22</f>
        <v>-178289144</v>
      </c>
      <c r="O24" s="28"/>
      <c r="P24" s="28">
        <f>P22</f>
        <v>0</v>
      </c>
      <c r="Q24" s="28"/>
      <c r="R24" s="28">
        <f>R22</f>
        <v>1653769712</v>
      </c>
      <c r="S24" s="28"/>
      <c r="T24" s="28">
        <f>T22</f>
        <v>4127839</v>
      </c>
      <c r="U24" s="28"/>
      <c r="V24" s="28">
        <f>SUM(R24:T24)</f>
        <v>1657897551</v>
      </c>
    </row>
    <row r="25" spans="1:22" ht="5.0999999999999996" customHeight="1">
      <c r="A25" s="5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15" customHeight="1">
      <c r="A26" s="5" t="s">
        <v>66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15" customHeight="1">
      <c r="A27" s="1" t="s">
        <v>173</v>
      </c>
      <c r="F27" s="29">
        <v>0</v>
      </c>
      <c r="G27" s="6"/>
      <c r="H27" s="29">
        <v>0</v>
      </c>
      <c r="I27" s="6"/>
      <c r="J27" s="29">
        <v>0</v>
      </c>
      <c r="K27" s="6"/>
      <c r="L27" s="6">
        <v>0</v>
      </c>
      <c r="M27" s="6"/>
      <c r="N27" s="6">
        <v>0</v>
      </c>
      <c r="O27" s="6"/>
      <c r="P27" s="29">
        <v>0</v>
      </c>
      <c r="Q27" s="6"/>
      <c r="R27" s="28">
        <f>SUM(F27:P27)</f>
        <v>0</v>
      </c>
      <c r="S27" s="6"/>
      <c r="T27" s="29">
        <v>0</v>
      </c>
      <c r="U27" s="6"/>
      <c r="V27" s="28">
        <f>SUM(R27:T27)</f>
        <v>0</v>
      </c>
    </row>
    <row r="28" spans="1:22" ht="15" customHeight="1">
      <c r="A28" s="1" t="s">
        <v>107</v>
      </c>
      <c r="D28" s="43">
        <v>24</v>
      </c>
      <c r="F28" s="29">
        <v>0</v>
      </c>
      <c r="G28" s="29"/>
      <c r="H28" s="29">
        <v>0</v>
      </c>
      <c r="I28" s="29"/>
      <c r="J28" s="29">
        <v>0</v>
      </c>
      <c r="K28" s="29"/>
      <c r="L28" s="6">
        <v>0</v>
      </c>
      <c r="M28" s="29"/>
      <c r="N28" s="6">
        <v>0</v>
      </c>
      <c r="O28" s="29"/>
      <c r="P28" s="29">
        <v>0</v>
      </c>
      <c r="Q28" s="29"/>
      <c r="R28" s="28">
        <f>SUM(F28:P28)</f>
        <v>0</v>
      </c>
      <c r="S28" s="28"/>
      <c r="T28" s="29">
        <v>0</v>
      </c>
      <c r="U28" s="29"/>
      <c r="V28" s="28">
        <f>SUM(R28:T28)</f>
        <v>0</v>
      </c>
    </row>
    <row r="29" spans="1:22" ht="15" customHeight="1">
      <c r="A29" s="1" t="s">
        <v>193</v>
      </c>
      <c r="D29" s="43">
        <v>31</v>
      </c>
      <c r="F29" s="29">
        <v>0</v>
      </c>
      <c r="G29" s="29"/>
      <c r="H29" s="29">
        <v>0</v>
      </c>
      <c r="I29" s="29"/>
      <c r="J29" s="29">
        <v>0</v>
      </c>
      <c r="K29" s="29"/>
      <c r="L29" s="29">
        <v>-45592170</v>
      </c>
      <c r="M29" s="29"/>
      <c r="N29" s="6">
        <v>0</v>
      </c>
      <c r="O29" s="29"/>
      <c r="P29" s="29">
        <v>0</v>
      </c>
      <c r="Q29" s="29"/>
      <c r="R29" s="28">
        <f>SUM(F29:P29)</f>
        <v>-45592170</v>
      </c>
      <c r="S29" s="28"/>
      <c r="T29" s="29">
        <v>-3400</v>
      </c>
      <c r="U29" s="29"/>
      <c r="V29" s="28">
        <f>SUM(R29:T29)</f>
        <v>-45595570</v>
      </c>
    </row>
    <row r="30" spans="1:22" ht="15" customHeight="1">
      <c r="A30" s="1" t="s">
        <v>208</v>
      </c>
      <c r="D30" s="43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8"/>
      <c r="S30" s="28"/>
      <c r="T30" s="29"/>
      <c r="U30" s="29"/>
      <c r="V30" s="28"/>
    </row>
    <row r="31" spans="1:22" ht="15" customHeight="1">
      <c r="B31" s="1" t="s">
        <v>209</v>
      </c>
      <c r="D31" s="43">
        <v>32</v>
      </c>
      <c r="F31" s="29">
        <v>0</v>
      </c>
      <c r="G31" s="29"/>
      <c r="H31" s="29">
        <v>0</v>
      </c>
      <c r="I31" s="29"/>
      <c r="J31" s="29">
        <v>0</v>
      </c>
      <c r="K31" s="29"/>
      <c r="L31" s="6">
        <v>0</v>
      </c>
      <c r="M31" s="29"/>
      <c r="N31" s="6">
        <v>0</v>
      </c>
      <c r="O31" s="29"/>
      <c r="P31" s="29">
        <v>2134957</v>
      </c>
      <c r="Q31" s="29"/>
      <c r="R31" s="28">
        <f>SUM(F31:P31)</f>
        <v>2134957</v>
      </c>
      <c r="S31" s="28"/>
      <c r="T31" s="29">
        <v>11865043</v>
      </c>
      <c r="U31" s="29"/>
      <c r="V31" s="28">
        <f>SUM(R31:T31)</f>
        <v>14000000</v>
      </c>
    </row>
    <row r="32" spans="1:22" ht="15" customHeight="1">
      <c r="A32" s="1" t="s">
        <v>167</v>
      </c>
      <c r="D32" s="43"/>
      <c r="F32" s="29">
        <v>0</v>
      </c>
      <c r="G32" s="29"/>
      <c r="H32" s="29">
        <v>0</v>
      </c>
      <c r="I32" s="29"/>
      <c r="J32" s="29">
        <v>0</v>
      </c>
      <c r="K32" s="29"/>
      <c r="L32" s="29">
        <v>167089582</v>
      </c>
      <c r="M32" s="29"/>
      <c r="N32" s="6">
        <v>0</v>
      </c>
      <c r="O32" s="29"/>
      <c r="P32" s="29">
        <v>0</v>
      </c>
      <c r="Q32" s="29"/>
      <c r="R32" s="28">
        <v>167089582</v>
      </c>
      <c r="S32" s="28"/>
      <c r="T32" s="29">
        <v>-2518849</v>
      </c>
      <c r="U32" s="29"/>
      <c r="V32" s="28">
        <f>SUM(R32:T32)</f>
        <v>164570733</v>
      </c>
    </row>
    <row r="33" spans="1:22" ht="15" customHeight="1">
      <c r="A33" s="1" t="s">
        <v>201</v>
      </c>
      <c r="D33" s="43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8"/>
      <c r="S33" s="28"/>
      <c r="T33" s="29"/>
      <c r="U33" s="29"/>
      <c r="V33" s="28"/>
    </row>
    <row r="34" spans="1:22" ht="15" customHeight="1">
      <c r="B34" s="1" t="s">
        <v>229</v>
      </c>
      <c r="D34" s="43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8"/>
      <c r="S34" s="28"/>
      <c r="T34" s="29"/>
      <c r="U34" s="29"/>
      <c r="V34" s="28"/>
    </row>
    <row r="35" spans="1:22" ht="15" customHeight="1">
      <c r="C35" s="2" t="s">
        <v>202</v>
      </c>
      <c r="F35" s="29">
        <v>0</v>
      </c>
      <c r="G35" s="28"/>
      <c r="H35" s="28">
        <v>0</v>
      </c>
      <c r="I35" s="28"/>
      <c r="J35" s="28">
        <v>0</v>
      </c>
      <c r="K35" s="28"/>
      <c r="L35" s="28">
        <v>-618434</v>
      </c>
      <c r="M35" s="28"/>
      <c r="N35" s="28">
        <v>0</v>
      </c>
      <c r="O35" s="28"/>
      <c r="P35" s="28">
        <v>0</v>
      </c>
      <c r="Q35" s="28"/>
      <c r="R35" s="63">
        <v>-618434</v>
      </c>
      <c r="S35" s="28"/>
      <c r="T35" s="63">
        <v>0</v>
      </c>
      <c r="U35" s="29"/>
      <c r="V35" s="28">
        <f>SUM(R35:T35)</f>
        <v>-618434</v>
      </c>
    </row>
    <row r="36" spans="1:22" ht="4.5" customHeight="1">
      <c r="F36" s="8"/>
      <c r="G36" s="6"/>
      <c r="H36" s="8"/>
      <c r="I36" s="6"/>
      <c r="J36" s="8"/>
      <c r="K36" s="11"/>
      <c r="L36" s="8"/>
      <c r="M36" s="11"/>
      <c r="N36" s="8"/>
      <c r="O36" s="11"/>
      <c r="P36" s="8"/>
      <c r="Q36" s="11"/>
      <c r="R36" s="8"/>
      <c r="S36" s="6"/>
      <c r="T36" s="8"/>
      <c r="U36" s="6"/>
      <c r="V36" s="8"/>
    </row>
    <row r="37" spans="1:22" ht="15" customHeight="1" thickBot="1">
      <c r="A37" s="5" t="s">
        <v>188</v>
      </c>
      <c r="F37" s="10">
        <f>SUM(F24:F35)</f>
        <v>303947800</v>
      </c>
      <c r="G37" s="6"/>
      <c r="H37" s="10">
        <f>SUM(H24:H35)</f>
        <v>1382233778</v>
      </c>
      <c r="I37" s="6"/>
      <c r="J37" s="10">
        <f>SUM(J24:J35)</f>
        <v>30394780</v>
      </c>
      <c r="K37" s="11"/>
      <c r="L37" s="10">
        <f>SUM(L24:L35)</f>
        <v>236361476</v>
      </c>
      <c r="M37" s="11"/>
      <c r="N37" s="10">
        <f>SUM(N24:N35)</f>
        <v>-178289144</v>
      </c>
      <c r="O37" s="11"/>
      <c r="P37" s="10">
        <f>SUM(P24:P35)</f>
        <v>2134957</v>
      </c>
      <c r="Q37" s="11"/>
      <c r="R37" s="10">
        <f>SUM(R24:R35)</f>
        <v>1776783647</v>
      </c>
      <c r="S37" s="6"/>
      <c r="T37" s="10">
        <f>SUM(T24:T35)</f>
        <v>13470633</v>
      </c>
      <c r="U37" s="6"/>
      <c r="V37" s="10">
        <f>SUM(V24:V35)</f>
        <v>1790254280</v>
      </c>
    </row>
    <row r="38" spans="1:22" ht="18" customHeight="1" thickTop="1">
      <c r="A38" s="5"/>
      <c r="F38" s="11"/>
      <c r="G38" s="6"/>
      <c r="H38" s="11"/>
      <c r="I38" s="6"/>
      <c r="J38" s="11"/>
      <c r="K38" s="6"/>
      <c r="L38" s="11"/>
      <c r="M38" s="11"/>
      <c r="N38" s="11"/>
      <c r="O38" s="11"/>
      <c r="P38" s="11"/>
      <c r="Q38" s="11"/>
      <c r="R38" s="11"/>
      <c r="S38" s="6"/>
      <c r="T38" s="11"/>
      <c r="U38" s="6"/>
      <c r="V38" s="11"/>
    </row>
    <row r="39" spans="1:22" ht="14.25" customHeight="1">
      <c r="A39" s="5"/>
      <c r="F39" s="11"/>
      <c r="G39" s="6"/>
      <c r="H39" s="11"/>
      <c r="I39" s="6"/>
      <c r="J39" s="11"/>
      <c r="K39" s="6"/>
      <c r="L39" s="11"/>
      <c r="M39" s="1"/>
      <c r="N39" s="11"/>
      <c r="O39" s="11"/>
      <c r="P39" s="11"/>
      <c r="Q39" s="11"/>
      <c r="R39" s="11"/>
      <c r="S39" s="6"/>
      <c r="T39" s="11"/>
      <c r="U39" s="6"/>
      <c r="V39" s="11"/>
    </row>
    <row r="40" spans="1:22" ht="16.350000000000001" customHeight="1">
      <c r="A40" s="13"/>
      <c r="B40" s="13"/>
      <c r="D40" s="36" t="s">
        <v>219</v>
      </c>
      <c r="E40" s="13"/>
      <c r="F40" s="13"/>
      <c r="G40" s="13"/>
      <c r="H40" s="13"/>
      <c r="I40" s="13"/>
      <c r="J40" s="13"/>
      <c r="K40" s="1"/>
      <c r="L40" s="1"/>
      <c r="M40" s="36"/>
      <c r="N40" s="36" t="s">
        <v>219</v>
      </c>
      <c r="O40" s="36"/>
      <c r="P40" s="36"/>
      <c r="Q40" s="36"/>
      <c r="R40" s="36"/>
      <c r="S40" s="36"/>
      <c r="T40" s="36"/>
      <c r="U40" s="36"/>
      <c r="V40" s="36"/>
    </row>
    <row r="41" spans="1:22" ht="16.149999999999999" customHeight="1">
      <c r="A41" s="13"/>
      <c r="B41" s="13"/>
      <c r="D41" s="13" t="s">
        <v>220</v>
      </c>
      <c r="E41" s="13"/>
      <c r="F41" s="13"/>
      <c r="G41" s="13"/>
      <c r="H41" s="13"/>
      <c r="I41" s="13"/>
      <c r="J41" s="13"/>
      <c r="K41" s="1"/>
      <c r="L41" s="36"/>
      <c r="M41" s="36"/>
      <c r="N41" s="36" t="s">
        <v>221</v>
      </c>
      <c r="O41" s="36"/>
      <c r="P41" s="36"/>
      <c r="Q41" s="36"/>
      <c r="R41" s="36"/>
      <c r="S41" s="36"/>
      <c r="T41" s="36"/>
      <c r="U41" s="36"/>
      <c r="V41" s="36"/>
    </row>
    <row r="42" spans="1:22" ht="8.25" customHeight="1">
      <c r="A42" s="12"/>
      <c r="B42" s="13"/>
      <c r="C42" s="13"/>
      <c r="D42" s="13"/>
      <c r="E42" s="13"/>
      <c r="F42" s="21"/>
      <c r="G42" s="17"/>
      <c r="H42" s="21"/>
      <c r="I42" s="17"/>
      <c r="J42" s="21"/>
      <c r="K42" s="17"/>
      <c r="L42" s="21"/>
      <c r="M42" s="21"/>
      <c r="N42" s="21"/>
      <c r="O42" s="21"/>
      <c r="P42" s="21"/>
      <c r="Q42" s="21"/>
      <c r="R42" s="21"/>
      <c r="S42" s="17"/>
      <c r="T42" s="21"/>
      <c r="U42" s="17"/>
      <c r="V42" s="21"/>
    </row>
    <row r="43" spans="1:22" ht="22.15" customHeight="1">
      <c r="A43" s="89" t="str">
        <f>'BS 5-7'!A48</f>
        <v>The accompanying notes on pages 15 to 59 are an integral part of these consolidated and separate financial statements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</row>
  </sheetData>
  <mergeCells count="4">
    <mergeCell ref="F6:V6"/>
    <mergeCell ref="J9:L9"/>
    <mergeCell ref="N8:P8"/>
    <mergeCell ref="F7:R7"/>
  </mergeCells>
  <pageMargins left="0.3" right="0.3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9"/>
  <sheetViews>
    <sheetView zoomScaleNormal="100" zoomScaleSheetLayoutView="85" workbookViewId="0">
      <selection activeCell="C15" sqref="C15"/>
    </sheetView>
  </sheetViews>
  <sheetFormatPr defaultColWidth="8.7109375" defaultRowHeight="16.149999999999999" customHeight="1"/>
  <cols>
    <col min="1" max="2" width="1.7109375" style="13" customWidth="1"/>
    <col min="3" max="3" width="51" style="13" customWidth="1"/>
    <col min="4" max="4" width="5.42578125" style="13" customWidth="1"/>
    <col min="5" max="5" width="1" style="13" customWidth="1"/>
    <col min="6" max="6" width="12.7109375" style="15" customWidth="1"/>
    <col min="7" max="7" width="1" style="15" customWidth="1"/>
    <col min="8" max="8" width="13.28515625" style="15" customWidth="1"/>
    <col min="9" max="9" width="1" style="15" customWidth="1"/>
    <col min="10" max="10" width="13.28515625" style="15" customWidth="1"/>
    <col min="11" max="11" width="1" style="15" customWidth="1"/>
    <col min="12" max="12" width="13.7109375" style="15" customWidth="1"/>
    <col min="13" max="13" width="1" style="15" customWidth="1"/>
    <col min="14" max="14" width="13.5703125" style="15" customWidth="1"/>
    <col min="15" max="16384" width="8.7109375" style="13"/>
  </cols>
  <sheetData>
    <row r="1" spans="1:14" ht="15.75" customHeight="1">
      <c r="A1" s="12" t="str">
        <f>'BS 5-7'!A1</f>
        <v>Safe Fertility Group Public Company Limited</v>
      </c>
    </row>
    <row r="2" spans="1:14" ht="15.75" customHeight="1">
      <c r="A2" s="12" t="s">
        <v>38</v>
      </c>
    </row>
    <row r="3" spans="1:14" ht="15.75" customHeight="1">
      <c r="A3" s="16" t="str">
        <f>'PL8'!A3</f>
        <v>For the year ended 31 December 2024</v>
      </c>
      <c r="B3" s="14"/>
      <c r="C3" s="14"/>
      <c r="D3" s="14"/>
      <c r="E3" s="14"/>
      <c r="F3" s="44"/>
      <c r="G3" s="44"/>
      <c r="H3" s="44"/>
      <c r="I3" s="44"/>
      <c r="J3" s="44"/>
      <c r="K3" s="44"/>
      <c r="L3" s="44"/>
      <c r="M3" s="44"/>
      <c r="N3" s="44"/>
    </row>
    <row r="4" spans="1:14" ht="12" customHeight="1"/>
    <row r="5" spans="1:14" ht="12" customHeight="1"/>
    <row r="6" spans="1:14" ht="15.75" customHeight="1">
      <c r="F6" s="78" t="s">
        <v>68</v>
      </c>
      <c r="G6" s="78"/>
      <c r="H6" s="78"/>
      <c r="I6" s="78"/>
      <c r="J6" s="78"/>
      <c r="K6" s="78"/>
      <c r="L6" s="78"/>
      <c r="M6" s="78"/>
      <c r="N6" s="78"/>
    </row>
    <row r="7" spans="1:14" ht="15.75" customHeight="1">
      <c r="F7" s="45" t="s">
        <v>72</v>
      </c>
      <c r="G7" s="45"/>
      <c r="I7" s="45"/>
      <c r="J7" s="13"/>
      <c r="K7" s="13"/>
      <c r="L7" s="13"/>
      <c r="M7" s="45"/>
    </row>
    <row r="8" spans="1:14" ht="15.75" customHeight="1">
      <c r="F8" s="45" t="s">
        <v>89</v>
      </c>
      <c r="G8" s="45"/>
      <c r="I8" s="45"/>
      <c r="J8" s="78" t="s">
        <v>22</v>
      </c>
      <c r="K8" s="78"/>
      <c r="L8" s="78"/>
      <c r="M8" s="46"/>
    </row>
    <row r="9" spans="1:14" ht="15.75" customHeight="1">
      <c r="F9" s="45" t="s">
        <v>90</v>
      </c>
      <c r="G9" s="45"/>
      <c r="H9" s="45" t="s">
        <v>87</v>
      </c>
      <c r="I9" s="45"/>
      <c r="J9" s="45" t="s">
        <v>40</v>
      </c>
      <c r="K9" s="45"/>
      <c r="L9" s="45"/>
      <c r="M9" s="45"/>
      <c r="N9" s="45"/>
    </row>
    <row r="10" spans="1:14" ht="15.75" customHeight="1">
      <c r="F10" s="45" t="s">
        <v>42</v>
      </c>
      <c r="G10" s="45"/>
      <c r="H10" s="45" t="s">
        <v>88</v>
      </c>
      <c r="I10" s="45"/>
      <c r="J10" s="45" t="s">
        <v>43</v>
      </c>
      <c r="K10" s="45"/>
      <c r="L10" s="45" t="s">
        <v>24</v>
      </c>
      <c r="M10" s="45"/>
      <c r="N10" s="45" t="s">
        <v>26</v>
      </c>
    </row>
    <row r="11" spans="1:14" ht="15.75" customHeight="1">
      <c r="D11" s="47" t="s">
        <v>3</v>
      </c>
      <c r="F11" s="48" t="s">
        <v>28</v>
      </c>
      <c r="G11" s="45"/>
      <c r="H11" s="48" t="s">
        <v>28</v>
      </c>
      <c r="I11" s="45"/>
      <c r="J11" s="48" t="s">
        <v>28</v>
      </c>
      <c r="K11" s="45"/>
      <c r="L11" s="48" t="s">
        <v>28</v>
      </c>
      <c r="M11" s="45"/>
      <c r="N11" s="48" t="s">
        <v>28</v>
      </c>
    </row>
    <row r="12" spans="1:14" ht="12" customHeight="1"/>
    <row r="13" spans="1:14" ht="15.75" customHeight="1">
      <c r="A13" s="12" t="s">
        <v>169</v>
      </c>
      <c r="D13" s="31"/>
      <c r="F13" s="19">
        <v>225000000</v>
      </c>
      <c r="G13" s="19"/>
      <c r="H13" s="19">
        <v>920108908</v>
      </c>
      <c r="I13" s="19"/>
      <c r="J13" s="19">
        <v>22422843</v>
      </c>
      <c r="K13" s="19"/>
      <c r="L13" s="19">
        <v>133272056</v>
      </c>
      <c r="M13" s="19"/>
      <c r="N13" s="21">
        <f>SUM(F13:L13)</f>
        <v>1300803807</v>
      </c>
    </row>
    <row r="14" spans="1:14" ht="6" customHeight="1">
      <c r="A14" s="12"/>
      <c r="D14" s="31"/>
      <c r="F14" s="21"/>
      <c r="G14" s="17"/>
      <c r="H14" s="21"/>
      <c r="I14" s="17"/>
      <c r="J14" s="21"/>
      <c r="K14" s="17"/>
      <c r="L14" s="21"/>
      <c r="M14" s="21"/>
      <c r="N14" s="21"/>
    </row>
    <row r="15" spans="1:14" ht="15.75" customHeight="1">
      <c r="A15" s="12" t="s">
        <v>65</v>
      </c>
      <c r="D15" s="31"/>
      <c r="F15" s="21"/>
      <c r="G15" s="17"/>
      <c r="H15" s="21"/>
      <c r="I15" s="17"/>
      <c r="J15" s="21"/>
      <c r="K15" s="17"/>
      <c r="L15" s="21"/>
      <c r="M15" s="21"/>
      <c r="N15" s="21"/>
    </row>
    <row r="16" spans="1:14" ht="15.75" customHeight="1">
      <c r="A16" s="13" t="s">
        <v>173</v>
      </c>
      <c r="D16" s="31"/>
      <c r="F16" s="21">
        <v>78947800</v>
      </c>
      <c r="G16" s="17"/>
      <c r="H16" s="21">
        <v>462124870</v>
      </c>
      <c r="I16" s="17"/>
      <c r="J16" s="21">
        <v>0</v>
      </c>
      <c r="K16" s="17"/>
      <c r="L16" s="21">
        <v>0</v>
      </c>
      <c r="M16" s="21"/>
      <c r="N16" s="21">
        <f>SUM(F16:L16)</f>
        <v>541072670</v>
      </c>
    </row>
    <row r="17" spans="1:14" ht="15.75" customHeight="1">
      <c r="A17" s="13" t="s">
        <v>107</v>
      </c>
      <c r="D17" s="31">
        <v>24</v>
      </c>
      <c r="F17" s="84">
        <v>0</v>
      </c>
      <c r="G17" s="84"/>
      <c r="H17" s="84">
        <v>0</v>
      </c>
      <c r="I17" s="84"/>
      <c r="J17" s="84">
        <v>7971937</v>
      </c>
      <c r="K17" s="84"/>
      <c r="L17" s="84">
        <v>-7971937</v>
      </c>
      <c r="M17" s="84"/>
      <c r="N17" s="21">
        <f>SUM(F17:L17)</f>
        <v>0</v>
      </c>
    </row>
    <row r="18" spans="1:14" ht="15.75" customHeight="1">
      <c r="A18" s="13" t="s">
        <v>193</v>
      </c>
      <c r="D18" s="31">
        <v>31</v>
      </c>
      <c r="F18" s="84">
        <v>0</v>
      </c>
      <c r="G18" s="84"/>
      <c r="H18" s="84">
        <v>0</v>
      </c>
      <c r="I18" s="84"/>
      <c r="J18" s="21">
        <v>0</v>
      </c>
      <c r="K18" s="84"/>
      <c r="L18" s="84">
        <v>-293550000</v>
      </c>
      <c r="M18" s="84"/>
      <c r="N18" s="21">
        <f>SUM(F18:L18)</f>
        <v>-293550000</v>
      </c>
    </row>
    <row r="19" spans="1:14" ht="15.75" customHeight="1">
      <c r="A19" s="13" t="s">
        <v>167</v>
      </c>
      <c r="F19" s="19">
        <v>0</v>
      </c>
      <c r="G19" s="19"/>
      <c r="H19" s="19">
        <v>0</v>
      </c>
      <c r="I19" s="19"/>
      <c r="J19" s="19">
        <v>0</v>
      </c>
      <c r="K19" s="19"/>
      <c r="L19" s="19">
        <v>217602712</v>
      </c>
      <c r="M19" s="19"/>
      <c r="N19" s="21">
        <f>SUM(F19:L19)</f>
        <v>217602712</v>
      </c>
    </row>
    <row r="20" spans="1:14" ht="8.1" customHeight="1">
      <c r="F20" s="25"/>
      <c r="G20" s="17"/>
      <c r="H20" s="25"/>
      <c r="I20" s="17"/>
      <c r="J20" s="25"/>
      <c r="K20" s="17"/>
      <c r="L20" s="25"/>
      <c r="M20" s="21"/>
      <c r="N20" s="25"/>
    </row>
    <row r="21" spans="1:14" ht="15.75" customHeight="1" thickBot="1">
      <c r="A21" s="12" t="s">
        <v>170</v>
      </c>
      <c r="F21" s="26">
        <f>SUM(F13:F19)</f>
        <v>303947800</v>
      </c>
      <c r="G21" s="17"/>
      <c r="H21" s="26">
        <f>SUM(H13:H19)</f>
        <v>1382233778</v>
      </c>
      <c r="I21" s="17"/>
      <c r="J21" s="26">
        <f>SUM(J13:J19)</f>
        <v>30394780</v>
      </c>
      <c r="K21" s="17"/>
      <c r="L21" s="26">
        <f>SUM(L13:L19)</f>
        <v>49352831</v>
      </c>
      <c r="M21" s="21"/>
      <c r="N21" s="26">
        <f>SUM(N13:N19)</f>
        <v>1765929189</v>
      </c>
    </row>
    <row r="22" spans="1:14" ht="15.75" customHeight="1" thickTop="1">
      <c r="A22" s="12"/>
      <c r="F22" s="21"/>
      <c r="G22" s="17"/>
      <c r="H22" s="21"/>
      <c r="I22" s="17"/>
      <c r="J22" s="21"/>
      <c r="K22" s="17"/>
      <c r="L22" s="21"/>
      <c r="M22" s="21"/>
      <c r="N22" s="21"/>
    </row>
    <row r="23" spans="1:14" ht="15.75" customHeight="1">
      <c r="A23" s="12" t="s">
        <v>187</v>
      </c>
      <c r="D23" s="31"/>
      <c r="F23" s="19">
        <f>F21</f>
        <v>303947800</v>
      </c>
      <c r="G23" s="19"/>
      <c r="H23" s="19">
        <f>H21</f>
        <v>1382233778</v>
      </c>
      <c r="I23" s="19"/>
      <c r="J23" s="19">
        <f>J21</f>
        <v>30394780</v>
      </c>
      <c r="K23" s="19"/>
      <c r="L23" s="19">
        <f>L21</f>
        <v>49352831</v>
      </c>
      <c r="M23" s="19"/>
      <c r="N23" s="21">
        <f>SUM(F23:L23)</f>
        <v>1765929189</v>
      </c>
    </row>
    <row r="24" spans="1:14" ht="6" customHeight="1">
      <c r="A24" s="12"/>
      <c r="D24" s="31"/>
      <c r="F24" s="21"/>
      <c r="G24" s="17"/>
      <c r="H24" s="21"/>
      <c r="I24" s="17"/>
      <c r="J24" s="21"/>
      <c r="K24" s="17"/>
      <c r="L24" s="21"/>
      <c r="M24" s="21"/>
      <c r="N24" s="21"/>
    </row>
    <row r="25" spans="1:14" ht="15.75" customHeight="1">
      <c r="A25" s="12" t="s">
        <v>65</v>
      </c>
      <c r="D25" s="31"/>
      <c r="F25" s="21"/>
      <c r="G25" s="17"/>
      <c r="H25" s="21"/>
      <c r="I25" s="17"/>
      <c r="J25" s="21"/>
      <c r="K25" s="17"/>
      <c r="L25" s="21"/>
      <c r="M25" s="21"/>
      <c r="N25" s="21"/>
    </row>
    <row r="26" spans="1:14" ht="15.75" customHeight="1">
      <c r="A26" s="13" t="s">
        <v>173</v>
      </c>
      <c r="D26" s="31"/>
      <c r="F26" s="84">
        <v>0</v>
      </c>
      <c r="G26" s="17"/>
      <c r="H26" s="84">
        <v>0</v>
      </c>
      <c r="I26" s="17"/>
      <c r="J26" s="21">
        <v>0</v>
      </c>
      <c r="K26" s="17"/>
      <c r="L26" s="21">
        <v>0</v>
      </c>
      <c r="M26" s="21"/>
      <c r="N26" s="21">
        <f>SUM(F26:L26)</f>
        <v>0</v>
      </c>
    </row>
    <row r="27" spans="1:14" ht="15.75" customHeight="1">
      <c r="A27" s="13" t="s">
        <v>107</v>
      </c>
      <c r="D27" s="31">
        <v>24</v>
      </c>
      <c r="F27" s="84">
        <v>0</v>
      </c>
      <c r="G27" s="84"/>
      <c r="H27" s="84">
        <v>0</v>
      </c>
      <c r="I27" s="84"/>
      <c r="J27" s="21">
        <v>0</v>
      </c>
      <c r="K27" s="84"/>
      <c r="L27" s="21">
        <v>0</v>
      </c>
      <c r="M27" s="84"/>
      <c r="N27" s="21">
        <f>SUM(F27:L27)</f>
        <v>0</v>
      </c>
    </row>
    <row r="28" spans="1:14" ht="15.75" customHeight="1">
      <c r="A28" s="13" t="s">
        <v>193</v>
      </c>
      <c r="D28" s="31">
        <v>31</v>
      </c>
      <c r="F28" s="84">
        <v>0</v>
      </c>
      <c r="G28" s="84"/>
      <c r="H28" s="84">
        <v>0</v>
      </c>
      <c r="I28" s="84"/>
      <c r="J28" s="21">
        <v>0</v>
      </c>
      <c r="K28" s="84"/>
      <c r="L28" s="84">
        <v>-45592170</v>
      </c>
      <c r="M28" s="84"/>
      <c r="N28" s="21">
        <f>SUM(F28:L28)</f>
        <v>-45592170</v>
      </c>
    </row>
    <row r="29" spans="1:14" ht="15.75" customHeight="1">
      <c r="A29" s="13" t="s">
        <v>167</v>
      </c>
      <c r="D29" s="31"/>
      <c r="F29" s="84">
        <v>0</v>
      </c>
      <c r="G29" s="84"/>
      <c r="H29" s="84">
        <v>0</v>
      </c>
      <c r="I29" s="84"/>
      <c r="J29" s="21">
        <v>0</v>
      </c>
      <c r="K29" s="84"/>
      <c r="L29" s="84">
        <v>189130667</v>
      </c>
      <c r="M29" s="84"/>
      <c r="N29" s="21">
        <f>SUM(F29:L29)</f>
        <v>189130667</v>
      </c>
    </row>
    <row r="30" spans="1:14" ht="15.75" customHeight="1">
      <c r="A30" s="13" t="s">
        <v>199</v>
      </c>
      <c r="D30" s="31"/>
      <c r="F30" s="84"/>
      <c r="G30" s="84"/>
      <c r="H30" s="84"/>
      <c r="I30" s="84"/>
      <c r="J30" s="21"/>
      <c r="K30" s="84"/>
      <c r="L30" s="84"/>
      <c r="M30" s="84"/>
      <c r="N30" s="21"/>
    </row>
    <row r="31" spans="1:14" ht="15.75" customHeight="1">
      <c r="B31" s="13" t="s">
        <v>200</v>
      </c>
      <c r="F31" s="19">
        <v>0</v>
      </c>
      <c r="G31" s="19"/>
      <c r="H31" s="19">
        <v>0</v>
      </c>
      <c r="I31" s="19"/>
      <c r="J31" s="19">
        <v>0</v>
      </c>
      <c r="K31" s="19"/>
      <c r="L31" s="19">
        <v>-83338</v>
      </c>
      <c r="M31" s="19"/>
      <c r="N31" s="21">
        <f>SUM(F31:L31)</f>
        <v>-83338</v>
      </c>
    </row>
    <row r="32" spans="1:14" ht="8.1" customHeight="1">
      <c r="F32" s="25"/>
      <c r="G32" s="17"/>
      <c r="H32" s="25"/>
      <c r="I32" s="17"/>
      <c r="J32" s="25"/>
      <c r="K32" s="17"/>
      <c r="L32" s="25"/>
      <c r="M32" s="21"/>
      <c r="N32" s="25"/>
    </row>
    <row r="33" spans="1:20" ht="15.75" customHeight="1" thickBot="1">
      <c r="A33" s="12" t="s">
        <v>188</v>
      </c>
      <c r="F33" s="26">
        <f>SUM(F23:F31)</f>
        <v>303947800</v>
      </c>
      <c r="G33" s="17"/>
      <c r="H33" s="26">
        <f>SUM(H23:H31)</f>
        <v>1382233778</v>
      </c>
      <c r="I33" s="17"/>
      <c r="J33" s="26">
        <f>SUM(J23:J31)</f>
        <v>30394780</v>
      </c>
      <c r="K33" s="17"/>
      <c r="L33" s="26">
        <f>SUM(L23:L31)</f>
        <v>192807990</v>
      </c>
      <c r="M33" s="21"/>
      <c r="N33" s="26">
        <f>SUM(N23:N31)</f>
        <v>1909384348</v>
      </c>
    </row>
    <row r="34" spans="1:20" ht="16.5" customHeight="1" thickTop="1">
      <c r="A34" s="12"/>
      <c r="F34" s="21"/>
      <c r="G34" s="17"/>
      <c r="H34" s="21"/>
      <c r="I34" s="17"/>
      <c r="J34" s="21"/>
      <c r="K34" s="17"/>
      <c r="L34" s="21"/>
      <c r="M34" s="21"/>
      <c r="N34" s="21"/>
    </row>
    <row r="35" spans="1:20" ht="16.5" customHeight="1">
      <c r="A35" s="12"/>
      <c r="F35" s="21"/>
      <c r="G35" s="17"/>
      <c r="H35" s="21"/>
      <c r="I35" s="17"/>
      <c r="J35" s="21"/>
      <c r="K35" s="17"/>
      <c r="L35" s="21"/>
      <c r="M35" s="21"/>
      <c r="N35" s="21"/>
    </row>
    <row r="36" spans="1:20" ht="15.75" customHeight="1">
      <c r="A36" s="76" t="s">
        <v>148</v>
      </c>
      <c r="B36" s="76"/>
      <c r="C36" s="76"/>
      <c r="D36" s="76"/>
      <c r="E36" s="76"/>
      <c r="F36" s="76"/>
      <c r="G36" s="13"/>
      <c r="H36" s="76" t="s">
        <v>147</v>
      </c>
      <c r="I36" s="76"/>
      <c r="J36" s="76"/>
      <c r="K36" s="76"/>
      <c r="L36" s="76"/>
      <c r="M36" s="76"/>
      <c r="N36" s="76"/>
      <c r="O36" s="31"/>
      <c r="P36" s="31"/>
      <c r="Q36" s="31"/>
      <c r="R36" s="31"/>
      <c r="S36" s="31"/>
      <c r="T36" s="31"/>
    </row>
    <row r="37" spans="1:20" ht="15.75" customHeight="1">
      <c r="A37" s="76" t="s">
        <v>149</v>
      </c>
      <c r="B37" s="76"/>
      <c r="C37" s="76"/>
      <c r="D37" s="76"/>
      <c r="E37" s="76"/>
      <c r="F37" s="76"/>
      <c r="G37" s="13"/>
      <c r="H37" s="76" t="s">
        <v>227</v>
      </c>
      <c r="I37" s="76"/>
      <c r="J37" s="76"/>
      <c r="K37" s="76"/>
      <c r="L37" s="76"/>
      <c r="M37" s="76"/>
      <c r="N37" s="76"/>
      <c r="O37" s="36"/>
      <c r="P37" s="36"/>
      <c r="Q37" s="36"/>
      <c r="R37" s="36"/>
      <c r="S37" s="36"/>
      <c r="T37" s="36"/>
    </row>
    <row r="38" spans="1:20" ht="6.75" customHeight="1">
      <c r="F38" s="17"/>
      <c r="G38" s="17"/>
      <c r="H38" s="17"/>
      <c r="I38" s="17"/>
      <c r="J38" s="17"/>
      <c r="K38" s="17"/>
      <c r="L38" s="17"/>
      <c r="M38" s="17"/>
      <c r="N38" s="17"/>
    </row>
    <row r="39" spans="1:20" s="35" customFormat="1" ht="22.15" customHeight="1">
      <c r="A39" s="14" t="str">
        <f>'BS 5-7'!A48</f>
        <v>The accompanying notes on pages 15 to 59 are an integral part of these consolidated and separate financial statements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</row>
  </sheetData>
  <mergeCells count="6">
    <mergeCell ref="F6:N6"/>
    <mergeCell ref="H36:N36"/>
    <mergeCell ref="A36:F36"/>
    <mergeCell ref="H37:N37"/>
    <mergeCell ref="A37:F37"/>
    <mergeCell ref="J8:L8"/>
  </mergeCells>
  <pageMargins left="1" right="1" top="0.5" bottom="0.6" header="0.49" footer="0.4"/>
  <pageSetup paperSize="9" scale="95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51"/>
  <sheetViews>
    <sheetView topLeftCell="A155" zoomScale="145" zoomScaleNormal="145" zoomScaleSheetLayoutView="100" workbookViewId="0">
      <selection activeCell="C15" sqref="C15"/>
    </sheetView>
  </sheetViews>
  <sheetFormatPr defaultColWidth="8.7109375" defaultRowHeight="16.149999999999999" customHeight="1"/>
  <cols>
    <col min="1" max="3" width="1.42578125" style="1" customWidth="1"/>
    <col min="4" max="4" width="33.42578125" style="1" customWidth="1"/>
    <col min="5" max="5" width="4.7109375" style="43" customWidth="1"/>
    <col min="6" max="6" width="0.7109375" style="1" customWidth="1"/>
    <col min="7" max="7" width="12.28515625" style="53" customWidth="1"/>
    <col min="8" max="8" width="0.7109375" style="53" customWidth="1"/>
    <col min="9" max="9" width="12.28515625" style="53" customWidth="1"/>
    <col min="10" max="10" width="0.7109375" style="53" customWidth="1"/>
    <col min="11" max="11" width="12.28515625" style="53" customWidth="1"/>
    <col min="12" max="12" width="0.7109375" style="53" customWidth="1"/>
    <col min="13" max="13" width="12.28515625" style="53" customWidth="1"/>
    <col min="14" max="16384" width="8.7109375" style="1"/>
  </cols>
  <sheetData>
    <row r="1" spans="1:13" ht="16.5" customHeight="1">
      <c r="A1" s="12" t="str">
        <f>'BS 5-7'!A1</f>
        <v>Safe Fertility Group Public Company Limited</v>
      </c>
      <c r="B1" s="13"/>
      <c r="C1" s="13"/>
      <c r="D1" s="13"/>
    </row>
    <row r="2" spans="1:13" ht="16.5" customHeight="1">
      <c r="A2" s="12" t="s">
        <v>62</v>
      </c>
      <c r="B2" s="13"/>
      <c r="C2" s="13"/>
      <c r="D2" s="13"/>
    </row>
    <row r="3" spans="1:13" ht="16.5" customHeight="1">
      <c r="A3" s="16" t="str">
        <f>'PL8'!A3</f>
        <v>For the year ended 31 December 2024</v>
      </c>
      <c r="B3" s="14"/>
      <c r="C3" s="14"/>
      <c r="D3" s="14"/>
      <c r="E3" s="54"/>
      <c r="F3" s="55"/>
      <c r="G3" s="56"/>
      <c r="H3" s="56"/>
      <c r="I3" s="56"/>
      <c r="J3" s="56"/>
      <c r="K3" s="56"/>
      <c r="L3" s="56"/>
      <c r="M3" s="56"/>
    </row>
    <row r="4" spans="1:13" ht="16.5" customHeight="1"/>
    <row r="5" spans="1:13" ht="16.5" customHeight="1"/>
    <row r="6" spans="1:13" ht="16.5" customHeight="1">
      <c r="G6" s="74" t="s">
        <v>1</v>
      </c>
      <c r="H6" s="74"/>
      <c r="I6" s="74"/>
      <c r="J6" s="90"/>
      <c r="K6" s="74" t="s">
        <v>2</v>
      </c>
      <c r="L6" s="74"/>
      <c r="M6" s="74"/>
    </row>
    <row r="7" spans="1:13" ht="16.5" customHeight="1">
      <c r="G7" s="75" t="s">
        <v>61</v>
      </c>
      <c r="H7" s="75"/>
      <c r="I7" s="75"/>
      <c r="J7" s="90"/>
      <c r="K7" s="75" t="s">
        <v>61</v>
      </c>
      <c r="L7" s="75"/>
      <c r="M7" s="75"/>
    </row>
    <row r="8" spans="1:13" ht="16.5" customHeight="1">
      <c r="G8" s="38" t="s">
        <v>184</v>
      </c>
      <c r="H8" s="39"/>
      <c r="I8" s="38" t="s">
        <v>168</v>
      </c>
      <c r="J8" s="39"/>
      <c r="K8" s="38" t="s">
        <v>184</v>
      </c>
      <c r="L8" s="39"/>
      <c r="M8" s="38" t="s">
        <v>168</v>
      </c>
    </row>
    <row r="9" spans="1:13" ht="16.5" customHeight="1">
      <c r="E9" s="57" t="s">
        <v>3</v>
      </c>
      <c r="G9" s="58" t="s">
        <v>28</v>
      </c>
      <c r="H9" s="39"/>
      <c r="I9" s="58" t="s">
        <v>28</v>
      </c>
      <c r="J9" s="90"/>
      <c r="K9" s="58" t="s">
        <v>28</v>
      </c>
      <c r="L9" s="39"/>
      <c r="M9" s="58" t="s">
        <v>28</v>
      </c>
    </row>
    <row r="10" spans="1:13" ht="16.5" customHeight="1">
      <c r="A10" s="5" t="s">
        <v>45</v>
      </c>
    </row>
    <row r="11" spans="1:13" ht="16.5" customHeight="1">
      <c r="A11" s="1" t="s">
        <v>32</v>
      </c>
      <c r="G11" s="40">
        <f>'PL8'!H29</f>
        <v>213569703</v>
      </c>
      <c r="H11" s="40"/>
      <c r="I11" s="40">
        <v>247309454</v>
      </c>
      <c r="J11" s="40"/>
      <c r="K11" s="40">
        <f>'PL8'!L29</f>
        <v>229544885</v>
      </c>
      <c r="L11" s="40"/>
      <c r="M11" s="40">
        <v>253352045</v>
      </c>
    </row>
    <row r="12" spans="1:13" ht="16.5" customHeight="1">
      <c r="A12" s="1" t="s">
        <v>46</v>
      </c>
      <c r="G12" s="6"/>
      <c r="H12" s="6"/>
      <c r="I12" s="6"/>
      <c r="J12" s="6"/>
      <c r="K12" s="6"/>
      <c r="L12" s="6"/>
      <c r="M12" s="6"/>
    </row>
    <row r="13" spans="1:13" ht="16.5" customHeight="1">
      <c r="B13" s="1" t="s">
        <v>165</v>
      </c>
      <c r="E13" s="43">
        <v>12</v>
      </c>
      <c r="G13" s="40">
        <v>1472275</v>
      </c>
      <c r="H13" s="40"/>
      <c r="I13" s="40">
        <v>-166</v>
      </c>
      <c r="J13" s="40"/>
      <c r="K13" s="40">
        <v>0</v>
      </c>
      <c r="L13" s="40"/>
      <c r="M13" s="41">
        <v>0</v>
      </c>
    </row>
    <row r="14" spans="1:13" ht="16.5" customHeight="1">
      <c r="B14" s="1" t="s">
        <v>230</v>
      </c>
      <c r="E14" s="43">
        <v>13</v>
      </c>
      <c r="G14" s="40">
        <v>2650457</v>
      </c>
      <c r="H14" s="40"/>
      <c r="I14" s="40">
        <v>59139</v>
      </c>
      <c r="J14" s="40"/>
      <c r="K14" s="41">
        <v>91995</v>
      </c>
      <c r="L14" s="40"/>
      <c r="M14" s="41">
        <v>53755</v>
      </c>
    </row>
    <row r="15" spans="1:13" ht="16.5" customHeight="1">
      <c r="B15" s="1" t="s">
        <v>131</v>
      </c>
      <c r="E15" s="43">
        <v>15</v>
      </c>
      <c r="G15" s="40">
        <v>42787394</v>
      </c>
      <c r="H15" s="40"/>
      <c r="I15" s="40">
        <v>42566379</v>
      </c>
      <c r="J15" s="40"/>
      <c r="K15" s="40">
        <v>38645455</v>
      </c>
      <c r="L15" s="40"/>
      <c r="M15" s="40">
        <v>38274799</v>
      </c>
    </row>
    <row r="16" spans="1:13" ht="16.5" customHeight="1">
      <c r="B16" s="1" t="s">
        <v>133</v>
      </c>
      <c r="E16" s="43">
        <v>16</v>
      </c>
      <c r="G16" s="40">
        <v>17277493</v>
      </c>
      <c r="H16" s="40"/>
      <c r="I16" s="40">
        <v>14938438</v>
      </c>
      <c r="J16" s="40"/>
      <c r="K16" s="40">
        <v>15997500</v>
      </c>
      <c r="L16" s="40"/>
      <c r="M16" s="40">
        <v>13658671</v>
      </c>
    </row>
    <row r="17" spans="1:13" ht="16.5" customHeight="1">
      <c r="B17" s="1" t="s">
        <v>132</v>
      </c>
      <c r="E17" s="43">
        <v>17</v>
      </c>
      <c r="G17" s="40">
        <v>1757150</v>
      </c>
      <c r="H17" s="40"/>
      <c r="I17" s="40">
        <v>1407815</v>
      </c>
      <c r="J17" s="40"/>
      <c r="K17" s="41">
        <v>1383642</v>
      </c>
      <c r="L17" s="40"/>
      <c r="M17" s="41">
        <v>1084377</v>
      </c>
    </row>
    <row r="18" spans="1:13" ht="16.5" customHeight="1">
      <c r="B18" s="1" t="s">
        <v>166</v>
      </c>
      <c r="G18" s="40">
        <v>0</v>
      </c>
      <c r="H18" s="40"/>
      <c r="I18" s="40">
        <v>-11312</v>
      </c>
      <c r="J18" s="40"/>
      <c r="K18" s="40">
        <v>0</v>
      </c>
      <c r="L18" s="40"/>
      <c r="M18" s="41">
        <v>-11312</v>
      </c>
    </row>
    <row r="19" spans="1:13" ht="16.5" customHeight="1">
      <c r="B19" s="1" t="s">
        <v>108</v>
      </c>
      <c r="E19" s="43">
        <v>28</v>
      </c>
      <c r="G19" s="40">
        <v>3552</v>
      </c>
      <c r="H19" s="40"/>
      <c r="I19" s="40">
        <v>14532</v>
      </c>
      <c r="J19" s="40"/>
      <c r="K19" s="40">
        <v>3545</v>
      </c>
      <c r="L19" s="40"/>
      <c r="M19" s="40">
        <v>14525</v>
      </c>
    </row>
    <row r="20" spans="1:13" ht="16.5" customHeight="1">
      <c r="B20" s="1" t="s">
        <v>183</v>
      </c>
      <c r="E20" s="43">
        <v>28</v>
      </c>
      <c r="G20" s="40">
        <v>-567793</v>
      </c>
      <c r="H20" s="40"/>
      <c r="I20" s="40">
        <v>-6347</v>
      </c>
      <c r="J20" s="40"/>
      <c r="K20" s="41">
        <v>-567793</v>
      </c>
      <c r="L20" s="40"/>
      <c r="M20" s="41">
        <v>-6347</v>
      </c>
    </row>
    <row r="21" spans="1:13" ht="16.5" customHeight="1">
      <c r="B21" s="1" t="s">
        <v>123</v>
      </c>
      <c r="E21" s="43">
        <v>21</v>
      </c>
      <c r="G21" s="40">
        <v>3620410</v>
      </c>
      <c r="H21" s="40"/>
      <c r="I21" s="40">
        <v>3348248</v>
      </c>
      <c r="J21" s="40"/>
      <c r="K21" s="40">
        <v>3170249</v>
      </c>
      <c r="L21" s="40"/>
      <c r="M21" s="40">
        <v>2983097</v>
      </c>
    </row>
    <row r="22" spans="1:13" ht="16.5" customHeight="1">
      <c r="B22" s="1" t="s">
        <v>222</v>
      </c>
      <c r="E22" s="43">
        <v>27</v>
      </c>
      <c r="G22" s="40">
        <v>-7147032</v>
      </c>
      <c r="H22" s="40"/>
      <c r="I22" s="40">
        <v>-3992451</v>
      </c>
      <c r="J22" s="40"/>
      <c r="K22" s="40">
        <v>-6617685</v>
      </c>
      <c r="L22" s="40"/>
      <c r="M22" s="40">
        <v>-3721414</v>
      </c>
    </row>
    <row r="23" spans="1:13" ht="16.5" customHeight="1">
      <c r="B23" s="1" t="s">
        <v>122</v>
      </c>
      <c r="G23" s="40"/>
      <c r="H23" s="40"/>
      <c r="I23" s="40"/>
      <c r="J23" s="40"/>
      <c r="K23" s="40"/>
      <c r="L23" s="40"/>
      <c r="M23" s="40"/>
    </row>
    <row r="24" spans="1:13" ht="16.5" customHeight="1">
      <c r="C24" s="1" t="s">
        <v>112</v>
      </c>
      <c r="E24" s="43">
        <v>27</v>
      </c>
      <c r="G24" s="40">
        <v>-5339383</v>
      </c>
      <c r="H24" s="40"/>
      <c r="I24" s="40">
        <v>-3371497</v>
      </c>
      <c r="J24" s="40"/>
      <c r="K24" s="40">
        <v>-5339383</v>
      </c>
      <c r="L24" s="40"/>
      <c r="M24" s="40">
        <v>-3371497</v>
      </c>
    </row>
    <row r="25" spans="1:13" ht="16.5" customHeight="1">
      <c r="B25" s="1" t="s">
        <v>136</v>
      </c>
      <c r="G25" s="40">
        <v>0</v>
      </c>
      <c r="H25" s="40"/>
      <c r="I25" s="40">
        <v>0</v>
      </c>
      <c r="J25" s="40"/>
      <c r="K25" s="40">
        <v>-50996600</v>
      </c>
      <c r="L25" s="40"/>
      <c r="M25" s="40">
        <v>-53996400</v>
      </c>
    </row>
    <row r="26" spans="1:13" ht="16.5" customHeight="1">
      <c r="B26" s="1" t="s">
        <v>125</v>
      </c>
      <c r="G26" s="40">
        <v>3067777</v>
      </c>
      <c r="H26" s="40"/>
      <c r="I26" s="40">
        <v>2903873</v>
      </c>
      <c r="J26" s="40"/>
      <c r="K26" s="40">
        <v>2718637</v>
      </c>
      <c r="L26" s="40"/>
      <c r="M26" s="40">
        <v>2498069</v>
      </c>
    </row>
    <row r="27" spans="1:13" ht="16.5" customHeight="1">
      <c r="B27" s="1" t="s">
        <v>129</v>
      </c>
      <c r="E27" s="43">
        <v>22</v>
      </c>
      <c r="G27" s="42">
        <v>653250</v>
      </c>
      <c r="H27" s="40"/>
      <c r="I27" s="42">
        <v>540309</v>
      </c>
      <c r="J27" s="40"/>
      <c r="K27" s="42">
        <v>530659</v>
      </c>
      <c r="L27" s="40"/>
      <c r="M27" s="42">
        <v>423017</v>
      </c>
    </row>
    <row r="28" spans="1:13" ht="16.5" customHeight="1">
      <c r="G28" s="8"/>
      <c r="H28" s="6"/>
      <c r="I28" s="8"/>
      <c r="J28" s="6"/>
      <c r="K28" s="8"/>
      <c r="L28" s="6"/>
      <c r="M28" s="8"/>
    </row>
    <row r="29" spans="1:13" ht="16.5" customHeight="1">
      <c r="G29" s="40">
        <f>SUM(G11:G27)</f>
        <v>273805253</v>
      </c>
      <c r="H29" s="6"/>
      <c r="I29" s="40">
        <f>SUM(I11:I27)</f>
        <v>305706414</v>
      </c>
      <c r="J29" s="6"/>
      <c r="K29" s="40">
        <f>SUM(K11:K27)</f>
        <v>228565106</v>
      </c>
      <c r="L29" s="6"/>
      <c r="M29" s="40">
        <f>SUM(M11:M27)</f>
        <v>251235385</v>
      </c>
    </row>
    <row r="30" spans="1:13" ht="16.5" customHeight="1">
      <c r="A30" s="1" t="s">
        <v>70</v>
      </c>
      <c r="G30" s="6"/>
      <c r="H30" s="6"/>
      <c r="I30" s="6"/>
      <c r="J30" s="6"/>
      <c r="K30" s="6"/>
      <c r="L30" s="6"/>
      <c r="M30" s="6"/>
    </row>
    <row r="31" spans="1:13" ht="16.5" customHeight="1">
      <c r="A31" s="2" t="s">
        <v>109</v>
      </c>
      <c r="G31" s="40">
        <v>-6186162</v>
      </c>
      <c r="H31" s="40"/>
      <c r="I31" s="40">
        <v>-3093918</v>
      </c>
      <c r="J31" s="40"/>
      <c r="K31" s="40">
        <v>-1484999</v>
      </c>
      <c r="L31" s="40"/>
      <c r="M31" s="40">
        <v>-132352</v>
      </c>
    </row>
    <row r="32" spans="1:13" ht="16.5" customHeight="1">
      <c r="A32" s="2" t="s">
        <v>110</v>
      </c>
      <c r="G32" s="40">
        <v>16682353</v>
      </c>
      <c r="H32" s="40"/>
      <c r="I32" s="40">
        <v>-16514282</v>
      </c>
      <c r="J32" s="40"/>
      <c r="K32" s="40">
        <v>2331097</v>
      </c>
      <c r="L32" s="40"/>
      <c r="M32" s="40">
        <v>2202187</v>
      </c>
    </row>
    <row r="33" spans="1:13" ht="16.5" customHeight="1">
      <c r="A33" s="2" t="s">
        <v>124</v>
      </c>
      <c r="G33" s="40">
        <v>208836</v>
      </c>
      <c r="H33" s="40"/>
      <c r="I33" s="40">
        <v>2297888</v>
      </c>
      <c r="J33" s="40"/>
      <c r="K33" s="40">
        <v>268836</v>
      </c>
      <c r="L33" s="40"/>
      <c r="M33" s="40">
        <v>2297888</v>
      </c>
    </row>
    <row r="34" spans="1:13" ht="16.5" customHeight="1">
      <c r="A34" s="2" t="s">
        <v>111</v>
      </c>
      <c r="G34" s="40">
        <v>7515916</v>
      </c>
      <c r="H34" s="40"/>
      <c r="I34" s="40">
        <v>8529865</v>
      </c>
      <c r="J34" s="40"/>
      <c r="K34" s="40">
        <v>-4138737</v>
      </c>
      <c r="L34" s="40"/>
      <c r="M34" s="40">
        <v>6293363</v>
      </c>
    </row>
    <row r="35" spans="1:13" ht="16.5" customHeight="1">
      <c r="A35" s="2" t="s">
        <v>75</v>
      </c>
      <c r="G35" s="40">
        <v>-427371</v>
      </c>
      <c r="H35" s="40"/>
      <c r="I35" s="40">
        <v>753294</v>
      </c>
      <c r="J35" s="40"/>
      <c r="K35" s="40">
        <v>-863350</v>
      </c>
      <c r="L35" s="40"/>
      <c r="M35" s="40">
        <v>738418</v>
      </c>
    </row>
    <row r="36" spans="1:13" ht="16.5" customHeight="1">
      <c r="A36" s="2"/>
      <c r="B36" s="1" t="s">
        <v>123</v>
      </c>
      <c r="G36" s="42">
        <v>-64108</v>
      </c>
      <c r="H36" s="40"/>
      <c r="I36" s="42">
        <v>-103078</v>
      </c>
      <c r="J36" s="40"/>
      <c r="K36" s="42">
        <v>-64108</v>
      </c>
      <c r="L36" s="40"/>
      <c r="M36" s="42">
        <v>-58902</v>
      </c>
    </row>
    <row r="37" spans="1:13" ht="16.5" customHeight="1">
      <c r="G37" s="11"/>
      <c r="H37" s="11"/>
      <c r="I37" s="11"/>
      <c r="J37" s="11"/>
      <c r="K37" s="11"/>
      <c r="L37" s="11"/>
      <c r="M37" s="11"/>
    </row>
    <row r="38" spans="1:13" ht="16.5" customHeight="1">
      <c r="A38" s="1" t="s">
        <v>117</v>
      </c>
      <c r="G38" s="11"/>
      <c r="H38" s="11"/>
      <c r="I38" s="11"/>
      <c r="J38" s="11"/>
      <c r="K38" s="11"/>
      <c r="L38" s="11"/>
      <c r="M38" s="11"/>
    </row>
    <row r="39" spans="1:13" ht="16.5" customHeight="1">
      <c r="A39" s="1" t="s">
        <v>118</v>
      </c>
      <c r="B39" s="1" t="s">
        <v>119</v>
      </c>
      <c r="G39" s="11">
        <f>SUM(G29:G37)</f>
        <v>291534717</v>
      </c>
      <c r="H39" s="11"/>
      <c r="I39" s="11">
        <f>SUM(I29:I37)</f>
        <v>297576183</v>
      </c>
      <c r="J39" s="11"/>
      <c r="K39" s="11">
        <f>SUM(K29:K37)</f>
        <v>224613845</v>
      </c>
      <c r="L39" s="11"/>
      <c r="M39" s="11">
        <f>SUM(M29:M37)</f>
        <v>262575987</v>
      </c>
    </row>
    <row r="40" spans="1:13" ht="16.5" customHeight="1">
      <c r="A40" s="2" t="s">
        <v>74</v>
      </c>
      <c r="G40" s="42">
        <v>-51638743</v>
      </c>
      <c r="H40" s="40"/>
      <c r="I40" s="42">
        <v>-44815473</v>
      </c>
      <c r="J40" s="40"/>
      <c r="K40" s="42">
        <v>-39008896</v>
      </c>
      <c r="L40" s="40"/>
      <c r="M40" s="42">
        <v>-35767836</v>
      </c>
    </row>
    <row r="41" spans="1:13" ht="16.5" customHeight="1">
      <c r="G41" s="8"/>
      <c r="H41" s="11"/>
      <c r="I41" s="8"/>
      <c r="J41" s="11"/>
      <c r="K41" s="8"/>
      <c r="L41" s="11"/>
      <c r="M41" s="8"/>
    </row>
    <row r="42" spans="1:13" ht="16.5" customHeight="1">
      <c r="A42" s="5" t="s">
        <v>182</v>
      </c>
      <c r="B42" s="5"/>
      <c r="G42" s="9">
        <f>SUM(G39:G40)</f>
        <v>239895974</v>
      </c>
      <c r="H42" s="11"/>
      <c r="I42" s="9">
        <f>SUM(I39:I40)</f>
        <v>252760710</v>
      </c>
      <c r="J42" s="11"/>
      <c r="K42" s="9">
        <f>SUM(K39:K40)</f>
        <v>185604949</v>
      </c>
      <c r="L42" s="11"/>
      <c r="M42" s="9">
        <f>SUM(M39:M40)</f>
        <v>226808151</v>
      </c>
    </row>
    <row r="43" spans="1:13" ht="16.5" customHeight="1">
      <c r="A43" s="5"/>
      <c r="G43" s="11"/>
      <c r="H43" s="11"/>
      <c r="I43" s="11"/>
      <c r="J43" s="11"/>
      <c r="K43" s="11"/>
      <c r="L43" s="11"/>
      <c r="M43" s="11"/>
    </row>
    <row r="44" spans="1:13" ht="16.5" customHeight="1">
      <c r="A44" s="5"/>
      <c r="G44" s="11"/>
      <c r="H44" s="11"/>
      <c r="I44" s="11"/>
      <c r="J44" s="11"/>
      <c r="K44" s="11"/>
      <c r="L44" s="11"/>
      <c r="M44" s="11"/>
    </row>
    <row r="45" spans="1:13" ht="16.5" customHeight="1">
      <c r="A45" s="5"/>
      <c r="G45" s="11"/>
      <c r="H45" s="11"/>
      <c r="I45" s="11"/>
      <c r="J45" s="11"/>
      <c r="K45" s="11"/>
      <c r="L45" s="11"/>
      <c r="M45" s="11"/>
    </row>
    <row r="46" spans="1:13" ht="5.25" customHeight="1">
      <c r="A46" s="5"/>
      <c r="G46" s="11"/>
      <c r="H46" s="11"/>
      <c r="I46" s="11"/>
      <c r="J46" s="11"/>
      <c r="K46" s="11"/>
      <c r="L46" s="11"/>
      <c r="M46" s="11"/>
    </row>
    <row r="47" spans="1:13" ht="16.5" customHeight="1">
      <c r="A47" s="76" t="s">
        <v>120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</row>
    <row r="48" spans="1:13" ht="16.5" customHeight="1">
      <c r="A48" s="76" t="s">
        <v>228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</row>
    <row r="49" spans="1:13" ht="16.5" customHeight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</row>
    <row r="50" spans="1:13" ht="16.5" customHeight="1">
      <c r="A50" s="13"/>
      <c r="B50" s="13"/>
      <c r="C50" s="13"/>
      <c r="D50" s="13"/>
      <c r="E50" s="31"/>
      <c r="F50" s="13"/>
      <c r="G50" s="17"/>
      <c r="H50" s="21"/>
      <c r="I50" s="17"/>
      <c r="J50" s="17"/>
      <c r="K50" s="17"/>
      <c r="L50" s="17"/>
      <c r="M50" s="17"/>
    </row>
    <row r="51" spans="1:13" ht="22.15" customHeight="1">
      <c r="A51" s="80" t="str">
        <f>'BS 5-7'!A145:L145</f>
        <v>The accompanying notes on pages 15 to 59 are an integral part of these consolidated and separate financial statements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</row>
    <row r="52" spans="1:13" ht="16.5" customHeight="1">
      <c r="A52" s="12" t="str">
        <f>A1</f>
        <v>Safe Fertility Group Public Company Limited</v>
      </c>
      <c r="B52" s="13"/>
      <c r="C52" s="13"/>
      <c r="D52" s="13"/>
      <c r="E52" s="31"/>
      <c r="F52" s="13"/>
      <c r="G52" s="15"/>
      <c r="H52" s="15"/>
      <c r="I52" s="15"/>
      <c r="J52" s="15"/>
      <c r="K52" s="15"/>
      <c r="L52" s="15"/>
      <c r="M52" s="15"/>
    </row>
    <row r="53" spans="1:13" ht="16.5" customHeight="1">
      <c r="A53" s="12" t="str">
        <f>A2</f>
        <v>Statement of Cash Flows</v>
      </c>
      <c r="B53" s="13"/>
      <c r="C53" s="13"/>
      <c r="D53" s="13"/>
      <c r="E53" s="31"/>
      <c r="F53" s="13"/>
      <c r="G53" s="15"/>
      <c r="H53" s="15"/>
      <c r="I53" s="15"/>
      <c r="J53" s="15"/>
      <c r="K53" s="15"/>
      <c r="L53" s="15"/>
      <c r="M53" s="15"/>
    </row>
    <row r="54" spans="1:13" ht="16.5" customHeight="1">
      <c r="A54" s="16" t="str">
        <f>A3</f>
        <v>For the year ended 31 December 2024</v>
      </c>
      <c r="B54" s="14"/>
      <c r="C54" s="14"/>
      <c r="D54" s="14"/>
      <c r="E54" s="49"/>
      <c r="F54" s="14"/>
      <c r="G54" s="44"/>
      <c r="H54" s="44"/>
      <c r="I54" s="44"/>
      <c r="J54" s="44"/>
      <c r="K54" s="44"/>
      <c r="L54" s="44"/>
      <c r="M54" s="44"/>
    </row>
    <row r="55" spans="1:13" ht="16.5" customHeight="1"/>
    <row r="56" spans="1:13" ht="16.5" customHeight="1"/>
    <row r="57" spans="1:13" ht="16.5" customHeight="1">
      <c r="G57" s="74" t="s">
        <v>1</v>
      </c>
      <c r="H57" s="74"/>
      <c r="I57" s="74"/>
      <c r="J57" s="90"/>
      <c r="K57" s="74" t="s">
        <v>2</v>
      </c>
      <c r="L57" s="74"/>
      <c r="M57" s="74"/>
    </row>
    <row r="58" spans="1:13" ht="16.5" customHeight="1">
      <c r="G58" s="75" t="s">
        <v>61</v>
      </c>
      <c r="H58" s="75"/>
      <c r="I58" s="75"/>
      <c r="J58" s="90"/>
      <c r="K58" s="75" t="s">
        <v>61</v>
      </c>
      <c r="L58" s="75"/>
      <c r="M58" s="75"/>
    </row>
    <row r="59" spans="1:13" ht="16.5" customHeight="1">
      <c r="G59" s="38" t="s">
        <v>184</v>
      </c>
      <c r="H59" s="39"/>
      <c r="I59" s="38" t="s">
        <v>168</v>
      </c>
      <c r="J59" s="39"/>
      <c r="K59" s="38" t="s">
        <v>184</v>
      </c>
      <c r="L59" s="39"/>
      <c r="M59" s="38" t="s">
        <v>168</v>
      </c>
    </row>
    <row r="60" spans="1:13" ht="16.5" customHeight="1">
      <c r="E60" s="57" t="s">
        <v>3</v>
      </c>
      <c r="G60" s="58" t="s">
        <v>28</v>
      </c>
      <c r="H60" s="39"/>
      <c r="I60" s="58" t="s">
        <v>28</v>
      </c>
      <c r="J60" s="90"/>
      <c r="K60" s="58" t="s">
        <v>28</v>
      </c>
      <c r="L60" s="39"/>
      <c r="M60" s="58" t="s">
        <v>28</v>
      </c>
    </row>
    <row r="61" spans="1:13" ht="16.5" customHeight="1">
      <c r="A61" s="5" t="s">
        <v>47</v>
      </c>
    </row>
    <row r="62" spans="1:13" ht="16.5" customHeight="1">
      <c r="A62" s="1" t="s">
        <v>206</v>
      </c>
      <c r="G62" s="6"/>
      <c r="H62" s="6"/>
      <c r="I62" s="6"/>
      <c r="J62" s="6"/>
      <c r="K62" s="6"/>
      <c r="L62" s="6"/>
      <c r="M62" s="6"/>
    </row>
    <row r="63" spans="1:13" ht="16.5" customHeight="1">
      <c r="A63" s="5"/>
      <c r="B63" s="1" t="s">
        <v>207</v>
      </c>
      <c r="E63" s="43">
        <v>11</v>
      </c>
      <c r="G63" s="6">
        <v>-300000000</v>
      </c>
      <c r="H63" s="6"/>
      <c r="I63" s="40">
        <v>0</v>
      </c>
      <c r="J63" s="6"/>
      <c r="K63" s="6">
        <v>-300000000</v>
      </c>
      <c r="L63" s="6"/>
      <c r="M63" s="40">
        <v>0</v>
      </c>
    </row>
    <row r="64" spans="1:13" ht="16.5" customHeight="1">
      <c r="A64" s="1" t="s">
        <v>113</v>
      </c>
      <c r="G64" s="40">
        <v>-45889521</v>
      </c>
      <c r="H64" s="40"/>
      <c r="I64" s="40">
        <v>-32927215</v>
      </c>
      <c r="J64" s="40"/>
      <c r="K64" s="40">
        <v>-21649958</v>
      </c>
      <c r="L64" s="40"/>
      <c r="M64" s="40">
        <v>-23958922</v>
      </c>
    </row>
    <row r="65" spans="1:13" ht="16.5" customHeight="1">
      <c r="A65" s="1" t="s">
        <v>163</v>
      </c>
      <c r="G65" s="40">
        <v>-3226131</v>
      </c>
      <c r="H65" s="40"/>
      <c r="I65" s="40">
        <v>-2661135</v>
      </c>
      <c r="J65" s="40"/>
      <c r="K65" s="40">
        <v>-1877239</v>
      </c>
      <c r="L65" s="40"/>
      <c r="M65" s="40">
        <v>-2390789</v>
      </c>
    </row>
    <row r="66" spans="1:13" ht="16.5" customHeight="1">
      <c r="A66" s="1" t="s">
        <v>176</v>
      </c>
      <c r="G66" s="40">
        <v>-2292513</v>
      </c>
      <c r="H66" s="40"/>
      <c r="I66" s="40">
        <v>-47600000</v>
      </c>
      <c r="J66" s="40"/>
      <c r="K66" s="40">
        <v>-2292513</v>
      </c>
      <c r="L66" s="40"/>
      <c r="M66" s="40">
        <v>-47600000</v>
      </c>
    </row>
    <row r="67" spans="1:13" ht="16.5" customHeight="1">
      <c r="A67" s="1" t="s">
        <v>162</v>
      </c>
      <c r="G67" s="40">
        <v>0</v>
      </c>
      <c r="H67" s="40"/>
      <c r="I67" s="40">
        <v>0</v>
      </c>
      <c r="J67" s="40"/>
      <c r="K67" s="40">
        <v>-6000000</v>
      </c>
      <c r="L67" s="40"/>
      <c r="M67" s="40">
        <v>0</v>
      </c>
    </row>
    <row r="68" spans="1:13" ht="16.5" customHeight="1">
      <c r="A68" s="1" t="s">
        <v>114</v>
      </c>
      <c r="G68" s="40">
        <v>565383</v>
      </c>
      <c r="H68" s="40"/>
      <c r="I68" s="40">
        <v>13300</v>
      </c>
      <c r="J68" s="40"/>
      <c r="K68" s="40">
        <v>565383</v>
      </c>
      <c r="L68" s="40"/>
      <c r="M68" s="40">
        <v>13300</v>
      </c>
    </row>
    <row r="69" spans="1:13" ht="16.5" customHeight="1">
      <c r="A69" s="1" t="s">
        <v>92</v>
      </c>
      <c r="G69" s="40">
        <v>7147032</v>
      </c>
      <c r="H69" s="40"/>
      <c r="I69" s="40">
        <v>3992451</v>
      </c>
      <c r="J69" s="40"/>
      <c r="K69" s="40">
        <v>6617685</v>
      </c>
      <c r="L69" s="40"/>
      <c r="M69" s="40">
        <v>3721414</v>
      </c>
    </row>
    <row r="70" spans="1:13" ht="16.5" customHeight="1">
      <c r="A70" s="1" t="s">
        <v>137</v>
      </c>
      <c r="G70" s="42">
        <v>0</v>
      </c>
      <c r="H70" s="40"/>
      <c r="I70" s="42">
        <v>0</v>
      </c>
      <c r="J70" s="40"/>
      <c r="K70" s="42">
        <v>50996600</v>
      </c>
      <c r="L70" s="40"/>
      <c r="M70" s="42">
        <v>53996400</v>
      </c>
    </row>
    <row r="71" spans="1:13" ht="16.5" customHeight="1">
      <c r="G71" s="40"/>
      <c r="H71" s="40"/>
      <c r="I71" s="40"/>
      <c r="J71" s="40"/>
      <c r="K71" s="40"/>
      <c r="L71" s="40"/>
      <c r="M71" s="40"/>
    </row>
    <row r="72" spans="1:13" ht="16.5" customHeight="1">
      <c r="A72" s="5" t="s">
        <v>95</v>
      </c>
      <c r="G72" s="11"/>
      <c r="H72" s="11"/>
      <c r="I72" s="11"/>
      <c r="J72" s="11"/>
      <c r="K72" s="11"/>
      <c r="L72" s="11"/>
      <c r="M72" s="11"/>
    </row>
    <row r="73" spans="1:13" ht="16.5" customHeight="1">
      <c r="B73" s="5" t="s">
        <v>94</v>
      </c>
      <c r="G73" s="9">
        <f>SUM(G63:G70)</f>
        <v>-343695750</v>
      </c>
      <c r="H73" s="6"/>
      <c r="I73" s="9">
        <f>SUM(I64:I70)</f>
        <v>-79182599</v>
      </c>
      <c r="J73" s="6"/>
      <c r="K73" s="9">
        <f>SUM(K63:K70)</f>
        <v>-273640042</v>
      </c>
      <c r="L73" s="6"/>
      <c r="M73" s="9">
        <f>SUM(M64:M70)</f>
        <v>-16218597</v>
      </c>
    </row>
    <row r="74" spans="1:13" ht="16.5" customHeight="1">
      <c r="G74" s="6"/>
      <c r="H74" s="6"/>
      <c r="I74" s="6"/>
      <c r="J74" s="6"/>
      <c r="K74" s="6"/>
      <c r="L74" s="6"/>
      <c r="M74" s="6"/>
    </row>
    <row r="75" spans="1:13" ht="16.5" customHeight="1">
      <c r="A75" s="5" t="s">
        <v>48</v>
      </c>
      <c r="G75" s="6"/>
      <c r="H75" s="6"/>
      <c r="I75" s="6"/>
      <c r="J75" s="6"/>
      <c r="K75" s="6"/>
      <c r="L75" s="6"/>
      <c r="M75" s="6"/>
    </row>
    <row r="76" spans="1:13" ht="16.5" customHeight="1">
      <c r="A76" s="1" t="s">
        <v>115</v>
      </c>
      <c r="G76" s="40">
        <v>-21428572</v>
      </c>
      <c r="H76" s="40"/>
      <c r="I76" s="40">
        <v>-13684938</v>
      </c>
      <c r="J76" s="40"/>
      <c r="K76" s="40">
        <v>-20268601</v>
      </c>
      <c r="L76" s="40"/>
      <c r="M76" s="40">
        <v>-12581568</v>
      </c>
    </row>
    <row r="77" spans="1:13" ht="16.5" customHeight="1">
      <c r="A77" s="1" t="s">
        <v>138</v>
      </c>
      <c r="G77" s="40">
        <v>-3076816</v>
      </c>
      <c r="H77" s="40"/>
      <c r="I77" s="40">
        <v>-2844386</v>
      </c>
      <c r="J77" s="40"/>
      <c r="K77" s="40">
        <v>-2726526</v>
      </c>
      <c r="L77" s="40"/>
      <c r="M77" s="40">
        <v>-2437498</v>
      </c>
    </row>
    <row r="78" spans="1:13" ht="16.5" customHeight="1">
      <c r="A78" s="1" t="s">
        <v>175</v>
      </c>
      <c r="E78" s="43">
        <v>23</v>
      </c>
      <c r="G78" s="40">
        <v>0</v>
      </c>
      <c r="H78" s="40"/>
      <c r="I78" s="40">
        <v>55000000</v>
      </c>
      <c r="J78" s="40"/>
      <c r="K78" s="40">
        <v>0</v>
      </c>
      <c r="L78" s="40"/>
      <c r="M78" s="40">
        <v>55000000</v>
      </c>
    </row>
    <row r="79" spans="1:13" ht="16.5" customHeight="1">
      <c r="A79" s="1" t="s">
        <v>203</v>
      </c>
      <c r="G79" s="40"/>
      <c r="H79" s="40"/>
      <c r="I79" s="40"/>
      <c r="J79" s="40"/>
      <c r="K79" s="40"/>
      <c r="L79" s="40"/>
      <c r="M79" s="40"/>
    </row>
    <row r="80" spans="1:13" ht="16.5" customHeight="1">
      <c r="B80" s="2" t="s">
        <v>204</v>
      </c>
      <c r="E80" s="43">
        <v>23</v>
      </c>
      <c r="G80" s="40">
        <v>0</v>
      </c>
      <c r="H80" s="40"/>
      <c r="I80" s="40">
        <v>502903800</v>
      </c>
      <c r="J80" s="40"/>
      <c r="K80" s="40">
        <v>0</v>
      </c>
      <c r="L80" s="40"/>
      <c r="M80" s="40">
        <v>502903800</v>
      </c>
    </row>
    <row r="81" spans="1:13" ht="16.5" customHeight="1">
      <c r="A81" s="1" t="s">
        <v>205</v>
      </c>
      <c r="G81" s="40"/>
      <c r="H81" s="40"/>
      <c r="I81" s="40"/>
      <c r="J81" s="40"/>
      <c r="K81" s="40"/>
      <c r="L81" s="40"/>
      <c r="M81" s="40"/>
    </row>
    <row r="82" spans="1:13" ht="16.5" customHeight="1">
      <c r="B82" s="2" t="s">
        <v>204</v>
      </c>
      <c r="E82" s="43">
        <v>23</v>
      </c>
      <c r="G82" s="40">
        <v>0</v>
      </c>
      <c r="H82" s="40"/>
      <c r="I82" s="40">
        <v>-21038912</v>
      </c>
      <c r="J82" s="40"/>
      <c r="K82" s="40">
        <v>0</v>
      </c>
      <c r="L82" s="40"/>
      <c r="M82" s="40">
        <v>-21038912</v>
      </c>
    </row>
    <row r="83" spans="1:13" ht="16.5" customHeight="1">
      <c r="A83" s="1" t="s">
        <v>164</v>
      </c>
      <c r="G83" s="40">
        <v>14000000</v>
      </c>
      <c r="H83" s="40"/>
      <c r="I83" s="40">
        <v>0</v>
      </c>
      <c r="J83" s="40"/>
      <c r="K83" s="40">
        <v>0</v>
      </c>
      <c r="L83" s="40"/>
      <c r="M83" s="40">
        <v>0</v>
      </c>
    </row>
    <row r="84" spans="1:13" ht="16.5" customHeight="1">
      <c r="A84" s="1" t="s">
        <v>91</v>
      </c>
      <c r="E84" s="43">
        <v>31</v>
      </c>
      <c r="G84" s="42">
        <v>-45595570</v>
      </c>
      <c r="H84" s="40"/>
      <c r="I84" s="42">
        <v>-293553600</v>
      </c>
      <c r="J84" s="40"/>
      <c r="K84" s="42">
        <v>-45592170</v>
      </c>
      <c r="L84" s="40"/>
      <c r="M84" s="42">
        <v>-293550000</v>
      </c>
    </row>
    <row r="85" spans="1:13" ht="16.5" customHeight="1">
      <c r="G85" s="40"/>
      <c r="H85" s="40"/>
      <c r="I85" s="40"/>
      <c r="J85" s="40"/>
      <c r="K85" s="40"/>
      <c r="L85" s="40"/>
      <c r="M85" s="40"/>
    </row>
    <row r="86" spans="1:13" ht="16.5" customHeight="1">
      <c r="A86" s="5" t="s">
        <v>96</v>
      </c>
      <c r="G86" s="11"/>
      <c r="H86" s="11"/>
      <c r="I86" s="11"/>
      <c r="J86" s="11"/>
      <c r="K86" s="11"/>
      <c r="L86" s="11"/>
      <c r="M86" s="11"/>
    </row>
    <row r="87" spans="1:13" ht="16.5" customHeight="1">
      <c r="A87" s="5" t="s">
        <v>97</v>
      </c>
      <c r="G87" s="9">
        <f>SUM(G76:G84)</f>
        <v>-56100958</v>
      </c>
      <c r="H87" s="6"/>
      <c r="I87" s="9">
        <f>SUM(I76:I84)</f>
        <v>226781964</v>
      </c>
      <c r="J87" s="6"/>
      <c r="K87" s="9">
        <f>SUM(K76:K84)</f>
        <v>-68587297</v>
      </c>
      <c r="L87" s="6"/>
      <c r="M87" s="9">
        <f>SUM(M76:M84)</f>
        <v>228295822</v>
      </c>
    </row>
    <row r="88" spans="1:13" ht="16.5" customHeight="1">
      <c r="A88" s="5" t="s">
        <v>93</v>
      </c>
      <c r="G88" s="1"/>
      <c r="H88" s="1"/>
      <c r="I88" s="1"/>
      <c r="J88" s="1"/>
      <c r="K88" s="1"/>
      <c r="L88" s="1"/>
      <c r="M88" s="1"/>
    </row>
    <row r="89" spans="1:13" ht="16.5" customHeight="1">
      <c r="A89" s="5" t="s">
        <v>130</v>
      </c>
      <c r="G89" s="40">
        <f>SUM(G42,G73,G87)</f>
        <v>-159900734</v>
      </c>
      <c r="H89" s="40"/>
      <c r="I89" s="40">
        <f>SUM(I42,I73,I87)</f>
        <v>400360075</v>
      </c>
      <c r="J89" s="40"/>
      <c r="K89" s="40">
        <f>SUM(K42,K73,K87)</f>
        <v>-156622390</v>
      </c>
      <c r="L89" s="40"/>
      <c r="M89" s="40">
        <f>SUM(M42,M73,M87)</f>
        <v>438885376</v>
      </c>
    </row>
    <row r="90" spans="1:13" ht="16.5" customHeight="1">
      <c r="A90" s="1" t="s">
        <v>49</v>
      </c>
      <c r="G90" s="40">
        <v>1251019964</v>
      </c>
      <c r="H90" s="40"/>
      <c r="I90" s="40">
        <v>850659889</v>
      </c>
      <c r="J90" s="40"/>
      <c r="K90" s="40">
        <v>1185750046</v>
      </c>
      <c r="L90" s="40"/>
      <c r="M90" s="40">
        <v>746864670</v>
      </c>
    </row>
    <row r="91" spans="1:13" ht="16.5" customHeight="1">
      <c r="G91" s="8"/>
      <c r="H91" s="6"/>
      <c r="I91" s="8"/>
      <c r="J91" s="6"/>
      <c r="K91" s="8"/>
      <c r="L91" s="6"/>
      <c r="M91" s="8"/>
    </row>
    <row r="92" spans="1:13" ht="16.5" customHeight="1" thickBot="1">
      <c r="A92" s="5" t="s">
        <v>50</v>
      </c>
      <c r="E92" s="43">
        <v>10</v>
      </c>
      <c r="G92" s="10">
        <f>SUM(G89:G90)</f>
        <v>1091119230</v>
      </c>
      <c r="H92" s="6"/>
      <c r="I92" s="10">
        <f>SUM(I89:I90)</f>
        <v>1251019964</v>
      </c>
      <c r="J92" s="6"/>
      <c r="K92" s="10">
        <f>SUM(K89:K90)</f>
        <v>1029127656</v>
      </c>
      <c r="L92" s="6"/>
      <c r="M92" s="10">
        <f>SUM(M89:M90)</f>
        <v>1185750046</v>
      </c>
    </row>
    <row r="93" spans="1:13" ht="16.5" customHeight="1" thickTop="1">
      <c r="G93" s="1"/>
      <c r="H93" s="1"/>
      <c r="I93" s="1"/>
      <c r="J93" s="1"/>
      <c r="K93" s="1"/>
      <c r="L93" s="1"/>
      <c r="M93" s="1"/>
    </row>
    <row r="94" spans="1:13" ht="16.5" customHeight="1">
      <c r="G94" s="6"/>
      <c r="H94" s="6"/>
      <c r="I94" s="6"/>
      <c r="J94" s="6"/>
      <c r="K94" s="6"/>
      <c r="L94" s="6"/>
      <c r="M94" s="6"/>
    </row>
    <row r="95" spans="1:13" ht="16.5" customHeight="1"/>
    <row r="96" spans="1:13" ht="19.5" customHeight="1">
      <c r="A96" s="13"/>
      <c r="B96" s="13"/>
      <c r="C96" s="13"/>
      <c r="D96" s="13"/>
      <c r="E96" s="31"/>
      <c r="F96" s="13"/>
      <c r="G96" s="17"/>
      <c r="H96" s="17"/>
      <c r="I96" s="17"/>
      <c r="J96" s="17"/>
      <c r="K96" s="17"/>
      <c r="L96" s="17"/>
      <c r="M96" s="17"/>
    </row>
    <row r="97" spans="1:13" ht="16.5" customHeight="1">
      <c r="A97" s="76" t="s">
        <v>120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</row>
    <row r="98" spans="1:13" ht="16.5" customHeight="1">
      <c r="A98" s="76" t="s">
        <v>121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</row>
    <row r="99" spans="1:13" ht="16.5" customHeight="1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</row>
    <row r="100" spans="1:13" ht="16.5" customHeight="1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</row>
    <row r="101" spans="1:13" ht="22.15" customHeight="1">
      <c r="A101" s="80" t="str">
        <f>'BS 5-7'!A145:L145</f>
        <v>The accompanying notes on pages 15 to 59 are an integral part of these consolidated and separate financial statements</v>
      </c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</row>
    <row r="102" spans="1:13" ht="16.5" customHeight="1">
      <c r="A102" s="12" t="str">
        <f>+A52</f>
        <v>Safe Fertility Group Public Company Limited</v>
      </c>
      <c r="B102" s="12"/>
      <c r="C102" s="12"/>
      <c r="D102" s="12"/>
      <c r="E102" s="31"/>
      <c r="F102" s="13"/>
      <c r="G102" s="15"/>
      <c r="H102" s="15"/>
      <c r="I102" s="15"/>
      <c r="J102" s="15"/>
      <c r="K102" s="15"/>
      <c r="L102" s="15"/>
      <c r="M102" s="15"/>
    </row>
    <row r="103" spans="1:13" ht="16.5" customHeight="1">
      <c r="A103" s="12" t="str">
        <f>+A53</f>
        <v>Statement of Cash Flows</v>
      </c>
      <c r="B103" s="12"/>
      <c r="C103" s="12"/>
      <c r="D103" s="12"/>
      <c r="E103" s="31"/>
      <c r="F103" s="13"/>
      <c r="G103" s="15"/>
      <c r="H103" s="15"/>
      <c r="I103" s="15"/>
      <c r="J103" s="15"/>
      <c r="K103" s="15"/>
      <c r="L103" s="15"/>
      <c r="M103" s="15"/>
    </row>
    <row r="104" spans="1:13" ht="16.5" customHeight="1">
      <c r="A104" s="16" t="str">
        <f>+A54</f>
        <v>For the year ended 31 December 2024</v>
      </c>
      <c r="B104" s="16"/>
      <c r="C104" s="16"/>
      <c r="D104" s="16"/>
      <c r="E104" s="49"/>
      <c r="F104" s="14"/>
      <c r="G104" s="14"/>
      <c r="H104" s="14"/>
      <c r="I104" s="14"/>
      <c r="J104" s="14"/>
      <c r="K104" s="14"/>
      <c r="L104" s="14"/>
      <c r="M104" s="14"/>
    </row>
    <row r="105" spans="1:13" ht="16.5" customHeight="1"/>
    <row r="106" spans="1:13" ht="16.5" customHeight="1"/>
    <row r="107" spans="1:13" ht="16.5" customHeight="1">
      <c r="G107" s="74" t="s">
        <v>1</v>
      </c>
      <c r="H107" s="74"/>
      <c r="I107" s="74"/>
      <c r="J107" s="90"/>
      <c r="K107" s="74" t="s">
        <v>2</v>
      </c>
      <c r="L107" s="74"/>
      <c r="M107" s="74"/>
    </row>
    <row r="108" spans="1:13" ht="16.5" customHeight="1">
      <c r="G108" s="75" t="s">
        <v>61</v>
      </c>
      <c r="H108" s="75"/>
      <c r="I108" s="75"/>
      <c r="J108" s="90"/>
      <c r="K108" s="75" t="s">
        <v>61</v>
      </c>
      <c r="L108" s="75"/>
      <c r="M108" s="75"/>
    </row>
    <row r="109" spans="1:13" ht="16.5" customHeight="1">
      <c r="G109" s="38" t="s">
        <v>184</v>
      </c>
      <c r="H109" s="39"/>
      <c r="I109" s="38" t="s">
        <v>168</v>
      </c>
      <c r="J109" s="39"/>
      <c r="K109" s="38" t="s">
        <v>184</v>
      </c>
      <c r="L109" s="39"/>
      <c r="M109" s="38" t="s">
        <v>168</v>
      </c>
    </row>
    <row r="110" spans="1:13" ht="16.5" customHeight="1">
      <c r="E110" s="57" t="s">
        <v>55</v>
      </c>
      <c r="G110" s="58" t="s">
        <v>28</v>
      </c>
      <c r="H110" s="39"/>
      <c r="I110" s="58" t="s">
        <v>28</v>
      </c>
      <c r="J110" s="90"/>
      <c r="K110" s="58" t="s">
        <v>28</v>
      </c>
      <c r="L110" s="39"/>
      <c r="M110" s="58" t="s">
        <v>28</v>
      </c>
    </row>
    <row r="111" spans="1:13" ht="16.5" customHeight="1">
      <c r="A111" s="5" t="s">
        <v>51</v>
      </c>
      <c r="G111" s="11"/>
      <c r="H111" s="11"/>
      <c r="I111" s="11"/>
      <c r="J111" s="11"/>
      <c r="K111" s="11"/>
      <c r="L111" s="11"/>
      <c r="M111" s="11"/>
    </row>
    <row r="112" spans="1:13" ht="16.5" customHeight="1">
      <c r="G112" s="11"/>
      <c r="H112" s="11"/>
      <c r="I112" s="11"/>
      <c r="J112" s="11"/>
      <c r="K112" s="11"/>
      <c r="L112" s="11"/>
      <c r="M112" s="11"/>
    </row>
    <row r="113" spans="1:14" ht="16.5" customHeight="1">
      <c r="A113" s="1" t="s">
        <v>73</v>
      </c>
      <c r="G113" s="6"/>
      <c r="H113" s="6"/>
      <c r="I113" s="6"/>
      <c r="J113" s="6"/>
      <c r="K113" s="6"/>
      <c r="L113" s="6"/>
      <c r="M113" s="6"/>
    </row>
    <row r="114" spans="1:14" ht="16.5" customHeight="1">
      <c r="B114" s="1" t="s">
        <v>116</v>
      </c>
      <c r="G114" s="6">
        <v>736695</v>
      </c>
      <c r="H114" s="6"/>
      <c r="I114" s="6">
        <v>11375698</v>
      </c>
      <c r="J114" s="6"/>
      <c r="K114" s="6">
        <v>67945</v>
      </c>
      <c r="L114" s="6"/>
      <c r="M114" s="6">
        <v>10899912</v>
      </c>
    </row>
    <row r="115" spans="1:14" ht="16.5" customHeight="1">
      <c r="A115" s="1" t="s">
        <v>154</v>
      </c>
      <c r="E115" s="43">
        <v>16</v>
      </c>
      <c r="G115" s="40">
        <v>2629940</v>
      </c>
      <c r="H115" s="6"/>
      <c r="I115" s="6">
        <v>27778792</v>
      </c>
      <c r="J115" s="6"/>
      <c r="K115" s="40">
        <v>2629940</v>
      </c>
      <c r="L115" s="6"/>
      <c r="M115" s="6">
        <v>27778792</v>
      </c>
    </row>
    <row r="116" spans="1:14" ht="16.5" customHeight="1">
      <c r="A116" s="1" t="s">
        <v>179</v>
      </c>
      <c r="G116" s="6"/>
      <c r="H116" s="6"/>
      <c r="I116" s="6"/>
      <c r="J116" s="6"/>
      <c r="K116" s="6"/>
      <c r="L116" s="6"/>
      <c r="M116" s="6"/>
    </row>
    <row r="117" spans="1:14" ht="16.5" customHeight="1">
      <c r="B117" s="1" t="s">
        <v>180</v>
      </c>
      <c r="E117" s="43">
        <v>16</v>
      </c>
      <c r="G117" s="40">
        <v>2292513</v>
      </c>
      <c r="H117" s="6"/>
      <c r="I117" s="6">
        <v>47600000</v>
      </c>
      <c r="J117" s="6"/>
      <c r="K117" s="40">
        <v>2292513</v>
      </c>
      <c r="L117" s="6"/>
      <c r="M117" s="6">
        <v>47600000</v>
      </c>
    </row>
    <row r="118" spans="1:14" ht="16.5" customHeight="1">
      <c r="A118" s="1" t="s">
        <v>139</v>
      </c>
      <c r="G118" s="40">
        <v>116411</v>
      </c>
      <c r="H118" s="6"/>
      <c r="I118" s="6">
        <v>132840</v>
      </c>
      <c r="J118" s="6"/>
      <c r="K118" s="40">
        <v>106178</v>
      </c>
      <c r="L118" s="6"/>
      <c r="M118" s="6">
        <v>121457</v>
      </c>
    </row>
    <row r="119" spans="1:14" ht="16.5" customHeight="1">
      <c r="C119" s="2"/>
      <c r="G119" s="3"/>
      <c r="H119" s="1"/>
      <c r="I119" s="3"/>
      <c r="J119" s="4"/>
      <c r="K119" s="3"/>
      <c r="L119" s="4"/>
      <c r="M119" s="3"/>
    </row>
    <row r="120" spans="1:14" s="64" customFormat="1" ht="16.5" customHeight="1">
      <c r="A120" s="65" t="s">
        <v>210</v>
      </c>
      <c r="B120" s="66"/>
      <c r="C120" s="66"/>
      <c r="D120" s="66"/>
      <c r="E120" s="43"/>
      <c r="F120" s="66"/>
      <c r="G120" s="40"/>
      <c r="H120" s="40"/>
      <c r="I120" s="40"/>
      <c r="J120" s="40"/>
      <c r="K120" s="40"/>
      <c r="L120" s="40"/>
      <c r="M120" s="40"/>
      <c r="N120" s="67"/>
    </row>
    <row r="121" spans="1:14" s="64" customFormat="1" ht="16.5" customHeight="1">
      <c r="A121" s="1" t="s">
        <v>105</v>
      </c>
      <c r="B121" s="5"/>
      <c r="C121" s="1"/>
      <c r="D121" s="1"/>
      <c r="E121" s="43"/>
      <c r="F121" s="43"/>
      <c r="G121" s="4"/>
      <c r="H121" s="1"/>
      <c r="I121" s="4"/>
      <c r="J121" s="3"/>
      <c r="K121" s="4"/>
      <c r="L121" s="4"/>
      <c r="M121" s="4"/>
      <c r="N121" s="67"/>
    </row>
    <row r="122" spans="1:14" s="64" customFormat="1" ht="16.5" customHeight="1">
      <c r="A122" s="1"/>
      <c r="B122" s="2" t="s">
        <v>211</v>
      </c>
      <c r="C122" s="1"/>
      <c r="D122" s="1"/>
      <c r="E122" s="43"/>
      <c r="F122" s="43"/>
      <c r="G122" s="4">
        <v>93840436</v>
      </c>
      <c r="H122" s="1"/>
      <c r="I122" s="4">
        <v>86325707</v>
      </c>
      <c r="J122" s="3"/>
      <c r="K122" s="4">
        <v>86504201</v>
      </c>
      <c r="L122" s="4"/>
      <c r="M122" s="4">
        <v>77886102</v>
      </c>
      <c r="N122" s="67"/>
    </row>
    <row r="123" spans="1:14" s="64" customFormat="1" ht="16.5" customHeight="1">
      <c r="A123" s="1"/>
      <c r="B123" s="2" t="s">
        <v>212</v>
      </c>
      <c r="C123" s="1"/>
      <c r="D123" s="1"/>
      <c r="E123" s="43"/>
      <c r="F123" s="43"/>
      <c r="G123" s="4">
        <v>1697487</v>
      </c>
      <c r="H123" s="1"/>
      <c r="I123" s="4">
        <v>24528792</v>
      </c>
      <c r="J123" s="3"/>
      <c r="K123" s="4">
        <v>1697487</v>
      </c>
      <c r="L123" s="4"/>
      <c r="M123" s="4">
        <v>24528792</v>
      </c>
      <c r="N123" s="67"/>
    </row>
    <row r="124" spans="1:14" s="64" customFormat="1" ht="16.5" customHeight="1">
      <c r="A124" s="1"/>
      <c r="B124" s="2" t="s">
        <v>213</v>
      </c>
      <c r="C124" s="1"/>
      <c r="D124" s="1"/>
      <c r="E124" s="43">
        <v>16</v>
      </c>
      <c r="F124" s="43"/>
      <c r="G124" s="4">
        <v>939843</v>
      </c>
      <c r="H124" s="1"/>
      <c r="I124" s="4">
        <v>-3317813</v>
      </c>
      <c r="J124" s="3"/>
      <c r="K124" s="4">
        <v>939843</v>
      </c>
      <c r="L124" s="3"/>
      <c r="M124" s="4">
        <v>-3317813</v>
      </c>
      <c r="N124" s="67"/>
    </row>
    <row r="125" spans="1:14" s="64" customFormat="1" ht="16.5" customHeight="1">
      <c r="A125" s="1"/>
      <c r="B125" s="2" t="s">
        <v>214</v>
      </c>
      <c r="C125" s="1"/>
      <c r="D125" s="1"/>
      <c r="E125" s="43"/>
      <c r="F125" s="43"/>
      <c r="G125" s="3">
        <v>0</v>
      </c>
      <c r="H125" s="1"/>
      <c r="I125" s="3">
        <v>-11312</v>
      </c>
      <c r="J125" s="3"/>
      <c r="K125" s="3">
        <v>0</v>
      </c>
      <c r="L125" s="3"/>
      <c r="M125" s="3">
        <v>-11312</v>
      </c>
      <c r="N125" s="67"/>
    </row>
    <row r="126" spans="1:14" s="64" customFormat="1" ht="16.5" customHeight="1">
      <c r="A126" s="1"/>
      <c r="B126" s="2" t="s">
        <v>215</v>
      </c>
      <c r="C126" s="1"/>
      <c r="D126" s="1"/>
      <c r="E126" s="43"/>
      <c r="F126" s="43"/>
      <c r="G126" s="4">
        <v>3076816</v>
      </c>
      <c r="H126" s="1"/>
      <c r="I126" s="4">
        <v>2844386</v>
      </c>
      <c r="J126" s="3"/>
      <c r="K126" s="4">
        <v>2726526</v>
      </c>
      <c r="L126" s="4"/>
      <c r="M126" s="4">
        <v>2437498</v>
      </c>
      <c r="N126" s="67"/>
    </row>
    <row r="127" spans="1:14" s="64" customFormat="1" ht="16.5" customHeight="1">
      <c r="A127" s="1"/>
      <c r="B127" s="2" t="s">
        <v>216</v>
      </c>
      <c r="C127" s="1"/>
      <c r="D127" s="1"/>
      <c r="E127" s="43"/>
      <c r="F127" s="43"/>
      <c r="G127" s="68">
        <v>-24505388</v>
      </c>
      <c r="H127" s="1"/>
      <c r="I127" s="68">
        <v>-16529324</v>
      </c>
      <c r="J127" s="3"/>
      <c r="K127" s="68">
        <v>-22995127</v>
      </c>
      <c r="L127" s="3"/>
      <c r="M127" s="68">
        <v>-15019066</v>
      </c>
      <c r="N127" s="67"/>
    </row>
    <row r="128" spans="1:14" s="64" customFormat="1" ht="16.5" customHeight="1">
      <c r="A128" s="1"/>
      <c r="B128" s="1"/>
      <c r="C128" s="1"/>
      <c r="D128" s="1"/>
      <c r="E128" s="69"/>
      <c r="F128" s="69"/>
      <c r="G128" s="70"/>
      <c r="H128" s="43"/>
      <c r="I128" s="70"/>
      <c r="J128" s="70"/>
      <c r="K128" s="70"/>
      <c r="L128" s="70"/>
      <c r="M128" s="70"/>
      <c r="N128" s="67"/>
    </row>
    <row r="129" spans="1:14" s="64" customFormat="1" ht="16.5" customHeight="1" thickBot="1">
      <c r="A129" s="1"/>
      <c r="B129" s="2" t="s">
        <v>217</v>
      </c>
      <c r="C129" s="1"/>
      <c r="D129" s="1"/>
      <c r="E129" s="43"/>
      <c r="F129" s="43"/>
      <c r="G129" s="71">
        <f>SUM(G122:G127)</f>
        <v>75049194</v>
      </c>
      <c r="H129" s="1"/>
      <c r="I129" s="71">
        <f>SUM(I122:I127)</f>
        <v>93840436</v>
      </c>
      <c r="J129" s="3"/>
      <c r="K129" s="71">
        <f>SUM(K122:K127)</f>
        <v>68872930</v>
      </c>
      <c r="L129" s="3"/>
      <c r="M129" s="71">
        <f>SUM(M122:M127)</f>
        <v>86504201</v>
      </c>
      <c r="N129" s="67"/>
    </row>
    <row r="130" spans="1:14" ht="16.5" customHeight="1" thickTop="1">
      <c r="L130" s="6"/>
    </row>
    <row r="131" spans="1:14" ht="16.5" customHeight="1">
      <c r="L131" s="6"/>
    </row>
    <row r="132" spans="1:14" ht="16.5" customHeight="1">
      <c r="L132" s="6"/>
    </row>
    <row r="133" spans="1:14" ht="16.5" customHeight="1">
      <c r="L133" s="6"/>
    </row>
    <row r="134" spans="1:14" ht="16.5" customHeight="1">
      <c r="L134" s="6"/>
    </row>
    <row r="135" spans="1:14" ht="16.5" customHeight="1">
      <c r="L135" s="6"/>
    </row>
    <row r="136" spans="1:14" ht="16.5" customHeight="1">
      <c r="L136" s="6"/>
    </row>
    <row r="137" spans="1:14" ht="16.5" customHeight="1">
      <c r="L137" s="6"/>
    </row>
    <row r="138" spans="1:14" ht="16.5" customHeight="1">
      <c r="L138" s="6"/>
    </row>
    <row r="139" spans="1:14" ht="16.5" customHeight="1">
      <c r="L139" s="6"/>
    </row>
    <row r="140" spans="1:14" ht="16.5" customHeight="1">
      <c r="L140" s="6"/>
    </row>
    <row r="141" spans="1:14" ht="16.5" customHeight="1">
      <c r="L141" s="6"/>
    </row>
    <row r="142" spans="1:14" ht="16.5" customHeight="1">
      <c r="L142" s="6"/>
    </row>
    <row r="143" spans="1:14" ht="16.5" customHeight="1">
      <c r="L143" s="6"/>
    </row>
    <row r="144" spans="1:14" ht="16.5" customHeight="1">
      <c r="L144" s="6"/>
    </row>
    <row r="145" spans="1:13" ht="16.5" customHeight="1">
      <c r="L145" s="6"/>
    </row>
    <row r="146" spans="1:13" ht="14.25" customHeight="1">
      <c r="L146" s="6"/>
    </row>
    <row r="147" spans="1:13" ht="16.5" customHeight="1">
      <c r="A147" s="76" t="s">
        <v>120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</row>
    <row r="148" spans="1:13" ht="16.5" customHeight="1">
      <c r="A148" s="76" t="s">
        <v>121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</row>
    <row r="149" spans="1:13" ht="19.5" customHeight="1">
      <c r="A149" s="13"/>
      <c r="B149" s="13"/>
      <c r="C149" s="13"/>
      <c r="D149" s="13"/>
      <c r="E149" s="31"/>
      <c r="F149" s="13"/>
      <c r="G149" s="15"/>
      <c r="H149" s="15"/>
      <c r="I149" s="15"/>
      <c r="J149" s="15"/>
      <c r="K149" s="15"/>
      <c r="L149" s="15"/>
      <c r="M149" s="15"/>
    </row>
    <row r="150" spans="1:13" ht="19.5" customHeight="1">
      <c r="A150" s="13"/>
      <c r="B150" s="13"/>
      <c r="C150" s="13"/>
      <c r="D150" s="13"/>
      <c r="E150" s="31"/>
      <c r="F150" s="13"/>
      <c r="G150" s="15"/>
      <c r="H150" s="15"/>
      <c r="I150" s="15"/>
      <c r="J150" s="15"/>
      <c r="K150" s="15"/>
      <c r="L150" s="15"/>
      <c r="M150" s="15"/>
    </row>
    <row r="151" spans="1:13" ht="22.15" customHeight="1">
      <c r="A151" s="80" t="str">
        <f>+A101</f>
        <v>The accompanying notes on pages 15 to 59 are an integral part of these consolidated and separate financial statements</v>
      </c>
      <c r="B151" s="80"/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0"/>
    </row>
  </sheetData>
  <mergeCells count="21">
    <mergeCell ref="G6:I6"/>
    <mergeCell ref="K6:M6"/>
    <mergeCell ref="G7:I7"/>
    <mergeCell ref="K7:M7"/>
    <mergeCell ref="G57:I57"/>
    <mergeCell ref="K57:M57"/>
    <mergeCell ref="A47:M47"/>
    <mergeCell ref="A48:M48"/>
    <mergeCell ref="A51:M51"/>
    <mergeCell ref="A101:M101"/>
    <mergeCell ref="G58:I58"/>
    <mergeCell ref="K58:M58"/>
    <mergeCell ref="A97:M97"/>
    <mergeCell ref="A98:M98"/>
    <mergeCell ref="A151:M151"/>
    <mergeCell ref="G107:I107"/>
    <mergeCell ref="K107:M107"/>
    <mergeCell ref="G108:I108"/>
    <mergeCell ref="K108:M108"/>
    <mergeCell ref="A147:M147"/>
    <mergeCell ref="A148:M148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51" max="12" man="1"/>
    <brk id="101" max="12" man="1"/>
  </rowBreaks>
  <ignoredErrors>
    <ignoredError sqref="G59 I59 K59 M59 G109 I109 K109 M109" numberStoredAsText="1"/>
    <ignoredError sqref="I73 M7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5-7</vt:lpstr>
      <vt:lpstr>PL8</vt:lpstr>
      <vt:lpstr>PL9</vt:lpstr>
      <vt:lpstr>Equity10</vt:lpstr>
      <vt:lpstr>Equity11</vt:lpstr>
      <vt:lpstr>CF12-14</vt:lpstr>
      <vt:lpstr>'BS 5-7'!Print_Area</vt:lpstr>
      <vt:lpstr>'CF12-14'!Print_Area</vt:lpstr>
      <vt:lpstr>Equity10!Print_Area</vt:lpstr>
      <vt:lpstr>Equity11!Print_Area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 Jittrepit</dc:creator>
  <cp:lastModifiedBy>Nongluck Amornsathit (TH)</cp:lastModifiedBy>
  <cp:lastPrinted>2025-02-20T09:56:08Z</cp:lastPrinted>
  <dcterms:created xsi:type="dcterms:W3CDTF">2019-11-12T02:51:24Z</dcterms:created>
  <dcterms:modified xsi:type="dcterms:W3CDTF">2025-02-20T09:56:16Z</dcterms:modified>
</cp:coreProperties>
</file>