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ristha/Library/CloudStorage/GoogleDrive-karistha.karinaudit@gmail.com/.shortcut-targets-by-id/104uY8MTBCNPzla2u1xQXNocuYqnS9ke8/APO YE'67/1. FS/6. ชุดวางค่า/"/>
    </mc:Choice>
  </mc:AlternateContent>
  <xr:revisionPtr revIDLastSave="0" documentId="13_ncr:1_{89DBB543-E9B8-ED4C-9E93-D7BFCCCCA6E0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BS" sheetId="9" r:id="rId1"/>
    <sheet name="PL 3 month" sheetId="11" state="hidden" r:id="rId2"/>
    <sheet name="PL 12 month" sheetId="13" r:id="rId3"/>
    <sheet name="SE" sheetId="7" r:id="rId4"/>
    <sheet name="CF" sheetId="10" r:id="rId5"/>
  </sheets>
  <definedNames>
    <definedName name="_xlnm.Print_Area" localSheetId="0">BS!$A$1:$F$78</definedName>
    <definedName name="_xlnm.Print_Area" localSheetId="4">CF!$A$1:$H$66</definedName>
    <definedName name="_xlnm.Print_Area" localSheetId="2">'PL 12 month'!$A$1:$F$38</definedName>
    <definedName name="_xlnm.Print_Area" localSheetId="1">'PL 3 month'!$A$1:$F$31</definedName>
    <definedName name="_xlnm.Print_Area" localSheetId="3">SE!$A$1:$O$26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1" l="1"/>
  <c r="D16" i="11"/>
  <c r="F10" i="11"/>
  <c r="F18" i="11" l="1"/>
  <c r="F21" i="11" s="1"/>
  <c r="F23" i="11" l="1"/>
  <c r="F30" i="11" s="1"/>
  <c r="F27" i="11" l="1"/>
  <c r="D10" i="11" l="1"/>
  <c r="D18" i="11" s="1"/>
  <c r="D21" i="11" s="1"/>
  <c r="D23" i="11" l="1"/>
  <c r="D27" i="11" s="1"/>
  <c r="D30" i="11" l="1"/>
</calcChain>
</file>

<file path=xl/sharedStrings.xml><?xml version="1.0" encoding="utf-8"?>
<sst xmlns="http://schemas.openxmlformats.org/spreadsheetml/2006/main" count="228" uniqueCount="169">
  <si>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</si>
  <si>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</si>
  <si>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</si>
  <si>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</si>
  <si>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</si>
  <si>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</si>
  <si>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</si>
  <si>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</si>
  <si>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</si>
  <si>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</si>
  <si>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</si>
  <si>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</si>
  <si>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</si>
  <si>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</si>
  <si>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</si>
  <si>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</si>
  <si>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</si>
  <si>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</si>
  <si>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</si>
  <si>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</si>
  <si>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งบกระแสเงินสด (ต่อ)</t>
  </si>
  <si>
    <t>สินทรัพย์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</si>
  <si>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</si>
  <si>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</si>
  <si>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</si>
  <si>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</si>
  <si>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</si>
  <si>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กระแสเงินสดจากกิจกรรมดำเนินงาน</t>
  </si>
  <si>
    <t>งบกำไรขาดทุนเบ็ดเสร็จ</t>
  </si>
  <si>
    <t>ทุนที่ออกและ</t>
  </si>
  <si>
    <t>รวมส่วนของ</t>
  </si>
  <si>
    <t>ชำระแล้ว</t>
  </si>
  <si>
    <t>ผู้ถือหุ้น</t>
  </si>
  <si>
    <t>กำไรสะสม</t>
  </si>
  <si>
    <t>ยังไม่ได้จัดสรร</t>
  </si>
  <si>
    <t>สินทรัพย์ภาษีเงินได้รอการตัดบัญชี</t>
  </si>
  <si>
    <t>ทุนเรือนหุ้น</t>
  </si>
  <si>
    <t xml:space="preserve">รวมส่วนของผู้ถือหุ้น </t>
  </si>
  <si>
    <t>ทุนสำรอง</t>
  </si>
  <si>
    <t>ตามกฎหมาย</t>
  </si>
  <si>
    <t>สินทรัพย์ไม่หมุนเวียนอื่น</t>
  </si>
  <si>
    <t>ต้นทุนในการจัดจำหน่าย</t>
  </si>
  <si>
    <t>ดอกเบี้ยรับ</t>
  </si>
  <si>
    <t>รายได้จากการขาย</t>
  </si>
  <si>
    <t>ต้นทุนขาย</t>
  </si>
  <si>
    <t>กำไร (ขาดทุน) ก่อนภาษีเงินได้</t>
  </si>
  <si>
    <t>รายได้ (ค่าใช้จ่าย) ภาษีเงินได้</t>
  </si>
  <si>
    <t>กระแสเงินสดสุทธิได้มาจาก (ใช้ไปใน) กิจกรรมจัดหาเงิน</t>
  </si>
  <si>
    <t xml:space="preserve">กำไร (ขาดทุน) ต่อหุ้นขั้นพื้นฐาน </t>
  </si>
  <si>
    <t>"ยังไม่ได้ตรวจสอบ"</t>
  </si>
  <si>
    <t>"สอบทานแล้ว"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</si>
  <si>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</si>
  <si>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</si>
  <si>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</si>
  <si>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</si>
  <si>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(หน่วย : บาท)</t>
  </si>
  <si>
    <t>ส่วนของหนี้สินตามสัญญาเช่าที่ถึงกำหนดชำระภายในหนึ่งปี</t>
  </si>
  <si>
    <t>การปรับปรุงด้วยต้นทุนทางการเงิน</t>
  </si>
  <si>
    <t>การปรับปรุงด้วยดอกเบี้ยรับ</t>
  </si>
  <si>
    <t>เงินสดรับจากการจำหน่ายสินทรัพย์ถาวร</t>
  </si>
  <si>
    <t>เงินสดจ่ายเพื่อชำระหนี้สินตามสัญญาเช่า</t>
  </si>
  <si>
    <t>สินทรัพย์สิทธิการใช้ - สุทธิ</t>
  </si>
  <si>
    <t>สินทรัพย์ไม่มีตัวตนอื่น - สุทธิ</t>
  </si>
  <si>
    <t>กำไร (ขาดทุน) เบ็ดเสร็จรวมสำหรับงวด</t>
  </si>
  <si>
    <t>ที่ดิน อาคารและอุปกรณ์ - สุทธิ</t>
  </si>
  <si>
    <t>เงินสดจ่ายชำระคืนเงินกู้ยืมระยะยาวจากสถาบันการเงิน</t>
  </si>
  <si>
    <t>เงินสดจ่ายเพื่อให้กู้ยืมแก่พนักงาน</t>
  </si>
  <si>
    <t>ข้อมูลกระแสเงินสดเปิดเผยเพิ่มเติม :</t>
  </si>
  <si>
    <t>เงินสดรับชำระคืนจากลูกหนี้เงินให้กู้ยืมพนักงาน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</si>
  <si>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</si>
  <si>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</si>
  <si>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การปรับปรุงด้วยค่าเสื่อมราคาและค่าตัดจำหน่าย</t>
  </si>
  <si>
    <t>การปรับปรุงด้วยประมาณการหนี้สินผลประโยชน์พนักงาน</t>
  </si>
  <si>
    <t>เงินสดจ่ายภาระผูกพันผลประโยชน์พนักงาน</t>
  </si>
  <si>
    <t>เงินสดจ่ายเพื่อซื้อที่ดิน อาคารและอุปกรณ์</t>
  </si>
  <si>
    <t>ยอดคงเหลือ ณ วันที่ 1 มกราคม 2566</t>
  </si>
  <si>
    <t>จำนวนหุ้นสามัญถัวเฉลี่ยถ่วงน้ำหนัก (หุ้น)</t>
  </si>
  <si>
    <t>กำไร (ขาดทุน) เบ็ดเสร็จอื่น</t>
  </si>
  <si>
    <t xml:space="preserve">ทุนจดทะเบียน  </t>
  </si>
  <si>
    <t xml:space="preserve">ทุนที่ออกและชำระแล้ว </t>
  </si>
  <si>
    <t xml:space="preserve">จัดสรรแล้ว </t>
  </si>
  <si>
    <t>ทุนสำรองตามกฎหมาย</t>
  </si>
  <si>
    <t>รายการที่จะไม่ถูกจัดประเภทใหม่ไว้ในกำไรหรือขาดทุนในภายหลัง</t>
  </si>
  <si>
    <t xml:space="preserve">พนักงานที่กำหนดไว้ 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</si>
  <si>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</si>
  <si>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</si>
  <si>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</si>
  <si>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องค์ประกอบอื่นของส่วนของผู้ถือหุ้น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</si>
  <si>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</si>
  <si>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</si>
  <si>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</si>
  <si>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</si>
  <si>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กระแสเงินสดสุทธิ (ใช้ไปใน) กิจกรรมลงทุน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</si>
  <si>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</si>
  <si>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</si>
  <si>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</si>
  <si>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</si>
  <si>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บริษัท เอเชียนน้ำมันปาล์ม จำกัด (มหาชน)</t>
  </si>
  <si>
    <t>หุ้นสามัญ 340,000,000 หุ้น มูลค่าหุ้นละ 0.50 บาท</t>
  </si>
  <si>
    <t>กำไร (ขาดทุน) เบ็ดเสร็จอื่นสำหรับงวด - สุทธิจากภาษี</t>
  </si>
  <si>
    <t>ผลกำไรจากการวัดมูลค่าใหม่ของผลประโยชน์</t>
  </si>
  <si>
    <t>ภาษีเงินได้ (จ่ายออก)</t>
  </si>
  <si>
    <t>กำไร (ขาดทุน) ต่อหุ้นขั้นพื้นฐาน (บาทต่อหุ้น)</t>
  </si>
  <si>
    <t>กำไร (ขาดทุน) สำหรับงวด</t>
  </si>
  <si>
    <t>เงินสดรับจากการเพิ่มทุน</t>
  </si>
  <si>
    <t>1) เจ้าหนี้ค่ายานพาหนะ และอุปกรณ์</t>
  </si>
  <si>
    <t>สินทรัพย์หมุนเวียนอื่น</t>
  </si>
  <si>
    <t>สินค้าคงเหลือ - สุทธิ</t>
  </si>
  <si>
    <t>31 ธันวาคม 2566</t>
  </si>
  <si>
    <t>ยอดคงเหลือ ณ วันที่ 1 มกราคม 2567</t>
  </si>
  <si>
    <t>โอนไปกำไร (ขาดทุน) สะสม</t>
  </si>
  <si>
    <t>เงินกู้ยืมระยะยาว - สุทธิ</t>
  </si>
  <si>
    <t>หนี้สินตามสัญญาเช่า - สุทธิ</t>
  </si>
  <si>
    <t>ปรับรายการที่กระทบกำไร (ขาดทุน) เป็นเงินสดรับ (จ่าย)</t>
  </si>
  <si>
    <t>(ปี 2566 : หุ้นสามัญ 240,000,000 หุ้น มูลค่าหุ้นละ 0.50 บาท)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</si>
  <si>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</si>
  <si>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</si>
  <si>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</si>
  <si>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</si>
  <si>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เพิ่มทุนหุ้นสามัญ</t>
  </si>
  <si>
    <t>งบฐานะการเงิน</t>
  </si>
  <si>
    <t>งบฐานะการเงิน (ต่อ)</t>
  </si>
  <si>
    <t>ส่วนของหนี้สินระยะยาวที่ถึงกำหนดชำระภายในหนึ่งปี</t>
  </si>
  <si>
    <t>รวมการปรับปรุงจากการกระทบยอดกำไร (ขาดทุน)</t>
  </si>
  <si>
    <t>งบการเปลี่ยนแปลงส่วนของผู้ถือหุ้น</t>
  </si>
  <si>
    <t>การปรับปรุงด้วยขาดทุนจากการปรับปรุงสัญญาเช่า</t>
  </si>
  <si>
    <t>การปรับปรุงด้วยขาดทุนจากการเลิกใช้สินทรัพย์ถาวร</t>
  </si>
  <si>
    <t>เงินสดรับจากเงินกู้ยืมระยะยาวจากสถาบันการเงิน</t>
  </si>
  <si>
    <t>ภาษีเงินได้นิติบุคคลค้างจ่าย</t>
  </si>
  <si>
    <t>กำไร (ขาดทุน) จากกิจกรรมดำเนินงาน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</si>
  <si>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</si>
  <si>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</si>
  <si>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สำหรับงวดสามเดือนสิ้นสุดวันที่ 30 กันยายน 2567</t>
  </si>
  <si>
    <t>เงินปันผลจ่าย</t>
  </si>
  <si>
    <t>เงินสดจ่ายเงินปันผล</t>
  </si>
  <si>
    <t>เงินสดจ่ายเพื่อซื้อสินทรัพย์ไม่มีตัวตนอื่น</t>
  </si>
  <si>
    <t>การปรับปรุงด้วยสินค้าคงเหลือ (เพิ่มขึ้น)</t>
  </si>
  <si>
    <t>การปรับปรุงด้วยสินทรัพย์หมุนเวียนอื่น (เพิ่มขึ้น)</t>
  </si>
  <si>
    <t>ณ วันที่ 31 ธันวาคม 2567</t>
  </si>
  <si>
    <t>31 ธันวาคม 2567</t>
  </si>
  <si>
    <t>ณ วันที่</t>
  </si>
  <si>
    <t>สำหรับปีสิ้นสุดวันที่ 31 ธันวาคม 2567</t>
  </si>
  <si>
    <t>ยอดคงเหลือ ณ วันที่ 31 ธันวาคม 2566</t>
  </si>
  <si>
    <t>ยอดคงเหลือ ณ วันที่ 31 ธันวาคม 2567</t>
  </si>
  <si>
    <t>สำรองตามกฎหมาย</t>
  </si>
  <si>
    <t>3) การได้มาซึ่งสิทธิการใช้สินทรัพย์ภายใต้สัญญาเช่า</t>
  </si>
  <si>
    <t>4) ดอกเบี้ยจ่ายล่วงหน้าจากตั๋วสัญญาขายลด</t>
  </si>
  <si>
    <t>สินทรัพย์ชีวภาพ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</si>
  <si>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</si>
  <si>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</si>
  <si>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</si>
  <si>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</si>
  <si>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</si>
  <si>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การปรับปรุงด้วยขาดทุนจากการปรับลดมูลค่าสินค้า</t>
  </si>
  <si>
    <t>การปรับปรุงด้วยสินทรัพย์ชีวภาพ (เพิ่มขึ้น)</t>
  </si>
  <si>
    <t>กำไร (ขาดทุน) ที่เกิดจากการเปลี่ยนแปลงของมูลค่ายุติธรรมของสินทรัพย์ชีวภาพ</t>
  </si>
  <si>
    <t>การปรับปรุงด้วยลูกหนี้การค้าและลูกหนี้หมุนเวียนอื่นลดลง</t>
  </si>
  <si>
    <t>การปรับปรุงด้วยเจ้าหนี้การค้าและเจ้าหนี้หมุนเวียนอื่น (ลดลง)</t>
  </si>
  <si>
    <t>เงินฝากที่มีข้อจำกัดการใช้</t>
  </si>
  <si>
    <t>เงินฝากที่มีข้อจำกัดการใช้ (เพิ่มขึ้น)</t>
  </si>
  <si>
    <t>กำไร (ขาดทุน) สะสม</t>
  </si>
  <si>
    <t>จัดสรรแล้ว</t>
  </si>
  <si>
    <t>ผลกำไร (ขาดทุน)</t>
  </si>
  <si>
    <t>การปรับปรุงด้วย (กำไร) จากการจำหน่ายสินทรัพย์ถาวร</t>
  </si>
  <si>
    <t>2) โอนจัดประเภทจากที่ดิน อาคารและอุปกรณ์ เป็นสินทรัพย์หมุนเวียนอื่น</t>
  </si>
  <si>
    <t>ภาษีเงินได้</t>
  </si>
  <si>
    <t>การปรับปรุงด้วยขาดทุนจากการด้อยค่าสินทรัพย์</t>
  </si>
  <si>
    <t>การปรับปรุงด้วย (กำไร) จากการปรับมูลค่ายุติธรรมสินทรัพย์ชีวภาพ</t>
  </si>
  <si>
    <t>5) โอนจัดประเภทจากสินทรัพย์หมุนเวียนอื่นเป็นสินทรัพย์ไม่หมุนเวียนอื่น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</si>
</sst>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* #,##0.000_-;\-* #,##0.000_-;_-* &quot;-&quot;??_-;_-@_-"/>
    <numFmt numFmtId="168" formatCode="_(* #,##0_);_(* \(#,##0\);_(* &quot;-&quot;___);_(@_)"/>
    <numFmt numFmtId="169" formatCode="_(* #,##0.0000_);_(* \(#,##0.0000\);_(* &quot;-&quot;___);_(@_)"/>
  </numFmts>
  <fonts count="16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sz val="14"/>
      <color rgb="FF000000"/>
      <name val="Angsana New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9" fillId="0" borderId="0"/>
    <xf numFmtId="0" fontId="6" fillId="0" borderId="0"/>
    <xf numFmtId="0" fontId="1" fillId="0" borderId="0"/>
    <xf numFmtId="0" fontId="6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4" fillId="0" borderId="0"/>
    <xf numFmtId="43" fontId="15" fillId="0" borderId="0" applyFont="0" applyFill="0" applyBorder="0" applyAlignment="0" applyProtection="0"/>
  </cellStyleXfs>
  <cellXfs count="110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top"/>
    </xf>
    <xf numFmtId="166" fontId="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6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0" fontId="6" fillId="0" borderId="0" xfId="5" applyFont="1" applyAlignment="1">
      <alignment vertical="top"/>
    </xf>
    <xf numFmtId="0" fontId="6" fillId="0" borderId="0" xfId="5" applyFont="1" applyAlignment="1">
      <alignment horizontal="centerContinuous" vertical="top"/>
    </xf>
    <xf numFmtId="0" fontId="6" fillId="0" borderId="0" xfId="5" applyFont="1" applyAlignment="1">
      <alignment horizontal="center" vertical="top"/>
    </xf>
    <xf numFmtId="17" fontId="6" fillId="0" borderId="0" xfId="5" applyNumberFormat="1" applyFont="1" applyAlignment="1">
      <alignment horizontal="center" vertical="top"/>
    </xf>
    <xf numFmtId="0" fontId="5" fillId="0" borderId="0" xfId="5" applyFont="1" applyAlignment="1">
      <alignment horizontal="left" vertical="top"/>
    </xf>
    <xf numFmtId="0" fontId="5" fillId="0" borderId="0" xfId="5" applyFont="1" applyAlignment="1">
      <alignment vertical="top"/>
    </xf>
    <xf numFmtId="165" fontId="6" fillId="0" borderId="0" xfId="3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6" applyFont="1"/>
    <xf numFmtId="0" fontId="5" fillId="0" borderId="0" xfId="6" applyFont="1"/>
    <xf numFmtId="0" fontId="8" fillId="0" borderId="0" xfId="0" applyFont="1" applyAlignment="1">
      <alignment vertical="center"/>
    </xf>
    <xf numFmtId="0" fontId="6" fillId="0" borderId="0" xfId="0" applyFont="1"/>
    <xf numFmtId="166" fontId="6" fillId="0" borderId="0" xfId="0" applyNumberFormat="1" applyFont="1"/>
    <xf numFmtId="165" fontId="6" fillId="0" borderId="2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43" fontId="6" fillId="0" borderId="0" xfId="0" applyNumberFormat="1" applyFont="1" applyAlignment="1">
      <alignment vertical="center"/>
    </xf>
    <xf numFmtId="164" fontId="6" fillId="0" borderId="0" xfId="1" applyFont="1" applyFill="1" applyBorder="1" applyAlignment="1">
      <alignment vertical="center"/>
    </xf>
    <xf numFmtId="0" fontId="5" fillId="0" borderId="0" xfId="0" applyFont="1" applyAlignment="1">
      <alignment horizontal="centerContinuous" vertical="center"/>
    </xf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5" applyFont="1" applyAlignment="1">
      <alignment horizontal="center" vertical="top"/>
    </xf>
    <xf numFmtId="0" fontId="5" fillId="0" borderId="1" xfId="5" applyFont="1" applyBorder="1" applyAlignment="1">
      <alignment vertical="top"/>
    </xf>
    <xf numFmtId="0" fontId="5" fillId="0" borderId="1" xfId="5" applyFont="1" applyBorder="1" applyAlignment="1">
      <alignment horizontal="center" vertical="top"/>
    </xf>
    <xf numFmtId="17" fontId="5" fillId="0" borderId="0" xfId="5" applyNumberFormat="1" applyFont="1" applyAlignment="1">
      <alignment horizontal="center" vertical="top"/>
    </xf>
    <xf numFmtId="165" fontId="5" fillId="0" borderId="0" xfId="0" applyNumberFormat="1" applyFont="1" applyAlignment="1">
      <alignment vertical="center"/>
    </xf>
    <xf numFmtId="0" fontId="6" fillId="0" borderId="0" xfId="7" applyFont="1"/>
    <xf numFmtId="0" fontId="6" fillId="0" borderId="0" xfId="8"/>
    <xf numFmtId="0" fontId="6" fillId="0" borderId="0" xfId="9" applyFont="1"/>
    <xf numFmtId="0" fontId="10" fillId="0" borderId="0" xfId="9" applyFont="1" applyAlignment="1">
      <alignment vertical="center"/>
    </xf>
    <xf numFmtId="0" fontId="10" fillId="0" borderId="0" xfId="10" applyFont="1" applyAlignment="1">
      <alignment vertical="center"/>
    </xf>
    <xf numFmtId="0" fontId="11" fillId="0" borderId="0" xfId="9" applyFont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0" fontId="5" fillId="0" borderId="0" xfId="9" applyFont="1"/>
    <xf numFmtId="0" fontId="6" fillId="0" borderId="0" xfId="11" applyFont="1" applyAlignment="1">
      <alignment vertical="top"/>
    </xf>
    <xf numFmtId="165" fontId="5" fillId="0" borderId="5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169" fontId="6" fillId="0" borderId="3" xfId="1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5" fillId="0" borderId="0" xfId="6" applyNumberFormat="1" applyFont="1" applyAlignment="1">
      <alignment horizontal="right" vertical="center"/>
    </xf>
    <xf numFmtId="49" fontId="6" fillId="0" borderId="0" xfId="12" applyNumberFormat="1" applyFont="1"/>
    <xf numFmtId="0" fontId="6" fillId="0" borderId="0" xfId="13" applyFont="1"/>
    <xf numFmtId="0" fontId="5" fillId="0" borderId="0" xfId="14" applyFont="1"/>
    <xf numFmtId="49" fontId="5" fillId="0" borderId="0" xfId="12" applyNumberFormat="1" applyFont="1"/>
    <xf numFmtId="0" fontId="6" fillId="0" borderId="0" xfId="0" applyFont="1" applyAlignment="1">
      <alignment horizontal="left" vertical="top" indent="1"/>
    </xf>
    <xf numFmtId="0" fontId="5" fillId="0" borderId="0" xfId="15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left" indent="1"/>
    </xf>
    <xf numFmtId="0" fontId="6" fillId="0" borderId="0" xfId="16" applyFont="1" applyAlignment="1">
      <alignment horizontal="left" indent="2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0" fontId="6" fillId="0" borderId="0" xfId="9" quotePrefix="1" applyFont="1"/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2"/>
    </xf>
    <xf numFmtId="164" fontId="6" fillId="0" borderId="0" xfId="1" applyFont="1" applyAlignment="1">
      <alignment vertical="center"/>
    </xf>
    <xf numFmtId="43" fontId="13" fillId="0" borderId="0" xfId="0" applyNumberFormat="1" applyFont="1"/>
    <xf numFmtId="168" fontId="6" fillId="0" borderId="6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top" indent="2"/>
    </xf>
    <xf numFmtId="165" fontId="6" fillId="0" borderId="0" xfId="1" applyNumberFormat="1" applyFont="1" applyAlignment="1">
      <alignment vertical="center"/>
    </xf>
    <xf numFmtId="41" fontId="6" fillId="0" borderId="0" xfId="9" applyNumberFormat="1" applyFont="1"/>
    <xf numFmtId="41" fontId="6" fillId="0" borderId="2" xfId="9" applyNumberFormat="1" applyFont="1" applyBorder="1"/>
    <xf numFmtId="41" fontId="5" fillId="0" borderId="0" xfId="9" applyNumberFormat="1" applyFont="1"/>
    <xf numFmtId="41" fontId="5" fillId="0" borderId="2" xfId="9" applyNumberFormat="1" applyFont="1" applyBorder="1"/>
    <xf numFmtId="41" fontId="5" fillId="0" borderId="5" xfId="9" applyNumberFormat="1" applyFont="1" applyBorder="1"/>
    <xf numFmtId="41" fontId="6" fillId="0" borderId="3" xfId="9" applyNumberFormat="1" applyFont="1" applyBorder="1"/>
    <xf numFmtId="41" fontId="6" fillId="0" borderId="1" xfId="9" applyNumberFormat="1" applyFont="1" applyBorder="1"/>
    <xf numFmtId="41" fontId="5" fillId="0" borderId="3" xfId="9" applyNumberFormat="1" applyFont="1" applyBorder="1"/>
    <xf numFmtId="165" fontId="5" fillId="0" borderId="2" xfId="1" applyNumberFormat="1" applyFont="1" applyFill="1" applyBorder="1" applyAlignment="1">
      <alignment vertical="center"/>
    </xf>
    <xf numFmtId="165" fontId="6" fillId="0" borderId="0" xfId="0" applyNumberFormat="1" applyFont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/>
    </xf>
    <xf numFmtId="41" fontId="6" fillId="0" borderId="0" xfId="1" applyNumberFormat="1" applyFont="1" applyFill="1" applyBorder="1" applyAlignment="1">
      <alignment vertical="top"/>
    </xf>
    <xf numFmtId="0" fontId="6" fillId="0" borderId="0" xfId="0" applyFont="1" applyAlignment="1">
      <alignment horizontal="center" vertical="top"/>
    </xf>
    <xf numFmtId="41" fontId="6" fillId="0" borderId="0" xfId="9" applyNumberFormat="1" applyFont="1" applyAlignment="1">
      <alignment vertical="center"/>
    </xf>
    <xf numFmtId="41" fontId="5" fillId="0" borderId="2" xfId="9" applyNumberFormat="1" applyFont="1" applyBorder="1" applyAlignment="1">
      <alignment vertical="center"/>
    </xf>
    <xf numFmtId="41" fontId="5" fillId="0" borderId="0" xfId="9" applyNumberFormat="1" applyFont="1" applyAlignment="1">
      <alignment vertical="center"/>
    </xf>
    <xf numFmtId="41" fontId="5" fillId="0" borderId="5" xfId="9" applyNumberFormat="1" applyFont="1" applyBorder="1" applyAlignment="1">
      <alignment vertical="center"/>
    </xf>
    <xf numFmtId="41" fontId="5" fillId="0" borderId="3" xfId="9" applyNumberFormat="1" applyFont="1" applyBorder="1" applyAlignment="1">
      <alignment vertical="center"/>
    </xf>
    <xf numFmtId="41" fontId="6" fillId="0" borderId="1" xfId="9" applyNumberFormat="1" applyFont="1" applyBorder="1" applyAlignment="1">
      <alignment vertical="center"/>
    </xf>
    <xf numFmtId="0" fontId="5" fillId="0" borderId="4" xfId="5" applyFont="1" applyBorder="1" applyAlignment="1">
      <alignment horizontal="center" vertical="top"/>
    </xf>
    <xf numFmtId="0" fontId="5" fillId="0" borderId="1" xfId="5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9">
    <cellStyle name="Comma" xfId="1" builtinId="3"/>
    <cellStyle name="Comma 10 2 4 3" xfId="2" xr:uid="{00000000-0005-0000-0000-000001000000}"/>
    <cellStyle name="Comma 3" xfId="3" xr:uid="{00000000-0005-0000-0000-000002000000}"/>
    <cellStyle name="Comma 8" xfId="18" xr:uid="{7411AD20-84F7-3B44-9678-2E1687AEE0B1}"/>
    <cellStyle name="Normal" xfId="0" builtinId="0"/>
    <cellStyle name="Normal 2" xfId="4" xr:uid="{00000000-0005-0000-0000-000004000000}"/>
    <cellStyle name="Normal 3" xfId="17" xr:uid="{AC870248-69F5-9546-BB8B-568F9D963658}"/>
    <cellStyle name="Normal 8 4" xfId="16" xr:uid="{D6377DDD-1C6C-1046-BE1B-48D2B8C43F9D}"/>
    <cellStyle name="Normal_SENAT2_Mar_06" xfId="11" xr:uid="{670294DA-4232-124B-88C1-53F18CF4CDA6}"/>
    <cellStyle name="Normal_T-59-Q1" xfId="5" xr:uid="{00000000-0005-0000-0000-000005000000}"/>
    <cellStyle name="Normal_T-87-Q3" xfId="6" xr:uid="{00000000-0005-0000-0000-000006000000}"/>
    <cellStyle name="Normal_VT_T2,3_Q2_50" xfId="14" xr:uid="{E4712E8F-A4D7-0F4D-B599-603AB348BE95}"/>
    <cellStyle name="ปกติ_3.SPE_(CL)_Q2'50_PBC" xfId="9" xr:uid="{793D7913-0CFD-1F44-B32D-B0EDF6DC04E4}"/>
    <cellStyle name="ปกติ_SENAT2_Mar_06 update 2มิย.49" xfId="7" xr:uid="{CB66212D-261A-194D-9110-249BB93DF5D6}"/>
    <cellStyle name="ปกติ_SNA_LEAD _YE_07" xfId="10" xr:uid="{9DB1B7F5-A4DC-3447-BB4A-9FC008DB2C3B}"/>
    <cellStyle name="ปกติ_SPE_Q2_08_T2" xfId="13" xr:uid="{C0D41BBF-EA45-6049-815F-75B11F692315}"/>
    <cellStyle name="ปกติ_USCT2" xfId="15" xr:uid="{39D582CF-77AB-3B42-B93A-86F1DF513504}"/>
    <cellStyle name="ปกติ_WP_SPH_YE '50-update 3" xfId="8" xr:uid="{4B2A22A7-6E6C-AE44-8211-8C7857F5EF81}"/>
    <cellStyle name="ปกติ_ธนาสิริ_2" xfId="12" xr:uid="{01F9EE3E-FB5B-1049-BA9F-23177EBCB50D}"/>
  </cellStyles>
  <dxfs count="0"/>
  <tableStyles count="1" defaultTableStyle="TableStyleMedium9" defaultPivotStyle="PivotStyleLight16">
    <tableStyle name="Invisible" pivot="0" table="0" count="0" xr9:uid="{3C484D4C-11E8-46BB-9704-1157990132E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view="pageBreakPreview" zoomScale="119" zoomScaleNormal="100" zoomScaleSheetLayoutView="100" workbookViewId="0"/>
  </sheetViews>
  <sheetFormatPr baseColWidth="10" defaultColWidth="9.33203125" defaultRowHeight="21" x14ac:dyDescent="0.15"/>
  <cols>
    <col min="1" max="1" width="42.33203125" style="3" customWidth="1"/>
    <col min="2" max="2" width="8.83203125" style="3" customWidth="1"/>
    <col min="3" max="3" width="1.5" style="3" customWidth="1"/>
    <col min="4" max="4" width="15" style="3" customWidth="1"/>
    <col min="5" max="5" width="1.5" style="3" customWidth="1"/>
    <col min="6" max="6" width="15" style="3" customWidth="1"/>
    <col min="7" max="16384" width="9.33203125" style="3"/>
  </cols>
  <sheetData>
    <row r="1" spans="1:6" x14ac:dyDescent="0.15">
      <c r="A1" s="1" t="s">
        <v>97</v>
      </c>
      <c r="B1" s="2"/>
      <c r="C1" s="2"/>
      <c r="D1" s="2"/>
      <c r="E1" s="2"/>
      <c r="F1" s="2"/>
    </row>
    <row r="2" spans="1:6" x14ac:dyDescent="0.15">
      <c r="A2" s="1" t="s">
        <v>120</v>
      </c>
      <c r="B2" s="2"/>
      <c r="C2" s="2"/>
      <c r="D2" s="2"/>
      <c r="E2" s="2"/>
      <c r="F2" s="2"/>
    </row>
    <row r="3" spans="1:6" x14ac:dyDescent="0.15">
      <c r="A3" s="1" t="s">
        <v>138</v>
      </c>
      <c r="B3" s="2"/>
      <c r="C3" s="2"/>
      <c r="D3" s="2"/>
      <c r="E3" s="2"/>
      <c r="F3" s="2"/>
    </row>
    <row r="4" spans="1:6" x14ac:dyDescent="0.15">
      <c r="A4" s="1"/>
      <c r="B4" s="2"/>
      <c r="C4" s="2"/>
      <c r="D4" s="2"/>
      <c r="E4" s="2"/>
      <c r="F4" s="2"/>
    </row>
    <row r="5" spans="1:6" x14ac:dyDescent="0.15">
      <c r="A5" s="1"/>
      <c r="B5" s="42"/>
      <c r="C5" s="42"/>
      <c r="D5" s="44"/>
      <c r="E5" s="43"/>
      <c r="F5" s="44" t="s">
        <v>55</v>
      </c>
    </row>
    <row r="6" spans="1:6" x14ac:dyDescent="0.15">
      <c r="A6" s="1"/>
      <c r="B6" s="42"/>
      <c r="C6" s="42"/>
      <c r="D6" s="45" t="s">
        <v>140</v>
      </c>
      <c r="E6" s="45"/>
      <c r="F6" s="45" t="s">
        <v>140</v>
      </c>
    </row>
    <row r="7" spans="1:6" x14ac:dyDescent="0.15">
      <c r="B7" s="46" t="s">
        <v>0</v>
      </c>
      <c r="C7" s="42"/>
      <c r="D7" s="97" t="s">
        <v>139</v>
      </c>
      <c r="E7" s="45"/>
      <c r="F7" s="97" t="s">
        <v>108</v>
      </c>
    </row>
    <row r="8" spans="1:6" x14ac:dyDescent="0.15">
      <c r="A8" s="1" t="s">
        <v>21</v>
      </c>
      <c r="B8" s="9"/>
      <c r="C8" s="2"/>
      <c r="D8" s="5"/>
      <c r="E8" s="5"/>
      <c r="F8" s="5"/>
    </row>
    <row r="9" spans="1:6" x14ac:dyDescent="0.15">
      <c r="A9" s="6" t="s">
        <v>1</v>
      </c>
      <c r="C9" s="2"/>
      <c r="D9" s="7"/>
      <c r="E9" s="7"/>
      <c r="F9" s="7"/>
    </row>
    <row r="10" spans="1:6" x14ac:dyDescent="0.35">
      <c r="A10" s="3" t="s">
        <v>12</v>
      </c>
      <c r="B10" s="9">
        <v>5</v>
      </c>
      <c r="C10" s="2"/>
      <c r="D10" s="87">
        <v>172117066</v>
      </c>
      <c r="F10" s="87">
        <v>57565109</v>
      </c>
    </row>
    <row r="11" spans="1:6" x14ac:dyDescent="0.35">
      <c r="A11" s="3" t="s">
        <v>51</v>
      </c>
      <c r="B11" s="9">
        <v>6</v>
      </c>
      <c r="C11" s="9"/>
      <c r="D11" s="87">
        <v>61871511</v>
      </c>
      <c r="F11" s="87">
        <v>81593858</v>
      </c>
    </row>
    <row r="12" spans="1:6" x14ac:dyDescent="0.35">
      <c r="A12" s="3" t="s">
        <v>107</v>
      </c>
      <c r="B12" s="9">
        <v>7</v>
      </c>
      <c r="C12" s="9"/>
      <c r="D12" s="87">
        <v>92747527</v>
      </c>
      <c r="F12" s="87">
        <v>52137896</v>
      </c>
    </row>
    <row r="13" spans="1:6" x14ac:dyDescent="0.35">
      <c r="A13" s="3" t="s">
        <v>147</v>
      </c>
      <c r="B13" s="9">
        <v>8</v>
      </c>
      <c r="C13" s="9"/>
      <c r="D13" s="87">
        <v>2811716</v>
      </c>
      <c r="F13" s="87">
        <v>0</v>
      </c>
    </row>
    <row r="14" spans="1:6" x14ac:dyDescent="0.35">
      <c r="A14" s="3" t="s">
        <v>106</v>
      </c>
      <c r="B14" s="9"/>
      <c r="C14" s="9"/>
      <c r="D14" s="87">
        <v>2743009</v>
      </c>
      <c r="F14" s="87">
        <v>6254983</v>
      </c>
    </row>
    <row r="15" spans="1:6" x14ac:dyDescent="0.35">
      <c r="A15" s="6" t="s">
        <v>2</v>
      </c>
      <c r="B15" s="9"/>
      <c r="C15" s="9"/>
      <c r="D15" s="90">
        <v>332290829</v>
      </c>
      <c r="E15" s="47"/>
      <c r="F15" s="90">
        <v>197551846</v>
      </c>
    </row>
    <row r="16" spans="1:6" x14ac:dyDescent="0.35">
      <c r="A16" s="6"/>
      <c r="B16" s="8"/>
      <c r="C16" s="8"/>
      <c r="D16" s="87"/>
      <c r="E16" s="7"/>
      <c r="F16" s="87"/>
    </row>
    <row r="17" spans="1:6" x14ac:dyDescent="0.35">
      <c r="A17" s="6" t="s">
        <v>3</v>
      </c>
      <c r="B17" s="8"/>
      <c r="C17" s="8"/>
      <c r="D17" s="87"/>
      <c r="E17" s="7"/>
      <c r="F17" s="87"/>
    </row>
    <row r="18" spans="1:6" x14ac:dyDescent="0.35">
      <c r="A18" s="3" t="s">
        <v>158</v>
      </c>
      <c r="B18" s="9">
        <v>9</v>
      </c>
      <c r="C18" s="8"/>
      <c r="D18" s="87">
        <v>1589611</v>
      </c>
      <c r="E18" s="7"/>
      <c r="F18" s="87">
        <v>1580759</v>
      </c>
    </row>
    <row r="19" spans="1:6" x14ac:dyDescent="0.35">
      <c r="A19" s="3" t="s">
        <v>53</v>
      </c>
      <c r="B19" s="9">
        <v>10</v>
      </c>
      <c r="C19" s="8"/>
      <c r="D19" s="87">
        <v>14563535</v>
      </c>
      <c r="E19" s="7"/>
      <c r="F19" s="87">
        <v>14563535</v>
      </c>
    </row>
    <row r="20" spans="1:6" x14ac:dyDescent="0.35">
      <c r="A20" s="3" t="s">
        <v>64</v>
      </c>
      <c r="B20" s="9">
        <v>11</v>
      </c>
      <c r="C20" s="9"/>
      <c r="D20" s="87">
        <v>113812699</v>
      </c>
      <c r="F20" s="87">
        <v>107490003</v>
      </c>
    </row>
    <row r="21" spans="1:6" x14ac:dyDescent="0.35">
      <c r="A21" s="3" t="s">
        <v>61</v>
      </c>
      <c r="B21" s="9">
        <v>12</v>
      </c>
      <c r="C21" s="9"/>
      <c r="D21" s="87">
        <v>5034339</v>
      </c>
      <c r="F21" s="87">
        <v>6105264</v>
      </c>
    </row>
    <row r="22" spans="1:6" x14ac:dyDescent="0.35">
      <c r="A22" s="3" t="s">
        <v>62</v>
      </c>
      <c r="B22" s="9"/>
      <c r="C22" s="9"/>
      <c r="D22" s="87">
        <v>1326871</v>
      </c>
      <c r="F22" s="87">
        <v>1217940</v>
      </c>
    </row>
    <row r="23" spans="1:6" x14ac:dyDescent="0.35">
      <c r="A23" s="3" t="s">
        <v>35</v>
      </c>
      <c r="B23" s="9">
        <v>13</v>
      </c>
      <c r="C23" s="9"/>
      <c r="D23" s="87">
        <v>3228618</v>
      </c>
      <c r="F23" s="87">
        <v>2188780</v>
      </c>
    </row>
    <row r="24" spans="1:6" x14ac:dyDescent="0.35">
      <c r="A24" s="3" t="s">
        <v>40</v>
      </c>
      <c r="B24" s="9"/>
      <c r="C24" s="9"/>
      <c r="D24" s="87">
        <v>1178536</v>
      </c>
      <c r="F24" s="87">
        <v>136529</v>
      </c>
    </row>
    <row r="25" spans="1:6" x14ac:dyDescent="0.35">
      <c r="A25" s="6" t="s">
        <v>4</v>
      </c>
      <c r="B25" s="8"/>
      <c r="C25" s="8"/>
      <c r="D25" s="90">
        <v>140734209</v>
      </c>
      <c r="E25" s="47"/>
      <c r="F25" s="90">
        <v>133282810</v>
      </c>
    </row>
    <row r="26" spans="1:6" ht="22" thickBot="1" x14ac:dyDescent="0.4">
      <c r="A26" s="6" t="s">
        <v>5</v>
      </c>
      <c r="B26" s="9"/>
      <c r="C26" s="9"/>
      <c r="D26" s="91">
        <v>473025038</v>
      </c>
      <c r="E26" s="47"/>
      <c r="F26" s="91">
        <v>330834656</v>
      </c>
    </row>
    <row r="27" spans="1:6" ht="22" thickTop="1" x14ac:dyDescent="0.15">
      <c r="A27" s="6"/>
      <c r="B27" s="9"/>
      <c r="C27" s="9"/>
      <c r="D27" s="10"/>
      <c r="E27" s="7"/>
      <c r="F27" s="10"/>
    </row>
    <row r="28" spans="1:6" x14ac:dyDescent="0.15">
      <c r="A28" s="6"/>
      <c r="B28" s="9"/>
      <c r="C28" s="9"/>
      <c r="D28" s="10"/>
      <c r="E28" s="7"/>
      <c r="F28" s="10"/>
    </row>
    <row r="29" spans="1:6" x14ac:dyDescent="0.15">
      <c r="A29" s="6"/>
      <c r="B29" s="9"/>
      <c r="C29" s="9"/>
      <c r="D29" s="10"/>
      <c r="E29" s="7"/>
      <c r="F29" s="10"/>
    </row>
    <row r="30" spans="1:6" x14ac:dyDescent="0.15">
      <c r="A30" s="6"/>
      <c r="B30" s="9"/>
      <c r="C30" s="9"/>
      <c r="D30" s="10"/>
      <c r="E30" s="7"/>
      <c r="F30" s="10"/>
    </row>
    <row r="31" spans="1:6" x14ac:dyDescent="0.15">
      <c r="A31" s="1" t="s">
        <v>97</v>
      </c>
      <c r="B31" s="2"/>
      <c r="C31" s="2"/>
      <c r="D31" s="2"/>
      <c r="E31" s="2"/>
      <c r="F31" s="2"/>
    </row>
    <row r="32" spans="1:6" x14ac:dyDescent="0.35">
      <c r="A32" s="1" t="s">
        <v>121</v>
      </c>
      <c r="B32" s="2"/>
      <c r="C32" s="2"/>
      <c r="D32" s="14"/>
      <c r="E32" s="15"/>
      <c r="F32" s="14"/>
    </row>
    <row r="33" spans="1:6" x14ac:dyDescent="0.15">
      <c r="A33" s="1" t="s">
        <v>138</v>
      </c>
      <c r="B33" s="2"/>
      <c r="C33" s="2"/>
      <c r="D33" s="2"/>
      <c r="E33" s="2"/>
      <c r="F33" s="2"/>
    </row>
    <row r="34" spans="1:6" x14ac:dyDescent="0.15">
      <c r="B34" s="2"/>
      <c r="C34" s="2"/>
      <c r="D34" s="16"/>
      <c r="E34" s="2"/>
      <c r="F34" s="16"/>
    </row>
    <row r="35" spans="1:6" x14ac:dyDescent="0.15">
      <c r="A35" s="1"/>
      <c r="B35" s="42"/>
      <c r="C35" s="42"/>
      <c r="D35" s="44"/>
      <c r="E35" s="43"/>
      <c r="F35" s="44" t="s">
        <v>55</v>
      </c>
    </row>
    <row r="36" spans="1:6" x14ac:dyDescent="0.15">
      <c r="A36" s="1"/>
      <c r="B36" s="42"/>
      <c r="C36" s="42"/>
      <c r="D36" s="45" t="s">
        <v>140</v>
      </c>
      <c r="E36" s="45"/>
      <c r="F36" s="45" t="s">
        <v>140</v>
      </c>
    </row>
    <row r="37" spans="1:6" x14ac:dyDescent="0.15">
      <c r="B37" s="46" t="s">
        <v>0</v>
      </c>
      <c r="C37" s="48"/>
      <c r="D37" s="97" t="s">
        <v>139</v>
      </c>
      <c r="E37" s="48"/>
      <c r="F37" s="97" t="s">
        <v>108</v>
      </c>
    </row>
    <row r="38" spans="1:6" x14ac:dyDescent="0.15">
      <c r="A38" s="1" t="s">
        <v>13</v>
      </c>
      <c r="B38" s="9"/>
      <c r="C38" s="9"/>
      <c r="D38" s="5"/>
      <c r="E38" s="5"/>
      <c r="F38" s="5"/>
    </row>
    <row r="39" spans="1:6" x14ac:dyDescent="0.15">
      <c r="A39" s="6" t="s">
        <v>6</v>
      </c>
    </row>
    <row r="40" spans="1:6" x14ac:dyDescent="0.35">
      <c r="A40" s="3" t="s">
        <v>54</v>
      </c>
      <c r="B40" s="9">
        <v>14</v>
      </c>
      <c r="C40" s="9"/>
      <c r="D40" s="87">
        <v>50000000</v>
      </c>
      <c r="F40" s="87">
        <v>50000000</v>
      </c>
    </row>
    <row r="41" spans="1:6" x14ac:dyDescent="0.35">
      <c r="A41" s="3" t="s">
        <v>52</v>
      </c>
      <c r="B41" s="9">
        <v>15</v>
      </c>
      <c r="C41" s="9"/>
      <c r="D41" s="87">
        <v>9342201</v>
      </c>
      <c r="F41" s="87">
        <v>10317170</v>
      </c>
    </row>
    <row r="42" spans="1:6" x14ac:dyDescent="0.35">
      <c r="A42" s="3" t="s">
        <v>122</v>
      </c>
      <c r="B42" s="9">
        <v>16</v>
      </c>
      <c r="C42" s="8"/>
      <c r="D42" s="87">
        <v>6227722</v>
      </c>
      <c r="F42" s="87">
        <v>13152280</v>
      </c>
    </row>
    <row r="43" spans="1:6" x14ac:dyDescent="0.35">
      <c r="A43" s="3" t="s">
        <v>56</v>
      </c>
      <c r="B43" s="9">
        <v>17</v>
      </c>
      <c r="C43" s="8"/>
      <c r="D43" s="87">
        <v>1709541</v>
      </c>
      <c r="F43" s="87">
        <v>2051102</v>
      </c>
    </row>
    <row r="44" spans="1:6" x14ac:dyDescent="0.35">
      <c r="A44" s="3" t="s">
        <v>128</v>
      </c>
      <c r="B44" s="9"/>
      <c r="C44" s="8"/>
      <c r="D44" s="87">
        <v>8770282</v>
      </c>
      <c r="F44" s="87">
        <v>0</v>
      </c>
    </row>
    <row r="45" spans="1:6" x14ac:dyDescent="0.35">
      <c r="A45" s="3" t="s">
        <v>69</v>
      </c>
      <c r="B45" s="9">
        <v>18</v>
      </c>
      <c r="C45" s="8"/>
      <c r="D45" s="87">
        <v>314642</v>
      </c>
      <c r="F45" s="87">
        <v>878267</v>
      </c>
    </row>
    <row r="46" spans="1:6" x14ac:dyDescent="0.35">
      <c r="A46" s="6" t="s">
        <v>7</v>
      </c>
      <c r="B46" s="8"/>
      <c r="C46" s="8"/>
      <c r="D46" s="90">
        <v>76364388</v>
      </c>
      <c r="E46" s="47"/>
      <c r="F46" s="90">
        <v>76398819</v>
      </c>
    </row>
    <row r="47" spans="1:6" x14ac:dyDescent="0.35">
      <c r="A47" s="6"/>
      <c r="B47" s="8"/>
      <c r="C47" s="8"/>
      <c r="D47" s="87"/>
      <c r="E47" s="7"/>
      <c r="F47" s="87"/>
    </row>
    <row r="48" spans="1:6" x14ac:dyDescent="0.35">
      <c r="A48" s="6" t="s">
        <v>23</v>
      </c>
      <c r="B48" s="8"/>
      <c r="C48" s="8"/>
      <c r="D48" s="87"/>
      <c r="E48" s="7"/>
      <c r="F48" s="87"/>
    </row>
    <row r="49" spans="1:6" x14ac:dyDescent="0.35">
      <c r="A49" s="3" t="s">
        <v>111</v>
      </c>
      <c r="B49" s="9">
        <v>16</v>
      </c>
      <c r="C49" s="9"/>
      <c r="D49" s="87">
        <v>33500</v>
      </c>
      <c r="F49" s="87">
        <v>5523304</v>
      </c>
    </row>
    <row r="50" spans="1:6" x14ac:dyDescent="0.35">
      <c r="A50" s="3" t="s">
        <v>112</v>
      </c>
      <c r="B50" s="9">
        <v>17</v>
      </c>
      <c r="C50" s="9"/>
      <c r="D50" s="87">
        <v>3476299</v>
      </c>
      <c r="F50" s="87">
        <v>4632113</v>
      </c>
    </row>
    <row r="51" spans="1:6" x14ac:dyDescent="0.35">
      <c r="A51" s="3" t="s">
        <v>70</v>
      </c>
      <c r="B51" s="9">
        <v>18</v>
      </c>
      <c r="C51" s="9"/>
      <c r="D51" s="87">
        <v>7708540</v>
      </c>
      <c r="F51" s="87">
        <v>7137074</v>
      </c>
    </row>
    <row r="52" spans="1:6" x14ac:dyDescent="0.35">
      <c r="A52" s="6" t="s">
        <v>24</v>
      </c>
      <c r="B52" s="8"/>
      <c r="C52" s="8"/>
      <c r="D52" s="90">
        <v>11218339</v>
      </c>
      <c r="E52" s="47"/>
      <c r="F52" s="90">
        <v>17292491</v>
      </c>
    </row>
    <row r="53" spans="1:6" x14ac:dyDescent="0.35">
      <c r="A53" s="6" t="s">
        <v>25</v>
      </c>
      <c r="B53" s="8"/>
      <c r="C53" s="8"/>
      <c r="D53" s="90">
        <v>87582727</v>
      </c>
      <c r="E53" s="47"/>
      <c r="F53" s="90">
        <v>93691310</v>
      </c>
    </row>
    <row r="54" spans="1:6" x14ac:dyDescent="0.15">
      <c r="B54" s="8"/>
      <c r="C54" s="8"/>
      <c r="D54" s="12"/>
      <c r="E54" s="12"/>
      <c r="F54" s="12"/>
    </row>
    <row r="55" spans="1:6" x14ac:dyDescent="0.15">
      <c r="B55" s="8"/>
      <c r="C55" s="8"/>
      <c r="D55" s="12"/>
      <c r="E55" s="12"/>
      <c r="F55" s="12"/>
    </row>
    <row r="56" spans="1:6" x14ac:dyDescent="0.15">
      <c r="A56" s="1" t="s">
        <v>97</v>
      </c>
      <c r="B56" s="2"/>
      <c r="C56" s="2"/>
      <c r="D56" s="2"/>
      <c r="E56" s="2"/>
      <c r="F56" s="2"/>
    </row>
    <row r="57" spans="1:6" x14ac:dyDescent="0.35">
      <c r="A57" s="1" t="s">
        <v>121</v>
      </c>
      <c r="B57" s="2"/>
      <c r="C57" s="2"/>
      <c r="D57" s="14"/>
      <c r="E57" s="15"/>
      <c r="F57" s="14"/>
    </row>
    <row r="58" spans="1:6" x14ac:dyDescent="0.15">
      <c r="A58" s="1" t="s">
        <v>138</v>
      </c>
      <c r="B58" s="2"/>
      <c r="C58" s="2"/>
      <c r="D58" s="2"/>
      <c r="E58" s="2"/>
      <c r="F58" s="2"/>
    </row>
    <row r="59" spans="1:6" x14ac:dyDescent="0.15">
      <c r="B59" s="2"/>
      <c r="C59" s="2"/>
      <c r="D59" s="16"/>
      <c r="E59" s="2"/>
      <c r="F59" s="16"/>
    </row>
    <row r="60" spans="1:6" x14ac:dyDescent="0.15">
      <c r="A60" s="1"/>
      <c r="B60" s="42"/>
      <c r="C60" s="42"/>
      <c r="D60" s="44"/>
      <c r="E60" s="43"/>
      <c r="F60" s="44" t="s">
        <v>55</v>
      </c>
    </row>
    <row r="61" spans="1:6" x14ac:dyDescent="0.15">
      <c r="A61" s="1"/>
      <c r="B61" s="42"/>
      <c r="C61" s="42"/>
      <c r="D61" s="45" t="s">
        <v>140</v>
      </c>
      <c r="E61" s="45"/>
      <c r="F61" s="45" t="s">
        <v>140</v>
      </c>
    </row>
    <row r="62" spans="1:6" x14ac:dyDescent="0.15">
      <c r="A62" s="2"/>
      <c r="B62" s="46" t="s">
        <v>0</v>
      </c>
      <c r="C62" s="48"/>
      <c r="D62" s="97" t="s">
        <v>139</v>
      </c>
      <c r="E62" s="45"/>
      <c r="F62" s="97" t="s">
        <v>108</v>
      </c>
    </row>
    <row r="63" spans="1:6" x14ac:dyDescent="0.15">
      <c r="A63" s="6" t="s">
        <v>8</v>
      </c>
      <c r="B63" s="9"/>
      <c r="C63" s="2"/>
      <c r="D63" s="12"/>
      <c r="E63" s="12"/>
      <c r="F63" s="12"/>
    </row>
    <row r="64" spans="1:6" x14ac:dyDescent="0.15">
      <c r="A64" s="17" t="s">
        <v>36</v>
      </c>
      <c r="B64" s="99"/>
      <c r="C64" s="2"/>
      <c r="D64" s="12"/>
      <c r="E64" s="12"/>
      <c r="F64" s="12"/>
    </row>
    <row r="65" spans="1:6" x14ac:dyDescent="0.15">
      <c r="A65" s="72" t="s">
        <v>78</v>
      </c>
      <c r="B65" s="17"/>
      <c r="C65" s="2"/>
      <c r="D65" s="12"/>
      <c r="E65" s="12"/>
      <c r="F65" s="12"/>
    </row>
    <row r="66" spans="1:6" ht="22" thickBot="1" x14ac:dyDescent="0.4">
      <c r="A66" s="85" t="s">
        <v>98</v>
      </c>
      <c r="B66" s="9">
        <v>19.100000000000001</v>
      </c>
      <c r="C66" s="8"/>
      <c r="D66" s="92">
        <v>170000000</v>
      </c>
      <c r="F66" s="92">
        <v>170000000</v>
      </c>
    </row>
    <row r="67" spans="1:6" ht="22" thickTop="1" x14ac:dyDescent="0.35">
      <c r="A67" s="80" t="s">
        <v>79</v>
      </c>
      <c r="B67" s="9"/>
      <c r="C67" s="8"/>
      <c r="D67" s="87"/>
      <c r="F67" s="87"/>
    </row>
    <row r="68" spans="1:6" x14ac:dyDescent="0.35">
      <c r="A68" s="85" t="s">
        <v>98</v>
      </c>
      <c r="B68" s="9">
        <v>19.100000000000001</v>
      </c>
      <c r="C68" s="9"/>
      <c r="D68" s="87">
        <v>170000000</v>
      </c>
      <c r="F68" s="87"/>
    </row>
    <row r="69" spans="1:6" x14ac:dyDescent="0.35">
      <c r="A69" s="85" t="s">
        <v>114</v>
      </c>
      <c r="B69" s="9"/>
      <c r="C69" s="9"/>
      <c r="D69" s="87"/>
      <c r="F69" s="87">
        <v>120000000</v>
      </c>
    </row>
    <row r="70" spans="1:6" x14ac:dyDescent="0.35">
      <c r="A70" s="17" t="s">
        <v>115</v>
      </c>
      <c r="B70" s="9"/>
      <c r="C70" s="9"/>
      <c r="D70" s="87"/>
      <c r="F70" s="87"/>
    </row>
    <row r="71" spans="1:6" x14ac:dyDescent="0.35">
      <c r="A71" s="72" t="s">
        <v>116</v>
      </c>
      <c r="B71" s="9">
        <v>19.100000000000001</v>
      </c>
      <c r="C71" s="9"/>
      <c r="D71" s="87">
        <v>42227350</v>
      </c>
      <c r="F71" s="87">
        <v>0</v>
      </c>
    </row>
    <row r="72" spans="1:6" x14ac:dyDescent="0.35">
      <c r="A72" s="3" t="s">
        <v>33</v>
      </c>
      <c r="B72" s="9"/>
      <c r="C72" s="9"/>
      <c r="D72" s="87"/>
      <c r="F72" s="87"/>
    </row>
    <row r="73" spans="1:6" x14ac:dyDescent="0.35">
      <c r="A73" s="80" t="s">
        <v>80</v>
      </c>
      <c r="B73" s="9"/>
      <c r="C73" s="9"/>
      <c r="D73" s="87"/>
      <c r="F73" s="87"/>
    </row>
    <row r="74" spans="1:6" x14ac:dyDescent="0.35">
      <c r="A74" s="81" t="s">
        <v>81</v>
      </c>
      <c r="B74" s="9">
        <v>20</v>
      </c>
      <c r="C74" s="9"/>
      <c r="D74" s="87">
        <v>15902474</v>
      </c>
      <c r="F74" s="87">
        <v>10549414</v>
      </c>
    </row>
    <row r="75" spans="1:6" x14ac:dyDescent="0.35">
      <c r="A75" s="80" t="s">
        <v>34</v>
      </c>
      <c r="B75" s="9"/>
      <c r="C75" s="9"/>
      <c r="D75" s="87">
        <v>157312487</v>
      </c>
      <c r="F75" s="87">
        <v>106593932</v>
      </c>
    </row>
    <row r="76" spans="1:6" x14ac:dyDescent="0.35">
      <c r="A76" s="6" t="s">
        <v>37</v>
      </c>
      <c r="B76" s="9"/>
      <c r="C76" s="9"/>
      <c r="D76" s="90">
        <v>385442311</v>
      </c>
      <c r="E76" s="6"/>
      <c r="F76" s="90">
        <v>237143346</v>
      </c>
    </row>
    <row r="77" spans="1:6" ht="22" thickBot="1" x14ac:dyDescent="0.4">
      <c r="A77" s="6" t="s">
        <v>9</v>
      </c>
      <c r="D77" s="91">
        <v>473025038</v>
      </c>
      <c r="E77" s="6"/>
      <c r="F77" s="91">
        <v>330834656</v>
      </c>
    </row>
    <row r="78" spans="1:6" ht="22" thickTop="1" x14ac:dyDescent="0.15"/>
  </sheetData>
  <pageMargins left="0.78740157480314965" right="0.6692913385826772" top="0.59055118110236227" bottom="0.59055118110236227" header="0.51181102362204722" footer="0.39370078740157483"/>
  <pageSetup paperSize="9" scale="97" fitToHeight="0" orientation="portrait" useFirstPageNumber="1" r:id="rId1"/>
  <headerFooter scaleWithDoc="0" alignWithMargins="0"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2" manualBreakCount="2">
    <brk id="30" max="5" man="1"/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view="pageBreakPreview" zoomScale="125" zoomScaleNormal="100" zoomScaleSheetLayoutView="85" workbookViewId="0">
      <selection activeCell="G13" sqref="G13"/>
    </sheetView>
  </sheetViews>
  <sheetFormatPr baseColWidth="10" defaultColWidth="9.33203125" defaultRowHeight="23.25" customHeight="1" x14ac:dyDescent="0.15"/>
  <cols>
    <col min="1" max="1" width="45.83203125" style="3" customWidth="1"/>
    <col min="2" max="2" width="9" style="3" customWidth="1"/>
    <col min="3" max="3" width="1.6640625" style="3" customWidth="1"/>
    <col min="4" max="4" width="15.83203125" style="3" customWidth="1"/>
    <col min="5" max="5" width="1.6640625" style="3" customWidth="1"/>
    <col min="6" max="6" width="15.83203125" style="3" customWidth="1"/>
    <col min="7" max="7" width="14.5" style="32" bestFit="1" customWidth="1"/>
    <col min="8" max="8" width="11.33203125" style="3" bestFit="1" customWidth="1"/>
    <col min="9" max="16384" width="9.33203125" style="3"/>
  </cols>
  <sheetData>
    <row r="1" spans="1:11" ht="23.25" customHeight="1" x14ac:dyDescent="0.35">
      <c r="A1" s="1" t="s">
        <v>97</v>
      </c>
      <c r="B1" s="9"/>
      <c r="C1" s="9"/>
      <c r="D1" s="64"/>
      <c r="E1" s="9"/>
      <c r="F1" s="64" t="s">
        <v>49</v>
      </c>
    </row>
    <row r="2" spans="1:11" ht="23.25" customHeight="1" x14ac:dyDescent="0.15">
      <c r="A2" s="20" t="s">
        <v>28</v>
      </c>
      <c r="B2" s="9"/>
      <c r="C2" s="9"/>
      <c r="D2" s="67"/>
      <c r="E2" s="9"/>
      <c r="F2" s="67" t="s">
        <v>50</v>
      </c>
    </row>
    <row r="3" spans="1:11" ht="23.25" customHeight="1" x14ac:dyDescent="0.15">
      <c r="A3" s="1" t="s">
        <v>132</v>
      </c>
      <c r="B3" s="9"/>
      <c r="C3" s="9"/>
      <c r="E3" s="9"/>
    </row>
    <row r="4" spans="1:11" ht="23.25" customHeight="1" x14ac:dyDescent="0.15">
      <c r="A4" s="20"/>
      <c r="B4" s="9"/>
      <c r="C4" s="9"/>
      <c r="E4" s="9"/>
    </row>
    <row r="5" spans="1:11" ht="23.25" customHeight="1" x14ac:dyDescent="0.15">
      <c r="A5" s="21"/>
      <c r="B5" s="48"/>
      <c r="C5" s="48"/>
      <c r="D5" s="44"/>
      <c r="E5" s="43"/>
      <c r="F5" s="44" t="s">
        <v>55</v>
      </c>
      <c r="H5" s="77"/>
    </row>
    <row r="6" spans="1:11" ht="23.25" customHeight="1" x14ac:dyDescent="0.15">
      <c r="A6" s="21"/>
      <c r="B6" s="46" t="s">
        <v>0</v>
      </c>
      <c r="C6" s="48"/>
      <c r="D6" s="66">
        <v>2567</v>
      </c>
      <c r="E6" s="48"/>
      <c r="F6" s="66">
        <v>2566</v>
      </c>
      <c r="H6" s="77"/>
    </row>
    <row r="7" spans="1:11" ht="23.25" customHeight="1" x14ac:dyDescent="0.15">
      <c r="A7" s="22" t="s">
        <v>14</v>
      </c>
      <c r="B7" s="9"/>
      <c r="C7" s="9"/>
      <c r="D7" s="4"/>
      <c r="E7" s="9"/>
      <c r="F7" s="4"/>
      <c r="H7" s="77"/>
    </row>
    <row r="8" spans="1:11" ht="23.25" customHeight="1" x14ac:dyDescent="0.35">
      <c r="A8" s="21" t="s">
        <v>43</v>
      </c>
      <c r="B8" s="9">
        <v>12</v>
      </c>
      <c r="C8" s="9"/>
      <c r="D8" s="87">
        <v>579854276</v>
      </c>
      <c r="E8" s="9"/>
      <c r="F8" s="87">
        <v>394808091</v>
      </c>
      <c r="G8" s="86"/>
      <c r="H8" s="82"/>
    </row>
    <row r="9" spans="1:11" ht="23.25" customHeight="1" x14ac:dyDescent="0.35">
      <c r="A9" s="21" t="s">
        <v>15</v>
      </c>
      <c r="B9" s="9">
        <v>13</v>
      </c>
      <c r="D9" s="87">
        <v>9423076</v>
      </c>
      <c r="F9" s="87">
        <v>15213095</v>
      </c>
      <c r="G9" s="86"/>
      <c r="H9" s="82"/>
    </row>
    <row r="10" spans="1:11" ht="23.25" customHeight="1" x14ac:dyDescent="0.35">
      <c r="A10" s="22" t="s">
        <v>16</v>
      </c>
      <c r="B10" s="9"/>
      <c r="D10" s="90">
        <f>SUM(D8:D9)</f>
        <v>589277352</v>
      </c>
      <c r="E10" s="6"/>
      <c r="F10" s="90">
        <f>SUM(F8:F9)</f>
        <v>410021186</v>
      </c>
      <c r="G10" s="86"/>
      <c r="H10" s="82"/>
    </row>
    <row r="11" spans="1:11" ht="13" customHeight="1" x14ac:dyDescent="0.15">
      <c r="A11" s="22"/>
      <c r="B11" s="9"/>
      <c r="D11" s="7"/>
      <c r="F11" s="7"/>
      <c r="G11" s="86"/>
      <c r="H11" s="82"/>
    </row>
    <row r="12" spans="1:11" ht="23.25" customHeight="1" x14ac:dyDescent="0.15">
      <c r="A12" s="22" t="s">
        <v>17</v>
      </c>
      <c r="B12" s="9"/>
      <c r="D12" s="7"/>
      <c r="F12" s="7"/>
      <c r="G12" s="86"/>
      <c r="H12" s="82"/>
    </row>
    <row r="13" spans="1:11" ht="23.25" customHeight="1" x14ac:dyDescent="0.35">
      <c r="A13" s="21" t="s">
        <v>44</v>
      </c>
      <c r="B13" s="9"/>
      <c r="D13" s="87">
        <v>514790839</v>
      </c>
      <c r="F13" s="87">
        <v>384938897</v>
      </c>
      <c r="G13" s="86"/>
      <c r="H13" s="41"/>
      <c r="K13" s="13"/>
    </row>
    <row r="14" spans="1:11" ht="23.25" customHeight="1" x14ac:dyDescent="0.35">
      <c r="A14" s="21" t="s">
        <v>41</v>
      </c>
      <c r="B14" s="9"/>
      <c r="D14" s="87">
        <v>4343309</v>
      </c>
      <c r="F14" s="87">
        <v>4316309</v>
      </c>
      <c r="G14" s="86"/>
      <c r="H14" s="41"/>
    </row>
    <row r="15" spans="1:11" ht="23.25" customHeight="1" x14ac:dyDescent="0.35">
      <c r="A15" s="21" t="s">
        <v>22</v>
      </c>
      <c r="B15" s="9"/>
      <c r="D15" s="87">
        <v>11574335</v>
      </c>
      <c r="F15" s="87">
        <v>11335751</v>
      </c>
      <c r="G15" s="86"/>
      <c r="H15" s="41"/>
    </row>
    <row r="16" spans="1:11" ht="23.25" customHeight="1" x14ac:dyDescent="0.35">
      <c r="A16" s="22" t="s">
        <v>18</v>
      </c>
      <c r="B16" s="9"/>
      <c r="D16" s="90">
        <f>SUM(D13:D15)</f>
        <v>530708483</v>
      </c>
      <c r="E16" s="6"/>
      <c r="F16" s="90">
        <f>SUM(F13:F15)</f>
        <v>400590957</v>
      </c>
      <c r="G16" s="86"/>
      <c r="H16" s="82"/>
    </row>
    <row r="17" spans="1:8" ht="13" customHeight="1" x14ac:dyDescent="0.15">
      <c r="A17" s="21"/>
      <c r="B17" s="9"/>
      <c r="D17" s="10"/>
      <c r="F17" s="10"/>
      <c r="G17" s="86"/>
      <c r="H17" s="82"/>
    </row>
    <row r="18" spans="1:8" ht="23.25" customHeight="1" x14ac:dyDescent="0.35">
      <c r="A18" s="22" t="s">
        <v>129</v>
      </c>
      <c r="B18" s="9"/>
      <c r="D18" s="89">
        <f>D10-D16</f>
        <v>58568869</v>
      </c>
      <c r="F18" s="89">
        <f>F10-F16</f>
        <v>9430229</v>
      </c>
      <c r="G18" s="86"/>
      <c r="H18" s="82"/>
    </row>
    <row r="19" spans="1:8" ht="23.25" customHeight="1" x14ac:dyDescent="0.35">
      <c r="A19" s="21" t="s">
        <v>26</v>
      </c>
      <c r="B19" s="9"/>
      <c r="D19" s="87">
        <v>-265859</v>
      </c>
      <c r="F19" s="87">
        <v>-475470</v>
      </c>
      <c r="G19" s="86"/>
      <c r="H19" s="82"/>
    </row>
    <row r="20" spans="1:8" ht="13" customHeight="1" x14ac:dyDescent="0.15">
      <c r="A20" s="21"/>
      <c r="B20" s="9"/>
      <c r="D20" s="18"/>
      <c r="F20" s="18"/>
      <c r="G20" s="86"/>
      <c r="H20" s="82"/>
    </row>
    <row r="21" spans="1:8" ht="23.25" customHeight="1" x14ac:dyDescent="0.35">
      <c r="A21" s="22" t="s">
        <v>45</v>
      </c>
      <c r="B21" s="9"/>
      <c r="D21" s="89">
        <f>SUM(D18:D19)</f>
        <v>58303010</v>
      </c>
      <c r="F21" s="89">
        <f>SUM(F18:F19)</f>
        <v>8954759</v>
      </c>
      <c r="G21" s="86"/>
      <c r="H21" s="82"/>
    </row>
    <row r="22" spans="1:8" ht="23.25" customHeight="1" x14ac:dyDescent="0.35">
      <c r="A22" s="21" t="s">
        <v>46</v>
      </c>
      <c r="B22" s="9"/>
      <c r="D22" s="87">
        <v>-12161605</v>
      </c>
      <c r="F22" s="87">
        <v>152976</v>
      </c>
      <c r="G22" s="86"/>
      <c r="H22" s="82"/>
    </row>
    <row r="23" spans="1:8" ht="23.25" customHeight="1" thickBot="1" x14ac:dyDescent="0.4">
      <c r="A23" s="22" t="s">
        <v>103</v>
      </c>
      <c r="B23" s="9">
        <v>14</v>
      </c>
      <c r="D23" s="91">
        <f>SUM(D21:D22)</f>
        <v>46141405</v>
      </c>
      <c r="E23" s="6"/>
      <c r="F23" s="91">
        <f>SUM(F21:F22)</f>
        <v>9107735</v>
      </c>
      <c r="G23" s="86"/>
      <c r="H23" s="82"/>
    </row>
    <row r="24" spans="1:8" ht="13" customHeight="1" thickTop="1" x14ac:dyDescent="0.15">
      <c r="A24" s="22"/>
      <c r="B24" s="9"/>
      <c r="C24" s="9"/>
      <c r="D24" s="11"/>
      <c r="E24" s="9"/>
      <c r="F24" s="11"/>
      <c r="G24" s="86"/>
      <c r="H24" s="82"/>
    </row>
    <row r="25" spans="1:8" ht="23.25" customHeight="1" x14ac:dyDescent="0.35">
      <c r="A25" s="70" t="s">
        <v>77</v>
      </c>
      <c r="B25" s="9"/>
      <c r="C25" s="9"/>
      <c r="D25" s="11"/>
      <c r="E25" s="9"/>
      <c r="F25" s="11"/>
      <c r="H25" s="78"/>
    </row>
    <row r="26" spans="1:8" ht="23.25" customHeight="1" x14ac:dyDescent="0.35">
      <c r="A26" s="71" t="s">
        <v>99</v>
      </c>
      <c r="B26" s="9"/>
      <c r="C26" s="9"/>
      <c r="D26" s="93">
        <v>0</v>
      </c>
      <c r="E26" s="9"/>
      <c r="F26" s="93">
        <v>0</v>
      </c>
    </row>
    <row r="27" spans="1:8" ht="23.25" customHeight="1" thickBot="1" x14ac:dyDescent="0.4">
      <c r="A27" s="71" t="s">
        <v>63</v>
      </c>
      <c r="B27" s="9"/>
      <c r="C27" s="9"/>
      <c r="D27" s="94">
        <f>SUM(D26,D23)</f>
        <v>46141405</v>
      </c>
      <c r="E27" s="6"/>
      <c r="F27" s="94">
        <f>SUM(F26,F23)</f>
        <v>9107735</v>
      </c>
    </row>
    <row r="28" spans="1:8" ht="13" customHeight="1" thickTop="1" x14ac:dyDescent="0.35">
      <c r="A28" s="71"/>
      <c r="B28" s="9"/>
      <c r="C28" s="9"/>
      <c r="D28" s="11"/>
      <c r="E28" s="9"/>
      <c r="F28" s="11"/>
    </row>
    <row r="29" spans="1:8" ht="23.25" customHeight="1" x14ac:dyDescent="0.15">
      <c r="A29" s="22" t="s">
        <v>48</v>
      </c>
      <c r="B29" s="9"/>
      <c r="C29" s="9"/>
      <c r="D29" s="23"/>
      <c r="E29" s="9"/>
      <c r="F29" s="23"/>
    </row>
    <row r="30" spans="1:8" ht="23.25" customHeight="1" thickBot="1" x14ac:dyDescent="0.4">
      <c r="A30" s="68" t="s">
        <v>102</v>
      </c>
      <c r="B30" s="9">
        <v>14</v>
      </c>
      <c r="C30" s="9"/>
      <c r="D30" s="65">
        <f>+D23/D31</f>
        <v>0.13571001470588234</v>
      </c>
      <c r="E30" s="48"/>
      <c r="F30" s="65">
        <f>+F23/F31</f>
        <v>3.7948895833333336E-2</v>
      </c>
    </row>
    <row r="31" spans="1:8" ht="23.25" customHeight="1" thickTop="1" thickBot="1" x14ac:dyDescent="0.4">
      <c r="A31" s="69" t="s">
        <v>76</v>
      </c>
      <c r="B31" s="9">
        <v>14</v>
      </c>
      <c r="D31" s="84">
        <v>340000000</v>
      </c>
      <c r="E31" s="48"/>
      <c r="F31" s="84">
        <v>240000000</v>
      </c>
    </row>
    <row r="32" spans="1:8" ht="23.25" customHeight="1" thickTop="1" x14ac:dyDescent="0.15"/>
    <row r="35" spans="4:9" ht="23.25" customHeight="1" x14ac:dyDescent="0.15">
      <c r="D35" s="40"/>
      <c r="F35" s="40"/>
      <c r="G35" s="96"/>
      <c r="H35" s="78"/>
      <c r="I35" s="77"/>
    </row>
    <row r="36" spans="4:9" ht="23.25" customHeight="1" x14ac:dyDescent="0.15">
      <c r="G36" s="96"/>
      <c r="H36" s="78"/>
      <c r="I36" s="77"/>
    </row>
    <row r="37" spans="4:9" ht="23.25" customHeight="1" x14ac:dyDescent="0.15">
      <c r="G37" s="96"/>
      <c r="H37" s="78"/>
      <c r="I37" s="77"/>
    </row>
    <row r="39" spans="4:9" ht="23.25" customHeight="1" x14ac:dyDescent="0.15">
      <c r="G39" s="96"/>
      <c r="H39" s="78"/>
      <c r="I39" s="77"/>
    </row>
    <row r="40" spans="4:9" ht="23.25" customHeight="1" x14ac:dyDescent="0.35">
      <c r="G40" s="96"/>
      <c r="H40" s="83"/>
      <c r="I40" s="77"/>
    </row>
    <row r="41" spans="4:9" ht="23.25" customHeight="1" x14ac:dyDescent="0.35">
      <c r="G41" s="96"/>
      <c r="H41" s="83"/>
      <c r="I41" s="77"/>
    </row>
    <row r="42" spans="4:9" ht="23.25" customHeight="1" x14ac:dyDescent="0.35">
      <c r="H42" s="83"/>
    </row>
  </sheetData>
  <pageMargins left="0.78740157480314965" right="0.6692913385826772" top="0.59055118110236227" bottom="0.59055118110236227" header="0.51181102362204722" footer="0.39370078740157483"/>
  <pageSetup paperSize="9" scale="90" firstPageNumber="4" fitToHeight="0" orientation="portrait" useFirstPageNumber="1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AF22-C61E-474C-8EFF-42098ACACD8C}">
  <dimension ref="A1:F38"/>
  <sheetViews>
    <sheetView view="pageBreakPreview" zoomScaleNormal="100" zoomScaleSheetLayoutView="100" workbookViewId="0"/>
  </sheetViews>
  <sheetFormatPr baseColWidth="10" defaultColWidth="9.33203125" defaultRowHeight="23.25" customHeight="1" x14ac:dyDescent="0.15"/>
  <cols>
    <col min="1" max="1" width="51.6640625" style="3" customWidth="1"/>
    <col min="2" max="2" width="8.33203125" style="3" customWidth="1"/>
    <col min="3" max="3" width="1.6640625" style="3" customWidth="1"/>
    <col min="4" max="4" width="16.5" style="3" customWidth="1"/>
    <col min="5" max="5" width="1.6640625" style="3" customWidth="1"/>
    <col min="6" max="6" width="16.5" style="3" customWidth="1"/>
    <col min="7" max="16384" width="9.33203125" style="3"/>
  </cols>
  <sheetData>
    <row r="1" spans="1:6" ht="23.25" customHeight="1" x14ac:dyDescent="0.35">
      <c r="A1" s="1" t="s">
        <v>97</v>
      </c>
      <c r="B1" s="9"/>
      <c r="C1" s="9"/>
      <c r="D1" s="64"/>
      <c r="E1" s="9"/>
      <c r="F1" s="64"/>
    </row>
    <row r="2" spans="1:6" ht="23.25" customHeight="1" x14ac:dyDescent="0.15">
      <c r="A2" s="20" t="s">
        <v>28</v>
      </c>
      <c r="B2" s="9"/>
      <c r="C2" s="9"/>
      <c r="D2" s="67"/>
      <c r="E2" s="9"/>
      <c r="F2" s="67"/>
    </row>
    <row r="3" spans="1:6" ht="23.25" customHeight="1" x14ac:dyDescent="0.15">
      <c r="A3" s="1" t="s">
        <v>141</v>
      </c>
      <c r="B3" s="9"/>
      <c r="C3" s="9"/>
      <c r="E3" s="9"/>
    </row>
    <row r="4" spans="1:6" ht="23.25" customHeight="1" x14ac:dyDescent="0.15">
      <c r="A4" s="20"/>
      <c r="B4" s="9"/>
      <c r="C4" s="9"/>
      <c r="E4" s="9"/>
    </row>
    <row r="5" spans="1:6" ht="23.25" customHeight="1" x14ac:dyDescent="0.15">
      <c r="A5" s="21"/>
      <c r="B5" s="48"/>
      <c r="C5" s="48"/>
      <c r="D5" s="44"/>
      <c r="E5" s="43"/>
      <c r="F5" s="44" t="s">
        <v>55</v>
      </c>
    </row>
    <row r="6" spans="1:6" ht="23.25" customHeight="1" x14ac:dyDescent="0.15">
      <c r="A6" s="21"/>
      <c r="B6" s="46" t="s">
        <v>0</v>
      </c>
      <c r="C6" s="48"/>
      <c r="D6" s="66">
        <v>2567</v>
      </c>
      <c r="E6" s="48"/>
      <c r="F6" s="66">
        <v>2566</v>
      </c>
    </row>
    <row r="7" spans="1:6" ht="23.25" customHeight="1" x14ac:dyDescent="0.15">
      <c r="A7" s="22" t="s">
        <v>14</v>
      </c>
      <c r="B7" s="9"/>
      <c r="C7" s="9"/>
      <c r="D7" s="4"/>
      <c r="E7" s="9"/>
      <c r="F7" s="4"/>
    </row>
    <row r="8" spans="1:6" ht="23.25" customHeight="1" x14ac:dyDescent="0.15">
      <c r="A8" s="21" t="s">
        <v>43</v>
      </c>
      <c r="B8" s="9">
        <v>21</v>
      </c>
      <c r="C8" s="9"/>
      <c r="D8" s="100">
        <v>1757606942</v>
      </c>
      <c r="E8" s="9"/>
      <c r="F8" s="100">
        <v>1482035164</v>
      </c>
    </row>
    <row r="9" spans="1:6" ht="23.25" customHeight="1" x14ac:dyDescent="0.15">
      <c r="A9" s="21" t="s">
        <v>15</v>
      </c>
      <c r="B9" s="9">
        <v>22</v>
      </c>
      <c r="D9" s="100">
        <v>40507965</v>
      </c>
      <c r="F9" s="100">
        <v>46836507</v>
      </c>
    </row>
    <row r="10" spans="1:6" ht="23.25" customHeight="1" x14ac:dyDescent="0.15">
      <c r="A10" s="22" t="s">
        <v>16</v>
      </c>
      <c r="B10" s="9"/>
      <c r="D10" s="101">
        <v>1798114907</v>
      </c>
      <c r="E10" s="6"/>
      <c r="F10" s="101">
        <v>1528871671</v>
      </c>
    </row>
    <row r="11" spans="1:6" ht="13" customHeight="1" x14ac:dyDescent="0.15">
      <c r="A11" s="22"/>
      <c r="B11" s="9"/>
      <c r="D11" s="7"/>
      <c r="F11" s="7"/>
    </row>
    <row r="12" spans="1:6" ht="23.25" customHeight="1" x14ac:dyDescent="0.15">
      <c r="A12" s="22" t="s">
        <v>17</v>
      </c>
      <c r="B12" s="9"/>
      <c r="D12" s="7"/>
      <c r="F12" s="7"/>
    </row>
    <row r="13" spans="1:6" ht="23.25" customHeight="1" x14ac:dyDescent="0.15">
      <c r="A13" s="21" t="s">
        <v>44</v>
      </c>
      <c r="B13" s="9"/>
      <c r="D13" s="100">
        <v>1590942852</v>
      </c>
      <c r="F13" s="100">
        <v>1454839277</v>
      </c>
    </row>
    <row r="14" spans="1:6" ht="23.25" customHeight="1" x14ac:dyDescent="0.15">
      <c r="A14" s="21" t="s">
        <v>41</v>
      </c>
      <c r="B14" s="9"/>
      <c r="D14" s="100">
        <v>13257130</v>
      </c>
      <c r="F14" s="100">
        <v>15322930</v>
      </c>
    </row>
    <row r="15" spans="1:6" ht="23.25" customHeight="1" x14ac:dyDescent="0.15">
      <c r="A15" s="21" t="s">
        <v>22</v>
      </c>
      <c r="B15" s="9"/>
      <c r="D15" s="100">
        <v>59093710</v>
      </c>
      <c r="F15" s="100">
        <v>43319475</v>
      </c>
    </row>
    <row r="16" spans="1:6" ht="23.25" customHeight="1" x14ac:dyDescent="0.15">
      <c r="A16" s="22" t="s">
        <v>18</v>
      </c>
      <c r="B16" s="9"/>
      <c r="D16" s="101">
        <v>1663293692</v>
      </c>
      <c r="E16" s="6"/>
      <c r="F16" s="101">
        <v>1513481682</v>
      </c>
    </row>
    <row r="17" spans="1:6" ht="13" customHeight="1" x14ac:dyDescent="0.15">
      <c r="A17" s="21"/>
      <c r="B17" s="9"/>
      <c r="D17" s="10"/>
      <c r="F17" s="10"/>
    </row>
    <row r="18" spans="1:6" ht="23.25" customHeight="1" x14ac:dyDescent="0.15">
      <c r="A18" s="22" t="s">
        <v>129</v>
      </c>
      <c r="B18" s="9"/>
      <c r="D18" s="102">
        <v>134821215</v>
      </c>
      <c r="F18" s="102">
        <v>15389989</v>
      </c>
    </row>
    <row r="19" spans="1:6" ht="23.25" customHeight="1" x14ac:dyDescent="0.15">
      <c r="A19" s="21" t="s">
        <v>26</v>
      </c>
      <c r="B19" s="9"/>
      <c r="D19" s="100">
        <v>-1456966</v>
      </c>
      <c r="F19" s="100">
        <v>-1690531</v>
      </c>
    </row>
    <row r="20" spans="1:6" ht="23.25" customHeight="1" x14ac:dyDescent="0.15">
      <c r="A20" s="21" t="s">
        <v>155</v>
      </c>
      <c r="B20" s="9"/>
      <c r="D20" s="105">
        <v>64345</v>
      </c>
      <c r="F20" s="105">
        <v>0</v>
      </c>
    </row>
    <row r="21" spans="1:6" ht="23.25" customHeight="1" x14ac:dyDescent="0.15">
      <c r="A21" s="22" t="s">
        <v>45</v>
      </c>
      <c r="B21" s="9"/>
      <c r="D21" s="102">
        <v>133428594</v>
      </c>
      <c r="F21" s="102">
        <v>13699458</v>
      </c>
    </row>
    <row r="22" spans="1:6" ht="23.25" customHeight="1" x14ac:dyDescent="0.15">
      <c r="A22" s="21" t="s">
        <v>165</v>
      </c>
      <c r="B22" s="9">
        <v>24</v>
      </c>
      <c r="D22" s="100">
        <v>-26367389</v>
      </c>
      <c r="F22" s="100">
        <v>-711185</v>
      </c>
    </row>
    <row r="23" spans="1:6" ht="23.25" customHeight="1" thickBot="1" x14ac:dyDescent="0.2">
      <c r="A23" s="22" t="s">
        <v>148</v>
      </c>
      <c r="B23" s="9">
        <v>25</v>
      </c>
      <c r="D23" s="103">
        <v>107061205</v>
      </c>
      <c r="E23" s="6"/>
      <c r="F23" s="103">
        <v>12988273</v>
      </c>
    </row>
    <row r="24" spans="1:6" ht="13" customHeight="1" thickTop="1" x14ac:dyDescent="0.15">
      <c r="A24" s="22"/>
      <c r="B24" s="9"/>
      <c r="C24" s="9"/>
      <c r="D24" s="11"/>
      <c r="E24" s="9"/>
      <c r="F24" s="11"/>
    </row>
    <row r="25" spans="1:6" ht="23.25" customHeight="1" x14ac:dyDescent="0.35">
      <c r="A25" s="70" t="s">
        <v>77</v>
      </c>
      <c r="B25" s="9"/>
      <c r="C25" s="9"/>
      <c r="D25" s="11"/>
      <c r="E25" s="9"/>
      <c r="F25" s="11"/>
    </row>
    <row r="26" spans="1:6" ht="23.25" customHeight="1" x14ac:dyDescent="0.15">
      <c r="A26" s="73" t="s">
        <v>82</v>
      </c>
      <c r="B26" s="9"/>
      <c r="C26" s="9"/>
      <c r="D26" s="11"/>
      <c r="E26" s="9"/>
      <c r="F26" s="11"/>
    </row>
    <row r="27" spans="1:6" ht="23.25" customHeight="1" x14ac:dyDescent="0.35">
      <c r="A27" s="75" t="s">
        <v>100</v>
      </c>
      <c r="B27" s="9"/>
      <c r="C27" s="9"/>
      <c r="D27" s="100"/>
      <c r="E27" s="9"/>
      <c r="F27" s="100"/>
    </row>
    <row r="28" spans="1:6" ht="23.25" customHeight="1" x14ac:dyDescent="0.35">
      <c r="A28" s="76" t="s">
        <v>83</v>
      </c>
      <c r="B28" s="9"/>
      <c r="C28" s="9"/>
      <c r="D28" s="100">
        <v>0</v>
      </c>
      <c r="E28" s="9"/>
      <c r="F28" s="100">
        <v>452743</v>
      </c>
    </row>
    <row r="29" spans="1:6" ht="23.25" customHeight="1" x14ac:dyDescent="0.35">
      <c r="A29" s="75" t="s">
        <v>84</v>
      </c>
      <c r="B29" s="9"/>
      <c r="C29" s="9"/>
      <c r="D29" s="100"/>
      <c r="E29" s="9"/>
      <c r="F29" s="100"/>
    </row>
    <row r="30" spans="1:6" ht="23.25" customHeight="1" x14ac:dyDescent="0.35">
      <c r="A30" s="76" t="s">
        <v>85</v>
      </c>
      <c r="B30" s="9"/>
      <c r="C30" s="9"/>
      <c r="D30" s="100">
        <v>0</v>
      </c>
      <c r="E30" s="9"/>
      <c r="F30" s="100">
        <v>-90549</v>
      </c>
    </row>
    <row r="31" spans="1:6" ht="23.25" customHeight="1" x14ac:dyDescent="0.35">
      <c r="A31" s="74" t="s">
        <v>86</v>
      </c>
      <c r="B31" s="9"/>
      <c r="C31" s="9"/>
      <c r="D31" s="101">
        <v>0</v>
      </c>
      <c r="E31" s="48"/>
      <c r="F31" s="101">
        <v>362194</v>
      </c>
    </row>
    <row r="32" spans="1:6" ht="23.25" customHeight="1" x14ac:dyDescent="0.35">
      <c r="A32" s="71" t="s">
        <v>149</v>
      </c>
      <c r="B32" s="9"/>
      <c r="C32" s="9"/>
      <c r="D32" s="101">
        <v>0</v>
      </c>
      <c r="E32" s="48"/>
      <c r="F32" s="101">
        <v>362194</v>
      </c>
    </row>
    <row r="33" spans="1:6" ht="23.25" customHeight="1" thickBot="1" x14ac:dyDescent="0.4">
      <c r="A33" s="71" t="s">
        <v>150</v>
      </c>
      <c r="B33" s="9"/>
      <c r="C33" s="9"/>
      <c r="D33" s="104">
        <v>107061205</v>
      </c>
      <c r="E33" s="6"/>
      <c r="F33" s="104">
        <v>13350467</v>
      </c>
    </row>
    <row r="34" spans="1:6" ht="13" customHeight="1" thickTop="1" x14ac:dyDescent="0.35">
      <c r="A34" s="71"/>
      <c r="B34" s="9"/>
      <c r="C34" s="9"/>
      <c r="D34" s="11"/>
      <c r="E34" s="9"/>
      <c r="F34" s="11"/>
    </row>
    <row r="35" spans="1:6" ht="23.25" customHeight="1" x14ac:dyDescent="0.15">
      <c r="A35" s="22" t="s">
        <v>48</v>
      </c>
      <c r="B35" s="9"/>
      <c r="C35" s="9"/>
      <c r="D35" s="23"/>
      <c r="E35" s="9"/>
      <c r="F35" s="23"/>
    </row>
    <row r="36" spans="1:6" ht="23.25" customHeight="1" thickBot="1" x14ac:dyDescent="0.4">
      <c r="A36" s="68" t="s">
        <v>102</v>
      </c>
      <c r="B36" s="9">
        <v>25</v>
      </c>
      <c r="C36" s="9"/>
      <c r="D36" s="65">
        <v>0.3383319467125534</v>
      </c>
      <c r="E36" s="48"/>
      <c r="F36" s="65">
        <v>5.4117804166666665E-2</v>
      </c>
    </row>
    <row r="37" spans="1:6" ht="23.25" customHeight="1" thickTop="1" thickBot="1" x14ac:dyDescent="0.4">
      <c r="A37" s="69" t="s">
        <v>76</v>
      </c>
      <c r="B37" s="9">
        <v>25</v>
      </c>
      <c r="D37" s="84">
        <v>316438356</v>
      </c>
      <c r="E37" s="48"/>
      <c r="F37" s="84">
        <v>240000000</v>
      </c>
    </row>
    <row r="38" spans="1:6" ht="23.25" customHeight="1" thickTop="1" x14ac:dyDescent="0.15"/>
  </sheetData>
  <pageMargins left="0.78740157480314965" right="0.6692913385826772" top="0.70866141732283472" bottom="0.47244094488188981" header="0.51181102362204722" footer="0.39370078740157483"/>
  <pageSetup paperSize="9" scale="85" firstPageNumber="4" orientation="portrait" useFirstPageNumber="1" r:id="rId1"/>
  <headerFooter alignWithMargins="0"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view="pageBreakPreview" zoomScale="112" zoomScaleNormal="100" zoomScaleSheetLayoutView="100" workbookViewId="0"/>
  </sheetViews>
  <sheetFormatPr baseColWidth="10" defaultColWidth="9.33203125" defaultRowHeight="21" x14ac:dyDescent="0.15"/>
  <cols>
    <col min="1" max="1" width="2.33203125" style="24" customWidth="1"/>
    <col min="2" max="2" width="25.33203125" style="24" customWidth="1"/>
    <col min="3" max="3" width="7.6640625" style="24" customWidth="1"/>
    <col min="4" max="4" width="1.33203125" style="24" customWidth="1"/>
    <col min="5" max="5" width="14.1640625" style="24" customWidth="1"/>
    <col min="6" max="6" width="1.33203125" style="24" customWidth="1"/>
    <col min="7" max="7" width="14.1640625" style="24" customWidth="1"/>
    <col min="8" max="8" width="1.33203125" style="24" customWidth="1"/>
    <col min="9" max="9" width="14.1640625" style="24" customWidth="1"/>
    <col min="10" max="10" width="1.33203125" style="24" customWidth="1"/>
    <col min="11" max="11" width="14.1640625" style="24" customWidth="1"/>
    <col min="12" max="12" width="1.33203125" style="24" customWidth="1"/>
    <col min="13" max="13" width="14.5" style="24" customWidth="1"/>
    <col min="14" max="14" width="1.33203125" style="24" customWidth="1"/>
    <col min="15" max="15" width="14.1640625" style="24" customWidth="1"/>
    <col min="16" max="16384" width="9.33203125" style="24"/>
  </cols>
  <sheetData>
    <row r="1" spans="1:15" x14ac:dyDescent="0.35">
      <c r="A1" s="1" t="s">
        <v>97</v>
      </c>
      <c r="C1" s="1"/>
      <c r="D1" s="1"/>
      <c r="E1" s="6"/>
      <c r="F1" s="6"/>
      <c r="G1" s="6"/>
      <c r="H1" s="6"/>
      <c r="I1" s="25"/>
      <c r="J1" s="25"/>
      <c r="K1" s="25"/>
      <c r="L1" s="25"/>
      <c r="M1" s="6"/>
      <c r="N1" s="25"/>
      <c r="O1" s="64"/>
    </row>
    <row r="2" spans="1:15" x14ac:dyDescent="0.35">
      <c r="A2" s="1" t="s">
        <v>124</v>
      </c>
      <c r="B2" s="1"/>
      <c r="C2" s="1"/>
      <c r="D2" s="1"/>
      <c r="E2" s="1"/>
      <c r="F2" s="1"/>
      <c r="G2" s="1"/>
      <c r="H2" s="1"/>
      <c r="I2" s="25"/>
      <c r="J2" s="25"/>
      <c r="K2" s="25"/>
      <c r="L2" s="25"/>
      <c r="M2" s="1"/>
      <c r="N2" s="25"/>
      <c r="O2" s="64"/>
    </row>
    <row r="3" spans="1:15" x14ac:dyDescent="0.15">
      <c r="A3" s="1" t="s">
        <v>141</v>
      </c>
      <c r="B3" s="1"/>
      <c r="C3" s="1"/>
      <c r="D3" s="1"/>
      <c r="E3" s="6"/>
      <c r="F3" s="6"/>
      <c r="G3" s="6"/>
      <c r="H3" s="6"/>
      <c r="I3" s="25"/>
      <c r="J3" s="25"/>
      <c r="K3" s="25"/>
      <c r="L3" s="25"/>
      <c r="M3" s="6"/>
      <c r="N3" s="25"/>
    </row>
    <row r="4" spans="1:15" ht="7" customHeight="1" x14ac:dyDescent="0.15">
      <c r="A4" s="49"/>
      <c r="B4" s="26"/>
      <c r="C4" s="26"/>
      <c r="D4" s="26"/>
      <c r="E4" s="26"/>
      <c r="F4" s="26"/>
      <c r="G4" s="26"/>
      <c r="H4" s="26"/>
      <c r="M4" s="26"/>
    </row>
    <row r="5" spans="1:15" x14ac:dyDescent="0.15">
      <c r="A5" s="26"/>
      <c r="B5" s="26"/>
      <c r="C5" s="49"/>
      <c r="D5" s="49"/>
      <c r="E5" s="50"/>
      <c r="F5" s="50"/>
      <c r="G5" s="50"/>
      <c r="H5" s="50"/>
      <c r="I5" s="50"/>
      <c r="J5" s="50"/>
      <c r="K5" s="50"/>
      <c r="L5" s="50"/>
      <c r="M5" s="50"/>
      <c r="N5" s="50"/>
      <c r="O5" s="44" t="s">
        <v>55</v>
      </c>
    </row>
    <row r="6" spans="1:15" x14ac:dyDescent="0.15">
      <c r="A6" s="26"/>
      <c r="B6" s="26"/>
      <c r="C6" s="49"/>
      <c r="D6" s="49"/>
      <c r="E6" s="49"/>
      <c r="F6" s="49"/>
      <c r="G6" s="49"/>
      <c r="H6" s="49"/>
      <c r="I6" s="106" t="s">
        <v>160</v>
      </c>
      <c r="J6" s="106"/>
      <c r="K6" s="106"/>
      <c r="L6" s="49"/>
      <c r="M6" s="108" t="s">
        <v>87</v>
      </c>
      <c r="N6" s="49"/>
      <c r="O6" s="49"/>
    </row>
    <row r="7" spans="1:15" x14ac:dyDescent="0.15">
      <c r="A7" s="26"/>
      <c r="B7" s="26"/>
      <c r="C7" s="49"/>
      <c r="D7" s="49"/>
      <c r="E7" s="49"/>
      <c r="F7" s="49"/>
      <c r="G7" s="49"/>
      <c r="H7" s="49"/>
      <c r="I7" s="107"/>
      <c r="J7" s="107"/>
      <c r="K7" s="107"/>
      <c r="L7" s="49"/>
      <c r="M7" s="109"/>
      <c r="N7" s="49"/>
      <c r="O7" s="49"/>
    </row>
    <row r="8" spans="1:15" x14ac:dyDescent="0.15">
      <c r="A8" s="26"/>
      <c r="B8" s="26"/>
      <c r="C8" s="49"/>
      <c r="D8" s="49"/>
      <c r="E8" s="49"/>
      <c r="F8" s="49"/>
      <c r="G8" s="49"/>
      <c r="H8" s="49"/>
      <c r="I8" s="49"/>
      <c r="J8" s="49"/>
      <c r="K8" s="49"/>
      <c r="L8" s="49"/>
      <c r="M8" s="49" t="s">
        <v>162</v>
      </c>
      <c r="N8" s="49"/>
      <c r="O8" s="49"/>
    </row>
    <row r="9" spans="1:15" x14ac:dyDescent="0.15">
      <c r="A9" s="26"/>
      <c r="B9" s="26"/>
      <c r="C9" s="49"/>
      <c r="D9" s="49"/>
      <c r="E9" s="49"/>
      <c r="F9" s="49"/>
      <c r="G9" s="49"/>
      <c r="H9" s="49"/>
      <c r="I9" s="49"/>
      <c r="J9" s="49"/>
      <c r="K9" s="49"/>
      <c r="L9" s="49"/>
      <c r="M9" s="49" t="s">
        <v>88</v>
      </c>
      <c r="N9" s="49"/>
      <c r="O9" s="49"/>
    </row>
    <row r="10" spans="1:15" x14ac:dyDescent="0.15">
      <c r="A10" s="26"/>
      <c r="B10" s="26"/>
      <c r="C10" s="49"/>
      <c r="D10" s="49"/>
      <c r="E10" s="49"/>
      <c r="F10" s="49"/>
      <c r="G10" s="49"/>
      <c r="H10" s="49"/>
      <c r="I10" s="49" t="s">
        <v>161</v>
      </c>
      <c r="J10" s="49"/>
      <c r="K10" s="49"/>
      <c r="L10" s="49"/>
      <c r="M10" s="49" t="s">
        <v>89</v>
      </c>
      <c r="N10" s="49"/>
      <c r="O10" s="49"/>
    </row>
    <row r="11" spans="1:15" x14ac:dyDescent="0.15">
      <c r="A11" s="26"/>
      <c r="B11" s="26"/>
      <c r="C11" s="49"/>
      <c r="D11" s="29"/>
      <c r="E11" s="49" t="s">
        <v>29</v>
      </c>
      <c r="F11" s="49"/>
      <c r="G11" s="49" t="s">
        <v>117</v>
      </c>
      <c r="H11" s="49"/>
      <c r="I11" s="49" t="s">
        <v>38</v>
      </c>
      <c r="J11" s="49"/>
      <c r="K11" s="49"/>
      <c r="L11" s="49"/>
      <c r="M11" s="49" t="s">
        <v>90</v>
      </c>
      <c r="N11" s="49"/>
      <c r="O11" s="49" t="s">
        <v>30</v>
      </c>
    </row>
    <row r="12" spans="1:15" x14ac:dyDescent="0.15">
      <c r="A12" s="26"/>
      <c r="B12" s="26"/>
      <c r="C12" s="46" t="s">
        <v>0</v>
      </c>
      <c r="D12" s="49"/>
      <c r="E12" s="51" t="s">
        <v>31</v>
      </c>
      <c r="F12" s="49"/>
      <c r="G12" s="51" t="s">
        <v>118</v>
      </c>
      <c r="H12" s="49"/>
      <c r="I12" s="51" t="s">
        <v>39</v>
      </c>
      <c r="J12" s="52"/>
      <c r="K12" s="51" t="s">
        <v>34</v>
      </c>
      <c r="L12" s="52"/>
      <c r="M12" s="51" t="s">
        <v>91</v>
      </c>
      <c r="N12" s="52"/>
      <c r="O12" s="51" t="s">
        <v>32</v>
      </c>
    </row>
    <row r="13" spans="1:15" x14ac:dyDescent="0.15">
      <c r="A13" s="26"/>
      <c r="B13" s="26"/>
      <c r="C13" s="26"/>
      <c r="D13" s="26"/>
      <c r="E13" s="26"/>
      <c r="F13" s="26"/>
      <c r="G13" s="26"/>
      <c r="H13" s="26"/>
      <c r="I13" s="27"/>
      <c r="J13" s="27"/>
      <c r="K13" s="27"/>
      <c r="L13" s="27"/>
      <c r="M13" s="26"/>
      <c r="N13" s="27"/>
      <c r="O13" s="26"/>
    </row>
    <row r="14" spans="1:15" x14ac:dyDescent="0.35">
      <c r="A14" s="28" t="s">
        <v>109</v>
      </c>
      <c r="B14" s="28"/>
      <c r="C14" s="26"/>
      <c r="D14" s="26"/>
      <c r="E14" s="89">
        <v>120000000</v>
      </c>
      <c r="F14" s="89"/>
      <c r="G14" s="89">
        <v>0</v>
      </c>
      <c r="H14" s="89"/>
      <c r="I14" s="89">
        <v>10549414</v>
      </c>
      <c r="J14" s="89"/>
      <c r="K14" s="89">
        <v>106593932</v>
      </c>
      <c r="L14" s="89"/>
      <c r="M14" s="89">
        <v>0</v>
      </c>
      <c r="N14" s="89"/>
      <c r="O14" s="89">
        <v>237143346</v>
      </c>
    </row>
    <row r="15" spans="1:15" x14ac:dyDescent="0.35">
      <c r="A15" s="24" t="s">
        <v>119</v>
      </c>
      <c r="C15" s="26">
        <v>19.100000000000001</v>
      </c>
      <c r="D15" s="26"/>
      <c r="E15" s="87">
        <v>50000000</v>
      </c>
      <c r="F15" s="87"/>
      <c r="G15" s="87">
        <v>42227350</v>
      </c>
      <c r="H15" s="87"/>
      <c r="I15" s="87">
        <v>0</v>
      </c>
      <c r="J15" s="87"/>
      <c r="K15" s="87">
        <v>0</v>
      </c>
      <c r="L15" s="87"/>
      <c r="M15" s="87">
        <v>0</v>
      </c>
      <c r="N15" s="87"/>
      <c r="O15" s="87">
        <v>92227350</v>
      </c>
    </row>
    <row r="16" spans="1:15" x14ac:dyDescent="0.35">
      <c r="A16" s="24" t="s">
        <v>144</v>
      </c>
      <c r="C16" s="26">
        <v>20</v>
      </c>
      <c r="D16" s="26"/>
      <c r="E16" s="87">
        <v>0</v>
      </c>
      <c r="F16" s="87"/>
      <c r="G16" s="87">
        <v>0</v>
      </c>
      <c r="H16" s="87"/>
      <c r="I16" s="87">
        <v>5353060</v>
      </c>
      <c r="J16" s="87"/>
      <c r="K16" s="87">
        <v>-5353060</v>
      </c>
      <c r="L16" s="87"/>
      <c r="M16" s="87">
        <v>0</v>
      </c>
      <c r="N16" s="87"/>
      <c r="O16" s="87">
        <v>0</v>
      </c>
    </row>
    <row r="17" spans="1:15" x14ac:dyDescent="0.35">
      <c r="A17" s="24" t="s">
        <v>133</v>
      </c>
      <c r="C17" s="26">
        <v>19.2</v>
      </c>
      <c r="D17" s="26"/>
      <c r="E17" s="87">
        <v>0</v>
      </c>
      <c r="F17" s="87"/>
      <c r="G17" s="87">
        <v>0</v>
      </c>
      <c r="H17" s="87"/>
      <c r="I17" s="87">
        <v>0</v>
      </c>
      <c r="J17" s="87"/>
      <c r="K17" s="87">
        <v>-50989590</v>
      </c>
      <c r="L17" s="87"/>
      <c r="M17" s="87">
        <v>0</v>
      </c>
      <c r="N17" s="87"/>
      <c r="O17" s="87">
        <v>-50989590</v>
      </c>
    </row>
    <row r="18" spans="1:15" x14ac:dyDescent="0.35">
      <c r="A18" s="24" t="s">
        <v>150</v>
      </c>
      <c r="C18" s="26"/>
      <c r="D18" s="26"/>
      <c r="E18" s="87">
        <v>0</v>
      </c>
      <c r="F18" s="87"/>
      <c r="G18" s="87">
        <v>0</v>
      </c>
      <c r="H18" s="87"/>
      <c r="I18" s="87">
        <v>0</v>
      </c>
      <c r="J18" s="87"/>
      <c r="K18" s="87">
        <v>107061205</v>
      </c>
      <c r="L18" s="87"/>
      <c r="M18" s="87">
        <v>0</v>
      </c>
      <c r="N18" s="87"/>
      <c r="O18" s="87">
        <v>107061205</v>
      </c>
    </row>
    <row r="19" spans="1:15" ht="22" thickBot="1" x14ac:dyDescent="0.4">
      <c r="A19" s="6" t="s">
        <v>143</v>
      </c>
      <c r="B19" s="29"/>
      <c r="C19" s="26"/>
      <c r="D19" s="26"/>
      <c r="E19" s="91">
        <v>170000000</v>
      </c>
      <c r="F19" s="89"/>
      <c r="G19" s="91">
        <v>42227350</v>
      </c>
      <c r="H19" s="89"/>
      <c r="I19" s="91">
        <v>15902474</v>
      </c>
      <c r="J19" s="89"/>
      <c r="K19" s="91">
        <v>157312487</v>
      </c>
      <c r="L19" s="89"/>
      <c r="M19" s="91">
        <v>0</v>
      </c>
      <c r="N19" s="89"/>
      <c r="O19" s="91">
        <v>385442311</v>
      </c>
    </row>
    <row r="20" spans="1:15" ht="22" thickTop="1" x14ac:dyDescent="0.15">
      <c r="A20" s="29"/>
      <c r="B20" s="29"/>
      <c r="C20" s="29"/>
      <c r="D20" s="29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</row>
    <row r="21" spans="1:15" x14ac:dyDescent="0.35">
      <c r="A21" s="28" t="s">
        <v>75</v>
      </c>
      <c r="B21" s="28"/>
      <c r="C21" s="26"/>
      <c r="D21" s="26"/>
      <c r="E21" s="89">
        <v>120000000</v>
      </c>
      <c r="F21" s="89"/>
      <c r="G21" s="89">
        <v>0</v>
      </c>
      <c r="H21" s="89"/>
      <c r="I21" s="89">
        <v>9900000</v>
      </c>
      <c r="J21" s="89"/>
      <c r="K21" s="89">
        <v>93892879</v>
      </c>
      <c r="L21" s="89"/>
      <c r="M21" s="89">
        <v>0</v>
      </c>
      <c r="N21" s="89"/>
      <c r="O21" s="89">
        <v>223792879</v>
      </c>
    </row>
    <row r="22" spans="1:15" x14ac:dyDescent="0.35">
      <c r="A22" s="24" t="s">
        <v>144</v>
      </c>
      <c r="C22" s="26">
        <v>20</v>
      </c>
      <c r="D22" s="26"/>
      <c r="E22" s="87">
        <v>0</v>
      </c>
      <c r="F22" s="87"/>
      <c r="G22" s="87">
        <v>0</v>
      </c>
      <c r="H22" s="87"/>
      <c r="I22" s="98">
        <v>649414</v>
      </c>
      <c r="J22" s="98"/>
      <c r="K22" s="98">
        <v>-649414</v>
      </c>
      <c r="L22" s="87"/>
      <c r="M22" s="87">
        <v>0</v>
      </c>
      <c r="N22" s="87"/>
      <c r="O22" s="87">
        <v>0</v>
      </c>
    </row>
    <row r="23" spans="1:15" x14ac:dyDescent="0.35">
      <c r="A23" s="24" t="s">
        <v>150</v>
      </c>
      <c r="C23" s="26"/>
      <c r="D23" s="26"/>
      <c r="E23" s="87">
        <v>0</v>
      </c>
      <c r="F23" s="87"/>
      <c r="G23" s="87">
        <v>0</v>
      </c>
      <c r="H23" s="87"/>
      <c r="I23" s="87">
        <v>0</v>
      </c>
      <c r="J23" s="87"/>
      <c r="K23" s="87">
        <v>12988273</v>
      </c>
      <c r="L23" s="87"/>
      <c r="M23" s="87">
        <v>362194</v>
      </c>
      <c r="N23" s="87"/>
      <c r="O23" s="87">
        <v>13350467</v>
      </c>
    </row>
    <row r="24" spans="1:15" x14ac:dyDescent="0.35">
      <c r="A24" s="24" t="s">
        <v>110</v>
      </c>
      <c r="C24" s="26"/>
      <c r="D24" s="26"/>
      <c r="E24" s="87">
        <v>0</v>
      </c>
      <c r="F24" s="87"/>
      <c r="G24" s="87">
        <v>0</v>
      </c>
      <c r="H24" s="87"/>
      <c r="I24" s="87">
        <v>0</v>
      </c>
      <c r="J24" s="87"/>
      <c r="K24" s="87">
        <v>362194</v>
      </c>
      <c r="L24" s="87"/>
      <c r="M24" s="87">
        <v>-362194</v>
      </c>
      <c r="N24" s="87"/>
      <c r="O24" s="87">
        <v>0</v>
      </c>
    </row>
    <row r="25" spans="1:15" ht="22" thickBot="1" x14ac:dyDescent="0.4">
      <c r="A25" s="6" t="s">
        <v>142</v>
      </c>
      <c r="B25" s="29"/>
      <c r="C25" s="26"/>
      <c r="D25" s="29"/>
      <c r="E25" s="91">
        <v>120000000</v>
      </c>
      <c r="F25" s="89"/>
      <c r="G25" s="91">
        <v>0</v>
      </c>
      <c r="H25" s="89"/>
      <c r="I25" s="91">
        <v>10549414</v>
      </c>
      <c r="J25" s="89"/>
      <c r="K25" s="91">
        <v>106593932</v>
      </c>
      <c r="L25" s="89"/>
      <c r="M25" s="91">
        <v>0</v>
      </c>
      <c r="N25" s="89"/>
      <c r="O25" s="91">
        <v>237143346</v>
      </c>
    </row>
    <row r="26" spans="1:15" ht="22" thickTop="1" x14ac:dyDescent="0.15">
      <c r="A26" s="29"/>
      <c r="B26" s="29"/>
      <c r="C26" s="26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</row>
  </sheetData>
  <mergeCells count="2">
    <mergeCell ref="I6:K7"/>
    <mergeCell ref="M6:M7"/>
  </mergeCells>
  <phoneticPr fontId="3" type="noConversion"/>
  <pageMargins left="0.78740157480314965" right="0.6692913385826772" top="0.59055118110236227" bottom="0.59055118110236227" header="0.51181102362204722" footer="0.39370078740157483"/>
  <pageSetup paperSize="9" scale="95" firstPageNumber="5" fitToHeight="0" orientation="landscape" useFirstPageNumber="1" horizontalDpi="1200" verticalDpi="1200" r:id="rId1"/>
  <headerFooter alignWithMargins="0"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6"/>
  <sheetViews>
    <sheetView view="pageBreakPreview" zoomScale="125" zoomScaleNormal="100" zoomScaleSheetLayoutView="115" workbookViewId="0"/>
  </sheetViews>
  <sheetFormatPr baseColWidth="10" defaultColWidth="9.33203125" defaultRowHeight="21" x14ac:dyDescent="0.35"/>
  <cols>
    <col min="1" max="2" width="2.1640625" style="36" customWidth="1"/>
    <col min="3" max="3" width="45" style="36" customWidth="1"/>
    <col min="4" max="4" width="8.1640625" style="36" customWidth="1"/>
    <col min="5" max="5" width="1.33203125" style="36" customWidth="1"/>
    <col min="6" max="6" width="15.33203125" style="37" customWidth="1"/>
    <col min="7" max="7" width="1.33203125" style="36" customWidth="1"/>
    <col min="8" max="8" width="15.33203125" style="36" customWidth="1"/>
    <col min="9" max="16384" width="9.33203125" style="36"/>
  </cols>
  <sheetData>
    <row r="1" spans="1:8" s="3" customFormat="1" x14ac:dyDescent="0.15">
      <c r="A1" s="1" t="s">
        <v>97</v>
      </c>
      <c r="B1" s="1"/>
      <c r="C1" s="9"/>
      <c r="D1" s="1"/>
      <c r="E1" s="1"/>
      <c r="F1" s="7"/>
      <c r="G1" s="1"/>
      <c r="H1" s="19"/>
    </row>
    <row r="2" spans="1:8" s="3" customFormat="1" x14ac:dyDescent="0.15">
      <c r="A2" s="1" t="s">
        <v>10</v>
      </c>
      <c r="B2" s="1"/>
      <c r="C2" s="2"/>
      <c r="F2" s="7"/>
      <c r="H2" s="67"/>
    </row>
    <row r="3" spans="1:8" s="3" customFormat="1" x14ac:dyDescent="0.15">
      <c r="A3" s="1" t="s">
        <v>141</v>
      </c>
      <c r="B3" s="1"/>
      <c r="C3" s="2"/>
      <c r="F3" s="7"/>
    </row>
    <row r="4" spans="1:8" s="3" customFormat="1" x14ac:dyDescent="0.15">
      <c r="A4" s="1"/>
      <c r="B4" s="1"/>
      <c r="C4" s="2"/>
      <c r="F4" s="7"/>
    </row>
    <row r="5" spans="1:8" s="3" customFormat="1" x14ac:dyDescent="0.15">
      <c r="A5" s="1"/>
      <c r="B5" s="1"/>
      <c r="C5" s="2"/>
      <c r="F5" s="43"/>
      <c r="G5" s="43"/>
      <c r="H5" s="44" t="s">
        <v>55</v>
      </c>
    </row>
    <row r="6" spans="1:8" s="3" customFormat="1" x14ac:dyDescent="0.15">
      <c r="A6" s="2"/>
      <c r="B6" s="2"/>
      <c r="C6" s="2"/>
      <c r="D6" s="46" t="s">
        <v>0</v>
      </c>
      <c r="F6" s="66">
        <v>2567</v>
      </c>
      <c r="G6" s="6"/>
      <c r="H6" s="66">
        <v>2566</v>
      </c>
    </row>
    <row r="7" spans="1:8" s="3" customFormat="1" x14ac:dyDescent="0.15">
      <c r="A7" s="6" t="s">
        <v>27</v>
      </c>
      <c r="B7" s="6"/>
      <c r="C7" s="2"/>
      <c r="F7" s="7"/>
      <c r="H7" s="7"/>
    </row>
    <row r="8" spans="1:8" s="3" customFormat="1" x14ac:dyDescent="0.35">
      <c r="B8" s="54" t="s">
        <v>45</v>
      </c>
      <c r="F8" s="87">
        <v>133428594</v>
      </c>
      <c r="G8" s="32"/>
      <c r="H8" s="87">
        <v>13699458</v>
      </c>
    </row>
    <row r="9" spans="1:8" s="3" customFormat="1" x14ac:dyDescent="0.35">
      <c r="B9" s="55" t="s">
        <v>113</v>
      </c>
      <c r="F9" s="31"/>
      <c r="G9" s="32"/>
      <c r="H9" s="87"/>
    </row>
    <row r="10" spans="1:8" s="3" customFormat="1" x14ac:dyDescent="0.35">
      <c r="C10" s="56" t="s">
        <v>57</v>
      </c>
      <c r="F10" s="87">
        <v>1456966</v>
      </c>
      <c r="G10" s="32"/>
      <c r="H10" s="87">
        <v>1690531</v>
      </c>
    </row>
    <row r="11" spans="1:8" s="3" customFormat="1" x14ac:dyDescent="0.35">
      <c r="C11" s="57" t="s">
        <v>58</v>
      </c>
      <c r="F11" s="87">
        <v>-705383</v>
      </c>
      <c r="G11" s="32"/>
      <c r="H11" s="87">
        <v>-464056</v>
      </c>
    </row>
    <row r="12" spans="1:8" s="3" customFormat="1" x14ac:dyDescent="0.35">
      <c r="C12" s="57" t="s">
        <v>156</v>
      </c>
      <c r="F12" s="87">
        <v>19437447</v>
      </c>
      <c r="G12" s="32"/>
      <c r="H12" s="87">
        <v>4680629</v>
      </c>
    </row>
    <row r="13" spans="1:8" s="3" customFormat="1" x14ac:dyDescent="0.35">
      <c r="C13" s="57" t="s">
        <v>136</v>
      </c>
      <c r="F13" s="87">
        <v>-40614113</v>
      </c>
      <c r="G13" s="32"/>
      <c r="H13" s="87">
        <v>-9882473</v>
      </c>
    </row>
    <row r="14" spans="1:8" s="3" customFormat="1" x14ac:dyDescent="0.35">
      <c r="C14" s="57" t="s">
        <v>154</v>
      </c>
      <c r="F14" s="87">
        <v>-2747371</v>
      </c>
      <c r="G14" s="32"/>
      <c r="H14" s="87">
        <v>0</v>
      </c>
    </row>
    <row r="15" spans="1:8" s="3" customFormat="1" x14ac:dyDescent="0.35">
      <c r="C15" s="57" t="s">
        <v>137</v>
      </c>
      <c r="F15" s="87">
        <v>-1688026</v>
      </c>
      <c r="G15" s="32"/>
      <c r="H15" s="87">
        <v>-1054983</v>
      </c>
    </row>
    <row r="16" spans="1:8" s="3" customFormat="1" x14ac:dyDescent="0.35">
      <c r="C16" s="57" t="s">
        <v>157</v>
      </c>
      <c r="F16" s="87">
        <v>-2671334</v>
      </c>
      <c r="G16" s="32"/>
      <c r="H16" s="87">
        <v>-17674520</v>
      </c>
    </row>
    <row r="17" spans="1:8" s="3" customFormat="1" x14ac:dyDescent="0.35">
      <c r="C17" s="57" t="s">
        <v>125</v>
      </c>
      <c r="F17" s="87">
        <v>0</v>
      </c>
      <c r="G17" s="32"/>
      <c r="H17" s="87">
        <v>-4736</v>
      </c>
    </row>
    <row r="18" spans="1:8" s="3" customFormat="1" x14ac:dyDescent="0.35">
      <c r="C18" s="58" t="s">
        <v>71</v>
      </c>
      <c r="F18" s="87">
        <v>22212372</v>
      </c>
      <c r="G18" s="32"/>
      <c r="H18" s="87">
        <v>19062573</v>
      </c>
    </row>
    <row r="19" spans="1:8" s="3" customFormat="1" x14ac:dyDescent="0.35">
      <c r="C19" s="57" t="s">
        <v>153</v>
      </c>
      <c r="F19" s="87">
        <v>4482</v>
      </c>
      <c r="G19" s="32"/>
      <c r="H19" s="87">
        <v>0</v>
      </c>
    </row>
    <row r="20" spans="1:8" s="3" customFormat="1" x14ac:dyDescent="0.35">
      <c r="C20" s="36" t="s">
        <v>166</v>
      </c>
      <c r="F20" s="87">
        <v>4157993</v>
      </c>
      <c r="G20" s="32"/>
      <c r="H20" s="87">
        <v>0</v>
      </c>
    </row>
    <row r="21" spans="1:8" s="3" customFormat="1" x14ac:dyDescent="0.35">
      <c r="C21" s="36" t="s">
        <v>167</v>
      </c>
      <c r="F21" s="87">
        <v>-64345</v>
      </c>
      <c r="G21" s="32"/>
      <c r="H21" s="87">
        <v>0</v>
      </c>
    </row>
    <row r="22" spans="1:8" s="3" customFormat="1" x14ac:dyDescent="0.35">
      <c r="C22" s="36" t="s">
        <v>126</v>
      </c>
      <c r="F22" s="87">
        <v>100310</v>
      </c>
      <c r="G22" s="32"/>
      <c r="H22" s="87">
        <v>239539</v>
      </c>
    </row>
    <row r="23" spans="1:8" s="3" customFormat="1" x14ac:dyDescent="0.35">
      <c r="C23" s="36" t="s">
        <v>163</v>
      </c>
      <c r="F23" s="87">
        <v>-1092178</v>
      </c>
      <c r="G23" s="32"/>
      <c r="H23" s="87">
        <v>-514331</v>
      </c>
    </row>
    <row r="24" spans="1:8" s="3" customFormat="1" x14ac:dyDescent="0.35">
      <c r="C24" s="57" t="s">
        <v>72</v>
      </c>
      <c r="F24" s="87">
        <v>886108</v>
      </c>
      <c r="G24" s="32"/>
      <c r="H24" s="87">
        <v>898788</v>
      </c>
    </row>
    <row r="25" spans="1:8" s="3" customFormat="1" x14ac:dyDescent="0.35">
      <c r="C25" s="59" t="s">
        <v>123</v>
      </c>
      <c r="F25" s="88">
        <v>-1327072</v>
      </c>
      <c r="G25" s="32"/>
      <c r="H25" s="38">
        <v>-3023039</v>
      </c>
    </row>
    <row r="26" spans="1:8" s="3" customFormat="1" x14ac:dyDescent="0.35">
      <c r="A26" s="6"/>
      <c r="B26" s="59" t="s">
        <v>130</v>
      </c>
      <c r="F26" s="87">
        <v>132101522</v>
      </c>
      <c r="G26" s="32"/>
      <c r="H26" s="60">
        <v>10676419</v>
      </c>
    </row>
    <row r="27" spans="1:8" s="3" customFormat="1" x14ac:dyDescent="0.35">
      <c r="B27" s="57" t="s">
        <v>101</v>
      </c>
      <c r="F27" s="87">
        <v>-18636945</v>
      </c>
      <c r="G27" s="87"/>
      <c r="H27" s="87">
        <v>-99460</v>
      </c>
    </row>
    <row r="28" spans="1:8" s="3" customFormat="1" x14ac:dyDescent="0.35">
      <c r="B28" s="39" t="s">
        <v>73</v>
      </c>
      <c r="F28" s="87">
        <v>-878267</v>
      </c>
      <c r="G28" s="87"/>
      <c r="H28" s="87">
        <v>-1112128</v>
      </c>
    </row>
    <row r="29" spans="1:8" s="3" customFormat="1" x14ac:dyDescent="0.35">
      <c r="A29" s="61" t="s">
        <v>131</v>
      </c>
      <c r="B29" s="6"/>
      <c r="F29" s="90">
        <v>112586310</v>
      </c>
      <c r="G29" s="53"/>
      <c r="H29" s="95">
        <v>9464831</v>
      </c>
    </row>
    <row r="30" spans="1:8" s="3" customFormat="1" x14ac:dyDescent="0.15">
      <c r="A30" s="6" t="s">
        <v>19</v>
      </c>
      <c r="B30" s="6"/>
      <c r="F30" s="7"/>
      <c r="H30" s="7"/>
    </row>
    <row r="31" spans="1:8" s="3" customFormat="1" x14ac:dyDescent="0.35">
      <c r="B31" s="62" t="s">
        <v>159</v>
      </c>
      <c r="F31" s="87">
        <v>-8852</v>
      </c>
      <c r="G31" s="87"/>
      <c r="H31" s="87">
        <v>-1580759</v>
      </c>
    </row>
    <row r="32" spans="1:8" s="3" customFormat="1" x14ac:dyDescent="0.35">
      <c r="B32" s="56" t="s">
        <v>66</v>
      </c>
      <c r="F32" s="87">
        <v>-243000</v>
      </c>
      <c r="G32" s="87"/>
      <c r="H32" s="87">
        <v>-816000</v>
      </c>
    </row>
    <row r="33" spans="1:8" s="3" customFormat="1" x14ac:dyDescent="0.35">
      <c r="B33" s="56" t="s">
        <v>68</v>
      </c>
      <c r="F33" s="87">
        <v>527900</v>
      </c>
      <c r="G33" s="87"/>
      <c r="H33" s="87">
        <v>629200</v>
      </c>
    </row>
    <row r="34" spans="1:8" s="3" customFormat="1" x14ac:dyDescent="0.35">
      <c r="B34" s="3" t="s">
        <v>74</v>
      </c>
      <c r="F34" s="87">
        <v>-25254029</v>
      </c>
      <c r="G34" s="87"/>
      <c r="H34" s="87">
        <v>-36428608</v>
      </c>
    </row>
    <row r="35" spans="1:8" s="3" customFormat="1" x14ac:dyDescent="0.35">
      <c r="B35" s="3" t="s">
        <v>135</v>
      </c>
      <c r="F35" s="87">
        <v>-301205</v>
      </c>
      <c r="G35" s="87"/>
      <c r="H35" s="87">
        <v>-109140</v>
      </c>
    </row>
    <row r="36" spans="1:8" s="3" customFormat="1" x14ac:dyDescent="0.35">
      <c r="B36" s="3" t="s">
        <v>59</v>
      </c>
      <c r="F36" s="87">
        <v>1406666</v>
      </c>
      <c r="G36" s="87"/>
      <c r="H36" s="87">
        <v>804631</v>
      </c>
    </row>
    <row r="37" spans="1:8" s="3" customFormat="1" x14ac:dyDescent="0.35">
      <c r="B37" s="62" t="s">
        <v>42</v>
      </c>
      <c r="F37" s="87">
        <v>705383</v>
      </c>
      <c r="G37" s="87"/>
      <c r="H37" s="87">
        <v>464056</v>
      </c>
    </row>
    <row r="38" spans="1:8" s="3" customFormat="1" x14ac:dyDescent="0.35">
      <c r="A38" s="6" t="s">
        <v>92</v>
      </c>
      <c r="B38" s="6"/>
      <c r="D38" s="1"/>
      <c r="E38" s="1"/>
      <c r="F38" s="90">
        <v>-23167137</v>
      </c>
      <c r="G38" s="53"/>
      <c r="H38" s="90">
        <v>-37036620</v>
      </c>
    </row>
    <row r="39" spans="1:8" s="3" customFormat="1" x14ac:dyDescent="0.15">
      <c r="A39" s="2"/>
      <c r="B39" s="2"/>
      <c r="C39" s="2"/>
      <c r="F39" s="31"/>
      <c r="G39" s="32"/>
      <c r="H39" s="31"/>
    </row>
    <row r="40" spans="1:8" s="3" customFormat="1" x14ac:dyDescent="0.15">
      <c r="A40" s="1" t="s">
        <v>97</v>
      </c>
      <c r="B40" s="1"/>
      <c r="C40" s="9"/>
      <c r="D40" s="1"/>
      <c r="E40" s="1"/>
      <c r="F40" s="7"/>
      <c r="G40" s="1"/>
      <c r="H40" s="19"/>
    </row>
    <row r="41" spans="1:8" s="3" customFormat="1" x14ac:dyDescent="0.15">
      <c r="A41" s="1" t="s">
        <v>20</v>
      </c>
      <c r="B41" s="1"/>
      <c r="C41" s="2"/>
      <c r="F41" s="7"/>
      <c r="H41" s="67"/>
    </row>
    <row r="42" spans="1:8" s="3" customFormat="1" x14ac:dyDescent="0.15">
      <c r="A42" s="1" t="s">
        <v>141</v>
      </c>
      <c r="B42" s="1"/>
      <c r="C42" s="2"/>
      <c r="F42" s="7"/>
    </row>
    <row r="43" spans="1:8" s="3" customFormat="1" x14ac:dyDescent="0.15">
      <c r="A43" s="1"/>
      <c r="B43" s="1"/>
      <c r="C43" s="2"/>
      <c r="F43" s="7"/>
    </row>
    <row r="44" spans="1:8" s="3" customFormat="1" x14ac:dyDescent="0.15">
      <c r="A44" s="1"/>
      <c r="B44" s="1"/>
      <c r="C44" s="2"/>
      <c r="F44" s="43"/>
      <c r="G44" s="43"/>
      <c r="H44" s="44" t="s">
        <v>55</v>
      </c>
    </row>
    <row r="45" spans="1:8" s="3" customFormat="1" x14ac:dyDescent="0.15">
      <c r="A45" s="2"/>
      <c r="B45" s="2"/>
      <c r="C45" s="2"/>
      <c r="D45" s="46" t="s">
        <v>0</v>
      </c>
      <c r="F45" s="66">
        <v>2567</v>
      </c>
      <c r="G45" s="6"/>
      <c r="H45" s="66">
        <v>2566</v>
      </c>
    </row>
    <row r="46" spans="1:8" s="3" customFormat="1" x14ac:dyDescent="0.15">
      <c r="A46" s="6" t="s">
        <v>11</v>
      </c>
      <c r="B46" s="6"/>
      <c r="F46" s="31"/>
      <c r="G46" s="32"/>
      <c r="H46" s="31"/>
    </row>
    <row r="47" spans="1:8" s="3" customFormat="1" x14ac:dyDescent="0.35">
      <c r="B47" s="36" t="s">
        <v>104</v>
      </c>
      <c r="F47" s="87">
        <v>92227350</v>
      </c>
      <c r="G47" s="87"/>
      <c r="H47" s="87">
        <v>0</v>
      </c>
    </row>
    <row r="48" spans="1:8" s="3" customFormat="1" x14ac:dyDescent="0.35">
      <c r="B48" s="56" t="s">
        <v>95</v>
      </c>
      <c r="F48" s="87">
        <v>19649863</v>
      </c>
      <c r="G48" s="87"/>
      <c r="H48" s="87">
        <v>0</v>
      </c>
    </row>
    <row r="49" spans="1:8" s="3" customFormat="1" x14ac:dyDescent="0.35">
      <c r="B49" s="79" t="s">
        <v>96</v>
      </c>
      <c r="F49" s="87">
        <v>-19649863</v>
      </c>
      <c r="G49" s="87"/>
      <c r="H49" s="87">
        <v>0</v>
      </c>
    </row>
    <row r="50" spans="1:8" s="3" customFormat="1" x14ac:dyDescent="0.35">
      <c r="B50" s="56" t="s">
        <v>127</v>
      </c>
      <c r="F50" s="87">
        <v>200000</v>
      </c>
      <c r="G50" s="87"/>
      <c r="H50" s="87">
        <v>2500000</v>
      </c>
    </row>
    <row r="51" spans="1:8" s="3" customFormat="1" x14ac:dyDescent="0.35">
      <c r="B51" s="33" t="s">
        <v>65</v>
      </c>
      <c r="F51" s="87">
        <v>-12557324</v>
      </c>
      <c r="G51" s="87"/>
      <c r="H51" s="87">
        <v>-12334143</v>
      </c>
    </row>
    <row r="52" spans="1:8" s="3" customFormat="1" x14ac:dyDescent="0.35">
      <c r="B52" s="36" t="s">
        <v>60</v>
      </c>
      <c r="F52" s="87">
        <v>-2636292</v>
      </c>
      <c r="G52" s="87"/>
      <c r="H52" s="87">
        <v>-2615931</v>
      </c>
    </row>
    <row r="53" spans="1:8" s="3" customFormat="1" x14ac:dyDescent="0.35">
      <c r="B53" s="36" t="s">
        <v>134</v>
      </c>
      <c r="F53" s="87">
        <v>-50989590</v>
      </c>
      <c r="G53" s="87"/>
      <c r="H53" s="87">
        <v>0</v>
      </c>
    </row>
    <row r="54" spans="1:8" s="3" customFormat="1" x14ac:dyDescent="0.35">
      <c r="B54" s="56" t="s">
        <v>93</v>
      </c>
      <c r="F54" s="87">
        <v>-1111360</v>
      </c>
      <c r="G54" s="87"/>
      <c r="H54" s="87">
        <v>-1063950</v>
      </c>
    </row>
    <row r="55" spans="1:8" s="3" customFormat="1" x14ac:dyDescent="0.35">
      <c r="A55" s="34" t="s">
        <v>47</v>
      </c>
      <c r="B55" s="34"/>
      <c r="F55" s="90">
        <v>25132784</v>
      </c>
      <c r="G55" s="53"/>
      <c r="H55" s="90">
        <v>-13514024</v>
      </c>
    </row>
    <row r="56" spans="1:8" s="3" customFormat="1" x14ac:dyDescent="0.15">
      <c r="A56" s="6"/>
      <c r="B56" s="6"/>
      <c r="D56" s="9"/>
      <c r="E56" s="9"/>
      <c r="F56" s="32"/>
      <c r="G56" s="32"/>
      <c r="H56" s="32"/>
    </row>
    <row r="57" spans="1:8" s="3" customFormat="1" x14ac:dyDescent="0.35">
      <c r="A57" s="6" t="s">
        <v>94</v>
      </c>
      <c r="B57" s="6"/>
      <c r="C57" s="6"/>
      <c r="D57" s="9"/>
      <c r="F57" s="89">
        <v>114551957</v>
      </c>
      <c r="G57" s="89"/>
      <c r="H57" s="89">
        <v>-41085813</v>
      </c>
    </row>
    <row r="58" spans="1:8" s="3" customFormat="1" x14ac:dyDescent="0.35">
      <c r="A58" s="6" t="s">
        <v>151</v>
      </c>
      <c r="B58" s="6"/>
      <c r="C58" s="6"/>
      <c r="D58" s="9">
        <v>5</v>
      </c>
      <c r="E58" s="35"/>
      <c r="F58" s="89">
        <v>57565109</v>
      </c>
      <c r="G58" s="89"/>
      <c r="H58" s="89">
        <v>98650922</v>
      </c>
    </row>
    <row r="59" spans="1:8" s="3" customFormat="1" ht="22" thickBot="1" x14ac:dyDescent="0.2">
      <c r="A59" s="6" t="s">
        <v>152</v>
      </c>
      <c r="B59" s="6"/>
      <c r="D59" s="9">
        <v>5</v>
      </c>
      <c r="F59" s="63">
        <v>172117066</v>
      </c>
      <c r="G59" s="53"/>
      <c r="H59" s="63">
        <v>57565109</v>
      </c>
    </row>
    <row r="60" spans="1:8" s="3" customFormat="1" ht="22" thickTop="1" x14ac:dyDescent="0.15">
      <c r="A60" s="6"/>
      <c r="B60" s="6"/>
      <c r="D60" s="9"/>
      <c r="E60" s="9"/>
      <c r="F60" s="32"/>
      <c r="G60" s="32"/>
      <c r="H60" s="32"/>
    </row>
    <row r="61" spans="1:8" s="3" customFormat="1" x14ac:dyDescent="0.15">
      <c r="A61" s="6" t="s">
        <v>67</v>
      </c>
      <c r="B61" s="6"/>
      <c r="D61" s="9"/>
      <c r="E61" s="9"/>
      <c r="F61" s="32"/>
      <c r="G61" s="32"/>
      <c r="H61" s="32"/>
    </row>
    <row r="62" spans="1:8" s="3" customFormat="1" x14ac:dyDescent="0.35">
      <c r="B62" s="3" t="s">
        <v>105</v>
      </c>
      <c r="D62" s="9"/>
      <c r="E62" s="9"/>
      <c r="F62" s="32">
        <v>1710552</v>
      </c>
      <c r="G62" s="32"/>
      <c r="H62" s="87">
        <v>1167487.1099999999</v>
      </c>
    </row>
    <row r="63" spans="1:8" s="3" customFormat="1" x14ac:dyDescent="0.35">
      <c r="B63" s="3" t="s">
        <v>164</v>
      </c>
      <c r="D63" s="9"/>
      <c r="E63" s="9"/>
      <c r="F63" s="87">
        <v>0</v>
      </c>
      <c r="G63" s="32"/>
      <c r="H63" s="87">
        <v>5200000</v>
      </c>
    </row>
    <row r="64" spans="1:8" s="3" customFormat="1" x14ac:dyDescent="0.35">
      <c r="B64" s="3" t="s">
        <v>145</v>
      </c>
      <c r="D64" s="9"/>
      <c r="E64" s="9"/>
      <c r="F64" s="31">
        <v>792000</v>
      </c>
      <c r="G64" s="32"/>
      <c r="H64" s="87">
        <v>4193332</v>
      </c>
    </row>
    <row r="65" spans="2:8" s="3" customFormat="1" x14ac:dyDescent="0.35">
      <c r="B65" s="3" t="s">
        <v>146</v>
      </c>
      <c r="D65" s="9"/>
      <c r="E65" s="9"/>
      <c r="F65" s="32">
        <v>350137</v>
      </c>
      <c r="G65" s="32"/>
      <c r="H65" s="87">
        <v>0</v>
      </c>
    </row>
    <row r="66" spans="2:8" s="3" customFormat="1" x14ac:dyDescent="0.35">
      <c r="B66" s="3" t="s">
        <v>168</v>
      </c>
      <c r="D66" s="9"/>
      <c r="E66" s="9"/>
      <c r="F66" s="32">
        <v>5200000</v>
      </c>
      <c r="G66" s="32"/>
      <c r="H66" s="87">
        <v>0</v>
      </c>
    </row>
  </sheetData>
  <pageMargins left="0.78740157480314965" right="0.6692913385826772" top="0.59055118110236227" bottom="0.59055118110236227" header="0.51181102362204722" footer="0.39370078740157483"/>
  <pageSetup paperSize="9" scale="90" firstPageNumber="6" fitToHeight="0" orientation="portrait" useFirstPageNumber="1" r:id="rId1"/>
  <headerFooter scaleWithDoc="0" alignWithMargins="0">
    <oddFooter>&amp;L&amp;"Angsana New,Regular"&amp;14&amp;K000000หมายเหตุประกอบงบการเงินเป็นส่วนหนึ่งของงบการเงินนี้&amp;R&amp;"Angsana New,Regular"&amp;14&amp;K000000   &amp;P</oddFooter>
  </headerFooter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month</vt:lpstr>
      <vt:lpstr>PL 12 month</vt:lpstr>
      <vt:lpstr>SE</vt:lpstr>
      <vt:lpstr>CF</vt:lpstr>
      <vt:lpstr>BS!Print_Area</vt:lpstr>
      <vt:lpstr>CF!Print_Area</vt:lpstr>
      <vt:lpstr>'PL 12 month'!Print_Area</vt:lpstr>
      <vt:lpstr>'PL 3 month'!Print_Area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Karistha Kiatsuarpanon</cp:lastModifiedBy>
  <cp:lastPrinted>2025-02-19T11:08:30Z</cp:lastPrinted>
  <dcterms:created xsi:type="dcterms:W3CDTF">2005-11-14T02:02:11Z</dcterms:created>
  <dcterms:modified xsi:type="dcterms:W3CDTF">2025-02-25T10:49:14Z</dcterms:modified>
</cp:coreProperties>
</file>