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S\Supreme Distribution Public Company Limited - 1001200685\1583755 - 2024 Dec-FSA-Supreme Distribution Plc\Working Folder\Q4, 2024\SPREME_SET files YE2024\"/>
    </mc:Choice>
  </mc:AlternateContent>
  <xr:revisionPtr revIDLastSave="0" documentId="13_ncr:1_{4B3288F3-7910-4C37-9889-9B6B96A6CFFD}" xr6:coauthVersionLast="47" xr6:coauthVersionMax="47" xr10:uidLastSave="{00000000-0000-0000-0000-000000000000}"/>
  <bookViews>
    <workbookView xWindow="-110" yWindow="-110" windowWidth="19420" windowHeight="11500" tabRatio="720" xr2:uid="{00000000-000D-0000-FFFF-FFFF00000000}"/>
  </bookViews>
  <sheets>
    <sheet name="BS 5-6" sheetId="34" r:id="rId1"/>
    <sheet name="PL 7-8" sheetId="32" r:id="rId2"/>
    <sheet name="SH 9" sheetId="29" r:id="rId3"/>
    <sheet name="SH 10" sheetId="33" r:id="rId4"/>
    <sheet name="CF 11-12" sheetId="22" r:id="rId5"/>
  </sheets>
  <definedNames>
    <definedName name="\A">#REF!</definedName>
    <definedName name="\b">#REF!</definedName>
    <definedName name="\c">#N/A</definedName>
    <definedName name="\d">#REF!</definedName>
    <definedName name="\e">#REF!</definedName>
    <definedName name="\f">#REF!</definedName>
    <definedName name="\orkje" localSheetId="0" hidden="1">{"'Eng (page2)'!$A$1:$D$52"}</definedName>
    <definedName name="\orkje" hidden="1">{"'Eng (page2)'!$A$1:$D$52"}</definedName>
    <definedName name="\T">#REF!</definedName>
    <definedName name="\z">#REF!</definedName>
    <definedName name="_______Tic30" localSheetId="0" hidden="1">{"'Eng (page2)'!$A$1:$D$52"}</definedName>
    <definedName name="_______Tic30" hidden="1">{"'Eng (page2)'!$A$1:$D$52"}</definedName>
    <definedName name="_______X2" localSheetId="0" hidden="1">{"'Eng (page2)'!$A$1:$D$52"}</definedName>
    <definedName name="_______X2" hidden="1">{"'Eng (page2)'!$A$1:$D$52"}</definedName>
    <definedName name="______Tic30" localSheetId="0" hidden="1">{"'Eng (page2)'!$A$1:$D$52"}</definedName>
    <definedName name="______Tic30" hidden="1">{"'Eng (page2)'!$A$1:$D$52"}</definedName>
    <definedName name="______X2" localSheetId="0" hidden="1">{"'Eng (page2)'!$A$1:$D$52"}</definedName>
    <definedName name="______X2" hidden="1">{"'Eng (page2)'!$A$1:$D$52"}</definedName>
    <definedName name="_____G1" localSheetId="0" hidden="1">{"'Eng (page2)'!$A$1:$D$52"}</definedName>
    <definedName name="_____G1" hidden="1">{"'Eng (page2)'!$A$1:$D$52"}</definedName>
    <definedName name="_____pp30" hidden="1">#REF!</definedName>
    <definedName name="_____Tic30" localSheetId="0" hidden="1">{"'Eng (page2)'!$A$1:$D$52"}</definedName>
    <definedName name="_____Tic30" hidden="1">{"'Eng (page2)'!$A$1:$D$52"}</definedName>
    <definedName name="_____X2" localSheetId="0" hidden="1">{"'Eng (page2)'!$A$1:$D$52"}</definedName>
    <definedName name="_____X2" hidden="1">{"'Eng (page2)'!$A$1:$D$52"}</definedName>
    <definedName name="____G1" localSheetId="0" hidden="1">{"'Eng (page2)'!$A$1:$D$52"}</definedName>
    <definedName name="____G1" hidden="1">{"'Eng (page2)'!$A$1:$D$52"}</definedName>
    <definedName name="____pp30" hidden="1">#REF!</definedName>
    <definedName name="____Tic30" localSheetId="0" hidden="1">{"'Eng (page2)'!$A$1:$D$52"}</definedName>
    <definedName name="____Tic30" hidden="1">{"'Eng (page2)'!$A$1:$D$52"}</definedName>
    <definedName name="____X2" localSheetId="0" hidden="1">{"'Eng (page2)'!$A$1:$D$52"}</definedName>
    <definedName name="____X2" hidden="1">{"'Eng (page2)'!$A$1:$D$52"}</definedName>
    <definedName name="____ZH111" localSheetId="0" hidden="1">{"'Model'!$A$1:$N$53"}</definedName>
    <definedName name="____ZH111" hidden="1">{"'Model'!$A$1:$N$53"}</definedName>
    <definedName name="___a1" localSheetId="0" hidden="1">{"cashflow",#N/A,FALSE,"CASHFLOW "}</definedName>
    <definedName name="___a1" hidden="1">{"cashflow",#N/A,FALSE,"CASHFLOW "}</definedName>
    <definedName name="___ASA1" localSheetId="0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G1" localSheetId="0" hidden="1">{"'Eng (page2)'!$A$1:$D$52"}</definedName>
    <definedName name="___G1" hidden="1">{"'Eng (page2)'!$A$1:$D$52"}</definedName>
    <definedName name="___KEY1" hidden="1">#REF!</definedName>
    <definedName name="___pp30" hidden="1">#REF!</definedName>
    <definedName name="___Tic30" localSheetId="0" hidden="1">{"'Eng (page2)'!$A$1:$D$52"}</definedName>
    <definedName name="___Tic30" hidden="1">{"'Eng (page2)'!$A$1:$D$52"}</definedName>
    <definedName name="___X2" localSheetId="0" hidden="1">{"'Eng (page2)'!$A$1:$D$52"}</definedName>
    <definedName name="___X2" hidden="1">{"'Eng (page2)'!$A$1:$D$52"}</definedName>
    <definedName name="___ZH111" localSheetId="0" hidden="1">{"'Model'!$A$1:$N$53"}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a1" localSheetId="0" hidden="1">{"'Sheet1'!$L$16"}</definedName>
    <definedName name="__a1" hidden="1">{"'Sheet1'!$L$16"}</definedName>
    <definedName name="__a10" localSheetId="0" hidden="1">{"sales",#N/A,FALSE,"SALES"}</definedName>
    <definedName name="__a10" hidden="1">{"sales",#N/A,FALSE,"SALES"}</definedName>
    <definedName name="__ASA1" localSheetId="0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d1" localSheetId="0" hidden="1">{"'Model'!$A$1:$N$53"}</definedName>
    <definedName name="__d1" hidden="1">{"'Model'!$A$1:$N$53"}</definedName>
    <definedName name="__dkk1">#REF!</definedName>
    <definedName name="__dkk2">#REF!</definedName>
    <definedName name="__er43" localSheetId="0" hidden="1">{"'Eng (page2)'!$A$1:$D$52"}</definedName>
    <definedName name="__er43" hidden="1">{"'Eng (page2)'!$A$1:$D$52"}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G1" localSheetId="0" hidden="1">{"'Eng (page2)'!$A$1:$D$52"}</definedName>
    <definedName name="__G1" hidden="1">{"'Eng (page2)'!$A$1:$D$52"}</definedName>
    <definedName name="__h2">#REF!</definedName>
    <definedName name="__IntlFixup" hidden="1">TRUE</definedName>
    <definedName name="__IntlFixupTable" hidden="1">#REF!</definedName>
    <definedName name="__KEY1" hidden="1">#REF!</definedName>
    <definedName name="__LF12" hidden="1">#REF!</definedName>
    <definedName name="__lit1">#REF!</definedName>
    <definedName name="__lit2">#REF!</definedName>
    <definedName name="__NSO2" localSheetId="0" hidden="1">{"'Sheet1'!$L$16"}</definedName>
    <definedName name="__NSO2" hidden="1">{"'Sheet1'!$L$16"}</definedName>
    <definedName name="__pp30" hidden="1">#REF!</definedName>
    <definedName name="__SCB1">#REF!</definedName>
    <definedName name="__SCB2">#REF!</definedName>
    <definedName name="__T4">#REF!</definedName>
    <definedName name="__Tic30" localSheetId="0" hidden="1">{"'Eng (page2)'!$A$1:$D$52"}</definedName>
    <definedName name="__Tic30" hidden="1">{"'Eng (page2)'!$A$1:$D$52"}</definedName>
    <definedName name="__u645" localSheetId="0" hidden="1">{"'Eng (page2)'!$A$1:$D$52"}</definedName>
    <definedName name="__u645" hidden="1">{"'Eng (page2)'!$A$1:$D$52"}</definedName>
    <definedName name="__Us1">#REF!</definedName>
    <definedName name="__Us2">#REF!</definedName>
    <definedName name="__WP2007">#REF!</definedName>
    <definedName name="__X2" localSheetId="0" hidden="1">{"'Eng (page2)'!$A$1:$D$52"}</definedName>
    <definedName name="__X2" hidden="1">{"'Eng (page2)'!$A$1:$D$52"}</definedName>
    <definedName name="__y4" localSheetId="0" hidden="1">{"'Eng (page2)'!$A$1:$D$52"}</definedName>
    <definedName name="__y4" hidden="1">{"'Eng (page2)'!$A$1:$D$52"}</definedName>
    <definedName name="__ZH111" localSheetId="0" hidden="1">{"'Model'!$A$1:$N$53"}</definedName>
    <definedName name="__ZH111" hidden="1">{"'Model'!$A$1:$N$53"}</definedName>
    <definedName name="_1">#REF!</definedName>
    <definedName name="_1__Cal_Mod_.Month_REV">#REF!</definedName>
    <definedName name="_10__123Graph_XF_S" hidden="1">#REF!</definedName>
    <definedName name="_1102" hidden="1">#REF!</definedName>
    <definedName name="_12__123Graph_BCHART_1" hidden="1">#REF!</definedName>
    <definedName name="_15__123Graph_CCHART_1" hidden="1">#REF!</definedName>
    <definedName name="_18__123Graph_XCHART_1" hidden="1">#REF!</definedName>
    <definedName name="_1Cal_Mod_.Month_REV">#REF!</definedName>
    <definedName name="_2">#REF!</definedName>
    <definedName name="_2__123Graph_AF_S" hidden="1">#REF!</definedName>
    <definedName name="_2__Cal_Mod_.Quarter_rev">#REF!</definedName>
    <definedName name="_2Cal_Mod_.Quarter_rev">#REF!</definedName>
    <definedName name="_3">#REF!</definedName>
    <definedName name="_3___123Graph_ACHART_1" hidden="1">#REF!</definedName>
    <definedName name="_3__123Graph_ACHART_1" hidden="1">#REF!</definedName>
    <definedName name="_3__123Graph_AF_S" hidden="1">#REF!</definedName>
    <definedName name="_3__123Graph_BF_S" hidden="1">#REF!</definedName>
    <definedName name="_4">#REF!</definedName>
    <definedName name="_4___123Graph_BCHART_1" hidden="1">#REF!</definedName>
    <definedName name="_4__123Graph_BCHART_1" hidden="1">#REF!</definedName>
    <definedName name="_4__123Graph_BF_S" hidden="1">#REF!</definedName>
    <definedName name="_4__123Graph_XF_S" hidden="1">#REF!</definedName>
    <definedName name="_5">#REF!</definedName>
    <definedName name="_5___123Graph_CCHART_1" hidden="1">#REF!</definedName>
    <definedName name="_5__123Graph_CCHART_1" hidden="1">#REF!</definedName>
    <definedName name="_5__123Graph_XF_S" hidden="1">#REF!</definedName>
    <definedName name="_6___123Graph_XCHART_1" hidden="1">#REF!</definedName>
    <definedName name="_6__123Graph_AF_S" hidden="1">#REF!</definedName>
    <definedName name="_6__123Graph_XCHART_1" hidden="1">#REF!</definedName>
    <definedName name="_8__123Graph_BF_S" hidden="1">#REF!</definedName>
    <definedName name="_9__123Graph_ACHART_1" hidden="1">#REF!</definedName>
    <definedName name="_a1" localSheetId="0" hidden="1">{"'Sheet1'!$L$16"}</definedName>
    <definedName name="_a1" hidden="1">{"'Sheet1'!$L$16"}</definedName>
    <definedName name="_a2" localSheetId="0" hidden="1">{"hilight1",#N/A,FALSE,"HILIGHT1"}</definedName>
    <definedName name="_a2" hidden="1">{"hilight1",#N/A,FALSE,"HILIGHT1"}</definedName>
    <definedName name="_a3" localSheetId="0" hidden="1">{"hilight2",#N/A,FALSE,"HILIGHT2"}</definedName>
    <definedName name="_a3" hidden="1">{"hilight2",#N/A,FALSE,"HILIGHT2"}</definedName>
    <definedName name="_a4" localSheetId="0" hidden="1">{"hilight3",#N/A,FALSE,"HILIGHT3"}</definedName>
    <definedName name="_a4" hidden="1">{"hilight3",#N/A,FALSE,"HILIGHT3"}</definedName>
    <definedName name="_a5" localSheetId="0" hidden="1">{"income",#N/A,FALSE,"INCOME"}</definedName>
    <definedName name="_a5" hidden="1">{"income",#N/A,FALSE,"INCOME"}</definedName>
    <definedName name="_a6" localSheetId="0" hidden="1">{"index",#N/A,FALSE,"INDEX"}</definedName>
    <definedName name="_a6" hidden="1">{"index",#N/A,FALSE,"INDEX"}</definedName>
    <definedName name="_a7" localSheetId="0" hidden="1">{"PRINT_EST",#N/A,FALSE,"ESTMON"}</definedName>
    <definedName name="_a7" hidden="1">{"PRINT_EST",#N/A,FALSE,"ESTMON"}</definedName>
    <definedName name="_a8" localSheetId="0" hidden="1">{"revsale",#N/A,FALSE,"REV-ยุพดี"}</definedName>
    <definedName name="_a8" hidden="1">{"revsale",#N/A,FALSE,"REV-ยุพดี"}</definedName>
    <definedName name="_a9" localSheetId="0" hidden="1">{"revable",#N/A,FALSE,"REVABLE"}</definedName>
    <definedName name="_a9" hidden="1">{"revable",#N/A,FALSE,"REVABLE"}</definedName>
    <definedName name="_ACT1">#REF!</definedName>
    <definedName name="_ASA1" localSheetId="0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BQ4.1" hidden="1">#REF!</definedName>
    <definedName name="_BQ4.2" hidden="1">#REF!</definedName>
    <definedName name="_BQ4.4" hidden="1">#REF!</definedName>
    <definedName name="_d1" localSheetId="0" hidden="1">{"'Model'!$A$1:$N$53"}</definedName>
    <definedName name="_d1" hidden="1">{"'Model'!$A$1:$N$53"}</definedName>
    <definedName name="_dkk1">#REF!</definedName>
    <definedName name="_dkk2">#REF!</definedName>
    <definedName name="_er43" localSheetId="0" hidden="1">{"'Eng (page2)'!$A$1:$D$52"}</definedName>
    <definedName name="_er43" hidden="1">{"'Eng (page2)'!$A$1:$D$52"}</definedName>
    <definedName name="_Example" hidden="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xlnm._FilterDatabase" hidden="1">#REF!</definedName>
    <definedName name="_G1" localSheetId="0" hidden="1">{"'Eng (page2)'!$A$1:$D$52"}</definedName>
    <definedName name="_G1" hidden="1">{"'Eng (page2)'!$A$1:$D$52"}</definedName>
    <definedName name="_h2">#REF!</definedName>
    <definedName name="_kedar" hidden="1">#REF!</definedName>
    <definedName name="_Key1" hidden="1">#REF!</definedName>
    <definedName name="_Key2" hidden="1">#REF!</definedName>
    <definedName name="_L310" localSheetId="0" hidden="1">{"'Eng (page2)'!$A$1:$D$52"}</definedName>
    <definedName name="_L310" hidden="1">{"'Eng (page2)'!$A$1:$D$52"}</definedName>
    <definedName name="_LF12" hidden="1">#REF!</definedName>
    <definedName name="_lit1">#REF!</definedName>
    <definedName name="_lit2">#REF!</definedName>
    <definedName name="_Look" hidden="1">#REF!</definedName>
    <definedName name="_NSO2" localSheetId="0" hidden="1">{"'Sheet1'!$L$16"}</definedName>
    <definedName name="_NSO2" hidden="1">{"'Sheet1'!$L$16"}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CB1">#REF!</definedName>
    <definedName name="_SCB2">#REF!</definedName>
    <definedName name="_Series" hidden="1">#REF!</definedName>
    <definedName name="_Shading" hidden="1">#REF!</definedName>
    <definedName name="_Sort" hidden="1">#REF!</definedName>
    <definedName name="_T4">#REF!</definedName>
    <definedName name="_Table1_In1" hidden="1">#REF!</definedName>
    <definedName name="_Table1_Out" hidden="1">#REF!</definedName>
    <definedName name="_Tic30" localSheetId="0" hidden="1">{"'Eng (page2)'!$A$1:$D$52"}</definedName>
    <definedName name="_Tic30" hidden="1">{"'Eng (page2)'!$A$1:$D$52"}</definedName>
    <definedName name="_u645" localSheetId="0" hidden="1">{"'Eng (page2)'!$A$1:$D$52"}</definedName>
    <definedName name="_u645" hidden="1">{"'Eng (page2)'!$A$1:$D$52"}</definedName>
    <definedName name="_Us1">#REF!</definedName>
    <definedName name="_Us2">#REF!</definedName>
    <definedName name="_V320" localSheetId="0" hidden="1">{"'Eng (page2)'!$A$1:$D$52"}</definedName>
    <definedName name="_V320" hidden="1">{"'Eng (page2)'!$A$1:$D$52"}</definedName>
    <definedName name="_WP2007">#REF!</definedName>
    <definedName name="_X2" localSheetId="0" hidden="1">{"'Eng (page2)'!$A$1:$D$52"}</definedName>
    <definedName name="_X2" hidden="1">{"'Eng (page2)'!$A$1:$D$52"}</definedName>
    <definedName name="_y4" localSheetId="0" hidden="1">{"'Eng (page2)'!$A$1:$D$52"}</definedName>
    <definedName name="_y4" hidden="1">{"'Eng (page2)'!$A$1:$D$52"}</definedName>
    <definedName name="_ZD301" localSheetId="0" hidden="1">{"'Eng (page2)'!$A$1:$D$52"}</definedName>
    <definedName name="_ZD301" hidden="1">{"'Eng (page2)'!$A$1:$D$52"}</definedName>
    <definedName name="_ZH111" localSheetId="0" hidden="1">{"'Model'!$A$1:$N$53"}</definedName>
    <definedName name="_ZH111" hidden="1">{"'Model'!$A$1:$N$53"}</definedName>
    <definedName name="A">#REF!</definedName>
    <definedName name="A9_DTA">#REF!</definedName>
    <definedName name="AA">#REF!</definedName>
    <definedName name="aaa" localSheetId="0" hidden="1">{"conso",#N/A,FALSE,"cash flow"}</definedName>
    <definedName name="aaa" hidden="1">{"conso",#N/A,FALSE,"cash flow"}</definedName>
    <definedName name="aaaa" localSheetId="0" hidden="1">{"cashflow",#N/A,FALSE,"cash flow"}</definedName>
    <definedName name="aaaa" hidden="1">{"cashflow",#N/A,FALSE,"cash flow"}</definedName>
    <definedName name="aaaaa" localSheetId="0" hidden="1">{"conso",#N/A,FALSE,"cash flow"}</definedName>
    <definedName name="aaaaa" hidden="1">{"conso",#N/A,FALSE,"cash flow"}</definedName>
    <definedName name="aaaaaa">#REF!</definedName>
    <definedName name="AAAAAAA">#REF!</definedName>
    <definedName name="aaaaaaaa" localSheetId="0" hidden="1">{"'Eng (page2)'!$A$1:$D$52"}</definedName>
    <definedName name="aaaaaaaa" hidden="1">{"'Eng (page2)'!$A$1:$D$52"}</definedName>
    <definedName name="aaaall" localSheetId="0" hidden="1">{"'Eng (page2)'!$A$1:$D$52"}</definedName>
    <definedName name="aaaall" hidden="1">{"'Eng (page2)'!$A$1:$D$52"}</definedName>
    <definedName name="aaaawrx" localSheetId="0" hidden="1">{"'Eng (page2)'!$A$1:$D$52"}</definedName>
    <definedName name="aaaawrx" hidden="1">{"'Eng (page2)'!$A$1:$D$52"}</definedName>
    <definedName name="aaaqw" localSheetId="0" hidden="1">{"'Model'!$A$1:$N$53"}</definedName>
    <definedName name="aaaqw" hidden="1">{"'Model'!$A$1:$N$53"}</definedName>
    <definedName name="aadf" localSheetId="0" hidden="1">{"cashflow",#N/A,FALSE,"cash flow"}</definedName>
    <definedName name="aadf" hidden="1">{"cashflow",#N/A,FALSE,"cash flow"}</definedName>
    <definedName name="ac" localSheetId="0" hidden="1">{"'Model'!$A$1:$N$53"}</definedName>
    <definedName name="ac" hidden="1">{"'Model'!$A$1:$N$53"}</definedName>
    <definedName name="AccessDatabase" hidden="1">"C:\MSOffice\Office\aut\WAREHOUSE.mdb"</definedName>
    <definedName name="ACT">#REF!</definedName>
    <definedName name="Actual_bkd">#REF!</definedName>
    <definedName name="Actual_ksn">#REF!</definedName>
    <definedName name="adas" localSheetId="0" hidden="1">{"'Model'!$A$1:$N$53"}</definedName>
    <definedName name="adas" hidden="1">{"'Model'!$A$1:$N$53"}</definedName>
    <definedName name="Admin" localSheetId="0" hidden="1">{"'Eng (page2)'!$A$1:$D$52"}</definedName>
    <definedName name="Admin" hidden="1">{"'Eng (page2)'!$A$1:$D$52"}</definedName>
    <definedName name="Adminis" localSheetId="0" hidden="1">{"'Eng (page2)'!$A$1:$D$52"}</definedName>
    <definedName name="Adminis" hidden="1">{"'Eng (page2)'!$A$1:$D$52"}</definedName>
    <definedName name="ake" hidden="1">#REF!</definedName>
    <definedName name="allov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localSheetId="0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0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localSheetId="0" hidden="1">{"'Eng (page2)'!$A$1:$D$52"}</definedName>
    <definedName name="ammmmmmmmm" hidden="1">{"'Eng (page2)'!$A$1:$D$52"}</definedName>
    <definedName name="AMOUNT08">#REF!</definedName>
    <definedName name="aoe" localSheetId="0" hidden="1">{"'Model'!$A$1:$N$53"}</definedName>
    <definedName name="aoe" hidden="1">{"'Model'!$A$1:$N$53"}</definedName>
    <definedName name="aoee" localSheetId="0" hidden="1">{"'Model'!$A$1:$N$53"}</definedName>
    <definedName name="aoee" hidden="1">{"'Model'!$A$1:$N$53"}</definedName>
    <definedName name="Apr">#REF!</definedName>
    <definedName name="aqaq" localSheetId="0" hidden="1">{"cashflow",#N/A,FALSE,"cash flow"}</definedName>
    <definedName name="aqaq" hidden="1">{"cashflow",#N/A,FALSE,"cash flow"}</definedName>
    <definedName name="are" localSheetId="0" hidden="1">{"'Eng (page2)'!$A$1:$D$52"}</definedName>
    <definedName name="are" hidden="1">{"'Eng (page2)'!$A$1:$D$52"}</definedName>
    <definedName name="as" localSheetId="0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localSheetId="0">Scheduled_Payment+Extra_Payment</definedName>
    <definedName name="asd">Scheduled_Payment+Extra_Payment</definedName>
    <definedName name="asdf" localSheetId="0" hidden="1">{"'Eng (page2)'!$A$1:$D$52"}</definedName>
    <definedName name="asdf" hidden="1">{"'Eng (page2)'!$A$1:$D$52"}</definedName>
    <definedName name="asdfre" hidden="1">#REF!</definedName>
    <definedName name="asds" localSheetId="0" hidden="1">{"'Eng (page2)'!$A$1:$D$52"}</definedName>
    <definedName name="asds" hidden="1">{"'Eng (page2)'!$A$1:$D$52"}</definedName>
    <definedName name="asdz" localSheetId="0" hidden="1">{"'Eng (page2)'!$A$1:$D$52"}</definedName>
    <definedName name="asdz" hidden="1">{"'Eng (page2)'!$A$1:$D$52"}</definedName>
    <definedName name="ass" localSheetId="0" hidden="1">{"revable",#N/A,FALSE,"REVABLE"}</definedName>
    <definedName name="ass" hidden="1">{"revable",#N/A,FALSE,"REVABLE"}</definedName>
    <definedName name="assdd">#N/A</definedName>
    <definedName name="Asstes">#REF!</definedName>
    <definedName name="atyr" localSheetId="0" hidden="1">{"'Eng (page2)'!$A$1:$D$52"}</definedName>
    <definedName name="atyr" hidden="1">{"'Eng (page2)'!$A$1:$D$52"}</definedName>
    <definedName name="Aug">#REF!</definedName>
    <definedName name="aun" localSheetId="0" hidden="1">{"'Eng (page2)'!$A$1:$D$52"}</definedName>
    <definedName name="aun" hidden="1">{"'Eng (page2)'!$A$1:$D$52"}</definedName>
    <definedName name="AUT">#REF!</definedName>
    <definedName name="av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localSheetId="0" hidden="1">{"'Eng (page2)'!$A$1:$D$52"}</definedName>
    <definedName name="awse" hidden="1">{"'Eng (page2)'!$A$1:$D$52"}</definedName>
    <definedName name="ax" localSheetId="0" hidden="1">{"'Eng (page2)'!$A$1:$D$52"}</definedName>
    <definedName name="ax" hidden="1">{"'Eng (page2)'!$A$1:$D$52"}</definedName>
    <definedName name="axaax" localSheetId="0" hidden="1">{"cashflow",#N/A,FALSE,"cash flow"}</definedName>
    <definedName name="axaax" hidden="1">{"cashflow",#N/A,FALSE,"cash flow"}</definedName>
    <definedName name="axaxax" localSheetId="0" hidden="1">{"conso",#N/A,FALSE,"cash flow"}</definedName>
    <definedName name="axaxax" hidden="1">{"conso",#N/A,FALSE,"cash flow"}</definedName>
    <definedName name="b">#REF!</definedName>
    <definedName name="baba" localSheetId="0" hidden="1">{"'Model'!$A$1:$N$53"}</definedName>
    <definedName name="baba" hidden="1">{"'Model'!$A$1:$N$53"}</definedName>
    <definedName name="bbbb" localSheetId="0" hidden="1">{"'Model'!$A$1:$N$53"}</definedName>
    <definedName name="bbbb" hidden="1">{"'Model'!$A$1:$N$53"}</definedName>
    <definedName name="bbbbbb" localSheetId="0" hidden="1">{"'Eng (page2)'!$A$1:$D$52"}</definedName>
    <definedName name="bbbbbb" hidden="1">{"'Eng (page2)'!$A$1:$D$52"}</definedName>
    <definedName name="bbbbbbbb" localSheetId="0" hidden="1">{"'Eng (page2)'!$A$1:$D$52"}</definedName>
    <definedName name="bbbbbbbb" hidden="1">{"'Eng (page2)'!$A$1:$D$52"}</definedName>
    <definedName name="BBL">#REF!</definedName>
    <definedName name="beau" localSheetId="0" hidden="1">{"'Model'!$A$1:$N$53"}</definedName>
    <definedName name="beau" hidden="1">{"'Model'!$A$1:$N$53"}</definedName>
    <definedName name="Beg_Bal">#REF!</definedName>
    <definedName name="BERW" localSheetId="0" hidden="1">{"'Eng (page2)'!$A$1:$D$52"}</definedName>
    <definedName name="BERW" hidden="1">{"'Eng (page2)'!$A$1:$D$52"}</definedName>
    <definedName name="beua" localSheetId="0" hidden="1">{"'Model'!$A$1:$N$53"}</definedName>
    <definedName name="beua" hidden="1">{"'Model'!$A$1:$N$53"}</definedName>
    <definedName name="bf" localSheetId="0" hidden="1">{"'Eng (page2)'!$A$1:$D$52"}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localSheetId="0" hidden="1">{"'Eng (page2)'!$A$1:$D$52"}</definedName>
    <definedName name="bgf" hidden="1">{"'Eng (page2)'!$A$1:$D$52"}</definedName>
    <definedName name="bgfbvfdb" localSheetId="0" hidden="1">{"'Eng (page2)'!$A$1:$D$52"}</definedName>
    <definedName name="bgfbvfdb" hidden="1">{"'Eng (page2)'!$A$1:$D$52"}</definedName>
    <definedName name="bgsbr" localSheetId="0" hidden="1">{"'Eng (page2)'!$A$1:$D$52"}</definedName>
    <definedName name="bgsbr" hidden="1">{"'Eng (page2)'!$A$1:$D$52"}</definedName>
    <definedName name="big" localSheetId="0" hidden="1">{"'Eng (page2)'!$A$1:$D$52"}</definedName>
    <definedName name="big" hidden="1">{"'Eng (page2)'!$A$1:$D$52"}</definedName>
    <definedName name="book1" localSheetId="0" hidden="1">{"'Eng (page2)'!$A$1:$D$52"}</definedName>
    <definedName name="book1" hidden="1">{"'Eng (page2)'!$A$1:$D$52"}</definedName>
    <definedName name="book2" localSheetId="0" hidden="1">{"'Eng (page2)'!$A$1:$D$52"}</definedName>
    <definedName name="book2" hidden="1">{"'Eng (page2)'!$A$1:$D$52"}</definedName>
    <definedName name="BRFG" localSheetId="0" hidden="1">{"'Eng (page2)'!$A$1:$D$52"}</definedName>
    <definedName name="BRFG" hidden="1">{"'Eng (page2)'!$A$1:$D$52"}</definedName>
    <definedName name="BRT" localSheetId="0" hidden="1">{"'Eng (page2)'!$A$1:$D$52"}</definedName>
    <definedName name="BRT" hidden="1">{"'Eng (page2)'!$A$1:$D$52"}</definedName>
    <definedName name="BS_ASSETS_ICI">#REF!</definedName>
    <definedName name="BS_ICI">#REF!</definedName>
    <definedName name="BS_LIABILITY">#REF!</definedName>
    <definedName name="BSDF" localSheetId="0" hidden="1">{"'Eng (page2)'!$A$1:$D$52"}</definedName>
    <definedName name="BSDF" hidden="1">{"'Eng (page2)'!$A$1:$D$52"}</definedName>
    <definedName name="BSsheet">#REF!</definedName>
    <definedName name="bud" hidden="1">#REF!</definedName>
    <definedName name="C_note" localSheetId="0" hidden="1">{"'Eng (page2)'!$A$1:$D$52"}</definedName>
    <definedName name="C_note" hidden="1">{"'Eng (page2)'!$A$1:$D$52"}</definedName>
    <definedName name="CAE" localSheetId="0" hidden="1">{"'Eng (page2)'!$A$1:$D$52"}</definedName>
    <definedName name="CAE" hidden="1">{"'Eng (page2)'!$A$1:$D$52"}</definedName>
    <definedName name="CaseNum">#REF!</definedName>
    <definedName name="cc" localSheetId="0" hidden="1">{"'Eng (page2)'!$A$1:$D$52"}</definedName>
    <definedName name="cc" hidden="1">{"'Eng (page2)'!$A$1:$D$52"}</definedName>
    <definedName name="ccc" localSheetId="0" hidden="1">{"'Eng (page2)'!$A$1:$D$52"}</definedName>
    <definedName name="ccc" hidden="1">{"'Eng (page2)'!$A$1:$D$52"}</definedName>
    <definedName name="ccf" localSheetId="0" hidden="1">{"'Eng (page2)'!$A$1:$D$52"}</definedName>
    <definedName name="ccf" hidden="1">{"'Eng (page2)'!$A$1:$D$52"}</definedName>
    <definedName name="cdcfqv" localSheetId="0" hidden="1">{"'Eng (page2)'!$A$1:$D$52"}</definedName>
    <definedName name="cdcfqv" hidden="1">{"'Eng (page2)'!$A$1:$D$52"}</definedName>
    <definedName name="cdcldcdsl" localSheetId="0" hidden="1">{"'Eng (page2)'!$A$1:$D$52"}</definedName>
    <definedName name="cdcldcdsl" hidden="1">{"'Eng (page2)'!$A$1:$D$52"}</definedName>
    <definedName name="cdmklc" localSheetId="0" hidden="1">{"'Eng (page2)'!$A$1:$D$52"}</definedName>
    <definedName name="cdmklc" hidden="1">{"'Eng (page2)'!$A$1:$D$52"}</definedName>
    <definedName name="CDS" localSheetId="0" hidden="1">{"'Eng (page2)'!$A$1:$D$52"}</definedName>
    <definedName name="CDS" hidden="1">{"'Eng (page2)'!$A$1:$D$52"}</definedName>
    <definedName name="CDSA" localSheetId="0" hidden="1">{"'Eng (page2)'!$A$1:$D$52"}</definedName>
    <definedName name="CDSA" hidden="1">{"'Eng (page2)'!$A$1:$D$52"}</definedName>
    <definedName name="cdsacds" localSheetId="0" hidden="1">{"'Eng (page2)'!$A$1:$D$52"}</definedName>
    <definedName name="cdsacds" hidden="1">{"'Eng (page2)'!$A$1:$D$52"}</definedName>
    <definedName name="cdscacdc" localSheetId="0" hidden="1">{"'Eng (page2)'!$A$1:$D$52"}</definedName>
    <definedName name="cdscacdc" hidden="1">{"'Eng (page2)'!$A$1:$D$52"}</definedName>
    <definedName name="cdscdec" localSheetId="0" hidden="1">{"'Model'!$A$1:$N$53"}</definedName>
    <definedName name="cdscdec" hidden="1">{"'Model'!$A$1:$N$53"}</definedName>
    <definedName name="cdsv" localSheetId="0" hidden="1">{"'Eng (page2)'!$A$1:$D$52"}</definedName>
    <definedName name="cdsv" hidden="1">{"'Eng (page2)'!$A$1:$D$52"}</definedName>
    <definedName name="cdsw" localSheetId="0" hidden="1">{"'Eng (page2)'!$A$1:$D$52"}</definedName>
    <definedName name="cdsw" hidden="1">{"'Eng (page2)'!$A$1:$D$52"}</definedName>
    <definedName name="cdv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0" hidden="1">{"'Model'!$A$1:$N$53"}</definedName>
    <definedName name="cdweqc" hidden="1">{"'Model'!$A$1:$N$53"}</definedName>
    <definedName name="cdwqvfe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0" hidden="1">{"'Eng (page2)'!$A$1:$D$52"}</definedName>
    <definedName name="CET" hidden="1">{"'Eng (page2)'!$A$1:$D$52"}</definedName>
    <definedName name="cf" localSheetId="0" hidden="1">{"'Eng (page2)'!$A$1:$D$52"}</definedName>
    <definedName name="cf" hidden="1">{"'Eng (page2)'!$A$1:$D$52"}</definedName>
    <definedName name="cfdeq" localSheetId="0" hidden="1">{"'Eng (page2)'!$A$1:$D$52"}</definedName>
    <definedName name="cfdeq" hidden="1">{"'Eng (page2)'!$A$1:$D$52"}</definedName>
    <definedName name="cfeqrg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0" hidden="1">{"'Eng (page2)'!$A$1:$D$52"}</definedName>
    <definedName name="CFsl" hidden="1">{"'Eng (page2)'!$A$1:$D$52"}</definedName>
    <definedName name="CHAT" localSheetId="0" hidden="1">{"'WWW'!$A$1:$J$18"}</definedName>
    <definedName name="CHAT" hidden="1">{"'WWW'!$A$1:$J$18"}</definedName>
    <definedName name="chilled" localSheetId="0" hidden="1">{"'Eng (page2)'!$A$1:$D$52"}</definedName>
    <definedName name="chilled" hidden="1">{"'Eng (page2)'!$A$1:$D$52"}</definedName>
    <definedName name="clsdkko" localSheetId="0" hidden="1">{"'Eng (page2)'!$A$1:$D$52"}</definedName>
    <definedName name="clsdkko" hidden="1">{"'Eng (page2)'!$A$1:$D$52"}</definedName>
    <definedName name="cmdkqfr" localSheetId="0" hidden="1">{"'Eng (page2)'!$A$1:$D$52"}</definedName>
    <definedName name="cmdkqfr" hidden="1">{"'Eng (page2)'!$A$1:$D$52"}</definedName>
    <definedName name="CODES">#REF!</definedName>
    <definedName name="Con" localSheetId="0" hidden="1">{"'Eng (page2)'!$A$1:$D$52"}</definedName>
    <definedName name="Con" hidden="1">{"'Eng (page2)'!$A$1:$D$52"}</definedName>
    <definedName name="config" localSheetId="0" hidden="1">{"'Eng (page2)'!$A$1:$D$52"}</definedName>
    <definedName name="config" hidden="1">{"'Eng (page2)'!$A$1:$D$52"}</definedName>
    <definedName name="cost_per_unit">#REF!</definedName>
    <definedName name="Cover">#REF!</definedName>
    <definedName name="CPPC2001" localSheetId="0" hidden="1">{"'Model'!$A$1:$N$53"}</definedName>
    <definedName name="CPPC2001" hidden="1">{"'Model'!$A$1:$N$53"}</definedName>
    <definedName name="cqev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DT">#N/A</definedName>
    <definedName name="_xlnm.Criteria">#REF!</definedName>
    <definedName name="csdcd" localSheetId="0" hidden="1">{"'Model'!$A$1:$N$53"}</definedName>
    <definedName name="csdcd" hidden="1">{"'Model'!$A$1:$N$53"}</definedName>
    <definedName name="cvcxvsvad" localSheetId="0" hidden="1">{"'Model'!$A$1:$N$53"}</definedName>
    <definedName name="cvcxvsvad" hidden="1">{"'Model'!$A$1:$N$53"}</definedName>
    <definedName name="cvmqel" localSheetId="0" hidden="1">{"'Model'!$A$1:$N$53"}</definedName>
    <definedName name="cvmqel" hidden="1">{"'Model'!$A$1:$N$53"}</definedName>
    <definedName name="cvswq" localSheetId="0" hidden="1">{"'Eng (page2)'!$A$1:$D$52"}</definedName>
    <definedName name="cvswq" hidden="1">{"'Eng (page2)'!$A$1:$D$52"}</definedName>
    <definedName name="cwkodkoc" localSheetId="0" hidden="1">{"'Eng (page2)'!$A$1:$D$52"}</definedName>
    <definedName name="cwkodkoc" hidden="1">{"'Eng (page2)'!$A$1:$D$52"}</definedName>
    <definedName name="cxzs" localSheetId="0" hidden="1">{"'Eng (page2)'!$A$1:$D$52"}</definedName>
    <definedName name="cxzs" hidden="1">{"'Eng (page2)'!$A$1:$D$52"}</definedName>
    <definedName name="d" localSheetId="0" hidden="1">{"'Eng (page2)'!$A$1:$D$52"}</definedName>
    <definedName name="d" hidden="1">{"'Eng (page2)'!$A$1:$D$52"}</definedName>
    <definedName name="D_Purchased_Vehicles">#REF!</definedName>
    <definedName name="daa" localSheetId="0" hidden="1">{"'Model'!$A$1:$N$53"}</definedName>
    <definedName name="daa" hidden="1">{"'Model'!$A$1:$N$53"}</definedName>
    <definedName name="data">#REF!,#REF!,#REF!,#REF!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YEN">#N/A</definedName>
    <definedName name="_xlnm.Database">#REF!</definedName>
    <definedName name="DATA式">#N/A</definedName>
    <definedName name="date">#REF!</definedName>
    <definedName name="dcds" localSheetId="0" hidden="1">{"'Model'!$A$1:$N$53"}</definedName>
    <definedName name="dcds" hidden="1">{"'Model'!$A$1:$N$53"}</definedName>
    <definedName name="dcwdl" localSheetId="0" hidden="1">{"'Eng (page2)'!$A$1:$D$52"}</definedName>
    <definedName name="dcwdl" hidden="1">{"'Eng (page2)'!$A$1:$D$52"}</definedName>
    <definedName name="dd" localSheetId="0" hidden="1">{"conso",#N/A,FALSE,"cash flow"}</definedName>
    <definedName name="dd" hidden="1">{"conso",#N/A,FALSE,"cash flow"}</definedName>
    <definedName name="DDD" localSheetId="0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D" hidden="1">#REF!</definedName>
    <definedName name="dddddd" localSheetId="0" hidden="1">{"'Eng (page2)'!$A$1:$D$52"}</definedName>
    <definedName name="dddddd" hidden="1">{"'Eng (page2)'!$A$1:$D$52"}</definedName>
    <definedName name="dddddddddddddddddddddddd" localSheetId="0" hidden="1">{"'Eng (page2)'!$A$1:$D$52"}</definedName>
    <definedName name="dddddddddddddddddddddddd" hidden="1">{"'Eng (page2)'!$A$1:$D$52"}</definedName>
    <definedName name="dea" hidden="1">#REF!</definedName>
    <definedName name="Dec">#REF!</definedName>
    <definedName name="Derty">#REF!</definedName>
    <definedName name="description">#REF!</definedName>
    <definedName name="dfep" localSheetId="0" hidden="1">{"'Eng (page2)'!$A$1:$D$52"}</definedName>
    <definedName name="dfep" hidden="1">{"'Eng (page2)'!$A$1:$D$52"}</definedName>
    <definedName name="dfew" localSheetId="0" hidden="1">{"'Eng (page2)'!$A$1:$D$52"}</definedName>
    <definedName name="dfew" hidden="1">{"'Eng (page2)'!$A$1:$D$52"}</definedName>
    <definedName name="dfg">#REF!</definedName>
    <definedName name="dflt7">#REF!</definedName>
    <definedName name="dflt7_12">NA()</definedName>
    <definedName name="dflt7_20">NA()</definedName>
    <definedName name="dflt7_4">NA()</definedName>
    <definedName name="dflt8">#REF!</definedName>
    <definedName name="dfqcvdq" localSheetId="0" hidden="1">{"'Eng (page2)'!$A$1:$D$52"}</definedName>
    <definedName name="dfqcvdq" hidden="1">{"'Eng (page2)'!$A$1:$D$52"}</definedName>
    <definedName name="DFW" localSheetId="0" hidden="1">{"'Eng (page2)'!$A$1:$D$52"}</definedName>
    <definedName name="DFW" hidden="1">{"'Eng (page2)'!$A$1:$D$52"}</definedName>
    <definedName name="DFWE" localSheetId="0" hidden="1">{"'Eng (page2)'!$A$1:$D$52"}</definedName>
    <definedName name="DFWE" hidden="1">{"'Eng (page2)'!$A$1:$D$52"}</definedName>
    <definedName name="dgt" hidden="1">#REF!</definedName>
    <definedName name="Discount" hidden="1">#REF!</definedName>
    <definedName name="display_area_2" hidden="1">#REF!</definedName>
    <definedName name="DIVA.CO.JP_EIGS_HC_00007" hidden="1">#REF!,#REF!</definedName>
    <definedName name="DIVA.CO.JP_EIGS_MI_00000_000" hidden="1">#REF!</definedName>
    <definedName name="DIVA.CO.JP_EIGS_MI_00000_001" hidden="1">#REF!</definedName>
    <definedName name="DIVA.CO.JP_EIGS_MI_00000_002" hidden="1">#REF!</definedName>
    <definedName name="DIVA.CO.JP_EIGS_MI_00000_003" hidden="1">#REF!</definedName>
    <definedName name="DIVA.CO.JP_EIGS_MI_00000_004" hidden="1">#REF!</definedName>
    <definedName name="DIVA.CO.JP_EIGS_MI_00000_005" hidden="1">#REF!</definedName>
    <definedName name="DIVA.CO.JP_EIGS_MI_00000_006" hidden="1">#REF!</definedName>
    <definedName name="DIVA.CO.JP_EIGS_MI_00000_007" hidden="1">#REF!</definedName>
    <definedName name="DIVA.CO.JP_EIGS_MI_00002_000" hidden="1">#REF!</definedName>
    <definedName name="DIVA.CO.JP_EIGS_MI_00002_001" hidden="1">#REF!</definedName>
    <definedName name="DIVA.CO.JP_EIGS_MI_00002_002" hidden="1">#REF!</definedName>
    <definedName name="DIVA.CO.JP_EIGS_MI_00002_003" hidden="1">#REF!</definedName>
    <definedName name="DIVA.CO.JP_EIGS_MI_00002_004" hidden="1">#REF!</definedName>
    <definedName name="DIVA.CO.JP_EIGS_MI_00002_005" hidden="1">#REF!</definedName>
    <definedName name="DIVA.CO.JP_EIGS_MI_00002_006" hidden="1">#REF!</definedName>
    <definedName name="DIVA.CO.JP_EIGS_MI_00002_007" hidden="1">#REF!</definedName>
    <definedName name="DIVA.CO.JP_EIGS_MI_00002_008" hidden="1">#REF!</definedName>
    <definedName name="DIVA.CO.JP_EIGS_MI_00002_009" hidden="1">#REF!</definedName>
    <definedName name="DIVA.CO.JP_EIGS_MI_00002_010" hidden="1">#REF!</definedName>
    <definedName name="DIVA.CO.JP_EIGS_MI_00002_011" hidden="1">#REF!</definedName>
    <definedName name="DIVA.CO.JP_EIGS_MI_00002_012" hidden="1">#REF!</definedName>
    <definedName name="DIVA.CO.JP_EIGS_MI_00004_000" hidden="1">#REF!</definedName>
    <definedName name="DIVA.CO.JP_EIGS_MI_00004_001" hidden="1">#REF!</definedName>
    <definedName name="DIVA.CO.JP_EIGS_MI_00006_000" hidden="1">#REF!</definedName>
    <definedName name="DIVA.CO.JP_EIGS_MI_00006_001" hidden="1">#REF!</definedName>
    <definedName name="DIVA.CO.JP_EIGS_MI_00006_002" hidden="1">#REF!</definedName>
    <definedName name="DIVA.CO.JP_EIGS_MI_00006_003" hidden="1">#REF!</definedName>
    <definedName name="DIVA.CO.JP_EIGS_MI_00007_000" hidden="1">#REF!</definedName>
    <definedName name="DIVA.CO.JP_EIGS_MI_00007_001" hidden="1">#REF!</definedName>
    <definedName name="DIVA.CO.JP_EIGS_MI_00007_002" hidden="1">#REF!</definedName>
    <definedName name="DIVA.CO.JP_EIGS_MI_00007_003" hidden="1">#REF!</definedName>
    <definedName name="DIVA.CO.JP_EIGS_MI_00008_000" hidden="1">#REF!</definedName>
    <definedName name="DIVA.CO.JP_EIGS_MI_00008_001" hidden="1">#REF!</definedName>
    <definedName name="DIVA.CO.JP_EIGS_MI_00008_002" hidden="1">#REF!</definedName>
    <definedName name="DIVA.CO.JP_EIGS_MI_00008_003" hidden="1">#REF!</definedName>
    <definedName name="DIVA.CO.JP_EIGS_MI_00009_000" hidden="1">#REF!</definedName>
    <definedName name="DIVA.CO.JP_EIGS_MI_00009_001" hidden="1">#REF!</definedName>
    <definedName name="DIVA.CO.JP_EIGS_MI_00009_002" hidden="1">#REF!</definedName>
    <definedName name="DIVA.CO.JP_EIGS_MI_00009_003" hidden="1">#REF!</definedName>
    <definedName name="DIVA.CO.JP_EIGS_MI_00011_000" hidden="1">#REF!</definedName>
    <definedName name="DIVA.CO.JP_EIGS_MI_00011_001" hidden="1">#REF!</definedName>
    <definedName name="DIVA.CO.JP_EIGS_MI_00012_000" hidden="1">#REF!</definedName>
    <definedName name="DIVA.CO.JP_EIGS_MI_00012_001" hidden="1">#REF!</definedName>
    <definedName name="DIVA.CO.JP_EIGS_MI_00013_000" hidden="1">#REF!</definedName>
    <definedName name="DIVA.CO.JP_EIGS_MI_00013_001" hidden="1">#REF!</definedName>
    <definedName name="DIVA.CO.JP_EIGS_MI_00017_000" hidden="1">#REF!,#REF!,#REF!,#REF!</definedName>
    <definedName name="DIVA.CO.JP_EIGS_MI_00017_001" hidden="1">#REF!,#REF!,#REF!,#REF!</definedName>
    <definedName name="DIVA.CO.JP_EIGS_MI_00017_002" hidden="1">#REF!</definedName>
    <definedName name="DIVA.CO.JP_EIGS_MI_00017_003" hidden="1">#REF!</definedName>
    <definedName name="DIVA.CO.JP_EIGS_MI_00017_006" hidden="1">#REF!,#REF!,#REF!,#REF!</definedName>
    <definedName name="DIVA.CO.JP_EIGS_MI_00017_007" hidden="1">#REF!,#REF!,#REF!,#REF!</definedName>
    <definedName name="DIVA.CO.JP_EIGS_MI_00018_000" hidden="1">#REF!,#REF!,#REF!,#REF!</definedName>
    <definedName name="DIVA.CO.JP_EIGS_MI_00018_001" hidden="1">#REF!,#REF!,#REF!,#REF!</definedName>
    <definedName name="DIVA.CO.JP_EIGS_MI_00018_004" hidden="1">#REF!,#REF!,#REF!,#REF!</definedName>
    <definedName name="DIVA.CO.JP_EIGS_MI_00018_005" hidden="1">#REF!,#REF!,#REF!</definedName>
    <definedName name="DIVA.CO.JP_EIGS_MO_00019_000" hidden="1">#REF!</definedName>
    <definedName name="DIVA.CO.JP_EIGS_MO_00019_001" hidden="1">#REF!</definedName>
    <definedName name="DIVA.CO.JP_EIGS_MO_00019_002" hidden="1">#REF!</definedName>
    <definedName name="DIVA.CO.JP_EIGS_MO_00019_003" hidden="1">#REF!</definedName>
    <definedName name="DIVA.CO.JP_EIGS_MO_00019_006" hidden="1">#REF!</definedName>
    <definedName name="DIVA.CO.JP_EIGS_MO_00019_014" hidden="1">#REF!</definedName>
    <definedName name="DIVA.CO.JP_EIGS_MO_00019_015" hidden="1">#REF!</definedName>
    <definedName name="DIVA.CO.JP_EIGS_MO_00019_016" hidden="1">#REF!</definedName>
    <definedName name="DIVA.CO.JP_EIGS_MO_00020_002" hidden="1">#REF!</definedName>
    <definedName name="DIVA.CO.JP_EIGS_MO_00020_003" hidden="1">#REF!</definedName>
    <definedName name="DIVA.CO.JP_EIGS_MO_00020_006" hidden="1">#REF!</definedName>
    <definedName name="DIVA.CO.JP_EIGS_MO_00020_017" hidden="1">#REF!</definedName>
    <definedName name="DIVA.CO.JP_EIGS_MO_00020_018" hidden="1">#REF!</definedName>
    <definedName name="DIVA.CO.JP_EIGS_MO_00020_019" hidden="1">#REF!</definedName>
    <definedName name="DIVA.CO.JP_EIGS_MO_00021_002" hidden="1">#REF!</definedName>
    <definedName name="DIVA.CO.JP_EIGS_MO_00021_003" hidden="1">#REF!</definedName>
    <definedName name="DIVA.CO.JP_EIGS_MO_00021_006" hidden="1">#REF!</definedName>
    <definedName name="DIVA.CO.JP_EIGS_MO_00021_017" hidden="1">#REF!</definedName>
    <definedName name="DIVA.CO.JP_EIGS_MO_00021_018" hidden="1">#REF!</definedName>
    <definedName name="DIVA.CO.JP_EIGS_MO_00021_019" hidden="1">#REF!</definedName>
    <definedName name="DIVA.CO.JP_EIGS_MO_00022_002" hidden="1">#REF!</definedName>
    <definedName name="DIVA.CO.JP_EIGS_MO_00022_003" hidden="1">#REF!</definedName>
    <definedName name="DIVA.CO.JP_EIGS_MO_00022_006" hidden="1">#REF!</definedName>
    <definedName name="DIVA.CO.JP_EIGS_MO_00022_017" hidden="1">#REF!</definedName>
    <definedName name="DIVA.CO.JP_EIGS_MO_00022_018" hidden="1">#REF!</definedName>
    <definedName name="DIVA.CO.JP_EIGS_MO_00022_019" hidden="1">#REF!</definedName>
    <definedName name="DIVA.CO.JP_EIGS_MO_00023_000" hidden="1">#REF!,#REF!,#REF!,#REF!</definedName>
    <definedName name="DIVA.CO.JP_EIGS_MO_00023_001" hidden="1">#REF!,#REF!,#REF!,#REF!</definedName>
    <definedName name="DIVA.CO.JP_EIGS_MO_00023_002" hidden="1">#REF!</definedName>
    <definedName name="DIVA.CO.JP_EIGS_MO_00023_003" hidden="1">#REF!</definedName>
    <definedName name="DIVA.CO.JP_EIGS_MO_00023_006" hidden="1">#REF!</definedName>
    <definedName name="DIVA.CO.JP_EIGS_MO_00023_010" hidden="1">#REF!,#REF!,#REF!,#REF!</definedName>
    <definedName name="DIVA.CO.JP_EIGS_MO_00023_011" hidden="1">#REF!,#REF!,#REF!,#REF!</definedName>
    <definedName name="DIVA.CO.JP_EIGS_MO_00023_015" hidden="1">#REF!</definedName>
    <definedName name="DIVA.CO.JP_EIGS_MO_00023_016" hidden="1">#REF!</definedName>
    <definedName name="DIVA.CO.JP_EIGS_MO_00023_017" hidden="1">#REF!</definedName>
    <definedName name="DIVA.CO.JP_EIGS_MO_00024_000" hidden="1">#REF!,#REF!,#REF!,#REF!</definedName>
    <definedName name="DIVA.CO.JP_EIGS_MO_00024_001" hidden="1">#REF!,#REF!,#REF!,#REF!</definedName>
    <definedName name="DIVA.CO.JP_EIGS_MO_00024_002" hidden="1">#REF!</definedName>
    <definedName name="DIVA.CO.JP_EIGS_MO_00024_003" hidden="1">#REF!</definedName>
    <definedName name="DIVA.CO.JP_EIGS_MO_00024_006" hidden="1">#REF!</definedName>
    <definedName name="DIVA.CO.JP_EIGS_MO_00024_010" hidden="1">#REF!,#REF!,#REF!,#REF!</definedName>
    <definedName name="DIVA.CO.JP_EIGS_MO_00024_011" hidden="1">#REF!,#REF!,#REF!</definedName>
    <definedName name="DIVA.CO.JP_EIGS_MO_00024_015" hidden="1">#REF!</definedName>
    <definedName name="DIVA.CO.JP_EIGS_MO_00024_016" hidden="1">#REF!</definedName>
    <definedName name="DIVA.CO.JP_EIGS_MO_00024_017" hidden="1">#REF!</definedName>
    <definedName name="DIVA.CO.JP_EIGS_MO_00025_000" hidden="1">#REF!</definedName>
    <definedName name="DIVA.CO.JP_EIGS_MO_00025_001" hidden="1">#REF!</definedName>
    <definedName name="DIVA.CO.JP_EIGS_MO_00025_002" hidden="1">#REF!</definedName>
    <definedName name="DIVA.CO.JP_EIGS_MO_00025_003" hidden="1">#REF!</definedName>
    <definedName name="DIVA.CO.JP_EIGS_MO_00025_006" hidden="1">#REF!</definedName>
    <definedName name="DIVA.CO.JP_EIGS_MO_00025_016" hidden="1">#REF!</definedName>
    <definedName name="DIVA.CO.JP_EIGS_MO_00025_017" hidden="1">#REF!</definedName>
    <definedName name="DIVA.CO.JP_EIGS_MO_00025_018" hidden="1">#REF!</definedName>
    <definedName name="DIVA.CO.JP_EIGS_MO_00026_000" hidden="1">#REF!</definedName>
    <definedName name="DIVA.CO.JP_EIGS_MO_00026_001" hidden="1">#REF!</definedName>
    <definedName name="DIVA.CO.JP_EIGS_MO_00026_002" hidden="1">#REF!</definedName>
    <definedName name="DIVA.CO.JP_EIGS_MO_00026_003" hidden="1">#REF!</definedName>
    <definedName name="DIVA.CO.JP_EIGS_MO_00026_006" hidden="1">#REF!</definedName>
    <definedName name="DIVA.CO.JP_EIGS_MO_00026_017" hidden="1">#REF!</definedName>
    <definedName name="DIVA.CO.JP_EIGS_MO_00026_018" hidden="1">#REF!</definedName>
    <definedName name="DIVA.CO.JP_EIGS_MO_00026_019" hidden="1">#REF!</definedName>
    <definedName name="DIVA.CO.JP_EIGS_MO_00027_000" hidden="1">#REF!</definedName>
    <definedName name="DIVA.CO.JP_EIGS_MO_00027_001" hidden="1">#REF!</definedName>
    <definedName name="DIVA.CO.JP_EIGS_MO_00027_002" hidden="1">#REF!</definedName>
    <definedName name="DIVA.CO.JP_EIGS_MO_00027_003" hidden="1">#REF!</definedName>
    <definedName name="DIVA.CO.JP_EIGS_MO_00027_006" hidden="1">#REF!</definedName>
    <definedName name="DIVA.CO.JP_EIGS_MO_00027_017" hidden="1">#REF!</definedName>
    <definedName name="DIVA.CO.JP_EIGS_MO_00027_018" hidden="1">#REF!</definedName>
    <definedName name="DIVA.CO.JP_EIGS_MO_00027_019" hidden="1">#REF!</definedName>
    <definedName name="DIVA.CO.JP_EIGS_MO_00028_000" hidden="1">#REF!</definedName>
    <definedName name="DIVA.CO.JP_EIGS_MO_00028_001" hidden="1">#REF!</definedName>
    <definedName name="DIVA.CO.JP_EIGS_MO_00028_002" hidden="1">#REF!</definedName>
    <definedName name="DIVA.CO.JP_EIGS_MO_00028_003" hidden="1">#REF!</definedName>
    <definedName name="DIVA.CO.JP_EIGS_MO_00028_006" hidden="1">#REF!</definedName>
    <definedName name="DIVA.CO.JP_EIGS_MO_00028_017" hidden="1">#REF!</definedName>
    <definedName name="DIVA.CO.JP_EIGS_MO_00028_018" hidden="1">#REF!</definedName>
    <definedName name="DIVA.CO.JP_EIGS_MO_00028_019" hidden="1">#REF!</definedName>
    <definedName name="dkil">#N/A</definedName>
    <definedName name="DKK">#REF!</definedName>
    <definedName name="dooe" localSheetId="0" hidden="1">{"'Eng (page2)'!$A$1:$D$52"}</definedName>
    <definedName name="dooe" hidden="1">{"'Eng (page2)'!$A$1:$D$52"}</definedName>
    <definedName name="dqevc" localSheetId="0" hidden="1">{"'Eng (page2)'!$A$1:$D$52"}</definedName>
    <definedName name="dqevc" hidden="1">{"'Eng (page2)'!$A$1:$D$52"}</definedName>
    <definedName name="DRFE4" localSheetId="0" hidden="1">{"'Eng (page2)'!$A$1:$D$52"}</definedName>
    <definedName name="DRFE4" hidden="1">{"'Eng (page2)'!$A$1:$D$52"}</definedName>
    <definedName name="ds" localSheetId="0" hidden="1">{"'Model'!$A$1:$N$53"}</definedName>
    <definedName name="ds" hidden="1">{"'Model'!$A$1:$N$53"}</definedName>
    <definedName name="dsa" localSheetId="0" hidden="1">{"'Model'!$A$1:$N$53"}</definedName>
    <definedName name="dsa" hidden="1">{"'Model'!$A$1:$N$53"}</definedName>
    <definedName name="dsacd" localSheetId="0" hidden="1">{"'Eng (page2)'!$A$1:$D$52"}</definedName>
    <definedName name="dsacd" hidden="1">{"'Eng (page2)'!$A$1:$D$52"}</definedName>
    <definedName name="dsad" localSheetId="0" hidden="1">{"'Model'!$A$1:$N$53"}</definedName>
    <definedName name="dsad" hidden="1">{"'Model'!$A$1:$N$53"}</definedName>
    <definedName name="dscds" localSheetId="0" hidden="1">{"'Model'!$A$1:$N$53"}</definedName>
    <definedName name="dscds" hidden="1">{"'Model'!$A$1:$N$53"}</definedName>
    <definedName name="dsdv" localSheetId="0" hidden="1">{"'Eng (page2)'!$A$1:$D$52"}</definedName>
    <definedName name="dsdv" hidden="1">{"'Eng (page2)'!$A$1:$D$52"}</definedName>
    <definedName name="DSE" localSheetId="0" hidden="1">{"'Eng (page2)'!$A$1:$D$52"}</definedName>
    <definedName name="DSE" hidden="1">{"'Eng (page2)'!$A$1:$D$52"}</definedName>
    <definedName name="dvsqev" localSheetId="0" hidden="1">{"'Eng (page2)'!$A$1:$D$52"}</definedName>
    <definedName name="dvsqev" hidden="1">{"'Eng (page2)'!$A$1:$D$52"}</definedName>
    <definedName name="DWA" localSheetId="0" hidden="1">{"'Eng (page2)'!$A$1:$D$52"}</definedName>
    <definedName name="DWA" hidden="1">{"'Eng (page2)'!$A$1:$D$52"}</definedName>
    <definedName name="DX" localSheetId="0" hidden="1">{"'Eng (page2)'!$A$1:$D$52"}</definedName>
    <definedName name="DX" hidden="1">{"'Eng (page2)'!$A$1:$D$52"}</definedName>
    <definedName name="dxd" localSheetId="0" hidden="1">{"conso",#N/A,FALSE,"cash flow"}</definedName>
    <definedName name="dxd" hidden="1">{"conso",#N/A,FALSE,"cash flow"}</definedName>
    <definedName name="dxscxds" localSheetId="0" hidden="1">{"'Eng (page2)'!$A$1:$D$52"}</definedName>
    <definedName name="dxscxds" hidden="1">{"'Eng (page2)'!$A$1:$D$52"}</definedName>
    <definedName name="e" localSheetId="0" hidden="1">{"'Eng (page2)'!$A$1:$D$52"}</definedName>
    <definedName name="e" hidden="1">{"'Eng (page2)'!$A$1:$D$52"}</definedName>
    <definedName name="e3eelephant" localSheetId="0" hidden="1">{"'Model'!$A$1:$N$53"}</definedName>
    <definedName name="e3eelephant" hidden="1">{"'Model'!$A$1:$N$53"}</definedName>
    <definedName name="e4e3" localSheetId="0" hidden="1">{"'Eng (page2)'!$A$1:$D$52"}</definedName>
    <definedName name="e4e3" hidden="1">{"'Eng (page2)'!$A$1:$D$52"}</definedName>
    <definedName name="e65t" localSheetId="0" hidden="1">{"'Eng (page2)'!$A$1:$D$52"}</definedName>
    <definedName name="e65t" hidden="1">{"'Eng (page2)'!$A$1:$D$52"}</definedName>
    <definedName name="EBIDA">#REF!</definedName>
    <definedName name="ed" localSheetId="0" hidden="1">{"'Eng (page2)'!$A$1:$D$52"}</definedName>
    <definedName name="ed" hidden="1">{"'Eng (page2)'!$A$1:$D$52"}</definedName>
    <definedName name="EDW" localSheetId="0" hidden="1">{"'Model'!$A$1:$N$53"}</definedName>
    <definedName name="EDW" hidden="1">{"'Model'!$A$1:$N$53"}</definedName>
    <definedName name="ee" localSheetId="0" hidden="1">{"'Eng (page2)'!$A$1:$D$52"}</definedName>
    <definedName name="ee" hidden="1">{"'Eng (page2)'!$A$1:$D$52"}</definedName>
    <definedName name="eeafecs" localSheetId="0" hidden="1">{"'Eng (page2)'!$A$1:$D$52"}</definedName>
    <definedName name="eeafecs" hidden="1">{"'Eng (page2)'!$A$1:$D$52"}</definedName>
    <definedName name="eeee" localSheetId="0" hidden="1">{"'Eng (page2)'!$A$1:$D$52"}</definedName>
    <definedName name="eeee" hidden="1">{"'Eng (page2)'!$A$1:$D$52"}</definedName>
    <definedName name="eeeee" localSheetId="0" hidden="1">{"'Eng (page2)'!$A$1:$D$52"}</definedName>
    <definedName name="eeeee" hidden="1">{"'Eng (page2)'!$A$1:$D$52"}</definedName>
    <definedName name="eeeeeew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localSheetId="0" hidden="1">{"'Eng (page2)'!$A$1:$D$52"}</definedName>
    <definedName name="eews" hidden="1">{"'Eng (page2)'!$A$1:$D$52"}</definedName>
    <definedName name="emil">#REF!</definedName>
    <definedName name="End_Bal">#REF!</definedName>
    <definedName name="eqq" localSheetId="0" hidden="1">{"cashflow",#N/A,FALSE,"cash flow"}</definedName>
    <definedName name="eqq" hidden="1">{"cashflow",#N/A,FALSE,"cash flow"}</definedName>
    <definedName name="erer" localSheetId="0" hidden="1">{"'Eng (page2)'!$A$1:$D$52"}</definedName>
    <definedName name="erer" hidden="1">{"'Eng (page2)'!$A$1:$D$52"}</definedName>
    <definedName name="ERGT" localSheetId="0" hidden="1">{"'Eng (page2)'!$A$1:$D$52"}</definedName>
    <definedName name="ERGT" hidden="1">{"'Eng (page2)'!$A$1:$D$52"}</definedName>
    <definedName name="erjp" localSheetId="0" hidden="1">{"'Eng (page2)'!$A$1:$D$52"}</definedName>
    <definedName name="erjp" hidden="1">{"'Eng (page2)'!$A$1:$D$52"}</definedName>
    <definedName name="erqw" localSheetId="0" hidden="1">{"'Eng (page2)'!$A$1:$D$52"}</definedName>
    <definedName name="erqw" hidden="1">{"'Eng (page2)'!$A$1:$D$52"}</definedName>
    <definedName name="ertyu" localSheetId="0" hidden="1">{"'Eng (page2)'!$A$1:$D$52"}</definedName>
    <definedName name="ertyu" hidden="1">{"'Eng (page2)'!$A$1:$D$52"}</definedName>
    <definedName name="erv" localSheetId="0" hidden="1">{"'Model'!$A$1:$N$53"}</definedName>
    <definedName name="erv" hidden="1">{"'Model'!$A$1:$N$53"}</definedName>
    <definedName name="ERW" localSheetId="0" hidden="1">{"'Eng (page2)'!$A$1:$D$52"}</definedName>
    <definedName name="ERW" hidden="1">{"'Eng (page2)'!$A$1:$D$52"}</definedName>
    <definedName name="erwq" localSheetId="0" hidden="1">{"'Eng (page2)'!$A$1:$D$52"}</definedName>
    <definedName name="erwq" hidden="1">{"'Eng (page2)'!$A$1:$D$52"}</definedName>
    <definedName name="etw" localSheetId="0" hidden="1">{"'Eng (page2)'!$A$1:$D$52"}</definedName>
    <definedName name="etw" hidden="1">{"'Eng (page2)'!$A$1:$D$52"}</definedName>
    <definedName name="EV__LASTREFTIME__" hidden="1">39763.6880092593</definedName>
    <definedName name="ew" localSheetId="0" hidden="1">{#N/A,#N/A,FALSE,"INCOME";#N/A,#N/A,FALSE,"BG1-QUARTERLY";#N/A,#N/A,FALSE,"BG1-MONTHLY"}</definedName>
    <definedName name="ew" hidden="1">{#N/A,#N/A,FALSE,"INCOME";#N/A,#N/A,FALSE,"BG1-QUARTERLY";#N/A,#N/A,FALSE,"BG1-MONTHLY"}</definedName>
    <definedName name="ewee" localSheetId="0" hidden="1">{"'Eng (page2)'!$A$1:$D$52"}</definedName>
    <definedName name="ewee" hidden="1">{"'Eng (page2)'!$A$1:$D$52"}</definedName>
    <definedName name="ewew" localSheetId="0" hidden="1">{"cashflow",#N/A,FALSE,"cash flow"}</definedName>
    <definedName name="ewew" hidden="1">{"cashflow",#N/A,FALSE,"cash flow"}</definedName>
    <definedName name="ewew1" localSheetId="0" hidden="1">{"cashflow",#N/A,FALSE,"cash flow"}</definedName>
    <definedName name="ewew1" hidden="1">{"cashflow",#N/A,FALSE,"cash flow"}</definedName>
    <definedName name="ewr" localSheetId="0" hidden="1">{"'Eng (page2)'!$A$1:$D$52"}</definedName>
    <definedName name="ewr" hidden="1">{"'Eng (page2)'!$A$1:$D$52"}</definedName>
    <definedName name="ewrq" localSheetId="0" hidden="1">{"'Eng (page2)'!$A$1:$D$52"}</definedName>
    <definedName name="ewrq" hidden="1">{"'Eng (page2)'!$A$1:$D$52"}</definedName>
    <definedName name="EWSD" localSheetId="0" hidden="1">{"'Eng (page2)'!$A$1:$D$52"}</definedName>
    <definedName name="EWSD" hidden="1">{"'Eng (page2)'!$A$1:$D$52"}</definedName>
    <definedName name="exc" localSheetId="0" hidden="1">{"'Eng (page2)'!$A$1:$D$52"}</definedName>
    <definedName name="exc" hidden="1">{"'Eng (page2)'!$A$1:$D$52"}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tra_Pay">#REF!</definedName>
    <definedName name="f">#REF!(#REF!(#REF!,1),1)</definedName>
    <definedName name="F1nin" localSheetId="0" hidden="1">{"'Model'!$A$1:$N$53"}</definedName>
    <definedName name="F1nin" hidden="1">{"'Model'!$A$1:$N$53"}</definedName>
    <definedName name="FAT" localSheetId="0" hidden="1">{"'Eng (page2)'!$A$1:$D$52"}</definedName>
    <definedName name="FAT" hidden="1">{"'Eng (page2)'!$A$1:$D$52"}</definedName>
    <definedName name="fbf" localSheetId="0" hidden="1">{"'Model'!$A$1:$N$53"}</definedName>
    <definedName name="fbf" hidden="1">{"'Model'!$A$1:$N$53"}</definedName>
    <definedName name="fbfy" localSheetId="0" hidden="1">{"'Model'!$A$1:$N$53"}</definedName>
    <definedName name="fbfy" hidden="1">{"'Model'!$A$1:$N$53"}</definedName>
    <definedName name="fc" localSheetId="0" hidden="1">{"'Eng (page2)'!$A$1:$D$52"}</definedName>
    <definedName name="fc" hidden="1">{"'Eng (page2)'!$A$1:$D$52"}</definedName>
    <definedName name="fcerqgfv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0" hidden="1">{"'Eng (page2)'!$A$1:$D$52"}</definedName>
    <definedName name="fcewq" hidden="1">{"'Eng (page2)'!$A$1:$D$52"}</definedName>
    <definedName name="FCode" hidden="1">#REF!</definedName>
    <definedName name="FCT" localSheetId="0" hidden="1">{"'Eng (page2)'!$A$1:$D$52"}</definedName>
    <definedName name="FCT" hidden="1">{"'Eng (page2)'!$A$1:$D$52"}</definedName>
    <definedName name="Feb">#REF!</definedName>
    <definedName name="feqv" localSheetId="0" hidden="1">{"'Eng (page2)'!$A$1:$D$52"}</definedName>
    <definedName name="feqv" hidden="1">{"'Eng (page2)'!$A$1:$D$52"}</definedName>
    <definedName name="FEW" localSheetId="0" hidden="1">{"'Eng (page2)'!$A$1:$D$52"}</definedName>
    <definedName name="FEW" hidden="1">{"'Eng (page2)'!$A$1:$D$52"}</definedName>
    <definedName name="fewagfv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#REF!</definedName>
    <definedName name="FFF" localSheetId="0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ff" hidden="1">#REF!</definedName>
    <definedName name="ffs">#N/A</definedName>
    <definedName name="fg" hidden="1">#REF!</definedName>
    <definedName name="fgdp" localSheetId="0" hidden="1">{"'Eng (page2)'!$A$1:$D$52"}</definedName>
    <definedName name="fgdp" hidden="1">{"'Eng (page2)'!$A$1:$D$52"}</definedName>
    <definedName name="fgdsfdsf" hidden="1">#REF!</definedName>
    <definedName name="FGE\" localSheetId="0" hidden="1">{"'Eng (page2)'!$A$1:$D$52"}</definedName>
    <definedName name="FGE\" hidden="1">{"'Eng (page2)'!$A$1:$D$52"}</definedName>
    <definedName name="file" localSheetId="0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IX_ASSET">#REF!</definedName>
    <definedName name="fojwp" localSheetId="0" hidden="1">{"'Eng (page2)'!$A$1:$D$52"}</definedName>
    <definedName name="fojwp" hidden="1">{"'Eng (page2)'!$A$1:$D$52"}</definedName>
    <definedName name="Fon">#REF!</definedName>
    <definedName name="fre">#REF!</definedName>
    <definedName name="free">#REF!</definedName>
    <definedName name="fserrr" localSheetId="0" hidden="1">{"'Eng (page2)'!$A$1:$D$52"}</definedName>
    <definedName name="fserrr" hidden="1">{"'Eng (page2)'!$A$1:$D$52"}</definedName>
    <definedName name="Full_Print">#REF!</definedName>
    <definedName name="FWP" localSheetId="0" hidden="1">{"'Eng (page2)'!$A$1:$D$52"}</definedName>
    <definedName name="FWP" hidden="1">{"'Eng (page2)'!$A$1:$D$52"}</definedName>
    <definedName name="g" localSheetId="0" hidden="1">{"'Eng (page2)'!$A$1:$D$52"}</definedName>
    <definedName name="g" hidden="1">{"'Eng (page2)'!$A$1:$D$52"}</definedName>
    <definedName name="gbgfrs" localSheetId="0" hidden="1">{"'Model'!$A$1:$N$53"}</definedName>
    <definedName name="gbgfrs" hidden="1">{"'Model'!$A$1:$N$53"}</definedName>
    <definedName name="gdaa" localSheetId="0" hidden="1">{"'Model'!$A$1:$N$53"}</definedName>
    <definedName name="gdaa" hidden="1">{"'Model'!$A$1:$N$53"}</definedName>
    <definedName name="gfg" localSheetId="0" hidden="1">{"'Eng (page2)'!$A$1:$D$52"}</definedName>
    <definedName name="gfg" hidden="1">{"'Eng (page2)'!$A$1:$D$52"}</definedName>
    <definedName name="gfverag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0" hidden="1">{"'Model'!$A$1:$N$53"}</definedName>
    <definedName name="GG" hidden="1">{"'Model'!$A$1:$N$53"}</definedName>
    <definedName name="gh" localSheetId="0" hidden="1">{"'Eng (page2)'!$A$1:$D$52"}</definedName>
    <definedName name="gh" hidden="1">{"'Eng (page2)'!$A$1:$D$52"}</definedName>
    <definedName name="ghj" hidden="1">#REF!</definedName>
    <definedName name="ghjghj" hidden="1">#REF!</definedName>
    <definedName name="ghuu" localSheetId="0" hidden="1">{"'Eng (page2)'!$A$1:$D$52"}</definedName>
    <definedName name="ghuu" hidden="1">{"'Eng (page2)'!$A$1:$D$52"}</definedName>
    <definedName name="gkw" localSheetId="0" hidden="1">{"'Eng (page2)'!$A$1:$D$52"}</definedName>
    <definedName name="gkw" hidden="1">{"'Eng (page2)'!$A$1:$D$52"}</definedName>
    <definedName name="GWRT" localSheetId="0" hidden="1">{"'Eng (page2)'!$A$1:$D$52"}</definedName>
    <definedName name="GWRT" hidden="1">{"'Eng (page2)'!$A$1:$D$52"}</definedName>
    <definedName name="h" localSheetId="0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ALF">#REF!</definedName>
    <definedName name="he" localSheetId="0" hidden="1">{"'Eng (page2)'!$A$1:$D$52"}</definedName>
    <definedName name="he" hidden="1">{"'Eng (page2)'!$A$1:$D$52"}</definedName>
    <definedName name="Header_Row">ROW(#REF!)</definedName>
    <definedName name="Heading">#REF!</definedName>
    <definedName name="HGHHHHH">#REF!(#REF!(#REF!,1),1)</definedName>
    <definedName name="hh" localSheetId="0" hidden="1">{"conso",#N/A,FALSE,"cash flow"}</definedName>
    <definedName name="hh" hidden="1">{"conso",#N/A,FALSE,"cash flow"}</definedName>
    <definedName name="hhjjju" localSheetId="0" hidden="1">{"'Model'!$A$1:$N$53"}</definedName>
    <definedName name="hhjjju" hidden="1">{"'Model'!$A$1:$N$53"}</definedName>
    <definedName name="HHK" localSheetId="0" hidden="1">{"'Eng (page2)'!$A$1:$D$52"}</definedName>
    <definedName name="HHK" hidden="1">{"'Eng (page2)'!$A$1:$D$52"}</definedName>
    <definedName name="HiddenRows" hidden="1">#REF!</definedName>
    <definedName name="hii">#N/A</definedName>
    <definedName name="HIIU" localSheetId="0" hidden="1">{"'Eng (page2)'!$A$1:$D$52"}</definedName>
    <definedName name="HIIU" hidden="1">{"'Eng (page2)'!$A$1:$D$52"}</definedName>
    <definedName name="hijo" localSheetId="0" hidden="1">{"'Eng (page2)'!$A$1:$D$52"}</definedName>
    <definedName name="hijo" hidden="1">{"'Eng (page2)'!$A$1:$D$52"}</definedName>
    <definedName name="HIO" localSheetId="0" hidden="1">{"'Eng (page2)'!$A$1:$D$52"}</definedName>
    <definedName name="HIO" hidden="1">{"'Eng (page2)'!$A$1:$D$52"}</definedName>
    <definedName name="hj" hidden="1">#REF!</definedName>
    <definedName name="HK\" localSheetId="0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RTW" localSheetId="0" hidden="1">{"'Eng (page2)'!$A$1:$D$52"}</definedName>
    <definedName name="HRTW" hidden="1">{"'Eng (page2)'!$A$1:$D$52"}</definedName>
    <definedName name="HSCB">#REF!</definedName>
    <definedName name="hshe" localSheetId="0" hidden="1">{"'Eng (page2)'!$A$1:$D$52"}</definedName>
    <definedName name="hshe" hidden="1">{"'Eng (page2)'!$A$1:$D$52"}</definedName>
    <definedName name="HSWQHDDX" localSheetId="0" hidden="1">{"'Eng (page2)'!$A$1:$D$52"}</definedName>
    <definedName name="HSWQHDDX" hidden="1">{"'Eng (page2)'!$A$1:$D$52"}</definedName>
    <definedName name="HTML_CodePage" hidden="1">874</definedName>
    <definedName name="HTML_Control" localSheetId="0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y" localSheetId="0" hidden="1">{"'Sheet1'!$L$16"}</definedName>
    <definedName name="huy" hidden="1">{"'Sheet1'!$L$16"}</definedName>
    <definedName name="hw" localSheetId="0" hidden="1">{"'Eng (page2)'!$A$1:$D$52"}</definedName>
    <definedName name="hw" hidden="1">{"'Eng (page2)'!$A$1:$D$52"}</definedName>
    <definedName name="HWERTW" localSheetId="0" hidden="1">{"'Eng (page2)'!$A$1:$D$52"}</definedName>
    <definedName name="HWERTW" hidden="1">{"'Eng (page2)'!$A$1:$D$52"}</definedName>
    <definedName name="HWET" localSheetId="0" hidden="1">{"'Eng (page2)'!$A$1:$D$52"}</definedName>
    <definedName name="HWET" hidden="1">{"'Eng (page2)'!$A$1:$D$52"}</definedName>
    <definedName name="hy" localSheetId="0" hidden="1">{"'Eng (page2)'!$A$1:$D$52"}</definedName>
    <definedName name="hy" hidden="1">{"'Eng (page2)'!$A$1:$D$52"}</definedName>
    <definedName name="hyhd" localSheetId="0" hidden="1">{"'Eng (page2)'!$A$1:$D$52"}</definedName>
    <definedName name="hyhd" hidden="1">{"'Eng (page2)'!$A$1:$D$52"}</definedName>
    <definedName name="i" localSheetId="0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er" localSheetId="0" hidden="1">{"'Eng (page2)'!$A$1:$D$52"}</definedName>
    <definedName name="ier" hidden="1">{"'Eng (page2)'!$A$1:$D$52"}</definedName>
    <definedName name="ii">#REF!(#REF!(#REF!,1),1)</definedName>
    <definedName name="iii" localSheetId="0" hidden="1">{"'Eng (page2)'!$A$1:$D$52"}</definedName>
    <definedName name="iii" hidden="1">{"'Eng (page2)'!$A$1:$D$52"}</definedName>
    <definedName name="iiiiii" localSheetId="0" hidden="1">{"'Model'!$A$1:$N$53"}</definedName>
    <definedName name="iiiiii" hidden="1">{"'Model'!$A$1:$N$53"}</definedName>
    <definedName name="Int">#REF!</definedName>
    <definedName name="interest" localSheetId="0" hidden="1">{"'Eng (page2)'!$A$1:$D$52"}</definedName>
    <definedName name="interest" hidden="1">{"'Eng (page2)'!$A$1:$D$52"}</definedName>
    <definedName name="Interest_Rate">#REF!</definedName>
    <definedName name="IntroPrintArea" hidden="1">#REF!</definedName>
    <definedName name="Inven" localSheetId="0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localSheetId="0" hidden="1">{"'Eng (page2)'!$A$1:$D$52"}</definedName>
    <definedName name="io" hidden="1">{"'Eng (page2)'!$A$1:$D$52"}</definedName>
    <definedName name="IOP" localSheetId="0" hidden="1">{"'Eng (page2)'!$A$1:$D$52"}</definedName>
    <definedName name="IOP" hidden="1">{"'Eng (page2)'!$A$1:$D$52"}</definedName>
    <definedName name="iopo" localSheetId="0" hidden="1">{"'Model'!$A$1:$N$53"}</definedName>
    <definedName name="iopo" hidden="1">{"'Model'!$A$1:$N$53"}</definedName>
    <definedName name="IUE" localSheetId="0" hidden="1">{"'Eng (page2)'!$A$1:$D$52"}</definedName>
    <definedName name="IUE" hidden="1">{"'Eng (page2)'!$A$1:$D$52"}</definedName>
    <definedName name="IUO" localSheetId="0" hidden="1">{"'Eng (page2)'!$A$1:$D$52"}</definedName>
    <definedName name="IUO" hidden="1">{"'Eng (page2)'!$A$1:$D$52"}</definedName>
    <definedName name="IUY" localSheetId="0" hidden="1">{"'Eng (page2)'!$A$1:$D$52"}</definedName>
    <definedName name="IUY" hidden="1">{"'Eng (page2)'!$A$1:$D$52"}</definedName>
    <definedName name="J">#REF!</definedName>
    <definedName name="Jan">#REF!</definedName>
    <definedName name="JD" localSheetId="0" hidden="1">{"'Eng (page2)'!$A$1:$D$52"}</definedName>
    <definedName name="JD" hidden="1">{"'Eng (page2)'!$A$1:$D$52"}</definedName>
    <definedName name="jdfpe" localSheetId="0" hidden="1">{"'Eng (page2)'!$A$1:$D$52"}</definedName>
    <definedName name="jdfpe" hidden="1">{"'Eng (page2)'!$A$1:$D$52"}</definedName>
    <definedName name="jerr" localSheetId="0" hidden="1">{"'Eng (page2)'!$A$1:$D$52"}</definedName>
    <definedName name="jerr" hidden="1">{"'Eng (page2)'!$A$1:$D$52"}</definedName>
    <definedName name="jf" hidden="1">#REF!</definedName>
    <definedName name="jfiee" localSheetId="0" hidden="1">{"'Eng (page2)'!$A$1:$D$52"}</definedName>
    <definedName name="jfiee" hidden="1">{"'Eng (page2)'!$A$1:$D$52"}</definedName>
    <definedName name="jfjeo" localSheetId="0" hidden="1">{"'Eng (page2)'!$A$1:$D$52"}</definedName>
    <definedName name="jfjeo" hidden="1">{"'Eng (page2)'!$A$1:$D$52"}</definedName>
    <definedName name="jfkd" localSheetId="0" hidden="1">{"'Eng (page2)'!$A$1:$D$52"}</definedName>
    <definedName name="jfkd" hidden="1">{"'Eng (page2)'!$A$1:$D$52"}</definedName>
    <definedName name="jfpwe" localSheetId="0" hidden="1">{"'Eng (page2)'!$A$1:$D$52"}</definedName>
    <definedName name="jfpwe" hidden="1">{"'Eng (page2)'!$A$1:$D$52"}</definedName>
    <definedName name="jhhj">#N/A</definedName>
    <definedName name="jhhk">#N/A</definedName>
    <definedName name="jijiji" localSheetId="0" hidden="1">{"'Model'!$A$1:$N$53"}</definedName>
    <definedName name="jijiji" hidden="1">{"'Model'!$A$1:$N$53"}</definedName>
    <definedName name="jin" localSheetId="0" hidden="1">{"'Eng (page2)'!$A$1:$D$52"}</definedName>
    <definedName name="jin" hidden="1">{"'Eng (page2)'!$A$1:$D$52"}</definedName>
    <definedName name="JIO" localSheetId="0" hidden="1">{"'Eng (page2)'!$A$1:$D$52"}</definedName>
    <definedName name="JIO" hidden="1">{"'Eng (page2)'!$A$1:$D$52"}</definedName>
    <definedName name="jj" localSheetId="0" hidden="1">{"'Model'!$A$1:$N$53"}</definedName>
    <definedName name="jj" hidden="1">{"'Model'!$A$1:$N$53"}</definedName>
    <definedName name="JKL" localSheetId="0" hidden="1">{"'Eng (page2)'!$A$1:$D$52"}</definedName>
    <definedName name="JKL" hidden="1">{"'Eng (page2)'!$A$1:$D$52"}</definedName>
    <definedName name="jkmhcd" localSheetId="0" hidden="1">{"'Eng (page2)'!$A$1:$D$52"}</definedName>
    <definedName name="jkmhcd" hidden="1">{"'Eng (page2)'!$A$1:$D$52"}</definedName>
    <definedName name="JL" localSheetId="0" hidden="1">{"'Eng (page2)'!$A$1:$D$52"}</definedName>
    <definedName name="JL" hidden="1">{"'Eng (page2)'!$A$1:$D$52"}</definedName>
    <definedName name="jner" localSheetId="0" hidden="1">{"'Eng (page2)'!$A$1:$D$52"}</definedName>
    <definedName name="jner" hidden="1">{"'Eng (page2)'!$A$1:$D$52"}</definedName>
    <definedName name="jo" localSheetId="0" hidden="1">{"'Eng (page2)'!$A$1:$D$52"}</definedName>
    <definedName name="jo" hidden="1">{"'Eng (page2)'!$A$1:$D$52"}</definedName>
    <definedName name="job">#REF!</definedName>
    <definedName name="JOP" localSheetId="0" hidden="1">{"'Eng (page2)'!$A$1:$D$52"}</definedName>
    <definedName name="JOP" hidden="1">{"'Eng (page2)'!$A$1:$D$52"}</definedName>
    <definedName name="jopf" localSheetId="0" hidden="1">{"'Model'!$A$1:$N$53"}</definedName>
    <definedName name="jopf" hidden="1">{"'Model'!$A$1:$N$53"}</definedName>
    <definedName name="jper" localSheetId="0" hidden="1">{"'Eng (page2)'!$A$1:$D$52"}</definedName>
    <definedName name="jper" hidden="1">{"'Eng (page2)'!$A$1:$D$52"}</definedName>
    <definedName name="JPP" localSheetId="0" hidden="1">{"'Eng (page2)'!$A$1:$D$52"}</definedName>
    <definedName name="JPP" hidden="1">{"'Eng (page2)'!$A$1:$D$52"}</definedName>
    <definedName name="jrewp" localSheetId="0" hidden="1">{"'Eng (page2)'!$A$1:$D$52"}</definedName>
    <definedName name="jrewp" hidden="1">{"'Eng (page2)'!$A$1:$D$52"}</definedName>
    <definedName name="jrp" localSheetId="0" hidden="1">{"'Eng (page2)'!$A$1:$D$52"}</definedName>
    <definedName name="jrp" hidden="1">{"'Eng (page2)'!$A$1:$D$52"}</definedName>
    <definedName name="Jul">#REF!</definedName>
    <definedName name="Jun">#REF!</definedName>
    <definedName name="JUNE">#REF!</definedName>
    <definedName name="jus" localSheetId="0" hidden="1">{"'Model'!$A$1:$N$53"}</definedName>
    <definedName name="jus" hidden="1">{"'Model'!$A$1:$N$53"}</definedName>
    <definedName name="K" localSheetId="0">Scheduled_Payment+Extra_Payment</definedName>
    <definedName name="K">Scheduled_Payment+Extra_Payment</definedName>
    <definedName name="kas" localSheetId="0" hidden="1">{"'Eng (page2)'!$A$1:$D$52"}</definedName>
    <definedName name="kas" hidden="1">{"'Eng (page2)'!$A$1:$D$52"}</definedName>
    <definedName name="KBVF" localSheetId="0" hidden="1">{"'Eng (page2)'!$A$1:$D$52"}</definedName>
    <definedName name="KBVF" hidden="1">{"'Eng (page2)'!$A$1:$D$52"}</definedName>
    <definedName name="KCFE" localSheetId="0" hidden="1">{"'Eng (page2)'!$A$1:$D$52"}</definedName>
    <definedName name="KCFE" hidden="1">{"'Eng (page2)'!$A$1:$D$52"}</definedName>
    <definedName name="kdv" localSheetId="0" hidden="1">{"'Eng (page2)'!$A$1:$D$52"}</definedName>
    <definedName name="kdv" hidden="1">{"'Eng (page2)'!$A$1:$D$52"}</definedName>
    <definedName name="ked" localSheetId="0" hidden="1">{"'Model'!$A$1:$N$53"}</definedName>
    <definedName name="ked" hidden="1">{"'Model'!$A$1:$N$53"}</definedName>
    <definedName name="kele" localSheetId="0" hidden="1">{"'Eng (page2)'!$A$1:$D$52"}</definedName>
    <definedName name="kele" hidden="1">{"'Eng (page2)'!$A$1:$D$52"}</definedName>
    <definedName name="KHJGDFGFHGHJ" localSheetId="0" hidden="1">{"cashflow",#N/A,FALSE,"cash flow"}</definedName>
    <definedName name="KHJGDFGFHGHJ" hidden="1">{"cashflow",#N/A,FALSE,"cash flow"}</definedName>
    <definedName name="kjyt" localSheetId="0" hidden="1">{"'Eng (page2)'!$A$1:$D$52"}</definedName>
    <definedName name="kjyt" hidden="1">{"'Eng (page2)'!$A$1:$D$52"}</definedName>
    <definedName name="KKK" localSheetId="0" hidden="1">{"'Model'!$A$1:$N$53"}</definedName>
    <definedName name="KKK" hidden="1">{"'Model'!$A$1:$N$53"}</definedName>
    <definedName name="kkkd" localSheetId="0" hidden="1">{"'Model'!$A$1:$N$53"}</definedName>
    <definedName name="kkkd" hidden="1">{"'Model'!$A$1:$N$53"}</definedName>
    <definedName name="kkok" localSheetId="0" hidden="1">{"'Eng (page2)'!$A$1:$D$52"}</definedName>
    <definedName name="kkok" hidden="1">{"'Eng (page2)'!$A$1:$D$52"}</definedName>
    <definedName name="kkxle" localSheetId="0" hidden="1">{"'Model'!$A$1:$N$53"}</definedName>
    <definedName name="kkxle" hidden="1">{"'Model'!$A$1:$N$53"}</definedName>
    <definedName name="klk" localSheetId="0" hidden="1">{"'Eng (page2)'!$A$1:$D$52"}</definedName>
    <definedName name="klk" hidden="1">{"'Eng (page2)'!$A$1:$D$52"}</definedName>
    <definedName name="KLO" localSheetId="0" hidden="1">{"'Eng (page2)'!$A$1:$D$52"}</definedName>
    <definedName name="KLO" hidden="1">{"'Eng (page2)'!$A$1:$D$52"}</definedName>
    <definedName name="klxjf" localSheetId="0" hidden="1">{"'Eng (page2)'!$A$1:$D$52"}</definedName>
    <definedName name="klxjf" hidden="1">{"'Eng (page2)'!$A$1:$D$52"}</definedName>
    <definedName name="KOEW" localSheetId="0" hidden="1">{"'Eng (page2)'!$A$1:$D$52"}</definedName>
    <definedName name="KOEW" hidden="1">{"'Eng (page2)'!$A$1:$D$52"}</definedName>
    <definedName name="KOL" localSheetId="0" hidden="1">{"'Eng (page2)'!$A$1:$D$52"}</definedName>
    <definedName name="KOL" hidden="1">{"'Eng (page2)'!$A$1:$D$52"}</definedName>
    <definedName name="kow" localSheetId="0" hidden="1">{"'Eng (page2)'!$A$1:$D$52"}</definedName>
    <definedName name="kow" hidden="1">{"'Eng (page2)'!$A$1:$D$52"}</definedName>
    <definedName name="kp" localSheetId="0" hidden="1">{"'Eng (page2)'!$A$1:$D$52"}</definedName>
    <definedName name="kp" hidden="1">{"'Eng (page2)'!$A$1:$D$52"}</definedName>
    <definedName name="kper" localSheetId="0" hidden="1">{"'Eng (page2)'!$A$1:$D$52"}</definedName>
    <definedName name="kper" hidden="1">{"'Eng (page2)'!$A$1:$D$52"}</definedName>
    <definedName name="kue" localSheetId="0" hidden="1">{"'Model'!$A$1:$N$53"}</definedName>
    <definedName name="kue" hidden="1">{"'Model'!$A$1:$N$53"}</definedName>
    <definedName name="L">#N/A</definedName>
    <definedName name="lan" localSheetId="0" hidden="1">{#N/A,#N/A,TRUE,"BT M200 da 10x20"}</definedName>
    <definedName name="lan" hidden="1">{#N/A,#N/A,TRUE,"BT M200 da 10x20"}</definedName>
    <definedName name="Lang_SCOPE">#REF!</definedName>
    <definedName name="Last_Row" localSheetId="0">IF('BS 5-6'!Values_Entered,Header_Row+'BS 5-6'!Number_of_Payments,Header_Row)</definedName>
    <definedName name="Last_Row">IF(Values_Entered,Header_Row+Number_of_Payments,Header_Row)</definedName>
    <definedName name="ldss" localSheetId="0" hidden="1">{"'Eng (page2)'!$A$1:$D$52"}</definedName>
    <definedName name="ldss" hidden="1">{"'Eng (page2)'!$A$1:$D$52"}</definedName>
    <definedName name="ledr" localSheetId="0" hidden="1">{"'Eng (page2)'!$A$1:$D$52"}</definedName>
    <definedName name="ledr" hidden="1">{"'Eng (page2)'!$A$1:$D$52"}</definedName>
    <definedName name="lf" hidden="1">#REF!</definedName>
    <definedName name="lfk" localSheetId="0" hidden="1">{"'Eng (page2)'!$A$1:$D$52"}</definedName>
    <definedName name="lfk" hidden="1">{"'Eng (page2)'!$A$1:$D$52"}</definedName>
    <definedName name="lhin" localSheetId="0" hidden="1">{"'Eng (page2)'!$A$1:$D$52"}</definedName>
    <definedName name="lhin" hidden="1">{"'Eng (page2)'!$A$1:$D$52"}</definedName>
    <definedName name="ListOffset" hidden="1">1</definedName>
    <definedName name="LIT">#REF!</definedName>
    <definedName name="lkjjkl" localSheetId="0" hidden="1">{"'Eng (page2)'!$A$1:$D$52"}</definedName>
    <definedName name="lkjjkl" hidden="1">{"'Eng (page2)'!$A$1:$D$52"}</definedName>
    <definedName name="ll" localSheetId="0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K" localSheetId="0" hidden="1">{"'Eng (page2)'!$A$1:$D$52"}</definedName>
    <definedName name="LLK" hidden="1">{"'Eng (page2)'!$A$1:$D$52"}</definedName>
    <definedName name="lll" localSheetId="0" hidden="1">{"'Eng (page2)'!$A$1:$D$52"}</definedName>
    <definedName name="lll" hidden="1">{"'Eng (page2)'!$A$1:$D$52"}</definedName>
    <definedName name="llllllllllllll" hidden="1">#REF!</definedName>
    <definedName name="LLP" localSheetId="0" hidden="1">{"'Eng (page2)'!$A$1:$D$52"}</definedName>
    <definedName name="LLP" hidden="1">{"'Eng (page2)'!$A$1:$D$52"}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c">#REF!</definedName>
    <definedName name="loi" localSheetId="0" hidden="1">{"'Eng (page2)'!$A$1:$D$52"}</definedName>
    <definedName name="loi" hidden="1">{"'Eng (page2)'!$A$1:$D$52"}</definedName>
    <definedName name="LOL" localSheetId="0" hidden="1">{"'Eng (page2)'!$A$1:$D$52"}</definedName>
    <definedName name="LOL" hidden="1">{"'Eng (page2)'!$A$1:$D$52"}</definedName>
    <definedName name="Long">#REF!</definedName>
    <definedName name="Long1">#REF!</definedName>
    <definedName name="lop" localSheetId="0" hidden="1">{"'Eng (page2)'!$A$1:$D$52"}</definedName>
    <definedName name="lop" hidden="1">{"'Eng (page2)'!$A$1:$D$52"}</definedName>
    <definedName name="LOW" localSheetId="0" hidden="1">{"'Eng (page2)'!$A$1:$D$52"}</definedName>
    <definedName name="LOW" hidden="1">{"'Eng (page2)'!$A$1:$D$52"}</definedName>
    <definedName name="LV" localSheetId="0" hidden="1">{"'Eng (page2)'!$A$1:$D$52"}</definedName>
    <definedName name="LV" hidden="1">{"'Eng (page2)'!$A$1:$D$52"}</definedName>
    <definedName name="ly" localSheetId="0" hidden="1">{"'Eng (page2)'!$A$1:$D$52"}</definedName>
    <definedName name="ly" hidden="1">{"'Eng (page2)'!$A$1:$D$52"}</definedName>
    <definedName name="mae" localSheetId="0" hidden="1">{"'Eng (page2)'!$A$1:$D$52"}</definedName>
    <definedName name="mae" hidden="1">{"'Eng (page2)'!$A$1:$D$52"}</definedName>
    <definedName name="Mar">#REF!</definedName>
    <definedName name="May">#REF!</definedName>
    <definedName name="MCOP" localSheetId="0" hidden="1">{"'Eng (page2)'!$A$1:$D$52"}</definedName>
    <definedName name="MCOP" hidden="1">{"'Eng (page2)'!$A$1:$D$52"}</definedName>
    <definedName name="MFG_BKD_ICI">#REF!</definedName>
    <definedName name="MFG_ICI">#REF!</definedName>
    <definedName name="MFG_KSN_ICI">#REF!</definedName>
    <definedName name="MFPW" localSheetId="0" hidden="1">{"'Eng (page2)'!$A$1:$D$52"}</definedName>
    <definedName name="MFPW" hidden="1">{"'Eng (page2)'!$A$1:$D$52"}</definedName>
    <definedName name="Ming" localSheetId="0" hidden="1">{"'Eng (page2)'!$A$1:$D$52"}</definedName>
    <definedName name="Ming" hidden="1">{"'Eng (page2)'!$A$1:$D$52"}</definedName>
    <definedName name="misgroup" hidden="1">#REF!</definedName>
    <definedName name="MKO" localSheetId="0" hidden="1">{"'Eng (page2)'!$A$1:$D$52"}</definedName>
    <definedName name="MKO" hidden="1">{"'Eng (page2)'!$A$1:$D$52"}</definedName>
    <definedName name="MOL" localSheetId="0" hidden="1">{"'Eng (page2)'!$A$1:$D$52"}</definedName>
    <definedName name="MOL" hidden="1">{"'Eng (page2)'!$A$1:$D$52"}</definedName>
    <definedName name="mon" localSheetId="0" hidden="1">{"'Eng (page2)'!$A$1:$D$52"}</definedName>
    <definedName name="mon" hidden="1">{"'Eng (page2)'!$A$1:$D$52"}</definedName>
    <definedName name="monmon" localSheetId="0" hidden="1">{"'Model'!$A$1:$N$53"}</definedName>
    <definedName name="monmon" hidden="1">{"'Model'!$A$1:$N$53"}</definedName>
    <definedName name="Month_REV">#REF!</definedName>
    <definedName name="Month1">#REF!(#REF!(#REF!,1),1)</definedName>
    <definedName name="mun" localSheetId="0" hidden="1">{"'Model'!$A$1:$N$53"}</definedName>
    <definedName name="mun" hidden="1">{"'Model'!$A$1:$N$53"}</definedName>
    <definedName name="MWEP" localSheetId="0" hidden="1">{"'Eng (page2)'!$A$1:$D$52"}</definedName>
    <definedName name="MWEP" hidden="1">{"'Eng (page2)'!$A$1:$D$52"}</definedName>
    <definedName name="n" localSheetId="0" hidden="1">{"'Model'!$A$1:$N$53"}</definedName>
    <definedName name="n" hidden="1">{"'Model'!$A$1:$N$53"}</definedName>
    <definedName name="Nam" hidden="1">#REF!</definedName>
    <definedName name="nan" localSheetId="0" hidden="1">{"'Model'!$A$1:$N$53"}</definedName>
    <definedName name="nan" hidden="1">{"'Model'!$A$1:$N$53"}</definedName>
    <definedName name="NATURE" localSheetId="0" hidden="1">{"'Eng (page2)'!$A$1:$D$52"}</definedName>
    <definedName name="NATURE" hidden="1">{"'Eng (page2)'!$A$1:$D$52"}</definedName>
    <definedName name="NCode">#REF!</definedName>
    <definedName name="ne" localSheetId="0" hidden="1">{"'Eng (page2)'!$A$1:$D$52"}</definedName>
    <definedName name="ne" hidden="1">{"'Eng (page2)'!$A$1:$D$52"}</definedName>
    <definedName name="nee" localSheetId="0" hidden="1">{"'Eng (page2)'!$A$1:$D$52"}</definedName>
    <definedName name="nee" hidden="1">{"'Eng (page2)'!$A$1:$D$52"}</definedName>
    <definedName name="neg" localSheetId="0" hidden="1">{"'Eng (page2)'!$A$1:$D$52"}</definedName>
    <definedName name="neg" hidden="1">{"'Eng (page2)'!$A$1:$D$52"}</definedName>
    <definedName name="new" localSheetId="0" hidden="1">{"'Model'!$A$1:$N$53"}</definedName>
    <definedName name="new" hidden="1">{"'Model'!$A$1:$N$53"}</definedName>
    <definedName name="nin" localSheetId="0" hidden="1">{"'Model'!$A$1:$N$53"}</definedName>
    <definedName name="nin" hidden="1">{"'Model'!$A$1:$N$53"}</definedName>
    <definedName name="nm" localSheetId="0" hidden="1">{"'Eng (page2)'!$A$1:$D$52"}</definedName>
    <definedName name="nm" hidden="1">{"'Eng (page2)'!$A$1:$D$52"}</definedName>
    <definedName name="nn" localSheetId="0" hidden="1">{"'Model'!$A$1:$N$53"}</definedName>
    <definedName name="nn" hidden="1">{"'Model'!$A$1:$N$53"}</definedName>
    <definedName name="nnnn" hidden="1">#REF!</definedName>
    <definedName name="Note__Index_showes_percentage_vs__95_Actual">#REF!</definedName>
    <definedName name="Note__Index_showes_percentage_vs__95_Budget">#REF!</definedName>
    <definedName name="Notes">#REF!</definedName>
    <definedName name="Nov">#REF!</definedName>
    <definedName name="nu" localSheetId="0" hidden="1">{"cashflow",#N/A,FALSE,"cash flow"}</definedName>
    <definedName name="nu" hidden="1">{"cashflow",#N/A,FALSE,"cash flow"}</definedName>
    <definedName name="Num_Pmt_Per_Year">#REF!</definedName>
    <definedName name="Number_of_Payments" localSheetId="0">MATCH(0.01,End_Bal,-1)+1</definedName>
    <definedName name="Number_of_Payments">MATCH(0.01,End_Bal,-1)+1</definedName>
    <definedName name="NumFinancing">#REF!</definedName>
    <definedName name="o">#REF!(#REF!(#REF!,1),1)</definedName>
    <definedName name="Oct">#REF!</definedName>
    <definedName name="oeoeoeoeo" localSheetId="0" hidden="1">{"'Model'!$A$1:$N$53"}</definedName>
    <definedName name="oeoeoeoeo" hidden="1">{"'Model'!$A$1:$N$53"}</definedName>
    <definedName name="oer" localSheetId="0" hidden="1">{"'Eng (page2)'!$A$1:$D$52"}</definedName>
    <definedName name="oer" hidden="1">{"'Eng (page2)'!$A$1:$D$52"}</definedName>
    <definedName name="OH" localSheetId="0" hidden="1">{"'Eng (page2)'!$A$1:$D$52"}</definedName>
    <definedName name="OH" hidden="1">{"'Eng (page2)'!$A$1:$D$52"}</definedName>
    <definedName name="OIE" localSheetId="0" hidden="1">{"'Eng (page2)'!$A$1:$D$52"}</definedName>
    <definedName name="OIE" hidden="1">{"'Eng (page2)'!$A$1:$D$52"}</definedName>
    <definedName name="OIKM" localSheetId="0" hidden="1">{"'Eng (page2)'!$A$1:$D$52"}</definedName>
    <definedName name="OIKM" hidden="1">{"'Eng (page2)'!$A$1:$D$52"}</definedName>
    <definedName name="oku" localSheetId="0" hidden="1">{"'Eng (page2)'!$A$1:$D$52"}</definedName>
    <definedName name="oku" hidden="1">{"'Eng (page2)'!$A$1:$D$52"}</definedName>
    <definedName name="OL" localSheetId="0" hidden="1">{"'Eng (page2)'!$A$1:$D$52"}</definedName>
    <definedName name="OL" hidden="1">{"'Eng (page2)'!$A$1:$D$52"}</definedName>
    <definedName name="oldData">#REF!</definedName>
    <definedName name="olj" localSheetId="0" hidden="1">{"'Eng (page2)'!$A$1:$D$52"}</definedName>
    <definedName name="olj" hidden="1">{"'Eng (page2)'!$A$1:$D$52"}</definedName>
    <definedName name="OLK" localSheetId="0" hidden="1">{"'Eng (page2)'!$A$1:$D$52"}</definedName>
    <definedName name="OLK" hidden="1">{"'Eng (page2)'!$A$1:$D$52"}</definedName>
    <definedName name="oll" localSheetId="0" hidden="1">{"'Eng (page2)'!$A$1:$D$52"}</definedName>
    <definedName name="oll" hidden="1">{"'Eng (page2)'!$A$1:$D$52"}</definedName>
    <definedName name="olop" localSheetId="0" hidden="1">{"'Eng (page2)'!$A$1:$D$52"}</definedName>
    <definedName name="olop" hidden="1">{"'Eng (page2)'!$A$1:$D$52"}</definedName>
    <definedName name="olrlk\" localSheetId="0" hidden="1">{"'Eng (page2)'!$A$1:$D$52"}</definedName>
    <definedName name="olrlk\" hidden="1">{"'Eng (page2)'!$A$1:$D$52"}</definedName>
    <definedName name="olwjf" localSheetId="0" hidden="1">{"'Model'!$A$1:$N$53"}</definedName>
    <definedName name="olwjf" hidden="1">{"'Model'!$A$1:$N$53"}</definedName>
    <definedName name="one" localSheetId="0" hidden="1">{"'Eng (page2)'!$A$1:$D$52"}</definedName>
    <definedName name="one" hidden="1">{"'Eng (page2)'!$A$1:$D$52"}</definedName>
    <definedName name="oo" localSheetId="0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oosss" localSheetId="0" hidden="1">{"'Model'!$A$1:$N$53"}</definedName>
    <definedName name="oooosss" hidden="1">{"'Model'!$A$1:$N$53"}</definedName>
    <definedName name="op" localSheetId="0" hidden="1">{"'Eng (page2)'!$A$1:$D$52"}</definedName>
    <definedName name="op" hidden="1">{"'Eng (page2)'!$A$1:$D$52"}</definedName>
    <definedName name="opgw" localSheetId="0" hidden="1">{"'Eng (page2)'!$A$1:$D$52"}</definedName>
    <definedName name="opgw" hidden="1">{"'Eng (page2)'!$A$1:$D$52"}</definedName>
    <definedName name="OPLL" localSheetId="0" hidden="1">{"'Eng (page2)'!$A$1:$D$52"}</definedName>
    <definedName name="OPLL" hidden="1">{"'Eng (page2)'!$A$1:$D$52"}</definedName>
    <definedName name="opyt" hidden="1">#REF!</definedName>
    <definedName name="OrderTable" hidden="1">#REF!</definedName>
    <definedName name="ot" localSheetId="0" hidden="1">{"'WWW'!$A$1:$J$18"}</definedName>
    <definedName name="ot" hidden="1">{"'WWW'!$A$1:$J$18"}</definedName>
    <definedName name="p" localSheetId="0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ay_Date">#REF!</definedName>
    <definedName name="Pay_Num">#REF!</definedName>
    <definedName name="Payment_Date" localSheetId="0">DATE(YEAR(Loan_Start),MONTH(Loan_Start)+Payment_Number,DAY(Loan_Start))</definedName>
    <definedName name="Payment_Date">DATE(YEAR(Loan_Start),MONTH(Loan_Start)+Payment_Number,DAY(Loan_Start))</definedName>
    <definedName name="PERIOD">#REF!</definedName>
    <definedName name="pfwe" localSheetId="0" hidden="1">{"'Eng (page2)'!$A$1:$D$52"}</definedName>
    <definedName name="pfwe" hidden="1">{"'Eng (page2)'!$A$1:$D$52"}</definedName>
    <definedName name="pkpkpk" localSheetId="0" hidden="1">{"'Model'!$A$1:$N$53"}</definedName>
    <definedName name="pkpkpk" hidden="1">{"'Model'!$A$1:$N$53"}</definedName>
    <definedName name="pl">#REF!</definedName>
    <definedName name="PL_BKD_ICI">#REF!</definedName>
    <definedName name="PL_ICI">#REF!</definedName>
    <definedName name="PL_KSN_ICI">#REF!</definedName>
    <definedName name="PL_OUTSOURCE_ICI">#REF!</definedName>
    <definedName name="ple" localSheetId="0" hidden="1">{"'Eng (page2)'!$A$1:$D$52"}</definedName>
    <definedName name="ple" hidden="1">{"'Eng (page2)'!$A$1:$D$52"}</definedName>
    <definedName name="plo" localSheetId="0" hidden="1">{"'Eng (page2)'!$A$1:$D$52"}</definedName>
    <definedName name="plo" hidden="1">{"'Eng (page2)'!$A$1:$D$52"}</definedName>
    <definedName name="PLP" localSheetId="0" hidden="1">{"'Eng (page2)'!$A$1:$D$52"}</definedName>
    <definedName name="PLP" hidden="1">{"'Eng (page2)'!$A$1:$D$52"}</definedName>
    <definedName name="PLstment">#REF!</definedName>
    <definedName name="PO0" localSheetId="0" hidden="1">{"'Eng (page2)'!$A$1:$D$52"}</definedName>
    <definedName name="PO0" hidden="1">{"'Eng (page2)'!$A$1:$D$52"}</definedName>
    <definedName name="poer" localSheetId="0" hidden="1">{"'Eng (page2)'!$A$1:$D$52"}</definedName>
    <definedName name="poer" hidden="1">{"'Eng (page2)'!$A$1:$D$52"}</definedName>
    <definedName name="poi" localSheetId="0" hidden="1">{"'Eng (page2)'!$A$1:$D$52"}</definedName>
    <definedName name="poi" hidden="1">{"'Eng (page2)'!$A$1:$D$52"}</definedName>
    <definedName name="poopoopoo" localSheetId="0" hidden="1">{"'Model'!$A$1:$N$53"}</definedName>
    <definedName name="poopoopoo" hidden="1">{"'Model'!$A$1:$N$53"}</definedName>
    <definedName name="post" hidden="1">#REF!</definedName>
    <definedName name="pp" localSheetId="0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p" localSheetId="0" hidden="1">{"'Eng (page2)'!$A$1:$D$52"}</definedName>
    <definedName name="ppp" hidden="1">{"'Eng (page2)'!$A$1:$D$52"}</definedName>
    <definedName name="ppppppppppppp" localSheetId="0" hidden="1">{"'Model'!$A$1:$N$53"}</definedName>
    <definedName name="ppppppppppppp" hidden="1">{"'Model'!$A$1:$N$53"}</definedName>
    <definedName name="PPPPPPPPPPPPPPP">#REF!(#REF!(#REF!,1),1)</definedName>
    <definedName name="PPT">#REF!(#REF!(#REF!,1),1)</definedName>
    <definedName name="Princ">#REF!</definedName>
    <definedName name="_xlnm.Print_Area" localSheetId="0">'BS 5-6'!$A$1:$E$64</definedName>
    <definedName name="_xlnm.Print_Area" localSheetId="4">'CF 11-12'!$A$1:$E$76</definedName>
    <definedName name="_xlnm.Print_Area" localSheetId="1">'PL 7-8'!$A$1:$E$52</definedName>
    <definedName name="_xlnm.Print_Area" localSheetId="3">'SH 10'!$A$1:$I$28</definedName>
    <definedName name="_xlnm.Print_Area" localSheetId="2">'SH 9'!$A$1:$K$26</definedName>
    <definedName name="_xlnm.Print_Area">#REF!</definedName>
    <definedName name="Print_Area_MI">#REF!</definedName>
    <definedName name="Print_Area_Reset" localSheetId="0">OFFSET(Full_Print,0,0,'BS 5-6'!Last_Row)</definedName>
    <definedName name="Print_Area_Reset">OFFSET(Full_Print,0,0,Last_Row)</definedName>
    <definedName name="Print_PL">#REF!</definedName>
    <definedName name="_xlnm.Print_Titles">#N/A</definedName>
    <definedName name="PRJE1" localSheetId="0" hidden="1">{"'Eng (page2)'!$A$1:$D$52"}</definedName>
    <definedName name="PRJE1" hidden="1">{"'Eng (page2)'!$A$1:$D$52"}</definedName>
    <definedName name="ProdForm" hidden="1">#REF!</definedName>
    <definedName name="Product" hidden="1">#REF!</definedName>
    <definedName name="PSD" localSheetId="0" hidden="1">{"'Eng (page2)'!$A$1:$D$52"}</definedName>
    <definedName name="PSD" hidden="1">{"'Eng (page2)'!$A$1:$D$52"}</definedName>
    <definedName name="q" localSheetId="0" hidden="1">{"'Model'!$A$1:$N$53"}</definedName>
    <definedName name="q" hidden="1">{"'Model'!$A$1:$N$53"}</definedName>
    <definedName name="Q1kka" localSheetId="0" hidden="1">{"'Eng (page2)'!$A$1:$D$52"}</definedName>
    <definedName name="Q1kka" hidden="1">{"'Eng (page2)'!$A$1:$D$52"}</definedName>
    <definedName name="qaqa" localSheetId="0" hidden="1">{"conso",#N/A,FALSE,"cash flow"}</definedName>
    <definedName name="qaqa" hidden="1">{"conso",#N/A,FALSE,"cash flow"}</definedName>
    <definedName name="qaqas" localSheetId="0" hidden="1">{"cashflow",#N/A,FALSE,"cash flow"}</definedName>
    <definedName name="qaqas" hidden="1">{"cashflow",#N/A,FALSE,"cash flow"}</definedName>
    <definedName name="qaqasa" localSheetId="0" hidden="1">{"conso",#N/A,FALSE,"cash flow"}</definedName>
    <definedName name="qaqasa" hidden="1">{"conso",#N/A,FALSE,"cash flow"}</definedName>
    <definedName name="qaqass" localSheetId="0" hidden="1">{"conso",#N/A,FALSE,"cash flow"}</definedName>
    <definedName name="qaqass" hidden="1">{"conso",#N/A,FALSE,"cash flow"}</definedName>
    <definedName name="QER" localSheetId="0" hidden="1">{"'Eng (page2)'!$A$1:$D$52"}</definedName>
    <definedName name="QER" hidden="1">{"'Eng (page2)'!$A$1:$D$52"}</definedName>
    <definedName name="qq" localSheetId="0" hidden="1">{#N/A,#N/A,FALSE,"Macro2"}</definedName>
    <definedName name="qq" hidden="1">{#N/A,#N/A,FALSE,"Macro2"}</definedName>
    <definedName name="qqqqq" localSheetId="0" hidden="1">{"cashflow",#N/A,FALSE,"cash flow"}</definedName>
    <definedName name="qqqqq" hidden="1">{"cashflow",#N/A,FALSE,"cash flow"}</definedName>
    <definedName name="qqqqqq" localSheetId="0" hidden="1">{"cashflow",#N/A,FALSE,"cash flow"}</definedName>
    <definedName name="qqqqqq" hidden="1">{"cashflow",#N/A,FALSE,"cash flow"}</definedName>
    <definedName name="qqqqqqq" localSheetId="0" hidden="1">{"'Eng (page2)'!$A$1:$D$52"}</definedName>
    <definedName name="qqqqqqq" hidden="1">{"'Eng (page2)'!$A$1:$D$52"}</definedName>
    <definedName name="qqqqqqqq" localSheetId="0" hidden="1">{"'Model'!$A$1:$N$53"}</definedName>
    <definedName name="qqqqqqqq" hidden="1">{"'Model'!$A$1:$N$53"}</definedName>
    <definedName name="QQW" localSheetId="0" hidden="1">{"'Eng (page2)'!$A$1:$D$52"}</definedName>
    <definedName name="QQW" hidden="1">{"'Eng (page2)'!$A$1:$D$52"}</definedName>
    <definedName name="Quarter_rev">#REF!</definedName>
    <definedName name="qw" localSheetId="0" hidden="1">{"'Eng (page2)'!$A$1:$D$52"}</definedName>
    <definedName name="qw" hidden="1">{"'Eng (page2)'!$A$1:$D$52"}</definedName>
    <definedName name="qwqwq" localSheetId="0" hidden="1">{"cashflow",#N/A,FALSE,"cash flow"}</definedName>
    <definedName name="qwqwq" hidden="1">{"cashflow",#N/A,FALSE,"cash flow"}</definedName>
    <definedName name="QYI" localSheetId="0" hidden="1">{"'Eng (page2)'!$A$1:$D$52"}</definedName>
    <definedName name="QYI" hidden="1">{"'Eng (page2)'!$A$1:$D$52"}</definedName>
    <definedName name="ratman" localSheetId="0" hidden="1">{"'Model'!$A$1:$N$53"}</definedName>
    <definedName name="ratman" hidden="1">{"'Model'!$A$1:$N$53"}</definedName>
    <definedName name="RCArea" hidden="1">#REF!</definedName>
    <definedName name="RD" localSheetId="0" hidden="1">{"'Model'!$A$1:$N$53"}</definedName>
    <definedName name="RD" hidden="1">{"'Model'!$A$1:$N$53"}</definedName>
    <definedName name="rdd" hidden="1">#REF!</definedName>
    <definedName name="rdy" hidden="1">#REF!</definedName>
    <definedName name="re" localSheetId="0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port">#REF!</definedName>
    <definedName name="ReportGroup" hidden="1">0</definedName>
    <definedName name="rer" localSheetId="0" hidden="1">{"cashflow",#N/A,FALSE,"cash flow"}</definedName>
    <definedName name="rer" hidden="1">{"cashflow",#N/A,FALSE,"cash flow"}</definedName>
    <definedName name="rere" localSheetId="0" hidden="1">{"conso",#N/A,FALSE,"cash flow"}</definedName>
    <definedName name="rere" hidden="1">{"conso",#N/A,FALSE,"cash flow"}</definedName>
    <definedName name="rewfre" localSheetId="0" hidden="1">{"'Model'!$A$1:$N$53"}</definedName>
    <definedName name="rewfre" hidden="1">{"'Model'!$A$1:$N$53"}</definedName>
    <definedName name="RJO" localSheetId="0" hidden="1">{"'Eng (page2)'!$A$1:$D$52"}</definedName>
    <definedName name="RJO" hidden="1">{"'Eng (page2)'!$A$1:$D$52"}</definedName>
    <definedName name="RM">#REF!</definedName>
    <definedName name="rqr" localSheetId="0" hidden="1">{"'Eng (page2)'!$A$1:$D$52"}</definedName>
    <definedName name="rqr" hidden="1">{"'Eng (page2)'!$A$1:$D$52"}</definedName>
    <definedName name="RRE" localSheetId="0" hidden="1">{"'Eng (page2)'!$A$1:$D$52"}</definedName>
    <definedName name="RRE" hidden="1">{"'Eng (page2)'!$A$1:$D$52"}</definedName>
    <definedName name="rutrut" localSheetId="0" hidden="1">{"'Model'!$A$1:$N$53"}</definedName>
    <definedName name="rutrut" hidden="1">{"'Model'!$A$1:$N$53"}</definedName>
    <definedName name="s" localSheetId="0" hidden="1">{"'Model'!$A$1:$N$53"}</definedName>
    <definedName name="s" hidden="1">{"'Model'!$A$1:$N$53"}</definedName>
    <definedName name="sa">#REF!</definedName>
    <definedName name="SAPBEXrevision" hidden="1">1</definedName>
    <definedName name="SAPBEXsysID" hidden="1">"PW1"</definedName>
    <definedName name="SAPBEXwbID" hidden="1">"3RN3XGDOGI0E5YX5SPNLSRQCY"</definedName>
    <definedName name="saq" localSheetId="0" hidden="1">{"'Eng (page2)'!$A$1:$D$52"}</definedName>
    <definedName name="saq" hidden="1">{"'Eng (page2)'!$A$1:$D$52"}</definedName>
    <definedName name="SAS" localSheetId="0" hidden="1">{"'Eng (page2)'!$A$1:$D$52"}</definedName>
    <definedName name="SAS" hidden="1">{"'Eng (page2)'!$A$1:$D$52"}</definedName>
    <definedName name="SC" localSheetId="0" hidden="1">{"'Eng (page2)'!$A$1:$D$52"}</definedName>
    <definedName name="SC" hidden="1">{"'Eng (page2)'!$A$1:$D$52"}</definedName>
    <definedName name="SCB">#REF!</definedName>
    <definedName name="ScenarioNum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s" localSheetId="0" hidden="1">{"'Eng (page2)'!$A$1:$D$52"}</definedName>
    <definedName name="scs" hidden="1">{"'Eng (page2)'!$A$1:$D$52"}</definedName>
    <definedName name="sdac" localSheetId="0" hidden="1">{"'Model'!$A$1:$N$53"}</definedName>
    <definedName name="sdac" hidden="1">{"'Model'!$A$1:$N$53"}</definedName>
    <definedName name="sdf" localSheetId="0" hidden="1">{"'Eng (page2)'!$A$1:$D$52"}</definedName>
    <definedName name="sdf" hidden="1">{"'Eng (page2)'!$A$1:$D$52"}</definedName>
    <definedName name="sdr" localSheetId="0" hidden="1">{"'Eng (page2)'!$A$1:$D$52"}</definedName>
    <definedName name="sdr" hidden="1">{"'Eng (page2)'!$A$1:$D$52"}</definedName>
    <definedName name="sdsqw" localSheetId="0" hidden="1">{"'Model'!$A$1:$N$53"}</definedName>
    <definedName name="sdsqw" hidden="1">{"'Model'!$A$1:$N$53"}</definedName>
    <definedName name="sehw" localSheetId="0" hidden="1">{"'Eng (page2)'!$A$1:$D$52"}</definedName>
    <definedName name="sehw" hidden="1">{"'Eng (page2)'!$A$1:$D$52"}</definedName>
    <definedName name="sell" localSheetId="0" hidden="1">{"'Eng (page2)'!$A$1:$D$52"}</definedName>
    <definedName name="sell" hidden="1">{"'Eng (page2)'!$A$1:$D$52"}</definedName>
    <definedName name="Sell30" localSheetId="0" hidden="1">{"'Eng (page2)'!$A$1:$D$52"}</definedName>
    <definedName name="Sell30" hidden="1">{"'Eng (page2)'!$A$1:$D$52"}</definedName>
    <definedName name="Selling" localSheetId="0" hidden="1">{"'Eng (page2)'!$A$1:$D$52"}</definedName>
    <definedName name="Selling" hidden="1">{"'Eng (page2)'!$A$1:$D$52"}</definedName>
    <definedName name="sencount" hidden="1">3</definedName>
    <definedName name="Sep">#REF!</definedName>
    <definedName name="Set">#REF!</definedName>
    <definedName name="sheet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h" localSheetId="0" hidden="1">{"'Eng (page2)'!$A$1:$D$52"}</definedName>
    <definedName name="sheh" hidden="1">{"'Eng (page2)'!$A$1:$D$52"}</definedName>
    <definedName name="Short">#REF!</definedName>
    <definedName name="short1">#REF!</definedName>
    <definedName name="software" localSheetId="0" hidden="1">{"'Eng (page2)'!$A$1:$D$52"}</definedName>
    <definedName name="software" hidden="1">{"'Eng (page2)'!$A$1:$D$52"}</definedName>
    <definedName name="Sort" hidden="1">#REF!</definedName>
    <definedName name="SpecialPrice" hidden="1">#REF!</definedName>
    <definedName name="srd" localSheetId="0" hidden="1">{"'Eng (page2)'!$A$1:$D$52"}</definedName>
    <definedName name="srd" hidden="1">{"'Eng (page2)'!$A$1:$D$52"}</definedName>
    <definedName name="ss" localSheetId="0" hidden="1">{"'Eng (page2)'!$A$1:$D$52"}</definedName>
    <definedName name="ss" hidden="1">{"'Eng (page2)'!$A$1:$D$52"}</definedName>
    <definedName name="sss" localSheetId="0" hidden="1">{"'Eng (page2)'!$A$1:$D$52"}</definedName>
    <definedName name="sss" hidden="1">{"'Eng (page2)'!$A$1:$D$52"}</definedName>
    <definedName name="SSSS" localSheetId="0" hidden="1">{#N/A,#N/A,FALSE,"INCOME";#N/A,#N/A,FALSE,"BG1-QUARTERLY";#N/A,#N/A,FALSE,"BG1-MONTHLY"}</definedName>
    <definedName name="SSSS" hidden="1">{#N/A,#N/A,FALSE,"INCOME";#N/A,#N/A,FALSE,"BG1-QUARTERLY";#N/A,#N/A,FALSE,"BG1-MONTHLY"}</definedName>
    <definedName name="sssss" hidden="1">#REF!</definedName>
    <definedName name="ssssssssssssssss" localSheetId="0" hidden="1">{"'Eng (page2)'!$A$1:$D$52"}</definedName>
    <definedName name="ssssssssssssssss" hidden="1">{"'Eng (page2)'!$A$1:$D$52"}</definedName>
    <definedName name="st" localSheetId="0" hidden="1">{"'Eng (page2)'!$A$1:$D$52"}</definedName>
    <definedName name="st" hidden="1">{"'Eng (page2)'!$A$1:$D$52"}</definedName>
    <definedName name="stamp" localSheetId="0" hidden="1">{"'Eng (page2)'!$A$1:$D$52"}</definedName>
    <definedName name="stamp" hidden="1">{"'Eng (page2)'!$A$1:$D$52"}</definedName>
    <definedName name="STEW" localSheetId="0" hidden="1">{"'Eng (page2)'!$A$1:$D$52"}</definedName>
    <definedName name="STEW" hidden="1">{"'Eng (page2)'!$A$1:$D$52"}</definedName>
    <definedName name="sug" localSheetId="0" hidden="1">{"'Eng (page2)'!$A$1:$D$52"}</definedName>
    <definedName name="sug" hidden="1">{"'Eng (page2)'!$A$1:$D$52"}</definedName>
    <definedName name="Swap1">#REF!</definedName>
    <definedName name="swap2">#REF!</definedName>
    <definedName name="SXX" localSheetId="0" hidden="1">{"'Eng (page2)'!$A$1:$D$52"}</definedName>
    <definedName name="SXX" hidden="1">{"'Eng (page2)'!$A$1:$D$52"}</definedName>
    <definedName name="T" localSheetId="0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T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AK" localSheetId="0" hidden="1">{"'Eng (page2)'!$A$1:$D$52"}</definedName>
    <definedName name="TAK" hidden="1">{"'Eng (page2)'!$A$1:$D$52"}</definedName>
    <definedName name="tb">#REF!</definedName>
    <definedName name="tbl_ProdInfo" hidden="1">#REF!</definedName>
    <definedName name="tbold">#REF!</definedName>
    <definedName name="TDB">#REF!</definedName>
    <definedName name="te" localSheetId="0" hidden="1">{"'Eng (page2)'!$A$1:$D$52"}</definedName>
    <definedName name="te" hidden="1">{"'Eng (page2)'!$A$1:$D$52"}</definedName>
    <definedName name="temp">#REF!</definedName>
    <definedName name="teol" localSheetId="0" hidden="1">{"'Eng (page2)'!$A$1:$D$52"}</definedName>
    <definedName name="teol" hidden="1">{"'Eng (page2)'!$A$1:$D$52"}</definedName>
    <definedName name="test" localSheetId="0" hidden="1">{"'Model'!$A$1:$N$53"}</definedName>
    <definedName name="test" hidden="1">{"'Model'!$A$1:$N$53"}</definedName>
    <definedName name="tew" localSheetId="0" hidden="1">{"'Eng (page2)'!$A$1:$D$52"}</definedName>
    <definedName name="tew" hidden="1">{"'Eng (page2)'!$A$1:$D$52"}</definedName>
    <definedName name="TextRefCopyRangeCount" hidden="1">2</definedName>
    <definedName name="tey" hidden="1">#REF!</definedName>
    <definedName name="tgkj" localSheetId="0" hidden="1">{"'Eng (page2)'!$A$1:$D$52"}</definedName>
    <definedName name="tgkj" hidden="1">{"'Eng (page2)'!$A$1:$D$52"}</definedName>
    <definedName name="Total_Interest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TR" localSheetId="0" hidden="1">{"'Eng (page2)'!$A$1:$D$52"}</definedName>
    <definedName name="TR" hidden="1">{"'Eng (page2)'!$A$1:$D$52"}</definedName>
    <definedName name="Transactions">#REF!</definedName>
    <definedName name="TRE" localSheetId="0" hidden="1">{"'Eng (page2)'!$A$1:$D$52"}</definedName>
    <definedName name="TRE" hidden="1">{"'Eng (page2)'!$A$1:$D$52"}</definedName>
    <definedName name="tre4r564t" localSheetId="0" hidden="1">{"'Eng (page2)'!$A$1:$D$52"}</definedName>
    <definedName name="tre4r564t" hidden="1">{"'Eng (page2)'!$A$1:$D$52"}</definedName>
    <definedName name="treetree" localSheetId="0" hidden="1">{"'Model'!$A$1:$N$53"}</definedName>
    <definedName name="treetree" hidden="1">{"'Model'!$A$1:$N$53"}</definedName>
    <definedName name="trew" localSheetId="0" hidden="1">{"'Eng (page2)'!$A$1:$D$52"}</definedName>
    <definedName name="trew" hidden="1">{"'Eng (page2)'!$A$1:$D$52"}</definedName>
    <definedName name="TrialBalance">#REF!</definedName>
    <definedName name="tribal">#REF!</definedName>
    <definedName name="tun" localSheetId="0" hidden="1">{"'Model'!$A$1:$N$53"}</definedName>
    <definedName name="tun" hidden="1">{"'Model'!$A$1:$N$53"}</definedName>
    <definedName name="TWE" localSheetId="0" hidden="1">{"'Eng (page2)'!$A$1:$D$52"}</definedName>
    <definedName name="TWE" hidden="1">{"'Eng (page2)'!$A$1:$D$52"}</definedName>
    <definedName name="tyt" hidden="1">#REF!</definedName>
    <definedName name="u" localSheetId="0" hidden="1">{"'Model'!$A$1:$N$53"}</definedName>
    <definedName name="u" hidden="1">{"'Model'!$A$1:$N$53"}</definedName>
    <definedName name="uhi" hidden="1">#REF!</definedName>
    <definedName name="ujj" localSheetId="0" hidden="1">{"'Eng (page2)'!$A$1:$D$52"}</definedName>
    <definedName name="ujj" hidden="1">{"'Eng (page2)'!$A$1:$D$52"}</definedName>
    <definedName name="UKL" localSheetId="0" hidden="1">{"'Eng (page2)'!$A$1:$D$52"}</definedName>
    <definedName name="UKL" hidden="1">{"'Eng (page2)'!$A$1:$D$52"}</definedName>
    <definedName name="unew" localSheetId="0" hidden="1">{"'Model'!$A$1:$N$53"}</definedName>
    <definedName name="unew" hidden="1">{"'Model'!$A$1:$N$53"}</definedName>
    <definedName name="UOO" localSheetId="0" hidden="1">{"'Eng (page2)'!$A$1:$D$52"}</definedName>
    <definedName name="UOO" hidden="1">{"'Eng (page2)'!$A$1:$D$52"}</definedName>
    <definedName name="Uor" localSheetId="0" hidden="1">{"'Eng (page2)'!$A$1:$D$52"}</definedName>
    <definedName name="Uor" hidden="1">{"'Eng (page2)'!$A$1:$D$52"}</definedName>
    <definedName name="US">#REF!</definedName>
    <definedName name="USD">#REF!</definedName>
    <definedName name="uu" localSheetId="0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valid_date">#REF!</definedName>
    <definedName name="Values_Entered" localSheetId="0">IF(Loan_Amount*Interest_Rate*Loan_Years*Loan_Start&gt;0,1,0)</definedName>
    <definedName name="Values_Entered">IF(Loan_Amount*Interest_Rate*Loan_Years*Loan_Start&gt;0,1,0)</definedName>
    <definedName name="vcx" localSheetId="0" hidden="1">{"'Model'!$A$1:$N$53"}</definedName>
    <definedName name="vcx" hidden="1">{"'Model'!$A$1:$N$53"}</definedName>
    <definedName name="VDF" localSheetId="0" hidden="1">{"'Eng (page2)'!$A$1:$D$52"}</definedName>
    <definedName name="VDF" hidden="1">{"'Eng (page2)'!$A$1:$D$52"}</definedName>
    <definedName name="vdsqe" localSheetId="0" hidden="1">{"'Model'!$A$1:$N$53"}</definedName>
    <definedName name="vdsqe" hidden="1">{"'Model'!$A$1:$N$53"}</definedName>
    <definedName name="veevee" localSheetId="0" hidden="1">{"'Model'!$A$1:$N$53"}</definedName>
    <definedName name="veevee" hidden="1">{"'Model'!$A$1:$N$53"}</definedName>
    <definedName name="vxvx" localSheetId="0" hidden="1">{"'Eng (page2)'!$A$1:$D$52"}</definedName>
    <definedName name="vxvx" hidden="1">{"'Eng (page2)'!$A$1:$D$52"}</definedName>
    <definedName name="vxvxert" localSheetId="0" hidden="1">{"'Eng (page2)'!$A$1:$D$52"}</definedName>
    <definedName name="vxvxert" hidden="1">{"'Eng (page2)'!$A$1:$D$52"}</definedName>
    <definedName name="w" localSheetId="0" hidden="1">{#N/A,#N/A,FALSE,"INCOME";#N/A,#N/A,FALSE,"BG1-QUARTERLY";#N/A,#N/A,FALSE,"BG1-MONTHLY"}</definedName>
    <definedName name="w" hidden="1">{#N/A,#N/A,FALSE,"INCOME";#N/A,#N/A,FALSE,"BG1-QUARTERLY";#N/A,#N/A,FALSE,"BG1-MONTHLY"}</definedName>
    <definedName name="waew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localSheetId="0" hidden="1">{"'Eng (page2)'!$A$1:$D$52"}</definedName>
    <definedName name="walkthrough" hidden="1">{"'Eng (page2)'!$A$1:$D$52"}</definedName>
    <definedName name="wanna" localSheetId="0" hidden="1">{"'Model'!$A$1:$N$53"}</definedName>
    <definedName name="wanna" hidden="1">{"'Model'!$A$1:$N$53"}</definedName>
    <definedName name="we" localSheetId="0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D" localSheetId="0" hidden="1">{"'Eng (page2)'!$A$1:$D$52"}</definedName>
    <definedName name="WED" hidden="1">{"'Eng (page2)'!$A$1:$D$52"}</definedName>
    <definedName name="weee" localSheetId="0" hidden="1">{"'Eng (page2)'!$A$1:$D$52"}</definedName>
    <definedName name="weee" hidden="1">{"'Eng (page2)'!$A$1:$D$52"}</definedName>
    <definedName name="weewee" localSheetId="0" hidden="1">{"'Model'!$A$1:$N$53"}</definedName>
    <definedName name="weewee" hidden="1">{"'Model'!$A$1:$N$53"}</definedName>
    <definedName name="werwer" localSheetId="0" hidden="1">{"'Model'!$A$1:$N$53"}</definedName>
    <definedName name="werwer" hidden="1">{"'Model'!$A$1:$N$53"}</definedName>
    <definedName name="wqwqw" localSheetId="0" hidden="1">{"cashflow",#N/A,FALSE,"cash flow"}</definedName>
    <definedName name="wqwqw" hidden="1">{"cashflow",#N/A,FALSE,"cash flow"}</definedName>
    <definedName name="wqwrr" localSheetId="0" hidden="1">{"'Eng (page2)'!$A$1:$D$52"}</definedName>
    <definedName name="wqwrr" hidden="1">{"'Eng (page2)'!$A$1:$D$52"}</definedName>
    <definedName name="wr" localSheetId="0" hidden="1">{"'Eng (page2)'!$A$1:$D$52"}</definedName>
    <definedName name="wr" hidden="1">{"'Eng (page2)'!$A$1:$D$52"}</definedName>
    <definedName name="wrn.1_lev." localSheetId="0" hidden="1">{"level1",#N/A,FALSE,"1_LEV";"LEVEL1",#N/A,FALSE,"1_LEV"}</definedName>
    <definedName name="wrn.1_lev." hidden="1">{"level1",#N/A,FALSE,"1_LEV";"LEVEL1",#N/A,FALSE,"1_LEV"}</definedName>
    <definedName name="wrn.1_levbt." localSheetId="0" hidden="1">{"lev1bt",#N/A,FALSE,"1_LEVB-T"}</definedName>
    <definedName name="wrn.1_levbt." hidden="1">{"lev1bt",#N/A,FALSE,"1_LEVB-T"}</definedName>
    <definedName name="wrn.2_levmon." localSheetId="0" hidden="1">{"lev2mon",#N/A,FALSE,"2_levmon"}</definedName>
    <definedName name="wrn.2_levmon." hidden="1">{"lev2mon",#N/A,FALSE,"2_levmon"}</definedName>
    <definedName name="wrn.2_levmonbt." localSheetId="0" hidden="1">{"lev2monbt",#N/A,FALSE,"2_levmonB-T"}</definedName>
    <definedName name="wrn.2_levmonbt." hidden="1">{"lev2monbt",#N/A,FALSE,"2_levmonB-T"}</definedName>
    <definedName name="wrn.2_levytd." localSheetId="0" hidden="1">{"lev2ytd",#N/A,FALSE,"2_LEVYTD"}</definedName>
    <definedName name="wrn.2_levytd." hidden="1">{"lev2ytd",#N/A,FALSE,"2_LEVYTD"}</definedName>
    <definedName name="wrn.2_levytdbt." localSheetId="0" hidden="1">{"lev2tytbt",#N/A,FALSE,"2_LEVYTDB-T"}</definedName>
    <definedName name="wrn.2_levytdbt." hidden="1">{"lev2tytbt",#N/A,FALSE,"2_LEVYTDB-T"}</definedName>
    <definedName name="wrn.3." localSheetId="0" hidden="1">{#N/A,#N/A,FALSE,"Macro2"}</definedName>
    <definedName name="wrn.3." hidden="1">{#N/A,#N/A,FALSE,"Macro2"}</definedName>
    <definedName name="wrn.ASSDEPART2.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0" hidden="1">{"balance",#N/A,FALSE,"BALANCE"}</definedName>
    <definedName name="wrn.BALANCE." hidden="1">{"balance",#N/A,FALSE,"BALANCE"}</definedName>
    <definedName name="wrn.BAOCAO." localSheetId="0" hidden="1">{#N/A,#N/A,FALSE,"sum";#N/A,#N/A,FALSE,"MARTV";#N/A,#N/A,FALSE,"APRTV"}</definedName>
    <definedName name="wrn.BAOCAO." hidden="1">{#N/A,#N/A,FALSE,"sum";#N/A,#N/A,FALSE,"MARTV";#N/A,#N/A,FALSE,"APRTV"}</definedName>
    <definedName name="wrn.Cashflow." localSheetId="0" hidden="1">{"cashflow",#N/A,FALSE,"cash flow"}</definedName>
    <definedName name="wrn.Cashflow." hidden="1">{"cashflow",#N/A,FALSE,"cash flow"}</definedName>
    <definedName name="wrn.chi._.tiÆt." localSheetId="0" hidden="1">{#N/A,#N/A,FALSE,"Chi tiÆt"}</definedName>
    <definedName name="wrn.chi._.tiÆt." hidden="1">{#N/A,#N/A,FALSE,"Chi tiÆt"}</definedName>
    <definedName name="wrn.Coface." localSheetId="0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nso." localSheetId="0" hidden="1">{"conso",#N/A,FALSE,"cash flow"}</definedName>
    <definedName name="wrn.conso." hidden="1">{"conso",#N/A,FALSE,"cash flow"}</definedName>
    <definedName name="wrn.dep12." localSheetId="0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0" hidden="1">{#N/A,#N/A,FALSE,"VPM(1-4)_12";#N/A,#N/A,FALSE,"CONV(1-4)_12"}</definedName>
    <definedName name="wrn.DEPART1." hidden="1">{#N/A,#N/A,FALSE,"VPM(1-4)_12";#N/A,#N/A,FALSE,"CONV(1-4)_12"}</definedName>
    <definedName name="wrn.dept1." localSheetId="0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0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Full._.Report." localSheetId="0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localSheetId="0" hidden="1">{"hilight1",#N/A,FALSE,"HILIGHT1"}</definedName>
    <definedName name="wrn.hilight1." hidden="1">{"hilight1",#N/A,FALSE,"HILIGHT1"}</definedName>
    <definedName name="wrn.hilight2." localSheetId="0" hidden="1">{"hilight2",#N/A,FALSE,"HILIGHT2"}</definedName>
    <definedName name="wrn.hilight2." hidden="1">{"hilight2",#N/A,FALSE,"HILIGHT2"}</definedName>
    <definedName name="wrn.hilight3." localSheetId="0" hidden="1">{"hilight3",#N/A,FALSE,"HILIGHT3"}</definedName>
    <definedName name="wrn.hilight3." hidden="1">{"hilight3",#N/A,FALSE,"HILIGHT3"}</definedName>
    <definedName name="wrn.income." localSheetId="0" hidden="1">{"income",#N/A,FALSE,"INCOME"}</definedName>
    <definedName name="wrn.income." hidden="1">{"income",#N/A,FALSE,"INCOME"}</definedName>
    <definedName name="wrn.index." localSheetId="0" hidden="1">{"index",#N/A,FALSE,"INDEX"}</definedName>
    <definedName name="wrn.index." hidden="1">{"index",#N/A,FALSE,"INDEX"}</definedName>
    <definedName name="wrn.MONTHLY.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0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EPORT_EST." localSheetId="0" hidden="1">{"PRINT_EST",#N/A,FALSE,"ESTMON"}</definedName>
    <definedName name="wrn.REPORT_EST." hidden="1">{"PRINT_EST",#N/A,FALSE,"ESTMON"}</definedName>
    <definedName name="wrn.rev_sale._.report." localSheetId="0" hidden="1">{"revsale",#N/A,FALSE,"REV-ยุพดี"}</definedName>
    <definedName name="wrn.rev_sale._.report." hidden="1">{"revsale",#N/A,FALSE,"REV-ยุพดี"}</definedName>
    <definedName name="wrn.revable." localSheetId="0" hidden="1">{"revable",#N/A,FALSE,"REVABLE"}</definedName>
    <definedName name="wrn.revable." hidden="1">{"revable",#N/A,FALSE,"REVABLE"}</definedName>
    <definedName name="wrn.RLDEPART2.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0" hidden="1">{"sales",#N/A,FALSE,"SALES"}</definedName>
    <definedName name="wrn.sales._.report." hidden="1">{"sales",#N/A,FALSE,"SALES"}</definedName>
    <definedName name="wrn.sertchai." localSheetId="0" hidden="1">{#N/A,#N/A,FALSE,"Macro2"}</definedName>
    <definedName name="wrn.sertchai." hidden="1">{#N/A,#N/A,FALSE,"Macro2"}</definedName>
    <definedName name="wrn.TOTAL." localSheetId="0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vd." localSheetId="0" hidden="1">{#N/A,#N/A,TRUE,"BT M200 da 10x20"}</definedName>
    <definedName name="wrn.vd." hidden="1">{#N/A,#N/A,TRUE,"BT M200 da 10x20"}</definedName>
    <definedName name="ww" localSheetId="0" hidden="1">{"'Eng (page2)'!$A$1:$D$52"}</definedName>
    <definedName name="ww" hidden="1">{"'Eng (page2)'!$A$1:$D$52"}</definedName>
    <definedName name="WWE" localSheetId="0" hidden="1">{"'Eng (page2)'!$A$1:$D$52"}</definedName>
    <definedName name="WWE" hidden="1">{"'Eng (page2)'!$A$1:$D$52"}</definedName>
    <definedName name="wweraf" localSheetId="0" hidden="1">{"'Model'!$A$1:$N$53"}</definedName>
    <definedName name="wweraf" hidden="1">{"'Model'!$A$1:$N$53"}</definedName>
    <definedName name="wwqq" localSheetId="0" hidden="1">{"cashflow",#N/A,FALSE,"cash flow"}</definedName>
    <definedName name="wwqq" hidden="1">{"cashflow",#N/A,FALSE,"cash flow"}</definedName>
    <definedName name="WWW">#REF!</definedName>
    <definedName name="x" localSheetId="0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ASX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0" hidden="1">{"cashflow",#N/A,FALSE,"cash flow"}</definedName>
    <definedName name="xaxa" hidden="1">{"cashflow",#N/A,FALSE,"cash flow"}</definedName>
    <definedName name="xaxasa" localSheetId="0" hidden="1">{"cashflow",#N/A,FALSE,"cash flow"}</definedName>
    <definedName name="xaxasa" hidden="1">{"cashflow",#N/A,FALSE,"cash flow"}</definedName>
    <definedName name="xaxasa1" localSheetId="0" hidden="1">{"cashflow",#N/A,FALSE,"cash flow"}</definedName>
    <definedName name="xaxasa1" hidden="1">{"cashflow",#N/A,FALSE,"cash flow"}</definedName>
    <definedName name="xaxax" localSheetId="0" hidden="1">{"cashflow",#N/A,FALSE,"cash flow"}</definedName>
    <definedName name="xaxax" hidden="1">{"cashflow",#N/A,FALSE,"cash flow"}</definedName>
    <definedName name="xazz" localSheetId="0" hidden="1">{"cashflow",#N/A,FALSE,"cash flow"}</definedName>
    <definedName name="xazz" hidden="1">{"cashflow",#N/A,FALSE,"cash flow"}</definedName>
    <definedName name="xcdsc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ColumnsCount" hidden="1">1</definedName>
    <definedName name="XRefCopy1" hidden="1">#REF!</definedName>
    <definedName name="XRefCopy2" hidden="1">#REF!</definedName>
    <definedName name="XRefCopyRangeCount" hidden="1">1</definedName>
    <definedName name="XS" localSheetId="0" hidden="1">{"'Eng (page2)'!$A$1:$D$52"}</definedName>
    <definedName name="XS" hidden="1">{"'Eng (page2)'!$A$1:$D$52"}</definedName>
    <definedName name="XSA" localSheetId="0" hidden="1">{"'Eng (page2)'!$A$1:$D$52"}</definedName>
    <definedName name="XSA" hidden="1">{"'Eng (page2)'!$A$1:$D$52"}</definedName>
    <definedName name="XSAX" localSheetId="0" hidden="1">{"'Eng (page2)'!$A$1:$D$52"}</definedName>
    <definedName name="XSAX" hidden="1">{"'Eng (page2)'!$A$1:$D$52"}</definedName>
    <definedName name="xscxds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0" hidden="1">{"'Eng (page2)'!$A$1:$D$52"}</definedName>
    <definedName name="XWC" hidden="1">{"'Eng (page2)'!$A$1:$D$52"}</definedName>
    <definedName name="xwee" localSheetId="0" hidden="1">{"'Model'!$A$1:$N$53"}</definedName>
    <definedName name="xwee" hidden="1">{"'Model'!$A$1:$N$53"}</definedName>
    <definedName name="xx" hidden="1">#REF!</definedName>
    <definedName name="XXXX" localSheetId="0" hidden="1">{#N/A,#N/A,FALSE,"CAT3516";#N/A,#N/A,FALSE,"CAT3608";#N/A,#N/A,FALSE,"Wartsila";#N/A,#N/A,FALSE,"Asm";#N/A,#N/A,FALSE,"DG cost"}</definedName>
    <definedName name="XXXX" hidden="1">{#N/A,#N/A,FALSE,"CAT3516";#N/A,#N/A,FALSE,"CAT3608";#N/A,#N/A,FALSE,"Wartsila";#N/A,#N/A,FALSE,"Asm";#N/A,#N/A,FALSE,"DG cost"}</definedName>
    <definedName name="Y">#REF!</definedName>
    <definedName name="Year_A_20">"="</definedName>
    <definedName name="yhn" localSheetId="0" hidden="1">{"'Eng (page2)'!$A$1:$D$52"}</definedName>
    <definedName name="yhn" hidden="1">{"'Eng (page2)'!$A$1:$D$52"}</definedName>
    <definedName name="yinyin" localSheetId="0" hidden="1">{"'Model'!$A$1:$N$53"}</definedName>
    <definedName name="yinyin" hidden="1">{"'Model'!$A$1:$N$53"}</definedName>
    <definedName name="yrc" hidden="1">#REF!</definedName>
    <definedName name="YRE" localSheetId="0" hidden="1">{"'Eng (page2)'!$A$1:$D$52"}</definedName>
    <definedName name="YRE" hidden="1">{"'Eng (page2)'!$A$1:$D$52"}</definedName>
    <definedName name="yt">#REF!(#REF!(#REF!,1),1)</definedName>
    <definedName name="ytry" localSheetId="0" hidden="1">{"'Eng (page2)'!$A$1:$D$52"}</definedName>
    <definedName name="ytry" hidden="1">{"'Eng (page2)'!$A$1:$D$52"}</definedName>
    <definedName name="YTU" localSheetId="0" hidden="1">{"'Eng (page2)'!$A$1:$D$52"}</definedName>
    <definedName name="YTU" hidden="1">{"'Eng (page2)'!$A$1:$D$52"}</definedName>
    <definedName name="yu" localSheetId="0" hidden="1">{#N/A,#N/A,FALSE,"INCOME";#N/A,#N/A,FALSE,"BG1-QUARTERLY";#N/A,#N/A,FALSE,"BG1-MONTHLY"}</definedName>
    <definedName name="yu" hidden="1">{#N/A,#N/A,FALSE,"INCOME";#N/A,#N/A,FALSE,"BG1-QUARTERLY";#N/A,#N/A,FALSE,"BG1-MONTHLY"}</definedName>
    <definedName name="ywer" localSheetId="0" hidden="1">{"'Eng (page2)'!$A$1:$D$52"}</definedName>
    <definedName name="ywer" hidden="1">{"'Eng (page2)'!$A$1:$D$52"}</definedName>
    <definedName name="YWRW" localSheetId="0" hidden="1">{"'Eng (page2)'!$A$1:$D$52"}</definedName>
    <definedName name="YWRW" hidden="1">{"'Eng (page2)'!$A$1:$D$52"}</definedName>
    <definedName name="yyy" localSheetId="0" hidden="1">{"'Eng (page2)'!$A$1:$D$52"}</definedName>
    <definedName name="yyy" hidden="1">{"'Eng (page2)'!$A$1:$D$52"}</definedName>
    <definedName name="z" localSheetId="0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sx" localSheetId="0" hidden="1">{"'Eng (page2)'!$A$1:$D$52"}</definedName>
    <definedName name="zasx" hidden="1">{"'Eng (page2)'!$A$1:$D$52"}</definedName>
    <definedName name="zaxa" localSheetId="0" hidden="1">{"conso",#N/A,FALSE,"cash flow"}</definedName>
    <definedName name="zaxa" hidden="1">{"conso",#N/A,FALSE,"cash flow"}</definedName>
    <definedName name="zaza" localSheetId="0" hidden="1">{"conso",#N/A,FALSE,"cash flow"}</definedName>
    <definedName name="zaza" hidden="1">{"conso",#N/A,FALSE,"cash flow"}</definedName>
    <definedName name="ZD" localSheetId="0" hidden="1">{"'Eng (page2)'!$A$1:$D$52"}</definedName>
    <definedName name="ZD" hidden="1">{"'Eng (page2)'!$A$1:$D$52"}</definedName>
    <definedName name="ZD1copy" localSheetId="0" hidden="1">{"'Eng (page2)'!$A$1:$D$52"}</definedName>
    <definedName name="ZD1copy" hidden="1">{"'Eng (page2)'!$A$1:$D$52"}</definedName>
    <definedName name="ze" localSheetId="0" hidden="1">{"'Model'!$A$1:$N$53"}</definedName>
    <definedName name="ze" hidden="1">{"'Model'!$A$1:$N$53"}</definedName>
    <definedName name="zx" localSheetId="0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localSheetId="0" hidden="1">{"'Eng (page2)'!$A$1:$D$52"}</definedName>
    <definedName name="zxc" hidden="1">{"'Eng (page2)'!$A$1:$D$52"}</definedName>
    <definedName name="zxcv" localSheetId="0" hidden="1">{"'Eng (page2)'!$A$1:$D$52"}</definedName>
    <definedName name="zxcv" hidden="1">{"'Eng (page2)'!$A$1:$D$52"}</definedName>
    <definedName name="zz" localSheetId="0" hidden="1">{"cashflow",#N/A,FALSE,"cash flow"}</definedName>
    <definedName name="zz" hidden="1">{"cashflow",#N/A,FALSE,"cash flow"}</definedName>
    <definedName name="เช่าซื้อ">#N/A</definedName>
    <definedName name="เด" localSheetId="0" hidden="1">{"'Model'!$A$1:$N$53"}</definedName>
    <definedName name="เด" hidden="1">{"'Model'!$A$1:$N$53"}</definedName>
    <definedName name="แดดเก" localSheetId="0" hidden="1">{"'Model'!$A$1:$N$53"}</definedName>
    <definedName name="แดดเก" hidden="1">{"'Model'!$A$1:$N$53"}</definedName>
    <definedName name="ก" localSheetId="0" hidden="1">{"'Model'!$A$1:$N$53"}</definedName>
    <definedName name="ก" hidden="1">{"'Model'!$A$1:$N$53"}</definedName>
    <definedName name="ก138">#REF!</definedName>
    <definedName name="ค่าเสื่อมราคาPRP57">#REF!</definedName>
    <definedName name="ฏโฏฏฏฏฏ">#REF!(#REF!(#REF!,1),1)</definedName>
    <definedName name="ฏฏฆฆฆฆ" localSheetId="0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 localSheetId="0" hidden="1">{"'Eng (page2)'!$A$1:$D$52"}</definedName>
    <definedName name="ฟ" hidden="1">{"'Eng (page2)'!$A$1:$D$52"}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850">#REF!</definedName>
    <definedName name="ฟฟฟฟฟ">#REF!</definedName>
    <definedName name="ฟๅ">#REF!</definedName>
    <definedName name="มาโนช">#REF!</definedName>
    <definedName name="ร" localSheetId="0" hidden="1">{"'Model'!$A$1:$N$53"}</definedName>
    <definedName name="ร" hidden="1">{"'Model'!$A$1:$N$53"}</definedName>
    <definedName name="รมา">#N/A</definedName>
    <definedName name="ฤฤฤฤฆฏ" localSheetId="0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">#N/A</definedName>
    <definedName name="สบทร" localSheetId="0" hidden="1">{"'Model'!$A$1:$N$53"}</definedName>
    <definedName name="สบทร" hidden="1">{"'Model'!$A$1:$N$53"}</definedName>
    <definedName name="ส่วนลดจ่าย" localSheetId="0" hidden="1">{"'Eng (page2)'!$A$1:$D$52"}</definedName>
    <definedName name="ส่วนลดจ่าย" hidden="1">{"'Eng (page2)'!$A$1:$D$52"}</definedName>
    <definedName name="าาา" localSheetId="0" hidden="1">{"'Model'!$A$1:$N$53"}</definedName>
    <definedName name="าาา" hidden="1">{"'Model'!$A$1:$N$53"}</definedName>
    <definedName name="าาาา" localSheetId="0" hidden="1">{"'Model'!$A$1:$N$53"}</definedName>
    <definedName name="าาาา" hidden="1">{"'Model'!$A$1:$N$53"}</definedName>
    <definedName name="ๆ">#REF!</definedName>
    <definedName name="费用" hidden="1">#REF!</definedName>
    <definedName name="通貨記号">OFFSET(#REF!,0,0,20-COUNTBLANK(#REF!))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8" i="32" l="1"/>
  <c r="C10" i="32"/>
  <c r="C16" i="34"/>
  <c r="E16" i="34"/>
  <c r="C29" i="34"/>
  <c r="E29" i="34"/>
  <c r="E31" i="34"/>
  <c r="C44" i="34"/>
  <c r="C51" i="34" s="1"/>
  <c r="E44" i="34"/>
  <c r="C50" i="34"/>
  <c r="E50" i="34"/>
  <c r="E51" i="34" s="1"/>
  <c r="E64" i="34" s="1"/>
  <c r="E65" i="34" s="1"/>
  <c r="C61" i="34"/>
  <c r="C62" i="34" s="1"/>
  <c r="C64" i="34" s="1"/>
  <c r="E62" i="34"/>
  <c r="C66" i="34"/>
  <c r="D66" i="34"/>
  <c r="E66" i="34"/>
  <c r="C31" i="34" l="1"/>
  <c r="C65" i="34" s="1"/>
  <c r="C70" i="22" l="1"/>
  <c r="K24" i="29" l="1"/>
  <c r="D77" i="22" l="1"/>
  <c r="E58" i="22" l="1"/>
  <c r="E67" i="22" l="1"/>
  <c r="C67" i="22"/>
  <c r="C58" i="22"/>
  <c r="E22" i="29"/>
  <c r="E25" i="29" s="1"/>
  <c r="E17" i="29"/>
  <c r="I11" i="33"/>
  <c r="G27" i="33" l="1"/>
  <c r="I27" i="33" s="1"/>
  <c r="E25" i="33"/>
  <c r="C25" i="33"/>
  <c r="G20" i="33"/>
  <c r="E20" i="33"/>
  <c r="E28" i="33" s="1"/>
  <c r="C20" i="33"/>
  <c r="C28" i="33" s="1"/>
  <c r="C29" i="33" s="1"/>
  <c r="G19" i="33"/>
  <c r="E19" i="33"/>
  <c r="C19" i="33"/>
  <c r="I18" i="33"/>
  <c r="I17" i="33"/>
  <c r="C40" i="32"/>
  <c r="I21" i="29" s="1"/>
  <c r="E40" i="32"/>
  <c r="G24" i="33" s="1"/>
  <c r="E18" i="32"/>
  <c r="C18" i="32"/>
  <c r="E11" i="32"/>
  <c r="C10" i="29" l="1"/>
  <c r="I19" i="33"/>
  <c r="I20" i="33"/>
  <c r="I24" i="33"/>
  <c r="C20" i="32"/>
  <c r="C22" i="32" s="1"/>
  <c r="E20" i="32"/>
  <c r="E22" i="32" s="1"/>
  <c r="E24" i="32" s="1"/>
  <c r="E42" i="32" s="1"/>
  <c r="G10" i="29" l="1"/>
  <c r="E29" i="33"/>
  <c r="E49" i="32"/>
  <c r="E50" i="32" s="1"/>
  <c r="E53" i="32" s="1"/>
  <c r="E45" i="32"/>
  <c r="E46" i="32" s="1"/>
  <c r="C24" i="32"/>
  <c r="I20" i="29" l="1"/>
  <c r="C9" i="22"/>
  <c r="E9" i="22"/>
  <c r="G23" i="33"/>
  <c r="C42" i="32"/>
  <c r="C49" i="32" s="1"/>
  <c r="C50" i="32" s="1"/>
  <c r="C53" i="32" s="1"/>
  <c r="C45" i="32"/>
  <c r="C46" i="32" s="1"/>
  <c r="I23" i="33" l="1"/>
  <c r="I25" i="33" s="1"/>
  <c r="I28" i="33" s="1"/>
  <c r="G25" i="33"/>
  <c r="G28" i="33" s="1"/>
  <c r="I10" i="29" l="1"/>
  <c r="K10" i="29" s="1"/>
  <c r="G29" i="33"/>
  <c r="I17" i="29" l="1"/>
  <c r="I16" i="29"/>
  <c r="C17" i="29" l="1"/>
  <c r="C16" i="29"/>
  <c r="C22" i="29" l="1"/>
  <c r="C25" i="29" s="1"/>
  <c r="G17" i="29"/>
  <c r="G16" i="29"/>
  <c r="K17" i="29" l="1"/>
  <c r="K16" i="29"/>
  <c r="C27" i="29"/>
  <c r="G22" i="29" l="1"/>
  <c r="G25" i="29" s="1"/>
  <c r="K21" i="29"/>
  <c r="G27" i="29" l="1"/>
  <c r="C23" i="22" l="1"/>
  <c r="K20" i="29"/>
  <c r="I22" i="29" l="1"/>
  <c r="I25" i="29" s="1"/>
  <c r="C39" i="22"/>
  <c r="C41" i="22" s="1"/>
  <c r="C69" i="22" s="1"/>
  <c r="C71" i="22" s="1"/>
  <c r="C77" i="22" s="1"/>
  <c r="E23" i="22"/>
  <c r="E39" i="22" s="1"/>
  <c r="E41" i="22" s="1"/>
  <c r="E69" i="22" s="1"/>
  <c r="E71" i="22" s="1"/>
  <c r="E77" i="22" s="1"/>
  <c r="K25" i="29" l="1"/>
  <c r="K22" i="29"/>
  <c r="I29" i="33"/>
  <c r="I27" i="29" l="1"/>
  <c r="K27" i="29" l="1"/>
</calcChain>
</file>

<file path=xl/sharedStrings.xml><?xml version="1.0" encoding="utf-8"?>
<sst xmlns="http://schemas.openxmlformats.org/spreadsheetml/2006/main" count="247" uniqueCount="175">
  <si>
    <t>บริษัท สุพรีม ดิสทิบิวชั่น จำกัด (มหาชน)</t>
  </si>
  <si>
    <t>31 ธันวาคม</t>
  </si>
  <si>
    <t>สินทรัพย์</t>
  </si>
  <si>
    <t>หมายเหตุ</t>
  </si>
  <si>
    <t xml:space="preserve">สินทรัพย์หมุนเวียน 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</si>
  <si>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</si>
  <si>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</si>
  <si>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</si>
  <si>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ลูกหนี้ตามสัญญาเช่าเงินทุนที่ถึงกำหนดชำระภายในหนึ่งปี</t>
  </si>
  <si>
    <t>สินทรัพย์ต้นทุนของสัญญา - หมุนเวียน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</si>
  <si>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</si>
  <si>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</si>
  <si>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</si>
  <si>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</si>
  <si>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</si>
  <si>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เงินฝากธนาคารที่มีภาระผูกพันไม่หมุนเวียน</t>
  </si>
  <si>
    <t>ลูกหนี้ตามสัญญาเช่าเงินทุน</t>
  </si>
  <si>
    <t>สินทรัพย์ทางการเงินไม่หมุนเวียนอื่น</t>
  </si>
  <si>
    <t>สินทรัพย์ต้นทุนของสัญญา - ไม่หมุนเวียน</t>
  </si>
  <si>
    <t>อสังหาริมทรัพย์เพื่อการลงทุน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</si>
  <si>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</si>
  <si>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</si>
  <si>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</si>
  <si>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</si>
  <si>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</si>
  <si>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</si>
  <si>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</si>
  <si>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</si>
  <si>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</si>
  <si>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</si>
  <si>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หนี้สินตามสัญญาเช่าที่ถึงกำหนดชำระภายในหนึ่งปี</t>
  </si>
  <si>
    <t xml:space="preserve">ภาษีเงินได้นิติบุคคลค้างจ่าย </t>
  </si>
  <si>
    <t>เจ้าหนี้กรมสรรพากร</t>
  </si>
  <si>
    <t>รวมหนี้สินหมุนเวียน</t>
  </si>
  <si>
    <t>หนี้สินไม่หมุนเวียน</t>
  </si>
  <si>
    <t>หนี้สินที่เกิดจากสัญญา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</si>
  <si>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</si>
  <si>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</si>
  <si>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</si>
  <si>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</si>
  <si>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</si>
  <si>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</si>
  <si>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  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</si>
  <si>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</si>
  <si>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</si>
  <si>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</si>
  <si>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</si>
  <si>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</si>
  <si>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</si>
  <si>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จำนวนหุ้น</t>
  </si>
  <si>
    <t xml:space="preserve">รายได้ </t>
  </si>
  <si>
    <t>รายได้จากการขายสินค้า</t>
  </si>
  <si>
    <t xml:space="preserve">รายได้อื่น </t>
  </si>
  <si>
    <t>รวมรายได้</t>
  </si>
  <si>
    <t xml:space="preserve">ค่าใช้จ่าย </t>
  </si>
  <si>
    <t>ต้นทุนขายสินค้า</t>
  </si>
  <si>
    <t>ต้นทุนในการจัดจำหน่าย</t>
  </si>
  <si>
    <t xml:space="preserve">ค่าใช้จ่ายในการบริหาร 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</si>
  <si>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</si>
  <si>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</si>
  <si>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</si>
  <si>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</si>
  <si>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 xml:space="preserve">ค่าใช้จ่ายภาษีเงินได้ </t>
  </si>
  <si>
    <t>การแบ่งปันกำไร</t>
  </si>
  <si>
    <t>ส่วนที่เป็นของผู้ถือหุ้นของบริษัท</t>
  </si>
  <si>
    <t>การแบ่งปันกำไรขาดทุนเบ็ดเสร็จรวม</t>
  </si>
  <si>
    <t>กำไรต่อหุ้นขั้นพื้นฐาน</t>
  </si>
  <si>
    <t>ทุน</t>
  </si>
  <si>
    <t>ที่ออกและ</t>
  </si>
  <si>
    <t>ทุนสำรอง</t>
  </si>
  <si>
    <t>ยังไม่ได้</t>
  </si>
  <si>
    <t>รวมส่วนของ</t>
  </si>
  <si>
    <t xml:space="preserve">ชำระแล้ว </t>
  </si>
  <si>
    <t xml:space="preserve">ตามกฎหมาย </t>
  </si>
  <si>
    <t>จัดสรร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</si>
  <si>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</si>
  <si>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</si>
  <si>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</si>
  <si>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   เงินปันผลให้ผู้ถือหุ้นของบริษัท</t>
  </si>
  <si>
    <t xml:space="preserve"> 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</si>
  <si>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</si>
  <si>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 xml:space="preserve">   กำไรขาดทุนเบ็ดเสร็จอื่น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</si>
  <si>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</si>
  <si>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รวมเงินทุนที่ได้รับจากผู้ถือหุ้นและการจัดสรรส่วนทุนให้ผู้ถือหุ้น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</si>
  <si>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</si>
  <si>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</si>
  <si>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ค่าใช้จ่ายภาษีเงินได้</t>
  </si>
  <si>
    <t>ค่าเสื่อมราคาและค่าตัดจำหน่าย</t>
  </si>
  <si>
    <t>กลับรายการจากการประมาณการอะไหล่ซ่อมแซมสินค้า</t>
  </si>
  <si>
    <t>ดอกเบี้ยรับ</t>
  </si>
  <si>
    <t>การเปลี่ยนแปลงในสินทรัพย์และหนี้สินดำเนินงาน</t>
  </si>
  <si>
    <t>สินทรัพย์ต้นทุนของสัญญา</t>
  </si>
  <si>
    <t>หนี้สินหมุนเวียนอื่น</t>
  </si>
  <si>
    <t>Other current liabilities</t>
  </si>
  <si>
    <t>ภาษีเงินได้จ่ายออก</t>
  </si>
  <si>
    <t xml:space="preserve">กระแสเงินสดจากกิจกรรมลงทุน </t>
  </si>
  <si>
    <t>เงินสดรับจากการขายสินทรัพย์ทางการเงินอื่น</t>
  </si>
  <si>
    <t xml:space="preserve">เงินสดรับจากการขายอุปกรณ์ </t>
  </si>
  <si>
    <t>เงินสดจ่ายเพื่อซื้ออุปกรณ์และสินทรัพย์สิทธิการใช้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</si>
  <si>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</si>
  <si>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</si>
  <si>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</si>
  <si>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</si>
  <si>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เงินสดจ่ายเพื่อชำระหนี้สินตามสัญญาเช่า</t>
  </si>
  <si>
    <t>เงินปันผลจ่ายให้ผู้ถือหุ้นของบริษัท</t>
  </si>
  <si>
    <t>ดอกเบี้ยจ่าย</t>
  </si>
  <si>
    <t>รายการที่ไม่ใช่เงินสด</t>
  </si>
  <si>
    <t>เจ้าหนี้ค่าซื้อสินทรัพย์</t>
  </si>
  <si>
    <t>กำไรจากการจำหน่ายสินทรัพย์ทางการเงินหมุนเวียนอื่น</t>
  </si>
  <si>
    <t>ขาดทุนจากการปรับมูลค่ายุติธรรมสินทรัพย์ทางการเงินหมุนเวียนอื่น</t>
  </si>
  <si>
    <t>สำหรับปีสิ้นสุดวันที่</t>
  </si>
  <si>
    <t>สำหรับปีสิ้นสุดวันที่ 31 ธันวาคม 2566</t>
  </si>
  <si>
    <t>ยอดคงเหลือ ณ วันที่ 31 ธันวาคม 2566</t>
  </si>
  <si>
    <t>(บาท)</t>
  </si>
  <si>
    <t>กำไรสำหรับปี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</si>
  <si>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</si>
  <si>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</si>
  <si>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กำไรขาดทุนเบ็ดเสร็จรวมสำหรับปี</t>
  </si>
  <si>
    <t>กำไรขาดทุนเบ็ดเสร็จสำหรับปี</t>
  </si>
  <si>
    <t>รวมกำไรขาดทุนเบ็ดเสร็จสำหรับปี</t>
  </si>
  <si>
    <t xml:space="preserve">   กำไรสำหรับปี</t>
  </si>
  <si>
    <t>งบกำไรขาดทุนเบ็ดเสร็จ</t>
  </si>
  <si>
    <t>สำหรับปีสิ้นสุดวันที่ 31 ธันวาคม</t>
  </si>
  <si>
    <t>ต้นทุนการให้บริการและให้เช่า</t>
  </si>
  <si>
    <t>กำไรขาดทุนเบ็ดเสร็จอื่น</t>
  </si>
  <si>
    <t>รายการที่จะไม่ถูกจัดประเภทใหม่</t>
  </si>
  <si>
    <t xml:space="preserve">   ไว้ในกำไรหรือขาดทุนในภายหลัง</t>
  </si>
  <si>
    <t>ผลขาดทุนจากการวัดมูลค่าใหม่ของ</t>
  </si>
  <si>
    <t xml:space="preserve">   ผลประโยชน์พนักงานที่กำหนดไว้</t>
  </si>
  <si>
    <t>รายได้ภาษีเงินได้ของ</t>
  </si>
  <si>
    <t xml:space="preserve">   รายการที่จะไม่ถูกจัดประเภทใหม่</t>
  </si>
  <si>
    <t xml:space="preserve">   เงินปันผลให้ผู้ถือหุ้นของบริษัท</t>
  </si>
  <si>
    <t xml:space="preserve">   เพิ่มหุ้นสามัญ</t>
  </si>
  <si>
    <t>โอนไปยังสำรองตามกฎหมาย</t>
  </si>
  <si>
    <t xml:space="preserve">งบกระแสเงินสด </t>
  </si>
  <si>
    <t>ขาดทุนจากการตัดจำหน่ายสินทรัพย์</t>
  </si>
  <si>
    <t>กำไรจากการจำหน่ายอุปกรณ์</t>
  </si>
  <si>
    <t xml:space="preserve">ยอดคงเหลือ ณ วันที่ 1 มกราคม 2566 </t>
  </si>
  <si>
    <t xml:space="preserve">กระแสเงินสดสุทธิได้มาจากกิจกรรมลงทุน </t>
  </si>
  <si>
    <t>ผลกระทบจากการแก้ไขข้อผิดพลาดทางบัญชีของปีก่อน</t>
  </si>
  <si>
    <t>อุปกรณ์</t>
  </si>
  <si>
    <t>ยอดคงเหลือ ณ วันที่ 1 มกราคม 2565 (ปรับปรุงใหม่)</t>
  </si>
  <si>
    <t>เงินสดจ่ายเพื่อซื้อสินทรัพย์ทางการเงินอื่น</t>
  </si>
  <si>
    <t>สินทรัพย์ไม่หมุนเวียนเพื่อการเช่าดำเนินงาน</t>
  </si>
  <si>
    <t>โอนจากเงินฝากธนาคารเป็นหลักทรัพย์ค้ำประกันวงเงินสินเชื่อ</t>
  </si>
  <si>
    <t>งบฐานะการเงิน</t>
  </si>
  <si>
    <r>
      <t>งบฐานะการเงิน</t>
    </r>
    <r>
      <rPr>
        <b/>
        <i/>
        <sz val="16"/>
        <rFont val="Angsana New"/>
        <family val="1"/>
      </rPr>
      <t xml:space="preserve"> (ต่อ)</t>
    </r>
  </si>
  <si>
    <t>งบการเปลี่ยนแปลงส่วนของผู้ถือหุ้น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</si>
  <si>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</si>
  <si>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</si>
  <si>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</si>
  <si>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 xml:space="preserve">ส่วนเกินมูลค่าหุ้นสามัญ </t>
  </si>
  <si>
    <t>4, 11</t>
  </si>
  <si>
    <t>7, 16</t>
  </si>
  <si>
    <t>กำไรขาดทุนเบ็ดเสร็จอื่นสำหรับปี - สุทธิจากภาษีเงินได้</t>
  </si>
  <si>
    <t xml:space="preserve">      เพิ่มหุ้นสามัญ</t>
  </si>
  <si>
    <t>ส่วนเกิน</t>
  </si>
  <si>
    <t>มูลค่าหุ้นสามัญ</t>
  </si>
  <si>
    <r>
      <t xml:space="preserve">งบการเปลี่ยนแปลงส่วนของผู้ถือหุ้น </t>
    </r>
    <r>
      <rPr>
        <b/>
        <i/>
        <sz val="16"/>
        <rFont val="Angsana New"/>
        <family val="1"/>
      </rPr>
      <t>(ต่อ)</t>
    </r>
  </si>
  <si>
    <r>
      <t>งบกระแสเงินสด</t>
    </r>
    <r>
      <rPr>
        <b/>
        <i/>
        <sz val="16"/>
        <color rgb="FF000000"/>
        <rFont val="Angsana New"/>
        <family val="1"/>
      </rPr>
      <t xml:space="preserve"> (ต่อ)</t>
    </r>
  </si>
  <si>
    <r>
      <t xml:space="preserve">งบกำไรขาดทุนเบ็ดเสร็จ </t>
    </r>
    <r>
      <rPr>
        <b/>
        <i/>
        <sz val="16"/>
        <rFont val="Angsana New"/>
        <family val="1"/>
      </rPr>
      <t>(ต่อ)</t>
    </r>
  </si>
  <si>
    <t>เงินสดรับจากการไถ่ถอนหุ้นกู้</t>
  </si>
  <si>
    <t>เงินสดรับจากการออกหุ้นสามัญ-สุทธิจากค่าใช้จ่ายการออกหุ้นสามัญ</t>
  </si>
  <si>
    <t>โอนจากสินค้าคงเหลือไปเป็นอุปกรณ์</t>
  </si>
  <si>
    <t>รายได้จากการให้บริการ</t>
  </si>
  <si>
    <t>จ่ายผลประโยชน์พนักงาน</t>
  </si>
  <si>
    <t>-</t>
  </si>
  <si>
    <t>กลับรายการปรับลดมูลค่าสินค้าคงเหลือ</t>
  </si>
  <si>
    <t>ประมาณการหนี้สินไม่หมุนเวียนสำหรับผลประโยชน์พนักงาน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</si>
  <si>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</si>
  <si>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</si>
  <si>
    <t>ขาดทุน (กำไร) จากอัตราแลกเปลี่ยนที่ยังไม่เกิดขึ้น</t>
  </si>
  <si>
    <t>กระแสเงินสดสุทธิได้มาจาก (ใช้ไปใน) การดำเนินงาน</t>
  </si>
  <si>
    <t>สินทรัพย์ที่เกิดจากสัญญา - หมุนเวียน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</si>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</sst>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#,##0\ \ ;\(#,##0\)"/>
    <numFmt numFmtId="168" formatCode="_(* #,##0_);_(* \(#,##0\);_(* &quot;-&quot;??_);_(@_)"/>
    <numFmt numFmtId="169" formatCode="_(* #,##0.000_);_(* \(#,##0.000\);_(* &quot;-&quot;_);_(@_)"/>
    <numFmt numFmtId="170" formatCode="_(* #,##0.00_);_(* \(#,##0.00\);_(* &quot;-&quot;_);_(@_)"/>
    <numFmt numFmtId="171" formatCode="_(* #,##0.0000_);_(* \(#,##0.0000\);_(* &quot;-&quot;??_);_(@_)"/>
  </numFmts>
  <fonts count="27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indexed="8"/>
      <name val="Angsana New"/>
      <family val="1"/>
    </font>
    <font>
      <sz val="15"/>
      <color indexed="8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5.5"/>
      <name val="Angsana New"/>
      <family val="1"/>
    </font>
    <font>
      <i/>
      <sz val="15.5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1.5"/>
      <name val="Times New Roman"/>
      <family val="1"/>
    </font>
    <font>
      <b/>
      <i/>
      <sz val="15.5"/>
      <color indexed="8"/>
      <name val="Angsana New"/>
      <family val="1"/>
    </font>
    <font>
      <sz val="14.8"/>
      <name val="Angsana New"/>
      <family val="1"/>
    </font>
    <font>
      <i/>
      <sz val="15"/>
      <color rgb="FF000000"/>
      <name val="Angsana New"/>
      <family val="1"/>
    </font>
    <font>
      <sz val="15"/>
      <color theme="1"/>
      <name val="Angsana New"/>
      <family val="1"/>
    </font>
    <font>
      <b/>
      <i/>
      <sz val="16"/>
      <name val="Angsana New"/>
      <family val="1"/>
    </font>
    <font>
      <sz val="15"/>
      <color theme="0"/>
      <name val="Angsana New"/>
      <family val="1"/>
    </font>
    <font>
      <sz val="14"/>
      <name val="Angsana New"/>
      <family val="1"/>
    </font>
    <font>
      <sz val="15"/>
      <color rgb="FFFF0000"/>
      <name val="Angsana New"/>
      <family val="1"/>
    </font>
    <font>
      <b/>
      <i/>
      <sz val="16"/>
      <color rgb="FF00000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1">
    <xf numFmtId="0" fontId="0" fillId="0" borderId="0"/>
    <xf numFmtId="43" fontId="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60">
    <xf numFmtId="0" fontId="0" fillId="0" borderId="0" xfId="0"/>
    <xf numFmtId="0" fontId="0" fillId="0" borderId="0" xfId="0" applyAlignment="1">
      <alignment horizontal="center"/>
    </xf>
    <xf numFmtId="41" fontId="0" fillId="0" borderId="0" xfId="0" applyNumberFormat="1"/>
    <xf numFmtId="0" fontId="6" fillId="0" borderId="0" xfId="0" applyFont="1"/>
    <xf numFmtId="0" fontId="5" fillId="0" borderId="0" xfId="0" applyFont="1"/>
    <xf numFmtId="0" fontId="12" fillId="0" borderId="0" xfId="0" applyFont="1"/>
    <xf numFmtId="0" fontId="14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6" fillId="0" borderId="0" xfId="0" applyFont="1" applyAlignment="1">
      <alignment horizontal="center" vertical="center"/>
    </xf>
    <xf numFmtId="41" fontId="5" fillId="0" borderId="0" xfId="5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41" fontId="5" fillId="0" borderId="0" xfId="5" applyNumberFormat="1" applyFont="1" applyFill="1" applyAlignment="1">
      <alignment vertical="center"/>
    </xf>
    <xf numFmtId="41" fontId="5" fillId="0" borderId="0" xfId="5" applyNumberFormat="1" applyFont="1" applyFill="1" applyAlignment="1">
      <alignment horizontal="right" vertical="center"/>
    </xf>
    <xf numFmtId="41" fontId="5" fillId="0" borderId="1" xfId="5" applyNumberFormat="1" applyFont="1" applyFill="1" applyBorder="1" applyAlignment="1">
      <alignment vertical="center"/>
    </xf>
    <xf numFmtId="0" fontId="7" fillId="0" borderId="0" xfId="0" applyFont="1"/>
    <xf numFmtId="168" fontId="0" fillId="0" borderId="0" xfId="0" applyNumberFormat="1"/>
    <xf numFmtId="43" fontId="0" fillId="0" borderId="0" xfId="0" applyNumberFormat="1" applyAlignment="1">
      <alignment vertical="center"/>
    </xf>
    <xf numFmtId="43" fontId="12" fillId="0" borderId="0" xfId="0" applyNumberFormat="1" applyFont="1"/>
    <xf numFmtId="43" fontId="12" fillId="0" borderId="0" xfId="6" applyFont="1" applyFill="1" applyBorder="1" applyAlignment="1"/>
    <xf numFmtId="0" fontId="8" fillId="0" borderId="0" xfId="0" applyFont="1" applyAlignment="1">
      <alignment horizontal="center"/>
    </xf>
    <xf numFmtId="167" fontId="0" fillId="0" borderId="0" xfId="0" applyNumberFormat="1" applyAlignment="1">
      <alignment vertical="center"/>
    </xf>
    <xf numFmtId="0" fontId="7" fillId="0" borderId="0" xfId="0" applyFont="1" applyAlignment="1">
      <alignment horizontal="left" vertical="center"/>
    </xf>
    <xf numFmtId="0" fontId="3" fillId="0" borderId="0" xfId="0" applyFont="1"/>
    <xf numFmtId="0" fontId="15" fillId="0" borderId="0" xfId="0" applyFont="1"/>
    <xf numFmtId="0" fontId="14" fillId="0" borderId="0" xfId="0" applyFont="1" applyAlignment="1">
      <alignment horizontal="center" vertical="top"/>
    </xf>
    <xf numFmtId="0" fontId="1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15" fillId="0" borderId="0" xfId="0" applyFont="1" applyAlignment="1">
      <alignment wrapText="1"/>
    </xf>
    <xf numFmtId="0" fontId="16" fillId="0" borderId="0" xfId="0" applyFont="1" applyAlignment="1">
      <alignment vertical="center" wrapText="1"/>
    </xf>
    <xf numFmtId="41" fontId="5" fillId="0" borderId="0" xfId="5" applyNumberFormat="1" applyFont="1" applyFill="1" applyAlignment="1"/>
    <xf numFmtId="43" fontId="12" fillId="0" borderId="0" xfId="5" applyFont="1" applyFill="1" applyBorder="1" applyAlignment="1"/>
    <xf numFmtId="0" fontId="14" fillId="0" borderId="0" xfId="0" applyFont="1" applyAlignment="1">
      <alignment horizontal="center" vertical="center"/>
    </xf>
    <xf numFmtId="168" fontId="5" fillId="0" borderId="0" xfId="1" applyNumberFormat="1" applyFont="1"/>
    <xf numFmtId="0" fontId="9" fillId="0" borderId="0" xfId="0" applyFont="1" applyAlignment="1">
      <alignment vertical="center"/>
    </xf>
    <xf numFmtId="168" fontId="5" fillId="0" borderId="0" xfId="1" applyNumberFormat="1" applyFont="1" applyFill="1" applyAlignment="1">
      <alignment vertical="center"/>
    </xf>
    <xf numFmtId="41" fontId="0" fillId="0" borderId="0" xfId="0" applyNumberFormat="1" applyAlignment="1">
      <alignment vertical="center"/>
    </xf>
    <xf numFmtId="168" fontId="5" fillId="0" borderId="0" xfId="1" applyNumberFormat="1" applyFont="1" applyFill="1"/>
    <xf numFmtId="41" fontId="0" fillId="0" borderId="0" xfId="0" applyNumberFormat="1" applyAlignment="1">
      <alignment horizontal="right" vertical="center"/>
    </xf>
    <xf numFmtId="0" fontId="7" fillId="0" borderId="0" xfId="0" applyFont="1" applyAlignment="1">
      <alignment vertical="center"/>
    </xf>
    <xf numFmtId="41" fontId="7" fillId="0" borderId="0" xfId="0" applyNumberFormat="1" applyFont="1" applyAlignment="1">
      <alignment vertical="center"/>
    </xf>
    <xf numFmtId="41" fontId="7" fillId="0" borderId="3" xfId="0" applyNumberFormat="1" applyFont="1" applyBorder="1" applyAlignment="1">
      <alignment vertical="center"/>
    </xf>
    <xf numFmtId="49" fontId="0" fillId="0" borderId="0" xfId="0" applyNumberFormat="1" applyAlignment="1">
      <alignment vertical="center"/>
    </xf>
    <xf numFmtId="41" fontId="7" fillId="0" borderId="1" xfId="0" applyNumberFormat="1" applyFont="1" applyBorder="1" applyAlignment="1">
      <alignment vertical="center"/>
    </xf>
    <xf numFmtId="49" fontId="7" fillId="0" borderId="0" xfId="0" applyNumberFormat="1" applyFont="1" applyAlignment="1">
      <alignment vertical="center"/>
    </xf>
    <xf numFmtId="41" fontId="0" fillId="0" borderId="1" xfId="0" applyNumberFormat="1" applyBorder="1" applyAlignment="1">
      <alignment horizontal="right" vertical="center"/>
    </xf>
    <xf numFmtId="0" fontId="4" fillId="0" borderId="0" xfId="0" applyFont="1" applyAlignment="1">
      <alignment vertical="center" wrapText="1"/>
    </xf>
    <xf numFmtId="41" fontId="0" fillId="0" borderId="0" xfId="0" applyNumberFormat="1" applyAlignment="1">
      <alignment horizontal="center" vertical="center"/>
    </xf>
    <xf numFmtId="37" fontId="0" fillId="0" borderId="0" xfId="0" applyNumberFormat="1" applyAlignment="1">
      <alignment vertical="center"/>
    </xf>
    <xf numFmtId="0" fontId="15" fillId="0" borderId="0" xfId="0" applyFont="1" applyAlignment="1">
      <alignment vertical="center" wrapText="1"/>
    </xf>
    <xf numFmtId="41" fontId="7" fillId="0" borderId="0" xfId="0" applyNumberFormat="1" applyFont="1" applyAlignment="1">
      <alignment horizontal="right"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0" xfId="1" applyNumberFormat="1" applyFont="1" applyFill="1" applyAlignment="1">
      <alignment vertical="center"/>
    </xf>
    <xf numFmtId="41" fontId="7" fillId="0" borderId="3" xfId="1" applyNumberFormat="1" applyFont="1" applyFill="1" applyBorder="1" applyAlignment="1">
      <alignment vertical="center"/>
    </xf>
    <xf numFmtId="0" fontId="0" fillId="0" borderId="0" xfId="0" applyAlignment="1">
      <alignment horizontal="right"/>
    </xf>
    <xf numFmtId="0" fontId="7" fillId="0" borderId="0" xfId="0" applyFont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7" fillId="0" borderId="0" xfId="0" applyFont="1" applyAlignment="1">
      <alignment vertical="top"/>
    </xf>
    <xf numFmtId="0" fontId="0" fillId="0" borderId="0" xfId="0" applyAlignment="1">
      <alignment vertical="top"/>
    </xf>
    <xf numFmtId="0" fontId="7" fillId="0" borderId="0" xfId="0" applyFont="1" applyAlignment="1">
      <alignment horizontal="left" vertical="top" wrapText="1"/>
    </xf>
    <xf numFmtId="41" fontId="7" fillId="0" borderId="0" xfId="5" applyNumberFormat="1" applyFont="1" applyFill="1" applyBorder="1" applyAlignment="1">
      <alignment horizontal="right"/>
    </xf>
    <xf numFmtId="41" fontId="7" fillId="0" borderId="0" xfId="2" applyFont="1" applyFill="1" applyBorder="1" applyAlignment="1">
      <alignment horizontal="right"/>
    </xf>
    <xf numFmtId="41" fontId="7" fillId="0" borderId="0" xfId="2" applyFont="1" applyFill="1" applyAlignment="1">
      <alignment horizontal="right"/>
    </xf>
    <xf numFmtId="0" fontId="9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center" vertical="top" wrapText="1"/>
    </xf>
    <xf numFmtId="43" fontId="0" fillId="0" borderId="0" xfId="1" applyFont="1" applyFill="1"/>
    <xf numFmtId="0" fontId="8" fillId="0" borderId="0" xfId="0" applyFont="1"/>
    <xf numFmtId="168" fontId="5" fillId="0" borderId="0" xfId="5" applyNumberFormat="1" applyFont="1" applyFill="1" applyAlignment="1">
      <alignment vertical="center"/>
    </xf>
    <xf numFmtId="168" fontId="4" fillId="0" borderId="0" xfId="5" applyNumberFormat="1" applyFont="1" applyFill="1" applyAlignment="1">
      <alignment vertical="center"/>
    </xf>
    <xf numFmtId="169" fontId="15" fillId="0" borderId="0" xfId="0" applyNumberFormat="1" applyFont="1"/>
    <xf numFmtId="0" fontId="7" fillId="0" borderId="0" xfId="0" applyFont="1" applyAlignment="1">
      <alignment horizontal="center"/>
    </xf>
    <xf numFmtId="41" fontId="7" fillId="0" borderId="0" xfId="0" applyNumberFormat="1" applyFont="1"/>
    <xf numFmtId="41" fontId="0" fillId="0" borderId="1" xfId="5" applyNumberFormat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41" fontId="0" fillId="0" borderId="0" xfId="5" applyNumberFormat="1" applyFont="1" applyFill="1" applyAlignment="1">
      <alignment vertical="center"/>
    </xf>
    <xf numFmtId="43" fontId="0" fillId="0" borderId="0" xfId="1" quotePrefix="1" applyFont="1" applyFill="1" applyBorder="1" applyAlignment="1">
      <alignment horizontal="center"/>
    </xf>
    <xf numFmtId="168" fontId="5" fillId="0" borderId="0" xfId="1" applyNumberFormat="1" applyFont="1" applyFill="1" applyAlignment="1">
      <alignment horizontal="right" vertical="center"/>
    </xf>
    <xf numFmtId="168" fontId="0" fillId="0" borderId="0" xfId="0" applyNumberFormat="1" applyAlignment="1">
      <alignment vertical="center"/>
    </xf>
    <xf numFmtId="0" fontId="20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168" fontId="5" fillId="0" borderId="4" xfId="1" applyNumberFormat="1" applyFont="1" applyFill="1" applyBorder="1" applyAlignment="1">
      <alignment vertical="center"/>
    </xf>
    <xf numFmtId="41" fontId="23" fillId="0" borderId="0" xfId="0" applyNumberFormat="1" applyFont="1" applyAlignment="1">
      <alignment horizontal="right" vertical="center"/>
    </xf>
    <xf numFmtId="41" fontId="23" fillId="0" borderId="0" xfId="0" applyNumberFormat="1" applyFont="1" applyAlignment="1">
      <alignment vertical="center"/>
    </xf>
    <xf numFmtId="168" fontId="0" fillId="0" borderId="0" xfId="1" applyNumberFormat="1" applyFont="1" applyFill="1" applyAlignment="1">
      <alignment vertical="center"/>
    </xf>
    <xf numFmtId="168" fontId="0" fillId="0" borderId="0" xfId="1" applyNumberFormat="1" applyFont="1" applyFill="1"/>
    <xf numFmtId="3" fontId="24" fillId="0" borderId="0" xfId="0" applyNumberFormat="1" applyFont="1"/>
    <xf numFmtId="37" fontId="7" fillId="0" borderId="0" xfId="0" applyNumberFormat="1" applyFont="1" applyAlignment="1">
      <alignment vertical="center"/>
    </xf>
    <xf numFmtId="0" fontId="8" fillId="0" borderId="0" xfId="0" applyFont="1" applyAlignment="1">
      <alignment horizontal="center" wrapText="1"/>
    </xf>
    <xf numFmtId="41" fontId="0" fillId="0" borderId="0" xfId="5" applyNumberFormat="1" applyFont="1" applyFill="1" applyBorder="1" applyAlignment="1">
      <alignment vertical="center"/>
    </xf>
    <xf numFmtId="168" fontId="0" fillId="0" borderId="0" xfId="1" applyNumberFormat="1" applyFont="1" applyFill="1" applyAlignment="1">
      <alignment horizontal="right"/>
    </xf>
    <xf numFmtId="166" fontId="7" fillId="0" borderId="4" xfId="0" applyNumberFormat="1" applyFont="1" applyBorder="1" applyAlignment="1">
      <alignment vertical="center"/>
    </xf>
    <xf numFmtId="165" fontId="5" fillId="0" borderId="0" xfId="0" applyNumberFormat="1" applyFont="1" applyAlignment="1">
      <alignment vertical="center"/>
    </xf>
    <xf numFmtId="168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vertical="center"/>
    </xf>
    <xf numFmtId="41" fontId="7" fillId="0" borderId="4" xfId="0" applyNumberFormat="1" applyFont="1" applyBorder="1" applyAlignment="1">
      <alignment vertical="center"/>
    </xf>
    <xf numFmtId="41" fontId="5" fillId="0" borderId="0" xfId="0" applyNumberFormat="1" applyFont="1" applyAlignment="1">
      <alignment horizontal="right" vertical="center"/>
    </xf>
    <xf numFmtId="43" fontId="5" fillId="0" borderId="0" xfId="0" applyNumberFormat="1" applyFont="1" applyAlignment="1">
      <alignment vertical="center"/>
    </xf>
    <xf numFmtId="168" fontId="5" fillId="0" borderId="0" xfId="0" applyNumberFormat="1" applyFont="1" applyAlignment="1">
      <alignment horizontal="right" vertical="center"/>
    </xf>
    <xf numFmtId="41" fontId="5" fillId="0" borderId="0" xfId="0" applyNumberFormat="1" applyFont="1"/>
    <xf numFmtId="170" fontId="5" fillId="0" borderId="0" xfId="0" applyNumberFormat="1" applyFont="1"/>
    <xf numFmtId="49" fontId="4" fillId="0" borderId="0" xfId="0" applyNumberFormat="1" applyFont="1"/>
    <xf numFmtId="165" fontId="4" fillId="0" borderId="0" xfId="0" applyNumberFormat="1" applyFont="1" applyAlignment="1">
      <alignment vertical="center"/>
    </xf>
    <xf numFmtId="41" fontId="15" fillId="0" borderId="0" xfId="0" applyNumberFormat="1" applyFont="1" applyAlignment="1">
      <alignment vertical="center"/>
    </xf>
    <xf numFmtId="41" fontId="7" fillId="0" borderId="2" xfId="0" applyNumberFormat="1" applyFont="1" applyBorder="1" applyAlignment="1">
      <alignment vertical="center"/>
    </xf>
    <xf numFmtId="166" fontId="17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168" fontId="5" fillId="2" borderId="0" xfId="1" applyNumberFormat="1" applyFont="1" applyFill="1" applyAlignment="1">
      <alignment vertical="center"/>
    </xf>
    <xf numFmtId="168" fontId="5" fillId="2" borderId="0" xfId="0" applyNumberFormat="1" applyFont="1" applyFill="1" applyAlignment="1">
      <alignment vertical="center"/>
    </xf>
    <xf numFmtId="43" fontId="0" fillId="0" borderId="0" xfId="1" applyFont="1" applyAlignment="1">
      <alignment vertical="center"/>
    </xf>
    <xf numFmtId="41" fontId="7" fillId="2" borderId="4" xfId="0" applyNumberFormat="1" applyFont="1" applyFill="1" applyBorder="1" applyAlignment="1">
      <alignment horizontal="right" vertical="center"/>
    </xf>
    <xf numFmtId="41" fontId="0" fillId="0" borderId="1" xfId="5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/>
    </xf>
    <xf numFmtId="49" fontId="4" fillId="0" borderId="0" xfId="0" applyNumberFormat="1" applyFont="1" applyAlignment="1">
      <alignment horizontal="right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43" fontId="0" fillId="0" borderId="0" xfId="1" applyFont="1" applyBorder="1" applyAlignment="1"/>
    <xf numFmtId="43" fontId="0" fillId="0" borderId="0" xfId="1" applyFont="1" applyBorder="1" applyAlignment="1">
      <alignment horizontal="center"/>
    </xf>
    <xf numFmtId="43" fontId="0" fillId="0" borderId="0" xfId="26" applyFont="1" applyBorder="1" applyAlignment="1"/>
    <xf numFmtId="43" fontId="0" fillId="0" borderId="0" xfId="1" applyFont="1" applyBorder="1" applyAlignment="1">
      <alignment vertical="center"/>
    </xf>
    <xf numFmtId="43" fontId="15" fillId="0" borderId="0" xfId="1" applyFont="1" applyFill="1" applyBorder="1" applyAlignment="1"/>
    <xf numFmtId="41" fontId="7" fillId="0" borderId="0" xfId="27" applyNumberFormat="1" applyFont="1" applyFill="1" applyBorder="1" applyAlignment="1">
      <alignment vertical="center"/>
    </xf>
    <xf numFmtId="43" fontId="15" fillId="0" borderId="0" xfId="1" applyFont="1" applyFill="1" applyBorder="1" applyAlignment="1">
      <alignment vertical="center"/>
    </xf>
    <xf numFmtId="43" fontId="7" fillId="0" borderId="0" xfId="1" applyFont="1" applyFill="1" applyBorder="1" applyAlignment="1">
      <alignment vertical="center"/>
    </xf>
    <xf numFmtId="43" fontId="25" fillId="0" borderId="0" xfId="1" applyFont="1" applyBorder="1" applyAlignment="1">
      <alignment vertical="center"/>
    </xf>
    <xf numFmtId="41" fontId="5" fillId="0" borderId="0" xfId="28" applyNumberFormat="1" applyFont="1" applyFill="1" applyBorder="1" applyAlignment="1">
      <alignment vertical="center"/>
    </xf>
    <xf numFmtId="43" fontId="0" fillId="0" borderId="0" xfId="1" applyFont="1" applyFill="1" applyBorder="1" applyAlignment="1">
      <alignment vertical="center"/>
    </xf>
    <xf numFmtId="41" fontId="5" fillId="0" borderId="0" xfId="29" applyFont="1" applyFill="1" applyBorder="1" applyAlignment="1">
      <alignment vertical="center"/>
    </xf>
    <xf numFmtId="41" fontId="0" fillId="0" borderId="0" xfId="29" applyFont="1" applyFill="1" applyBorder="1" applyAlignment="1">
      <alignment vertical="center"/>
    </xf>
    <xf numFmtId="0" fontId="0" fillId="0" borderId="0" xfId="29" applyNumberFormat="1" applyFont="1" applyFill="1" applyBorder="1" applyAlignment="1">
      <alignment vertical="center"/>
    </xf>
    <xf numFmtId="41" fontId="7" fillId="0" borderId="1" xfId="29" applyFont="1" applyFill="1" applyBorder="1" applyAlignment="1">
      <alignment horizontal="right" vertical="center"/>
    </xf>
    <xf numFmtId="41" fontId="7" fillId="0" borderId="4" xfId="29" applyFont="1" applyFill="1" applyBorder="1" applyAlignment="1">
      <alignment vertical="center"/>
    </xf>
    <xf numFmtId="41" fontId="7" fillId="0" borderId="2" xfId="29" applyFont="1" applyFill="1" applyBorder="1" applyAlignment="1">
      <alignment vertical="center"/>
    </xf>
    <xf numFmtId="165" fontId="7" fillId="0" borderId="0" xfId="0" applyNumberFormat="1" applyFont="1" applyAlignment="1">
      <alignment vertical="center"/>
    </xf>
    <xf numFmtId="41" fontId="7" fillId="0" borderId="0" xfId="29" applyFont="1" applyFill="1" applyBorder="1" applyAlignment="1">
      <alignment vertical="center"/>
    </xf>
    <xf numFmtId="171" fontId="0" fillId="0" borderId="0" xfId="1" applyNumberFormat="1" applyFont="1" applyBorder="1" applyAlignment="1">
      <alignment vertical="center"/>
    </xf>
    <xf numFmtId="41" fontId="7" fillId="0" borderId="0" xfId="26" applyNumberFormat="1" applyFont="1" applyFill="1" applyBorder="1" applyAlignment="1">
      <alignment horizontal="right"/>
    </xf>
    <xf numFmtId="41" fontId="7" fillId="0" borderId="0" xfId="29" applyFont="1" applyFill="1" applyBorder="1" applyAlignment="1">
      <alignment horizontal="right"/>
    </xf>
    <xf numFmtId="41" fontId="7" fillId="0" borderId="0" xfId="29" applyFont="1" applyFill="1" applyAlignment="1">
      <alignment horizontal="right"/>
    </xf>
    <xf numFmtId="41" fontId="0" fillId="0" borderId="0" xfId="29" applyFont="1" applyFill="1" applyBorder="1" applyAlignment="1">
      <alignment horizontal="right"/>
    </xf>
    <xf numFmtId="41" fontId="0" fillId="0" borderId="0" xfId="26" applyNumberFormat="1" applyFont="1" applyFill="1" applyBorder="1" applyAlignment="1">
      <alignment horizontal="right"/>
    </xf>
    <xf numFmtId="41" fontId="0" fillId="0" borderId="1" xfId="29" applyFont="1" applyFill="1" applyBorder="1" applyAlignment="1">
      <alignment horizontal="right"/>
    </xf>
    <xf numFmtId="41" fontId="0" fillId="0" borderId="1" xfId="26" applyNumberFormat="1" applyFont="1" applyFill="1" applyBorder="1" applyAlignment="1">
      <alignment horizontal="right"/>
    </xf>
    <xf numFmtId="41" fontId="7" fillId="0" borderId="1" xfId="29" applyFont="1" applyFill="1" applyBorder="1" applyAlignment="1">
      <alignment horizontal="right"/>
    </xf>
    <xf numFmtId="41" fontId="7" fillId="0" borderId="0" xfId="29" applyFont="1" applyFill="1" applyBorder="1" applyAlignment="1">
      <alignment horizontal="right" vertical="center"/>
    </xf>
    <xf numFmtId="41" fontId="0" fillId="0" borderId="0" xfId="29" applyFont="1" applyFill="1" applyAlignment="1">
      <alignment horizontal="right"/>
    </xf>
    <xf numFmtId="41" fontId="7" fillId="0" borderId="3" xfId="29" applyFont="1" applyFill="1" applyBorder="1" applyAlignment="1">
      <alignment horizontal="right"/>
    </xf>
    <xf numFmtId="41" fontId="7" fillId="0" borderId="4" xfId="29" applyFont="1" applyFill="1" applyBorder="1" applyAlignment="1"/>
    <xf numFmtId="41" fontId="7" fillId="0" borderId="0" xfId="29" applyFont="1" applyFill="1" applyBorder="1" applyAlignment="1"/>
    <xf numFmtId="49" fontId="0" fillId="2" borderId="0" xfId="0" applyNumberForma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vertical="top" wrapText="1"/>
    </xf>
    <xf numFmtId="0" fontId="8" fillId="2" borderId="0" xfId="0" applyFont="1" applyFill="1" applyAlignment="1">
      <alignment horizontal="center" vertical="top" wrapText="1"/>
    </xf>
    <xf numFmtId="41" fontId="0" fillId="2" borderId="1" xfId="29" applyFont="1" applyFill="1" applyBorder="1" applyAlignment="1">
      <alignment horizontal="right"/>
    </xf>
    <xf numFmtId="41" fontId="0" fillId="2" borderId="0" xfId="29" applyFont="1" applyFill="1" applyBorder="1" applyAlignment="1">
      <alignment horizontal="right"/>
    </xf>
    <xf numFmtId="168" fontId="0" fillId="2" borderId="1" xfId="29" applyNumberFormat="1" applyFont="1" applyFill="1" applyBorder="1" applyAlignment="1">
      <alignment horizontal="right"/>
    </xf>
    <xf numFmtId="41" fontId="0" fillId="2" borderId="0" xfId="29" applyFont="1" applyFill="1" applyAlignment="1">
      <alignment horizontal="right"/>
    </xf>
    <xf numFmtId="168" fontId="0" fillId="2" borderId="1" xfId="26" applyNumberFormat="1" applyFont="1" applyFill="1" applyBorder="1" applyAlignment="1">
      <alignment horizontal="right"/>
    </xf>
    <xf numFmtId="41" fontId="7" fillId="2" borderId="0" xfId="0" applyNumberFormat="1" applyFont="1" applyFill="1"/>
    <xf numFmtId="0" fontId="7" fillId="2" borderId="0" xfId="0" applyFont="1" applyFill="1"/>
    <xf numFmtId="168" fontId="0" fillId="2" borderId="0" xfId="1" applyNumberFormat="1" applyFont="1" applyFill="1" applyAlignment="1">
      <alignment vertical="center"/>
    </xf>
    <xf numFmtId="168" fontId="0" fillId="2" borderId="0" xfId="0" applyNumberFormat="1" applyFill="1" applyAlignment="1">
      <alignment vertical="center"/>
    </xf>
    <xf numFmtId="3" fontId="24" fillId="2" borderId="0" xfId="0" applyNumberFormat="1" applyFont="1" applyFill="1"/>
    <xf numFmtId="0" fontId="4" fillId="2" borderId="0" xfId="0" applyFont="1" applyFill="1" applyAlignment="1">
      <alignment vertical="center" wrapText="1"/>
    </xf>
    <xf numFmtId="9" fontId="0" fillId="0" borderId="0" xfId="30" applyNumberFormat="1" applyFont="1" applyBorder="1" applyAlignment="1">
      <alignment vertical="center"/>
    </xf>
    <xf numFmtId="9" fontId="0" fillId="0" borderId="0" xfId="30" applyNumberFormat="1" applyFont="1" applyAlignment="1">
      <alignment vertical="center"/>
    </xf>
    <xf numFmtId="0" fontId="4" fillId="0" borderId="0" xfId="0" applyFont="1" applyFill="1" applyAlignment="1">
      <alignment vertical="center" wrapText="1"/>
    </xf>
    <xf numFmtId="0" fontId="14" fillId="0" borderId="0" xfId="0" applyFont="1" applyFill="1" applyAlignment="1">
      <alignment horizontal="center" vertical="center"/>
    </xf>
    <xf numFmtId="41" fontId="0" fillId="0" borderId="0" xfId="0" applyNumberForma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0" fillId="0" borderId="0" xfId="0" applyFont="1" applyAlignment="1">
      <alignment vertical="top"/>
    </xf>
    <xf numFmtId="41" fontId="5" fillId="0" borderId="1" xfId="29" applyFont="1" applyFill="1" applyBorder="1" applyAlignment="1">
      <alignment horizontal="right" vertical="center"/>
    </xf>
    <xf numFmtId="41" fontId="7" fillId="0" borderId="1" xfId="26" applyNumberFormat="1" applyFont="1" applyFill="1" applyBorder="1" applyAlignment="1">
      <alignment horizontal="right"/>
    </xf>
    <xf numFmtId="41" fontId="0" fillId="0" borderId="1" xfId="0" applyNumberFormat="1" applyBorder="1"/>
    <xf numFmtId="0" fontId="0" fillId="0" borderId="0" xfId="0" applyFill="1" applyAlignment="1">
      <alignment vertical="center"/>
    </xf>
    <xf numFmtId="41" fontId="0" fillId="0" borderId="0" xfId="0" applyNumberForma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41" fontId="21" fillId="0" borderId="0" xfId="0" applyNumberFormat="1" applyFont="1" applyFill="1" applyAlignment="1">
      <alignment horizontal="right" vertical="center"/>
    </xf>
    <xf numFmtId="41" fontId="21" fillId="0" borderId="0" xfId="0" applyNumberFormat="1" applyFont="1" applyFill="1" applyAlignment="1">
      <alignment vertical="center"/>
    </xf>
    <xf numFmtId="0" fontId="0" fillId="3" borderId="0" xfId="0" applyFill="1" applyAlignment="1">
      <alignment vertical="center"/>
    </xf>
    <xf numFmtId="41" fontId="0" fillId="0" borderId="0" xfId="2" applyFont="1" applyFill="1" applyAlignment="1">
      <alignment horizontal="right"/>
    </xf>
    <xf numFmtId="0" fontId="7" fillId="0" borderId="0" xfId="0" applyFont="1" applyFill="1" applyAlignment="1">
      <alignment vertical="top" wrapText="1"/>
    </xf>
    <xf numFmtId="0" fontId="9" fillId="0" borderId="0" xfId="0" applyFont="1" applyFill="1" applyAlignment="1">
      <alignment horizontal="center" vertical="top" wrapText="1"/>
    </xf>
    <xf numFmtId="41" fontId="7" fillId="0" borderId="0" xfId="0" applyNumberFormat="1" applyFont="1" applyFill="1"/>
    <xf numFmtId="0" fontId="7" fillId="0" borderId="0" xfId="0" applyFont="1" applyFill="1"/>
    <xf numFmtId="41" fontId="5" fillId="0" borderId="0" xfId="29" applyFont="1" applyFill="1" applyBorder="1" applyAlignment="1">
      <alignment horizontal="right" vertical="center"/>
    </xf>
    <xf numFmtId="0" fontId="0" fillId="0" borderId="0" xfId="0" applyFont="1" applyAlignment="1">
      <alignment horizontal="center" wrapText="1"/>
    </xf>
    <xf numFmtId="41" fontId="7" fillId="0" borderId="1" xfId="0" applyNumberFormat="1" applyFont="1" applyFill="1" applyBorder="1" applyAlignment="1">
      <alignment horizontal="right" vertical="center"/>
    </xf>
    <xf numFmtId="168" fontId="7" fillId="0" borderId="3" xfId="1" applyNumberFormat="1" applyFont="1" applyFill="1" applyBorder="1" applyAlignment="1">
      <alignment vertical="center"/>
    </xf>
    <xf numFmtId="168" fontId="21" fillId="0" borderId="0" xfId="1" applyNumberFormat="1" applyFont="1" applyFill="1" applyAlignment="1">
      <alignment vertical="center"/>
    </xf>
    <xf numFmtId="41" fontId="7" fillId="0" borderId="4" xfId="1" applyNumberFormat="1" applyFont="1" applyFill="1" applyBorder="1" applyAlignment="1">
      <alignment vertical="center"/>
    </xf>
    <xf numFmtId="41" fontId="7" fillId="0" borderId="1" xfId="1" applyNumberFormat="1" applyFont="1" applyFill="1" applyBorder="1" applyAlignment="1">
      <alignment vertical="center"/>
    </xf>
    <xf numFmtId="168" fontId="5" fillId="0" borderId="0" xfId="29" applyNumberFormat="1" applyFont="1" applyFill="1" applyBorder="1" applyAlignment="1">
      <alignment vertical="center"/>
    </xf>
    <xf numFmtId="0" fontId="7" fillId="3" borderId="0" xfId="0" applyFont="1" applyFill="1" applyAlignment="1">
      <alignment horizontal="left" vertical="center"/>
    </xf>
    <xf numFmtId="0" fontId="9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7" fillId="3" borderId="0" xfId="0" applyFont="1" applyFill="1" applyAlignment="1">
      <alignment horizontal="left"/>
    </xf>
    <xf numFmtId="165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vertical="center"/>
    </xf>
    <xf numFmtId="43" fontId="7" fillId="0" borderId="4" xfId="1" applyFont="1" applyFill="1" applyBorder="1" applyAlignment="1">
      <alignment vertical="center"/>
    </xf>
    <xf numFmtId="41" fontId="0" fillId="0" borderId="0" xfId="2" applyFont="1" applyFill="1" applyBorder="1" applyAlignment="1">
      <alignment horizontal="right"/>
    </xf>
    <xf numFmtId="41" fontId="0" fillId="0" borderId="0" xfId="5" applyNumberFormat="1" applyFont="1" applyFill="1" applyBorder="1" applyAlignment="1">
      <alignment horizontal="right"/>
    </xf>
    <xf numFmtId="41" fontId="0" fillId="0" borderId="1" xfId="2" applyFont="1" applyFill="1" applyBorder="1" applyAlignment="1">
      <alignment horizontal="right"/>
    </xf>
    <xf numFmtId="41" fontId="0" fillId="0" borderId="1" xfId="5" applyNumberFormat="1" applyFont="1" applyFill="1" applyBorder="1" applyAlignment="1">
      <alignment horizontal="right"/>
    </xf>
    <xf numFmtId="41" fontId="7" fillId="0" borderId="1" xfId="2" applyFont="1" applyFill="1" applyBorder="1" applyAlignment="1">
      <alignment horizontal="right"/>
    </xf>
    <xf numFmtId="41" fontId="7" fillId="0" borderId="1" xfId="2" applyFont="1" applyFill="1" applyBorder="1" applyAlignment="1">
      <alignment horizontal="right" vertical="center"/>
    </xf>
    <xf numFmtId="41" fontId="7" fillId="0" borderId="3" xfId="2" applyFont="1" applyFill="1" applyBorder="1" applyAlignment="1">
      <alignment horizontal="right"/>
    </xf>
    <xf numFmtId="168" fontId="0" fillId="0" borderId="1" xfId="29" applyNumberFormat="1" applyFont="1" applyFill="1" applyBorder="1" applyAlignment="1">
      <alignment horizontal="right"/>
    </xf>
    <xf numFmtId="168" fontId="0" fillId="0" borderId="1" xfId="26" applyNumberFormat="1" applyFont="1" applyFill="1" applyBorder="1" applyAlignment="1">
      <alignment horizontal="right"/>
    </xf>
    <xf numFmtId="41" fontId="7" fillId="0" borderId="4" xfId="2" applyFont="1" applyFill="1" applyBorder="1" applyAlignment="1">
      <alignment vertical="center"/>
    </xf>
    <xf numFmtId="41" fontId="7" fillId="0" borderId="0" xfId="2" applyFont="1" applyFill="1" applyBorder="1" applyAlignment="1">
      <alignment vertical="center"/>
    </xf>
    <xf numFmtId="41" fontId="0" fillId="0" borderId="0" xfId="0" applyNumberFormat="1" applyFill="1"/>
    <xf numFmtId="41" fontId="5" fillId="0" borderId="1" xfId="5" applyNumberFormat="1" applyFont="1" applyFill="1" applyBorder="1" applyAlignment="1">
      <alignment horizontal="right" vertical="center"/>
    </xf>
    <xf numFmtId="41" fontId="7" fillId="0" borderId="1" xfId="0" applyNumberFormat="1" applyFont="1" applyFill="1" applyBorder="1" applyAlignment="1">
      <alignment vertical="center"/>
    </xf>
    <xf numFmtId="37" fontId="0" fillId="0" borderId="0" xfId="0" applyNumberFormat="1" applyFont="1" applyAlignment="1">
      <alignment vertical="center"/>
    </xf>
    <xf numFmtId="37" fontId="0" fillId="0" borderId="0" xfId="0" applyNumberFormat="1" applyFont="1" applyFill="1" applyAlignment="1">
      <alignment vertical="center"/>
    </xf>
    <xf numFmtId="41" fontId="7" fillId="0" borderId="3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41" fontId="0" fillId="0" borderId="1" xfId="0" applyNumberFormat="1" applyFill="1" applyBorder="1" applyAlignment="1">
      <alignment horizontal="right" vertical="center"/>
    </xf>
    <xf numFmtId="41" fontId="7" fillId="0" borderId="4" xfId="0" applyNumberFormat="1" applyFont="1" applyFill="1" applyBorder="1" applyAlignment="1">
      <alignment horizontal="right" vertical="center"/>
    </xf>
    <xf numFmtId="168" fontId="0" fillId="0" borderId="0" xfId="0" applyNumberFormat="1" applyFont="1" applyFill="1" applyAlignment="1">
      <alignment horizontal="right" vertical="center"/>
    </xf>
    <xf numFmtId="168" fontId="0" fillId="0" borderId="0" xfId="0" applyNumberFormat="1" applyFill="1" applyAlignment="1">
      <alignment horizontal="right" vertical="center"/>
    </xf>
    <xf numFmtId="168" fontId="21" fillId="0" borderId="0" xfId="0" applyNumberFormat="1" applyFont="1" applyFill="1" applyAlignment="1">
      <alignment horizontal="right" vertical="center"/>
    </xf>
    <xf numFmtId="37" fontId="0" fillId="0" borderId="0" xfId="0" applyNumberFormat="1" applyFill="1" applyAlignment="1">
      <alignment vertical="center"/>
    </xf>
    <xf numFmtId="0" fontId="8" fillId="0" borderId="0" xfId="0" applyFont="1" applyAlignment="1">
      <alignment horizontal="center"/>
    </xf>
    <xf numFmtId="41" fontId="0" fillId="0" borderId="0" xfId="2" quotePrefix="1" applyFont="1" applyFill="1" applyBorder="1" applyAlignment="1">
      <alignment horizontal="right"/>
    </xf>
    <xf numFmtId="41" fontId="7" fillId="0" borderId="1" xfId="2" quotePrefix="1" applyFont="1" applyFill="1" applyBorder="1" applyAlignment="1">
      <alignment horizontal="right"/>
    </xf>
    <xf numFmtId="168" fontId="0" fillId="0" borderId="0" xfId="0" applyNumberFormat="1" applyFill="1"/>
    <xf numFmtId="168" fontId="0" fillId="0" borderId="0" xfId="0" applyNumberFormat="1" applyFill="1" applyAlignment="1">
      <alignment vertical="center"/>
    </xf>
    <xf numFmtId="168" fontId="0" fillId="0" borderId="1" xfId="0" applyNumberFormat="1" applyFill="1" applyBorder="1" applyAlignment="1">
      <alignment horizontal="right" vertical="center"/>
    </xf>
    <xf numFmtId="0" fontId="15" fillId="0" borderId="0" xfId="0" applyFont="1" applyFill="1" applyAlignment="1">
      <alignment vertical="center"/>
    </xf>
    <xf numFmtId="41" fontId="15" fillId="0" borderId="3" xfId="0" applyNumberFormat="1" applyFont="1" applyFill="1" applyBorder="1" applyAlignment="1">
      <alignment vertical="center"/>
    </xf>
    <xf numFmtId="41" fontId="15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168" fontId="21" fillId="0" borderId="1" xfId="0" applyNumberFormat="1" applyFont="1" applyFill="1" applyBorder="1" applyAlignment="1">
      <alignment horizontal="right" vertical="center"/>
    </xf>
    <xf numFmtId="0" fontId="21" fillId="0" borderId="0" xfId="0" applyFont="1" applyFill="1" applyAlignment="1">
      <alignment horizontal="right" vertical="center"/>
    </xf>
    <xf numFmtId="168" fontId="0" fillId="0" borderId="1" xfId="0" applyNumberFormat="1" applyFill="1" applyBorder="1" applyAlignment="1">
      <alignment vertical="center"/>
    </xf>
    <xf numFmtId="41" fontId="19" fillId="0" borderId="0" xfId="26" applyNumberFormat="1" applyFont="1" applyFill="1" applyBorder="1" applyAlignment="1">
      <alignment horizontal="right"/>
    </xf>
    <xf numFmtId="168" fontId="5" fillId="0" borderId="0" xfId="26" applyNumberFormat="1" applyFont="1" applyFill="1" applyBorder="1" applyAlignment="1">
      <alignment vertical="center"/>
    </xf>
    <xf numFmtId="0" fontId="0" fillId="4" borderId="0" xfId="0" applyFill="1" applyAlignment="1">
      <alignment horizontal="center" vertical="center"/>
    </xf>
    <xf numFmtId="0" fontId="14" fillId="0" borderId="0" xfId="0" applyFont="1" applyFill="1" applyAlignment="1">
      <alignment vertical="center" wrapText="1"/>
    </xf>
    <xf numFmtId="9" fontId="25" fillId="0" borderId="0" xfId="30" applyFont="1" applyBorder="1" applyAlignment="1">
      <alignment vertical="center"/>
    </xf>
    <xf numFmtId="0" fontId="8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49" fontId="4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14" fillId="0" borderId="0" xfId="0" applyFont="1" applyAlignment="1">
      <alignment horizontal="left" vertical="center"/>
    </xf>
    <xf numFmtId="0" fontId="12" fillId="0" borderId="0" xfId="0" applyFont="1" applyAlignment="1">
      <alignment horizontal="right"/>
    </xf>
  </cellXfs>
  <cellStyles count="31">
    <cellStyle name="Comma" xfId="1" builtinId="3"/>
    <cellStyle name="Comma [0] 2" xfId="2" xr:uid="{00000000-0005-0000-0000-000002000000}"/>
    <cellStyle name="Comma [0] 2 2" xfId="3" xr:uid="{00000000-0005-0000-0000-000003000000}"/>
    <cellStyle name="Comma [0] 2 3" xfId="4" xr:uid="{00000000-0005-0000-0000-000004000000}"/>
    <cellStyle name="Comma [0] 2 4" xfId="29" xr:uid="{8429AAD8-1864-4551-998C-04D3C5F38DEB}"/>
    <cellStyle name="Comma 10" xfId="5" xr:uid="{00000000-0005-0000-0000-000005000000}"/>
    <cellStyle name="Comma 10 2" xfId="6" xr:uid="{00000000-0005-0000-0000-000006000000}"/>
    <cellStyle name="Comma 10 3" xfId="26" xr:uid="{32C38FA0-B4DD-4ECA-B47A-56D91F453F99}"/>
    <cellStyle name="Comma 11" xfId="7" xr:uid="{00000000-0005-0000-0000-000007000000}"/>
    <cellStyle name="Comma 12" xfId="8" xr:uid="{00000000-0005-0000-0000-000008000000}"/>
    <cellStyle name="Comma 13" xfId="9" xr:uid="{00000000-0005-0000-0000-000009000000}"/>
    <cellStyle name="Comma 14" xfId="10" xr:uid="{00000000-0005-0000-0000-00000A000000}"/>
    <cellStyle name="Comma 2" xfId="11" xr:uid="{00000000-0005-0000-0000-00000B000000}"/>
    <cellStyle name="Comma 2 2" xfId="12" xr:uid="{00000000-0005-0000-0000-00000C000000}"/>
    <cellStyle name="Comma 2 3" xfId="23" xr:uid="{2FBFB6EC-D575-4F1D-9C88-5F4E30B9EA12}"/>
    <cellStyle name="Comma 2 3 2" xfId="24" xr:uid="{BD47126D-BD3B-4126-A778-174579A2C823}"/>
    <cellStyle name="Comma 2 4" xfId="28" xr:uid="{BF7D6FA8-B818-42FA-A7BE-5FA240F70D0A}"/>
    <cellStyle name="Comma 3" xfId="13" xr:uid="{00000000-0005-0000-0000-00000D000000}"/>
    <cellStyle name="Comma 4" xfId="14" xr:uid="{00000000-0005-0000-0000-00000E000000}"/>
    <cellStyle name="Comma 5" xfId="15" xr:uid="{00000000-0005-0000-0000-00000F000000}"/>
    <cellStyle name="Comma 6" xfId="16" xr:uid="{00000000-0005-0000-0000-000010000000}"/>
    <cellStyle name="Comma 7" xfId="17" xr:uid="{00000000-0005-0000-0000-000011000000}"/>
    <cellStyle name="Comma 8" xfId="18" xr:uid="{00000000-0005-0000-0000-000012000000}"/>
    <cellStyle name="Comma 9" xfId="19" xr:uid="{00000000-0005-0000-0000-000013000000}"/>
    <cellStyle name="Normal" xfId="0" builtinId="0"/>
    <cellStyle name="Normal 2" xfId="20" xr:uid="{00000000-0005-0000-0000-000015000000}"/>
    <cellStyle name="Normal 2 2" xfId="22" xr:uid="{85C78F98-0F29-441D-8D0E-A5A26CEFB0BC}"/>
    <cellStyle name="Normal 265" xfId="25" xr:uid="{E809DF0C-2813-47EA-AF7B-B287324F1AE7}"/>
    <cellStyle name="Percent" xfId="30" builtinId="5"/>
    <cellStyle name="Percent 2" xfId="21" xr:uid="{00000000-0005-0000-0000-000017000000}"/>
    <cellStyle name="Percent 2 2" xfId="27" xr:uid="{F326B41C-78CA-45D5-95FD-29729A128715}"/>
  </cellStyles>
  <dxfs count="0"/>
  <tableStyles count="0" defaultTableStyle="TableStyleMedium9" defaultPivotStyle="PivotStyleLight16"/>
  <colors>
    <mruColors>
      <color rgb="FFFFCCFF"/>
      <color rgb="FF66FFFF"/>
      <color rgb="FF00FFFF"/>
      <color rgb="FF00FF00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B44D4-34B9-40EB-9263-E10349F834DE}">
  <sheetPr codeName="Sheet1">
    <tabColor theme="4"/>
  </sheetPr>
  <dimension ref="A1:H66"/>
  <sheetViews>
    <sheetView showGridLines="0" tabSelected="1" view="pageBreakPreview" zoomScale="115" zoomScaleNormal="100" zoomScaleSheetLayoutView="115" workbookViewId="0">
      <selection activeCell="B22" sqref="B22"/>
    </sheetView>
  </sheetViews>
  <sheetFormatPr defaultColWidth="9.09765625" defaultRowHeight="21.75" customHeight="1" x14ac:dyDescent="0.65"/>
  <cols>
    <col min="1" max="1" width="51.69921875" customWidth="1"/>
    <col min="2" max="2" width="10.69921875" style="231" customWidth="1"/>
    <col min="3" max="3" width="16.69921875" style="38" customWidth="1"/>
    <col min="4" max="4" width="1" style="4" customWidth="1"/>
    <col min="5" max="5" width="16.69921875" style="4" customWidth="1"/>
  </cols>
  <sheetData>
    <row r="1" spans="1:7" ht="21.75" customHeight="1" x14ac:dyDescent="0.7">
      <c r="A1" s="3" t="s">
        <v>0</v>
      </c>
    </row>
    <row r="2" spans="1:7" ht="21.75" customHeight="1" x14ac:dyDescent="0.7">
      <c r="A2" s="3" t="s">
        <v>145</v>
      </c>
    </row>
    <row r="3" spans="1:7" ht="21.75" customHeight="1" x14ac:dyDescent="0.7">
      <c r="A3" s="3"/>
    </row>
    <row r="4" spans="1:7" ht="21.75" customHeight="1" x14ac:dyDescent="0.65">
      <c r="C4" s="79" t="s">
        <v>1</v>
      </c>
      <c r="E4" s="79" t="s">
        <v>1</v>
      </c>
    </row>
    <row r="5" spans="1:7" ht="21.75" customHeight="1" x14ac:dyDescent="0.7">
      <c r="A5" s="3" t="s">
        <v>2</v>
      </c>
      <c r="B5" s="231" t="s">
        <v>3</v>
      </c>
      <c r="C5" s="1">
        <v>2567</v>
      </c>
      <c r="D5" s="28"/>
      <c r="E5" s="1">
        <v>2566</v>
      </c>
    </row>
    <row r="6" spans="1:7" ht="21.75" customHeight="1" x14ac:dyDescent="0.7">
      <c r="A6" s="14"/>
      <c r="C6" s="251" t="s">
        <v>113</v>
      </c>
      <c r="D6" s="251"/>
      <c r="E6" s="251"/>
    </row>
    <row r="7" spans="1:7" s="7" customFormat="1" ht="21.75" customHeight="1" x14ac:dyDescent="0.65">
      <c r="A7" s="35" t="s">
        <v>4</v>
      </c>
      <c r="B7" s="10"/>
      <c r="C7" s="36"/>
      <c r="D7" s="98"/>
      <c r="E7" s="98"/>
    </row>
    <row r="8" spans="1:7" s="7" customFormat="1" ht="21.75" customHeight="1" x14ac:dyDescent="0.65">
      <c r="A8" s="7" t="s">
        <v>5</v>
      </c>
      <c r="B8" s="10">
        <v>5</v>
      </c>
      <c r="C8" s="38">
        <v>404548268</v>
      </c>
      <c r="D8" s="99"/>
      <c r="E8" s="38">
        <v>110854190</v>
      </c>
    </row>
    <row r="9" spans="1:7" s="7" customFormat="1" ht="21.75" customHeight="1" x14ac:dyDescent="0.65">
      <c r="A9" s="7" t="s">
        <v>6</v>
      </c>
      <c r="B9" s="10">
        <v>6</v>
      </c>
      <c r="C9" s="38">
        <v>261359808</v>
      </c>
      <c r="D9" s="99"/>
      <c r="E9" s="91">
        <v>199792918</v>
      </c>
      <c r="F9" s="81"/>
      <c r="G9" s="81"/>
    </row>
    <row r="10" spans="1:7" s="7" customFormat="1" ht="21.75" customHeight="1" x14ac:dyDescent="0.65">
      <c r="A10" s="7" t="s">
        <v>173</v>
      </c>
      <c r="B10" s="10">
        <v>15</v>
      </c>
      <c r="C10" s="91">
        <v>3360542</v>
      </c>
      <c r="D10" s="99"/>
      <c r="E10" s="91">
        <v>14630106</v>
      </c>
      <c r="G10" s="81"/>
    </row>
    <row r="11" spans="1:7" s="7" customFormat="1" ht="21.75" customHeight="1" x14ac:dyDescent="0.65">
      <c r="A11" s="7" t="s">
        <v>8</v>
      </c>
      <c r="B11" s="10">
        <v>10</v>
      </c>
      <c r="C11" s="38">
        <v>9361810</v>
      </c>
      <c r="D11" s="247"/>
      <c r="E11" s="91">
        <v>38389745</v>
      </c>
      <c r="F11" s="81"/>
      <c r="G11" s="81"/>
    </row>
    <row r="12" spans="1:7" s="7" customFormat="1" ht="21.75" customHeight="1" x14ac:dyDescent="0.65">
      <c r="A12" s="7" t="s">
        <v>9</v>
      </c>
      <c r="B12" s="10">
        <v>15</v>
      </c>
      <c r="C12" s="38">
        <v>3438750</v>
      </c>
      <c r="D12" s="247"/>
      <c r="E12" s="96">
        <v>1545000</v>
      </c>
      <c r="F12" s="81"/>
      <c r="G12" s="81"/>
    </row>
    <row r="13" spans="1:7" s="7" customFormat="1" ht="21.75" customHeight="1" x14ac:dyDescent="0.65">
      <c r="A13" s="7" t="s">
        <v>10</v>
      </c>
      <c r="B13" s="10">
        <v>7</v>
      </c>
      <c r="C13" s="38">
        <v>10463642</v>
      </c>
      <c r="D13" s="81"/>
      <c r="E13" s="38">
        <v>11391685</v>
      </c>
      <c r="F13" s="81"/>
      <c r="G13" s="81"/>
    </row>
    <row r="14" spans="1:7" s="7" customFormat="1" ht="21.75" customHeight="1" x14ac:dyDescent="0.65">
      <c r="A14" s="7" t="s">
        <v>11</v>
      </c>
      <c r="B14" s="10">
        <v>20</v>
      </c>
      <c r="C14" s="38">
        <v>3000000</v>
      </c>
      <c r="D14" s="247"/>
      <c r="E14" s="38">
        <v>29400000</v>
      </c>
      <c r="G14" s="81"/>
    </row>
    <row r="15" spans="1:7" s="7" customFormat="1" ht="21.75" customHeight="1" x14ac:dyDescent="0.65">
      <c r="A15" s="7" t="s">
        <v>12</v>
      </c>
      <c r="B15" s="10"/>
      <c r="C15" s="38">
        <v>5163348</v>
      </c>
      <c r="D15" s="99"/>
      <c r="E15" s="38">
        <v>3689573</v>
      </c>
      <c r="F15" s="81"/>
      <c r="G15" s="81"/>
    </row>
    <row r="16" spans="1:7" s="7" customFormat="1" ht="21.75" customHeight="1" x14ac:dyDescent="0.65">
      <c r="A16" s="40" t="s">
        <v>13</v>
      </c>
      <c r="B16" s="10"/>
      <c r="C16" s="195">
        <f>SUM(C8:C15)</f>
        <v>700696168</v>
      </c>
      <c r="D16" s="41"/>
      <c r="E16" s="42">
        <f>SUM(E8:E15)</f>
        <v>409693217</v>
      </c>
      <c r="G16" s="81"/>
    </row>
    <row r="17" spans="1:7" s="7" customFormat="1" ht="21.75" customHeight="1" x14ac:dyDescent="0.65">
      <c r="B17" s="10"/>
      <c r="C17" s="36"/>
      <c r="D17" s="100"/>
      <c r="E17" s="100"/>
      <c r="G17" s="81"/>
    </row>
    <row r="18" spans="1:7" s="7" customFormat="1" ht="21.75" customHeight="1" x14ac:dyDescent="0.65">
      <c r="A18" s="35" t="s">
        <v>14</v>
      </c>
      <c r="B18" s="10"/>
      <c r="C18" s="36"/>
      <c r="D18" s="100"/>
      <c r="E18" s="100"/>
      <c r="G18" s="81"/>
    </row>
    <row r="19" spans="1:7" s="7" customFormat="1" ht="21.75" customHeight="1" x14ac:dyDescent="0.65">
      <c r="A19" s="43" t="s">
        <v>15</v>
      </c>
      <c r="B19" s="10">
        <v>22</v>
      </c>
      <c r="C19" s="196">
        <v>68600000</v>
      </c>
      <c r="D19" s="99"/>
      <c r="E19" s="36">
        <v>14900000</v>
      </c>
      <c r="G19" s="81"/>
    </row>
    <row r="20" spans="1:7" s="7" customFormat="1" ht="21.75" customHeight="1" x14ac:dyDescent="0.65">
      <c r="A20" s="43" t="s">
        <v>16</v>
      </c>
      <c r="B20" s="10">
        <v>10</v>
      </c>
      <c r="C20" s="196">
        <v>15419355</v>
      </c>
      <c r="D20" s="99"/>
      <c r="E20" s="36">
        <v>8304277</v>
      </c>
      <c r="G20" s="81"/>
    </row>
    <row r="21" spans="1:7" s="7" customFormat="1" ht="21.75" customHeight="1" x14ac:dyDescent="0.65">
      <c r="A21" s="7" t="s">
        <v>17</v>
      </c>
      <c r="B21" s="10">
        <v>20</v>
      </c>
      <c r="C21" s="196">
        <v>51000000</v>
      </c>
      <c r="D21" s="99"/>
      <c r="E21" s="36">
        <v>54000000</v>
      </c>
      <c r="G21" s="81"/>
    </row>
    <row r="22" spans="1:7" s="7" customFormat="1" ht="21.75" customHeight="1" x14ac:dyDescent="0.65">
      <c r="A22" s="7" t="s">
        <v>18</v>
      </c>
      <c r="B22" s="10">
        <v>15</v>
      </c>
      <c r="C22" s="196">
        <v>10316250</v>
      </c>
      <c r="D22" s="99"/>
      <c r="E22" s="246">
        <v>9270000</v>
      </c>
      <c r="G22" s="81"/>
    </row>
    <row r="23" spans="1:7" s="7" customFormat="1" ht="21.75" customHeight="1" x14ac:dyDescent="0.65">
      <c r="A23" s="7" t="s">
        <v>19</v>
      </c>
      <c r="B23" s="10">
        <v>8</v>
      </c>
      <c r="C23" s="196">
        <v>17752000</v>
      </c>
      <c r="D23" s="99"/>
      <c r="E23" s="36">
        <v>17752000</v>
      </c>
      <c r="G23" s="81"/>
    </row>
    <row r="24" spans="1:7" s="7" customFormat="1" ht="21.75" customHeight="1" x14ac:dyDescent="0.65">
      <c r="A24" s="7" t="s">
        <v>140</v>
      </c>
      <c r="B24" s="10">
        <v>9</v>
      </c>
      <c r="C24" s="196">
        <v>282963821</v>
      </c>
      <c r="D24" s="99">
        <v>0</v>
      </c>
      <c r="E24" s="36">
        <v>97798200</v>
      </c>
      <c r="G24" s="81"/>
    </row>
    <row r="25" spans="1:7" s="7" customFormat="1" ht="21.75" customHeight="1" x14ac:dyDescent="0.65">
      <c r="A25" s="7" t="s">
        <v>20</v>
      </c>
      <c r="B25" s="10">
        <v>10</v>
      </c>
      <c r="C25" s="196">
        <v>40569110</v>
      </c>
      <c r="D25" s="99"/>
      <c r="E25" s="36">
        <v>44957405</v>
      </c>
      <c r="G25" s="81"/>
    </row>
    <row r="26" spans="1:7" s="7" customFormat="1" ht="21.75" customHeight="1" x14ac:dyDescent="0.65">
      <c r="A26" s="7" t="s">
        <v>21</v>
      </c>
      <c r="B26" s="10"/>
      <c r="C26" s="196">
        <v>2715523</v>
      </c>
      <c r="D26" s="99"/>
      <c r="E26" s="36">
        <v>955767</v>
      </c>
      <c r="F26" s="81"/>
      <c r="G26" s="81"/>
    </row>
    <row r="27" spans="1:7" s="7" customFormat="1" ht="21.75" customHeight="1" x14ac:dyDescent="0.65">
      <c r="A27" s="7" t="s">
        <v>22</v>
      </c>
      <c r="B27" s="10">
        <v>17</v>
      </c>
      <c r="C27" s="196">
        <v>12474364</v>
      </c>
      <c r="D27" s="99"/>
      <c r="E27" s="36">
        <v>11775217</v>
      </c>
      <c r="G27" s="81"/>
    </row>
    <row r="28" spans="1:7" s="7" customFormat="1" ht="21.75" customHeight="1" x14ac:dyDescent="0.65">
      <c r="A28" s="7" t="s">
        <v>23</v>
      </c>
      <c r="B28" s="10"/>
      <c r="C28" s="196">
        <v>300230</v>
      </c>
      <c r="D28" s="99"/>
      <c r="E28" s="36">
        <v>353330</v>
      </c>
      <c r="G28" s="81"/>
    </row>
    <row r="29" spans="1:7" s="7" customFormat="1" ht="21.75" customHeight="1" x14ac:dyDescent="0.65">
      <c r="A29" s="40" t="s">
        <v>24</v>
      </c>
      <c r="B29" s="10"/>
      <c r="C29" s="54">
        <f>SUM(C19:C28)</f>
        <v>502110653</v>
      </c>
      <c r="D29" s="41"/>
      <c r="E29" s="54">
        <f>SUM(E19:E28)</f>
        <v>260066196</v>
      </c>
      <c r="G29" s="81"/>
    </row>
    <row r="30" spans="1:7" ht="21.75" customHeight="1" x14ac:dyDescent="0.65">
      <c r="A30" s="40"/>
      <c r="B30" s="10"/>
      <c r="C30" s="36"/>
      <c r="D30" s="100"/>
      <c r="E30" s="100"/>
    </row>
    <row r="31" spans="1:7" ht="21.75" customHeight="1" thickBot="1" x14ac:dyDescent="0.7">
      <c r="A31" s="40" t="s">
        <v>25</v>
      </c>
      <c r="B31" s="10"/>
      <c r="C31" s="197">
        <f>C29+C16</f>
        <v>1202806821</v>
      </c>
      <c r="D31" s="41"/>
      <c r="E31" s="101">
        <f>E29+E16</f>
        <v>669759413</v>
      </c>
    </row>
    <row r="32" spans="1:7" ht="21.75" customHeight="1" thickTop="1" x14ac:dyDescent="0.7">
      <c r="A32" s="3" t="s">
        <v>0</v>
      </c>
    </row>
    <row r="33" spans="1:8" ht="21.75" customHeight="1" x14ac:dyDescent="0.7">
      <c r="A33" s="3" t="s">
        <v>146</v>
      </c>
    </row>
    <row r="34" spans="1:8" ht="21.75" customHeight="1" x14ac:dyDescent="0.7">
      <c r="A34" s="3"/>
    </row>
    <row r="35" spans="1:8" ht="21.75" customHeight="1" x14ac:dyDescent="0.65">
      <c r="C35" s="79" t="s">
        <v>1</v>
      </c>
      <c r="E35" s="79" t="s">
        <v>1</v>
      </c>
    </row>
    <row r="36" spans="1:8" s="7" customFormat="1" ht="23" x14ac:dyDescent="0.7">
      <c r="A36" s="3" t="s">
        <v>26</v>
      </c>
      <c r="B36" s="231" t="s">
        <v>3</v>
      </c>
      <c r="C36" s="1">
        <v>2567</v>
      </c>
      <c r="D36" s="28"/>
      <c r="E36" s="1">
        <v>2566</v>
      </c>
      <c r="G36"/>
    </row>
    <row r="37" spans="1:8" ht="21.75" customHeight="1" x14ac:dyDescent="0.7">
      <c r="A37" s="3"/>
      <c r="C37" s="251" t="s">
        <v>113</v>
      </c>
      <c r="D37" s="251"/>
      <c r="E37" s="251"/>
    </row>
    <row r="38" spans="1:8" s="7" customFormat="1" ht="21.75" customHeight="1" x14ac:dyDescent="0.65">
      <c r="A38" s="35" t="s">
        <v>27</v>
      </c>
      <c r="B38" s="10"/>
      <c r="C38" s="113"/>
      <c r="D38" s="98"/>
      <c r="E38" s="98"/>
    </row>
    <row r="39" spans="1:8" s="157" customFormat="1" ht="21.75" customHeight="1" x14ac:dyDescent="0.6">
      <c r="A39" s="157" t="s">
        <v>28</v>
      </c>
      <c r="B39" s="156">
        <v>4</v>
      </c>
      <c r="C39" s="90">
        <v>191101697</v>
      </c>
      <c r="D39" s="114"/>
      <c r="E39" s="167">
        <v>217988600</v>
      </c>
      <c r="F39" s="168"/>
      <c r="G39" s="168"/>
      <c r="H39" s="169"/>
    </row>
    <row r="40" spans="1:8" s="7" customFormat="1" ht="21.75" customHeight="1" x14ac:dyDescent="0.6">
      <c r="A40" s="7" t="s">
        <v>29</v>
      </c>
      <c r="B40" s="10">
        <v>15</v>
      </c>
      <c r="C40" s="36">
        <v>12321250</v>
      </c>
      <c r="D40" s="114"/>
      <c r="E40" s="113">
        <v>2148399</v>
      </c>
      <c r="G40" s="81"/>
      <c r="H40" s="92"/>
    </row>
    <row r="41" spans="1:8" s="7" customFormat="1" ht="21.75" customHeight="1" x14ac:dyDescent="0.65">
      <c r="A41" s="7" t="s">
        <v>30</v>
      </c>
      <c r="B41" s="10" t="s">
        <v>152</v>
      </c>
      <c r="C41" s="36">
        <v>6565814</v>
      </c>
      <c r="D41" s="114"/>
      <c r="E41" s="113">
        <v>6141412</v>
      </c>
      <c r="F41" s="81"/>
      <c r="G41" s="81"/>
      <c r="H41" s="81"/>
    </row>
    <row r="42" spans="1:8" s="7" customFormat="1" ht="21.75" customHeight="1" x14ac:dyDescent="0.65">
      <c r="A42" s="7" t="s">
        <v>31</v>
      </c>
      <c r="B42" s="10"/>
      <c r="C42" s="36">
        <v>16344375</v>
      </c>
      <c r="D42" s="114"/>
      <c r="E42" s="113">
        <v>15502666</v>
      </c>
      <c r="F42" s="81"/>
      <c r="G42" s="81"/>
      <c r="H42" s="81"/>
    </row>
    <row r="43" spans="1:8" s="7" customFormat="1" ht="21.75" customHeight="1" x14ac:dyDescent="0.65">
      <c r="A43" s="7" t="s">
        <v>92</v>
      </c>
      <c r="B43" s="10"/>
      <c r="C43" s="36">
        <v>2498145</v>
      </c>
      <c r="D43" s="99"/>
      <c r="E43" s="90">
        <v>4162844</v>
      </c>
      <c r="F43" s="81"/>
      <c r="G43" s="81"/>
    </row>
    <row r="44" spans="1:8" s="7" customFormat="1" ht="21.75" customHeight="1" x14ac:dyDescent="0.65">
      <c r="A44" s="40" t="s">
        <v>33</v>
      </c>
      <c r="B44" s="10"/>
      <c r="C44" s="54">
        <f>SUM(C38:C43)</f>
        <v>228831281</v>
      </c>
      <c r="D44" s="41"/>
      <c r="E44" s="54">
        <f>SUM(E39:E43)</f>
        <v>245943921</v>
      </c>
    </row>
    <row r="45" spans="1:8" s="7" customFormat="1" ht="21.75" customHeight="1" x14ac:dyDescent="0.65">
      <c r="B45" s="10"/>
      <c r="C45" s="53"/>
      <c r="D45" s="100"/>
      <c r="E45" s="100"/>
    </row>
    <row r="46" spans="1:8" s="7" customFormat="1" ht="21.75" customHeight="1" x14ac:dyDescent="0.65">
      <c r="A46" s="35" t="s">
        <v>34</v>
      </c>
      <c r="B46" s="10"/>
      <c r="C46" s="52"/>
      <c r="D46" s="100"/>
      <c r="E46" s="102"/>
    </row>
    <row r="47" spans="1:8" s="7" customFormat="1" ht="21.75" customHeight="1" x14ac:dyDescent="0.65">
      <c r="A47" s="7" t="s">
        <v>35</v>
      </c>
      <c r="B47" s="10">
        <v>15</v>
      </c>
      <c r="C47" s="80">
        <v>599205</v>
      </c>
      <c r="D47" s="99"/>
      <c r="E47" s="246">
        <v>3487641</v>
      </c>
    </row>
    <row r="48" spans="1:8" s="7" customFormat="1" ht="21.75" customHeight="1" x14ac:dyDescent="0.65">
      <c r="A48" s="7" t="s">
        <v>36</v>
      </c>
      <c r="B48" s="10" t="s">
        <v>152</v>
      </c>
      <c r="C48" s="80">
        <v>17402863</v>
      </c>
      <c r="D48" s="99"/>
      <c r="E48" s="80">
        <v>22359333</v>
      </c>
      <c r="G48" s="81"/>
    </row>
    <row r="49" spans="1:7" s="7" customFormat="1" ht="21.75" customHeight="1" x14ac:dyDescent="0.65">
      <c r="A49" s="7" t="s">
        <v>168</v>
      </c>
      <c r="B49" s="10">
        <v>12</v>
      </c>
      <c r="C49" s="80">
        <v>20874496</v>
      </c>
      <c r="D49" s="99"/>
      <c r="E49" s="80">
        <v>19434540</v>
      </c>
      <c r="G49" s="81"/>
    </row>
    <row r="50" spans="1:7" ht="21.75" customHeight="1" x14ac:dyDescent="0.65">
      <c r="A50" s="40" t="s">
        <v>37</v>
      </c>
      <c r="B50" s="10"/>
      <c r="C50" s="54">
        <f>SUM(C47:C49)</f>
        <v>38876564</v>
      </c>
      <c r="D50" s="41"/>
      <c r="E50" s="42">
        <f>SUM(E47:E49)</f>
        <v>45281514</v>
      </c>
    </row>
    <row r="51" spans="1:7" ht="21.75" customHeight="1" x14ac:dyDescent="0.65">
      <c r="A51" s="40" t="s">
        <v>38</v>
      </c>
      <c r="B51" s="10"/>
      <c r="C51" s="198">
        <f>C50+C44</f>
        <v>267707845</v>
      </c>
      <c r="D51" s="41"/>
      <c r="E51" s="44">
        <f>E50+E44</f>
        <v>291225435</v>
      </c>
    </row>
    <row r="52" spans="1:7" s="7" customFormat="1" ht="21.75" customHeight="1" x14ac:dyDescent="0.65">
      <c r="A52"/>
      <c r="B52" s="231"/>
      <c r="C52" s="251"/>
      <c r="D52" s="251"/>
      <c r="E52" s="251"/>
    </row>
    <row r="53" spans="1:7" s="7" customFormat="1" ht="21.75" customHeight="1" x14ac:dyDescent="0.65">
      <c r="A53" s="35" t="s">
        <v>39</v>
      </c>
      <c r="B53" s="10"/>
      <c r="C53" s="36"/>
      <c r="D53" s="98"/>
      <c r="E53" s="98"/>
    </row>
    <row r="54" spans="1:7" s="7" customFormat="1" ht="21.75" customHeight="1" x14ac:dyDescent="0.65">
      <c r="A54" s="43" t="s">
        <v>40</v>
      </c>
      <c r="B54" s="10">
        <v>13</v>
      </c>
      <c r="C54" s="77"/>
      <c r="D54" s="103"/>
      <c r="E54" s="103"/>
    </row>
    <row r="55" spans="1:7" s="7" customFormat="1" ht="21.75" customHeight="1" thickBot="1" x14ac:dyDescent="0.7">
      <c r="A55" s="43" t="s">
        <v>41</v>
      </c>
      <c r="B55" s="10"/>
      <c r="C55" s="87">
        <v>370000000</v>
      </c>
      <c r="D55" s="99"/>
      <c r="E55" s="87">
        <v>370000000</v>
      </c>
    </row>
    <row r="56" spans="1:7" s="7" customFormat="1" ht="21.75" customHeight="1" thickTop="1" x14ac:dyDescent="0.65">
      <c r="A56" s="43" t="s">
        <v>42</v>
      </c>
      <c r="B56" s="10"/>
      <c r="C56" s="80">
        <v>370000000</v>
      </c>
      <c r="D56" s="99"/>
      <c r="E56" s="80">
        <v>280000000</v>
      </c>
    </row>
    <row r="57" spans="1:7" s="7" customFormat="1" ht="21.75" customHeight="1" x14ac:dyDescent="0.65">
      <c r="A57" s="43" t="s">
        <v>151</v>
      </c>
      <c r="B57" s="10">
        <v>13</v>
      </c>
      <c r="C57" s="80">
        <v>362479125</v>
      </c>
      <c r="D57" s="99"/>
      <c r="E57" s="192">
        <v>0</v>
      </c>
    </row>
    <row r="58" spans="1:7" s="7" customFormat="1" ht="21.75" customHeight="1" x14ac:dyDescent="0.65">
      <c r="A58" s="43" t="s">
        <v>43</v>
      </c>
      <c r="B58" s="10"/>
      <c r="C58" s="36"/>
      <c r="D58" s="99"/>
      <c r="E58" s="99"/>
    </row>
    <row r="59" spans="1:7" s="7" customFormat="1" ht="21.75" customHeight="1" x14ac:dyDescent="0.65">
      <c r="A59" s="43" t="s">
        <v>44</v>
      </c>
      <c r="B59" s="10"/>
      <c r="C59" s="80"/>
      <c r="D59" s="99"/>
      <c r="E59" s="104"/>
    </row>
    <row r="60" spans="1:7" s="7" customFormat="1" ht="21.75" customHeight="1" x14ac:dyDescent="0.65">
      <c r="A60" s="43" t="s">
        <v>45</v>
      </c>
      <c r="B60" s="10">
        <v>14</v>
      </c>
      <c r="C60" s="36">
        <v>37000000</v>
      </c>
      <c r="D60" s="99"/>
      <c r="E60" s="36">
        <v>32000000</v>
      </c>
    </row>
    <row r="61" spans="1:7" s="157" customFormat="1" ht="21.75" customHeight="1" x14ac:dyDescent="0.65">
      <c r="A61" s="155" t="s">
        <v>46</v>
      </c>
      <c r="B61" s="156"/>
      <c r="C61" s="36">
        <f>'SH 9'!I25</f>
        <v>165619851</v>
      </c>
      <c r="D61" s="114"/>
      <c r="E61" s="113">
        <v>66533978</v>
      </c>
    </row>
    <row r="62" spans="1:7" ht="21.75" customHeight="1" x14ac:dyDescent="0.65">
      <c r="A62" s="45" t="s">
        <v>47</v>
      </c>
      <c r="B62" s="10"/>
      <c r="C62" s="54">
        <f>SUM(C56:C61)</f>
        <v>935098976</v>
      </c>
      <c r="D62" s="41">
        <v>0</v>
      </c>
      <c r="E62" s="54">
        <f>SUM(E56:E61)</f>
        <v>378533978</v>
      </c>
    </row>
    <row r="63" spans="1:7" ht="21.75" customHeight="1" x14ac:dyDescent="0.65">
      <c r="A63" s="45"/>
      <c r="B63" s="10"/>
      <c r="C63" s="53"/>
      <c r="D63" s="100"/>
      <c r="E63" s="100"/>
    </row>
    <row r="64" spans="1:7" ht="21.75" customHeight="1" thickBot="1" x14ac:dyDescent="0.7">
      <c r="A64" s="45" t="s">
        <v>48</v>
      </c>
      <c r="B64" s="10"/>
      <c r="C64" s="197">
        <f>C62+C51</f>
        <v>1202806821</v>
      </c>
      <c r="D64" s="41"/>
      <c r="E64" s="101">
        <f>E62+E51</f>
        <v>669759413</v>
      </c>
    </row>
    <row r="65" spans="2:5" ht="21.75" customHeight="1" thickTop="1" x14ac:dyDescent="0.65">
      <c r="C65" s="38">
        <f>C64-C31</f>
        <v>0</v>
      </c>
      <c r="D65" s="105"/>
      <c r="E65" s="106">
        <f>E64-E31</f>
        <v>0</v>
      </c>
    </row>
    <row r="66" spans="2:5" ht="21.75" customHeight="1" x14ac:dyDescent="0.65">
      <c r="B66" s="231" t="s">
        <v>49</v>
      </c>
      <c r="C66" s="38">
        <f>+C56/0.5</f>
        <v>740000000</v>
      </c>
      <c r="D66" s="38">
        <f>+D56/0.5</f>
        <v>0</v>
      </c>
      <c r="E66" s="38">
        <f>+E56/0.5</f>
        <v>560000000</v>
      </c>
    </row>
  </sheetData>
  <mergeCells count="3">
    <mergeCell ref="C52:E52"/>
    <mergeCell ref="C6:E6"/>
    <mergeCell ref="C37:E37"/>
  </mergeCells>
  <pageMargins left="0.8" right="0.8" top="0.48" bottom="0.5" header="0.5" footer="0.4"/>
  <pageSetup paperSize="9" firstPageNumber="6" fitToWidth="0" fitToHeight="0" orientation="portrait" useFirstPageNumber="1" r:id="rId1"/>
  <headerFooter>
    <oddFooter xml:space="preserve">&amp;L&amp;14 หมายเหตุประกอบงบการเงินเป็นส่วนหนึ่งของงบการเงินนี้
&amp;C&amp;P&amp;R&amp;"Angsana New,Italic" </oddFooter>
  </headerFooter>
  <rowBreaks count="1" manualBreakCount="1">
    <brk id="3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F4DBC-BEA2-4DEE-9B97-9F41FE62FDC4}">
  <sheetPr codeName="Sheet2">
    <tabColor theme="4"/>
  </sheetPr>
  <dimension ref="A1:L53"/>
  <sheetViews>
    <sheetView showGridLines="0" view="pageBreakPreview" topLeftCell="A53" zoomScale="130" zoomScaleNormal="100" zoomScaleSheetLayoutView="130" workbookViewId="0">
      <selection activeCell="B22" sqref="B22"/>
    </sheetView>
  </sheetViews>
  <sheetFormatPr defaultColWidth="9.09765625" defaultRowHeight="21.75" customHeight="1" x14ac:dyDescent="0.65"/>
  <cols>
    <col min="1" max="1" width="51.69921875" customWidth="1"/>
    <col min="2" max="2" width="10.69921875" style="118" customWidth="1"/>
    <col min="3" max="3" width="16.69921875" customWidth="1"/>
    <col min="4" max="4" width="1" customWidth="1"/>
    <col min="5" max="5" width="16.69921875" customWidth="1"/>
    <col min="6" max="6" width="4.09765625" customWidth="1"/>
    <col min="7" max="7" width="18.09765625" style="122" bestFit="1" customWidth="1"/>
    <col min="8" max="8" width="3" customWidth="1"/>
    <col min="9" max="9" width="18.09765625" style="122" bestFit="1" customWidth="1"/>
    <col min="10" max="10" width="14.69921875" customWidth="1"/>
    <col min="11" max="11" width="16" customWidth="1"/>
    <col min="12" max="12" width="12.19921875" bestFit="1" customWidth="1"/>
  </cols>
  <sheetData>
    <row r="1" spans="1:12" ht="21.75" customHeight="1" x14ac:dyDescent="0.7">
      <c r="A1" s="3" t="s">
        <v>0</v>
      </c>
      <c r="C1" s="253"/>
      <c r="D1" s="253"/>
      <c r="E1" s="253"/>
    </row>
    <row r="2" spans="1:12" ht="21.75" customHeight="1" x14ac:dyDescent="0.7">
      <c r="A2" s="3" t="s">
        <v>121</v>
      </c>
      <c r="C2" s="119"/>
      <c r="D2" s="107"/>
      <c r="E2" s="119"/>
    </row>
    <row r="3" spans="1:12" ht="21.75" customHeight="1" x14ac:dyDescent="0.7">
      <c r="A3" s="22"/>
    </row>
    <row r="4" spans="1:12" ht="21.75" customHeight="1" x14ac:dyDescent="0.7">
      <c r="A4" s="23"/>
      <c r="B4" s="120"/>
      <c r="C4" s="254" t="s">
        <v>122</v>
      </c>
      <c r="D4" s="254"/>
      <c r="E4" s="254"/>
    </row>
    <row r="5" spans="1:12" ht="21.75" customHeight="1" x14ac:dyDescent="0.7">
      <c r="A5" s="23"/>
      <c r="B5" s="24" t="s">
        <v>3</v>
      </c>
      <c r="C5" s="1">
        <v>2567</v>
      </c>
      <c r="D5" s="28"/>
      <c r="E5" s="1">
        <v>2566</v>
      </c>
      <c r="G5" s="123"/>
      <c r="H5" s="1"/>
      <c r="I5" s="123"/>
    </row>
    <row r="6" spans="1:12" ht="21.75" customHeight="1" x14ac:dyDescent="0.7">
      <c r="A6" s="23"/>
      <c r="B6" s="120"/>
      <c r="C6" s="252" t="s">
        <v>113</v>
      </c>
      <c r="D6" s="252"/>
      <c r="E6" s="252"/>
      <c r="H6" s="124"/>
    </row>
    <row r="7" spans="1:12" s="7" customFormat="1" ht="21.75" customHeight="1" x14ac:dyDescent="0.65">
      <c r="A7" s="25" t="s">
        <v>50</v>
      </c>
      <c r="B7" s="82"/>
      <c r="C7" s="108"/>
      <c r="D7" s="108"/>
      <c r="E7" s="108"/>
      <c r="G7" s="122"/>
      <c r="H7" s="124"/>
      <c r="I7" s="122"/>
    </row>
    <row r="8" spans="1:12" s="7" customFormat="1" ht="21.75" customHeight="1" x14ac:dyDescent="0.65">
      <c r="A8" s="183" t="s">
        <v>51</v>
      </c>
      <c r="B8" s="174">
        <v>15</v>
      </c>
      <c r="C8" s="234">
        <f>554337825+43050867-8776989</f>
        <v>588611703</v>
      </c>
      <c r="D8" s="235"/>
      <c r="E8" s="234">
        <v>1111735756</v>
      </c>
      <c r="G8" s="122"/>
      <c r="H8" s="122"/>
      <c r="I8" s="122"/>
      <c r="J8" s="16"/>
      <c r="K8" s="125"/>
    </row>
    <row r="9" spans="1:12" s="7" customFormat="1" ht="21.75" customHeight="1" x14ac:dyDescent="0.65">
      <c r="A9" s="183" t="s">
        <v>164</v>
      </c>
      <c r="B9" s="174">
        <v>15</v>
      </c>
      <c r="C9" s="228">
        <v>263998691</v>
      </c>
      <c r="D9" s="235"/>
      <c r="E9" s="228">
        <v>144585265</v>
      </c>
      <c r="G9" s="122"/>
      <c r="H9" s="122"/>
      <c r="I9" s="122"/>
      <c r="J9" s="16"/>
      <c r="K9" s="125"/>
    </row>
    <row r="10" spans="1:12" s="7" customFormat="1" ht="21.75" customHeight="1" x14ac:dyDescent="0.65">
      <c r="A10" s="183" t="s">
        <v>52</v>
      </c>
      <c r="B10" s="174"/>
      <c r="C10" s="236">
        <f>51437000-43050867+8776989</f>
        <v>17163122</v>
      </c>
      <c r="D10" s="228"/>
      <c r="E10" s="236">
        <v>20088124</v>
      </c>
      <c r="G10" s="122"/>
      <c r="H10" s="122"/>
      <c r="I10" s="122"/>
      <c r="J10" s="16"/>
      <c r="K10" s="125"/>
    </row>
    <row r="11" spans="1:12" s="7" customFormat="1" ht="21.75" customHeight="1" x14ac:dyDescent="0.7">
      <c r="A11" s="237" t="s">
        <v>53</v>
      </c>
      <c r="B11" s="174"/>
      <c r="C11" s="238">
        <v>869773516</v>
      </c>
      <c r="D11" s="239"/>
      <c r="E11" s="238">
        <f>SUM(E8:E10)</f>
        <v>1276409145</v>
      </c>
      <c r="G11" s="126"/>
      <c r="H11" s="126"/>
      <c r="I11" s="126"/>
      <c r="J11" s="16"/>
      <c r="K11" s="125"/>
      <c r="L11" s="81"/>
    </row>
    <row r="12" spans="1:12" s="7" customFormat="1" ht="21.75" customHeight="1" x14ac:dyDescent="0.7">
      <c r="A12" s="237"/>
      <c r="B12" s="240"/>
      <c r="C12" s="127"/>
      <c r="D12" s="127"/>
      <c r="E12" s="127"/>
      <c r="G12" s="126"/>
      <c r="H12" s="126"/>
      <c r="I12" s="126"/>
    </row>
    <row r="13" spans="1:12" s="7" customFormat="1" ht="21.75" customHeight="1" x14ac:dyDescent="0.65">
      <c r="A13" s="241" t="s">
        <v>54</v>
      </c>
      <c r="B13" s="174"/>
      <c r="C13" s="175"/>
      <c r="D13" s="242"/>
      <c r="E13" s="175"/>
      <c r="G13" s="125"/>
      <c r="H13" s="115"/>
      <c r="I13" s="125"/>
    </row>
    <row r="14" spans="1:12" s="7" customFormat="1" ht="21.75" customHeight="1" x14ac:dyDescent="0.65">
      <c r="A14" s="183" t="s">
        <v>55</v>
      </c>
      <c r="B14" s="174" t="s">
        <v>153</v>
      </c>
      <c r="C14" s="228">
        <v>421822301</v>
      </c>
      <c r="D14" s="228"/>
      <c r="E14" s="228">
        <v>897479432</v>
      </c>
      <c r="G14" s="122"/>
      <c r="H14" s="122"/>
      <c r="I14" s="122"/>
      <c r="J14" s="16"/>
      <c r="K14" s="125"/>
    </row>
    <row r="15" spans="1:12" s="7" customFormat="1" ht="21.75" customHeight="1" x14ac:dyDescent="0.65">
      <c r="A15" s="183" t="s">
        <v>123</v>
      </c>
      <c r="B15" s="174">
        <v>16</v>
      </c>
      <c r="C15" s="228">
        <v>170652568</v>
      </c>
      <c r="D15" s="228"/>
      <c r="E15" s="228">
        <v>68016892</v>
      </c>
      <c r="G15" s="125"/>
      <c r="H15" s="115"/>
      <c r="I15" s="125"/>
      <c r="J15" s="16"/>
      <c r="K15" s="125"/>
    </row>
    <row r="16" spans="1:12" s="7" customFormat="1" ht="21.75" customHeight="1" x14ac:dyDescent="0.65">
      <c r="A16" s="183" t="s">
        <v>56</v>
      </c>
      <c r="B16" s="174">
        <v>16</v>
      </c>
      <c r="C16" s="229">
        <v>38886368</v>
      </c>
      <c r="D16" s="229"/>
      <c r="E16" s="227">
        <v>43177645</v>
      </c>
      <c r="G16" s="125"/>
      <c r="H16" s="115"/>
      <c r="I16" s="125"/>
      <c r="J16" s="16"/>
      <c r="K16" s="125"/>
    </row>
    <row r="17" spans="1:11" s="7" customFormat="1" ht="21.75" customHeight="1" x14ac:dyDescent="0.65">
      <c r="A17" s="183" t="s">
        <v>57</v>
      </c>
      <c r="B17" s="174">
        <v>16</v>
      </c>
      <c r="C17" s="229">
        <v>69979723</v>
      </c>
      <c r="D17" s="229"/>
      <c r="E17" s="227">
        <v>69875752</v>
      </c>
      <c r="G17" s="125"/>
      <c r="H17" s="125"/>
      <c r="I17" s="125"/>
      <c r="J17" s="16"/>
      <c r="K17" s="125"/>
    </row>
    <row r="18" spans="1:11" s="7" customFormat="1" ht="21.75" customHeight="1" x14ac:dyDescent="0.65">
      <c r="A18" s="237" t="s">
        <v>58</v>
      </c>
      <c r="B18" s="174"/>
      <c r="C18" s="238">
        <f>SUM(C14:C17)</f>
        <v>701340960</v>
      </c>
      <c r="D18" s="239"/>
      <c r="E18" s="238">
        <f>SUM(E14:E17)</f>
        <v>1078549721</v>
      </c>
      <c r="G18" s="128"/>
      <c r="H18" s="115"/>
      <c r="I18" s="128"/>
      <c r="J18" s="16"/>
      <c r="K18" s="125"/>
    </row>
    <row r="19" spans="1:11" s="7" customFormat="1" ht="21.75" customHeight="1" x14ac:dyDescent="0.65">
      <c r="A19" s="237"/>
      <c r="B19" s="240"/>
      <c r="C19" s="205"/>
      <c r="D19" s="205"/>
      <c r="E19" s="205"/>
      <c r="G19" s="128"/>
      <c r="H19" s="115"/>
      <c r="I19" s="128"/>
    </row>
    <row r="20" spans="1:11" s="7" customFormat="1" ht="21.75" customHeight="1" x14ac:dyDescent="0.65">
      <c r="A20" s="237" t="s">
        <v>59</v>
      </c>
      <c r="B20" s="240"/>
      <c r="C20" s="205">
        <f>C11-C18</f>
        <v>168432556</v>
      </c>
      <c r="D20" s="205"/>
      <c r="E20" s="205">
        <f>E11-E18</f>
        <v>197859424</v>
      </c>
      <c r="G20" s="125"/>
      <c r="H20" s="115"/>
      <c r="I20" s="125"/>
      <c r="J20" s="16"/>
      <c r="K20" s="125"/>
    </row>
    <row r="21" spans="1:11" s="7" customFormat="1" ht="21.75" customHeight="1" x14ac:dyDescent="0.65">
      <c r="A21" s="183" t="s">
        <v>60</v>
      </c>
      <c r="B21" s="174"/>
      <c r="C21" s="243">
        <v>818968</v>
      </c>
      <c r="D21" s="244"/>
      <c r="E21" s="243">
        <v>1460516</v>
      </c>
      <c r="G21" s="125"/>
      <c r="H21" s="115"/>
      <c r="I21" s="125"/>
      <c r="J21" s="16"/>
      <c r="K21" s="125"/>
    </row>
    <row r="22" spans="1:11" s="7" customFormat="1" ht="21.75" customHeight="1" x14ac:dyDescent="0.65">
      <c r="A22" s="237" t="s">
        <v>61</v>
      </c>
      <c r="B22" s="174"/>
      <c r="C22" s="205">
        <f>C20-C21</f>
        <v>167613588</v>
      </c>
      <c r="D22" s="239"/>
      <c r="E22" s="205">
        <f>E20-E21</f>
        <v>196398908</v>
      </c>
      <c r="G22" s="125"/>
      <c r="H22" s="115"/>
      <c r="I22" s="125"/>
      <c r="J22" s="16"/>
      <c r="K22" s="125"/>
    </row>
    <row r="23" spans="1:11" s="7" customFormat="1" ht="21.75" customHeight="1" x14ac:dyDescent="0.65">
      <c r="A23" s="183" t="s">
        <v>62</v>
      </c>
      <c r="B23" s="174">
        <v>17</v>
      </c>
      <c r="C23" s="245">
        <v>30487715</v>
      </c>
      <c r="D23" s="181"/>
      <c r="E23" s="245">
        <v>39805575</v>
      </c>
      <c r="G23" s="171"/>
      <c r="H23" s="172"/>
      <c r="I23" s="171"/>
      <c r="J23" s="16"/>
      <c r="K23" s="125"/>
    </row>
    <row r="24" spans="1:11" s="7" customFormat="1" ht="21.75" customHeight="1" thickBot="1" x14ac:dyDescent="0.7">
      <c r="A24" s="27" t="s">
        <v>114</v>
      </c>
      <c r="B24" s="8"/>
      <c r="C24" s="110">
        <f>C22-C23</f>
        <v>137125873</v>
      </c>
      <c r="D24" s="109"/>
      <c r="E24" s="110">
        <f>E22-E23</f>
        <v>156593333</v>
      </c>
      <c r="G24" s="129"/>
      <c r="H24" s="115"/>
      <c r="I24" s="129"/>
      <c r="J24" s="16"/>
      <c r="K24" s="125"/>
    </row>
    <row r="25" spans="1:11" s="7" customFormat="1" ht="21.75" customHeight="1" thickTop="1" x14ac:dyDescent="0.65">
      <c r="A25" s="27"/>
      <c r="B25" s="8"/>
      <c r="C25" s="41"/>
      <c r="D25" s="41"/>
      <c r="E25" s="41"/>
      <c r="G25" s="250"/>
      <c r="I25" s="130"/>
      <c r="J25" s="16"/>
      <c r="K25" s="125"/>
    </row>
    <row r="26" spans="1:11" ht="21.75" customHeight="1" x14ac:dyDescent="0.7">
      <c r="A26" s="3" t="s">
        <v>0</v>
      </c>
      <c r="C26" s="253"/>
      <c r="D26" s="253"/>
      <c r="E26" s="253"/>
    </row>
    <row r="27" spans="1:11" ht="21.75" customHeight="1" x14ac:dyDescent="0.7">
      <c r="A27" s="3" t="s">
        <v>160</v>
      </c>
      <c r="C27" s="119"/>
      <c r="D27" s="107"/>
      <c r="E27" s="119"/>
    </row>
    <row r="28" spans="1:11" ht="21.75" customHeight="1" x14ac:dyDescent="0.7">
      <c r="A28" s="22"/>
    </row>
    <row r="29" spans="1:11" ht="21.75" customHeight="1" x14ac:dyDescent="0.7">
      <c r="A29" s="23"/>
      <c r="B29" s="120"/>
      <c r="C29" s="254" t="s">
        <v>122</v>
      </c>
      <c r="D29" s="254"/>
      <c r="E29" s="254"/>
    </row>
    <row r="30" spans="1:11" ht="21.75" customHeight="1" x14ac:dyDescent="0.7">
      <c r="A30" s="23"/>
      <c r="B30" s="24" t="s">
        <v>3</v>
      </c>
      <c r="C30" s="1">
        <v>2567</v>
      </c>
      <c r="D30" s="28"/>
      <c r="E30" s="1">
        <v>2566</v>
      </c>
    </row>
    <row r="31" spans="1:11" ht="21.75" customHeight="1" x14ac:dyDescent="0.7">
      <c r="A31" s="23"/>
      <c r="B31" s="120"/>
      <c r="C31" s="252" t="s">
        <v>113</v>
      </c>
      <c r="D31" s="252"/>
      <c r="E31" s="252"/>
    </row>
    <row r="32" spans="1:11" s="7" customFormat="1" ht="21.75" hidden="1" customHeight="1" x14ac:dyDescent="0.65">
      <c r="A32" s="200" t="s">
        <v>124</v>
      </c>
      <c r="B32" s="10"/>
      <c r="C32" s="131"/>
      <c r="D32" s="37"/>
      <c r="E32" s="131"/>
      <c r="G32" s="132"/>
      <c r="I32" s="132"/>
    </row>
    <row r="33" spans="1:9" s="7" customFormat="1" ht="21.75" hidden="1" customHeight="1" x14ac:dyDescent="0.7">
      <c r="A33" s="201" t="s">
        <v>125</v>
      </c>
      <c r="B33" s="10"/>
      <c r="C33" s="133"/>
      <c r="D33" s="134"/>
      <c r="E33" s="133"/>
      <c r="G33" s="132"/>
      <c r="I33" s="132"/>
    </row>
    <row r="34" spans="1:9" s="7" customFormat="1" ht="21.75" hidden="1" customHeight="1" x14ac:dyDescent="0.7">
      <c r="A34" s="201" t="s">
        <v>126</v>
      </c>
      <c r="B34" s="10"/>
      <c r="C34" s="133"/>
      <c r="D34" s="134"/>
      <c r="E34" s="133"/>
      <c r="G34" s="132"/>
      <c r="I34" s="132"/>
    </row>
    <row r="35" spans="1:9" s="7" customFormat="1" ht="21.75" hidden="1" customHeight="1" x14ac:dyDescent="0.65">
      <c r="A35" s="202" t="s">
        <v>127</v>
      </c>
      <c r="B35" s="10"/>
      <c r="C35" s="133"/>
      <c r="D35" s="134"/>
      <c r="E35" s="133"/>
      <c r="G35" s="132"/>
      <c r="I35" s="132"/>
    </row>
    <row r="36" spans="1:9" s="7" customFormat="1" ht="21.75" hidden="1" customHeight="1" x14ac:dyDescent="0.65">
      <c r="A36" s="202" t="s">
        <v>128</v>
      </c>
      <c r="B36" s="10">
        <v>12</v>
      </c>
      <c r="C36" s="192">
        <v>0</v>
      </c>
      <c r="D36" s="135"/>
      <c r="E36" s="192">
        <v>0</v>
      </c>
      <c r="G36" s="132"/>
      <c r="I36" s="132"/>
    </row>
    <row r="37" spans="1:9" s="7" customFormat="1" ht="21.75" hidden="1" customHeight="1" x14ac:dyDescent="0.65">
      <c r="A37" s="202" t="s">
        <v>129</v>
      </c>
      <c r="B37" s="10"/>
      <c r="C37" s="199"/>
      <c r="D37" s="134"/>
      <c r="E37" s="133"/>
      <c r="G37" s="132"/>
      <c r="I37" s="132"/>
    </row>
    <row r="38" spans="1:9" s="7" customFormat="1" ht="21.75" hidden="1" customHeight="1" x14ac:dyDescent="0.65">
      <c r="A38" s="202" t="s">
        <v>130</v>
      </c>
      <c r="B38" s="10"/>
      <c r="C38" s="192"/>
      <c r="D38" s="134"/>
      <c r="E38" s="133"/>
      <c r="G38" s="132"/>
      <c r="I38" s="132"/>
    </row>
    <row r="39" spans="1:9" s="7" customFormat="1" ht="21.75" hidden="1" customHeight="1" x14ac:dyDescent="0.65">
      <c r="A39" s="202" t="s">
        <v>126</v>
      </c>
      <c r="B39" s="10">
        <v>17</v>
      </c>
      <c r="C39" s="178">
        <v>0</v>
      </c>
      <c r="D39" s="2"/>
      <c r="E39" s="178">
        <v>0</v>
      </c>
      <c r="G39" s="132"/>
      <c r="I39" s="132"/>
    </row>
    <row r="40" spans="1:9" s="7" customFormat="1" ht="21.75" hidden="1" customHeight="1" x14ac:dyDescent="0.7">
      <c r="A40" s="203" t="s">
        <v>154</v>
      </c>
      <c r="B40" s="10"/>
      <c r="C40" s="136">
        <f>C36+C39</f>
        <v>0</v>
      </c>
      <c r="D40" s="41"/>
      <c r="E40" s="136">
        <f>E36+E39</f>
        <v>0</v>
      </c>
      <c r="G40" s="129"/>
      <c r="I40" s="129"/>
    </row>
    <row r="41" spans="1:9" s="7" customFormat="1" ht="21.75" hidden="1" customHeight="1" x14ac:dyDescent="0.65">
      <c r="A41" s="186"/>
      <c r="B41" s="10"/>
      <c r="C41" s="133"/>
      <c r="D41" s="134"/>
      <c r="E41" s="133"/>
      <c r="G41" s="132"/>
      <c r="I41" s="132"/>
    </row>
    <row r="42" spans="1:9" s="7" customFormat="1" ht="21.75" customHeight="1" thickBot="1" x14ac:dyDescent="0.7">
      <c r="A42" s="21" t="s">
        <v>117</v>
      </c>
      <c r="B42" s="10"/>
      <c r="C42" s="137">
        <f>C24+C40</f>
        <v>137125873</v>
      </c>
      <c r="D42" s="41"/>
      <c r="E42" s="137">
        <f>E24+E40</f>
        <v>156593333</v>
      </c>
      <c r="G42" s="129"/>
      <c r="I42" s="129"/>
    </row>
    <row r="43" spans="1:9" s="7" customFormat="1" ht="21.75" customHeight="1" thickTop="1" x14ac:dyDescent="0.65">
      <c r="B43" s="10"/>
      <c r="C43" s="37"/>
      <c r="D43" s="37"/>
      <c r="E43" s="37"/>
      <c r="G43" s="125"/>
      <c r="I43" s="125"/>
    </row>
    <row r="44" spans="1:9" s="7" customFormat="1" ht="21.75" customHeight="1" x14ac:dyDescent="0.65">
      <c r="A44" s="27" t="s">
        <v>63</v>
      </c>
      <c r="B44" s="8"/>
      <c r="C44" s="41"/>
      <c r="D44" s="41"/>
      <c r="E44" s="41"/>
      <c r="G44" s="125"/>
      <c r="I44" s="125"/>
    </row>
    <row r="45" spans="1:9" s="7" customFormat="1" ht="21.75" customHeight="1" x14ac:dyDescent="0.65">
      <c r="A45" s="26" t="s">
        <v>64</v>
      </c>
      <c r="B45" s="33">
        <v>18</v>
      </c>
      <c r="C45" s="175">
        <f>C24</f>
        <v>137125873</v>
      </c>
      <c r="D45" s="37"/>
      <c r="E45" s="37">
        <f>E24</f>
        <v>156593333</v>
      </c>
      <c r="G45" s="125"/>
      <c r="I45" s="125"/>
    </row>
    <row r="46" spans="1:9" s="7" customFormat="1" ht="21.75" customHeight="1" thickBot="1" x14ac:dyDescent="0.7">
      <c r="A46" s="27" t="s">
        <v>114</v>
      </c>
      <c r="B46" s="8"/>
      <c r="C46" s="138">
        <f>SUM(C45:C45)</f>
        <v>137125873</v>
      </c>
      <c r="D46" s="41"/>
      <c r="E46" s="138">
        <f>SUM(E45:E45)</f>
        <v>156593333</v>
      </c>
      <c r="G46" s="129"/>
      <c r="I46" s="129"/>
    </row>
    <row r="47" spans="1:9" s="7" customFormat="1" ht="21.75" customHeight="1" thickTop="1" x14ac:dyDescent="0.65">
      <c r="A47" s="27"/>
      <c r="B47" s="8"/>
      <c r="C47" s="204"/>
      <c r="D47" s="139"/>
      <c r="E47" s="139"/>
      <c r="G47" s="125"/>
      <c r="I47" s="125"/>
    </row>
    <row r="48" spans="1:9" s="7" customFormat="1" ht="21.75" customHeight="1" x14ac:dyDescent="0.65">
      <c r="A48" s="27" t="s">
        <v>65</v>
      </c>
      <c r="B48" s="8"/>
      <c r="C48" s="205"/>
      <c r="D48" s="41"/>
      <c r="E48" s="41"/>
      <c r="G48" s="125"/>
      <c r="I48" s="125"/>
    </row>
    <row r="49" spans="1:9" s="7" customFormat="1" ht="21.75" customHeight="1" x14ac:dyDescent="0.65">
      <c r="A49" s="26" t="s">
        <v>64</v>
      </c>
      <c r="B49" s="8"/>
      <c r="C49" s="175">
        <f>C42</f>
        <v>137125873</v>
      </c>
      <c r="D49" s="134"/>
      <c r="E49" s="37">
        <f>E42</f>
        <v>156593333</v>
      </c>
      <c r="G49" s="125"/>
      <c r="I49" s="125"/>
    </row>
    <row r="50" spans="1:9" s="7" customFormat="1" ht="21.75" customHeight="1" thickBot="1" x14ac:dyDescent="0.7">
      <c r="A50" s="27" t="s">
        <v>117</v>
      </c>
      <c r="B50" s="8"/>
      <c r="C50" s="138">
        <f>SUM(C49:C49)</f>
        <v>137125873</v>
      </c>
      <c r="D50" s="41"/>
      <c r="E50" s="138">
        <f>SUM(E49:E49)</f>
        <v>156593333</v>
      </c>
      <c r="G50" s="129"/>
      <c r="I50" s="129"/>
    </row>
    <row r="51" spans="1:9" s="7" customFormat="1" ht="21.75" customHeight="1" thickTop="1" x14ac:dyDescent="0.65">
      <c r="A51" s="27"/>
      <c r="B51" s="8"/>
      <c r="C51" s="140"/>
      <c r="D51" s="41"/>
      <c r="E51" s="140"/>
      <c r="G51" s="129"/>
      <c r="I51" s="129"/>
    </row>
    <row r="52" spans="1:9" s="7" customFormat="1" ht="21.75" customHeight="1" thickBot="1" x14ac:dyDescent="0.7">
      <c r="A52" s="27" t="s">
        <v>66</v>
      </c>
      <c r="B52" s="33">
        <v>18</v>
      </c>
      <c r="C52" s="206">
        <v>0.2</v>
      </c>
      <c r="D52" s="111"/>
      <c r="E52" s="97">
        <v>0.28000000000000003</v>
      </c>
      <c r="G52" s="141"/>
      <c r="I52" s="125"/>
    </row>
    <row r="53" spans="1:9" ht="21.75" customHeight="1" thickTop="1" x14ac:dyDescent="0.65">
      <c r="C53" s="2">
        <f>C50-C42</f>
        <v>0</v>
      </c>
      <c r="E53" s="2">
        <f>E50-E42</f>
        <v>0</v>
      </c>
    </row>
  </sheetData>
  <mergeCells count="6">
    <mergeCell ref="C31:E31"/>
    <mergeCell ref="C1:E1"/>
    <mergeCell ref="C4:E4"/>
    <mergeCell ref="C6:E6"/>
    <mergeCell ref="C26:E26"/>
    <mergeCell ref="C29:E29"/>
  </mergeCells>
  <pageMargins left="0.8" right="0.8" top="0.48" bottom="0.5" header="0.5" footer="0.4"/>
  <pageSetup paperSize="9" firstPageNumber="8" orientation="portrait" useFirstPageNumber="1" r:id="rId1"/>
  <headerFooter>
    <oddFooter xml:space="preserve">&amp;L&amp;14 หมายเหตุประกอบงบการเงินเป็นส่วนหนึ่งของงบการเงินนี้
&amp;C&amp;P&amp;R&amp;"Angsana New,Italic" </oddFooter>
  </headerFooter>
  <rowBreaks count="1" manualBreakCount="1">
    <brk id="2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316C3-BB55-4702-BCA7-C3237BEB4086}">
  <sheetPr codeName="Sheet3">
    <tabColor theme="4"/>
    <pageSetUpPr fitToPage="1"/>
  </sheetPr>
  <dimension ref="A1:O27"/>
  <sheetViews>
    <sheetView showGridLines="0" view="pageBreakPreview" topLeftCell="A13" zoomScaleNormal="80" zoomScaleSheetLayoutView="100" workbookViewId="0">
      <selection activeCell="B22" sqref="B22"/>
    </sheetView>
  </sheetViews>
  <sheetFormatPr defaultColWidth="9.09765625" defaultRowHeight="20.9" customHeight="1" x14ac:dyDescent="0.65"/>
  <cols>
    <col min="1" max="1" width="62.8984375" customWidth="1"/>
    <col min="2" max="2" width="12.69921875" style="19" customWidth="1"/>
    <col min="3" max="3" width="16.69921875" customWidth="1"/>
    <col min="4" max="4" width="1" customWidth="1"/>
    <col min="5" max="5" width="16.69921875" customWidth="1"/>
    <col min="6" max="6" width="1" customWidth="1"/>
    <col min="7" max="7" width="16.69921875" customWidth="1"/>
    <col min="8" max="8" width="1" customWidth="1"/>
    <col min="9" max="9" width="16.69921875" customWidth="1"/>
    <col min="10" max="10" width="1" customWidth="1"/>
    <col min="11" max="11" width="16.69921875" customWidth="1"/>
    <col min="12" max="12" width="13.59765625" bestFit="1" customWidth="1"/>
    <col min="13" max="13" width="17" bestFit="1" customWidth="1"/>
  </cols>
  <sheetData>
    <row r="1" spans="1:15" ht="21.75" customHeight="1" x14ac:dyDescent="0.7">
      <c r="A1" s="3" t="s">
        <v>0</v>
      </c>
      <c r="K1" s="55"/>
    </row>
    <row r="2" spans="1:15" ht="21.75" customHeight="1" x14ac:dyDescent="0.7">
      <c r="A2" s="3" t="s">
        <v>147</v>
      </c>
      <c r="K2" s="55"/>
    </row>
    <row r="3" spans="1:15" ht="20.9" customHeight="1" x14ac:dyDescent="0.7">
      <c r="A3" s="14"/>
      <c r="K3" s="55"/>
    </row>
    <row r="4" spans="1:15" ht="20.9" customHeight="1" x14ac:dyDescent="0.7">
      <c r="A4" s="56"/>
      <c r="B4" s="57"/>
      <c r="C4" s="74"/>
      <c r="D4" s="74"/>
      <c r="E4" s="74"/>
      <c r="F4" s="74"/>
      <c r="G4" s="255" t="s">
        <v>43</v>
      </c>
      <c r="H4" s="256"/>
      <c r="I4" s="256"/>
      <c r="K4" s="74"/>
    </row>
    <row r="5" spans="1:15" s="1" customFormat="1" ht="20.9" customHeight="1" x14ac:dyDescent="0.7">
      <c r="A5" s="58"/>
      <c r="B5" s="94"/>
      <c r="C5" s="59" t="s">
        <v>67</v>
      </c>
      <c r="D5" s="58"/>
      <c r="E5" s="58"/>
      <c r="F5" s="58"/>
      <c r="J5" s="58"/>
    </row>
    <row r="6" spans="1:15" s="1" customFormat="1" ht="20.9" customHeight="1" x14ac:dyDescent="0.7">
      <c r="A6" s="58"/>
      <c r="B6" s="94"/>
      <c r="C6" s="59" t="s">
        <v>68</v>
      </c>
      <c r="D6" s="58"/>
      <c r="E6" s="193" t="s">
        <v>156</v>
      </c>
      <c r="F6" s="58"/>
      <c r="G6" s="1" t="s">
        <v>69</v>
      </c>
      <c r="H6" s="59"/>
      <c r="I6" s="59" t="s">
        <v>70</v>
      </c>
      <c r="J6" s="58"/>
      <c r="K6" s="59" t="s">
        <v>71</v>
      </c>
    </row>
    <row r="7" spans="1:15" s="1" customFormat="1" ht="20.9" customHeight="1" x14ac:dyDescent="0.7">
      <c r="A7" s="70"/>
      <c r="B7" s="19" t="s">
        <v>3</v>
      </c>
      <c r="C7" s="59" t="s">
        <v>72</v>
      </c>
      <c r="D7" s="58"/>
      <c r="E7" s="193" t="s">
        <v>157</v>
      </c>
      <c r="F7" s="58"/>
      <c r="G7" s="59" t="s">
        <v>73</v>
      </c>
      <c r="H7" s="59"/>
      <c r="I7" s="59" t="s">
        <v>74</v>
      </c>
      <c r="J7" s="58"/>
      <c r="K7" s="59" t="s">
        <v>75</v>
      </c>
    </row>
    <row r="8" spans="1:15" ht="20.9" customHeight="1" x14ac:dyDescent="0.65">
      <c r="B8"/>
      <c r="C8" s="257" t="s">
        <v>113</v>
      </c>
      <c r="D8" s="257"/>
      <c r="E8" s="257"/>
      <c r="F8" s="257"/>
      <c r="G8" s="257"/>
      <c r="H8" s="257"/>
      <c r="I8" s="257"/>
      <c r="J8" s="257"/>
      <c r="K8" s="257"/>
    </row>
    <row r="9" spans="1:15" ht="20.9" customHeight="1" x14ac:dyDescent="0.65">
      <c r="A9" s="60" t="s">
        <v>148</v>
      </c>
      <c r="B9" s="61"/>
    </row>
    <row r="10" spans="1:15" ht="20.9" customHeight="1" x14ac:dyDescent="0.7">
      <c r="A10" s="56" t="s">
        <v>149</v>
      </c>
      <c r="B10" s="62"/>
      <c r="C10" s="63">
        <f>'SH 10'!C28</f>
        <v>280000000</v>
      </c>
      <c r="D10" s="64"/>
      <c r="E10" s="64">
        <v>0</v>
      </c>
      <c r="F10" s="64"/>
      <c r="G10" s="63">
        <f>'SH 10'!E28</f>
        <v>32000000</v>
      </c>
      <c r="H10" s="65"/>
      <c r="I10" s="63">
        <f>'SH 10'!G28</f>
        <v>66533978</v>
      </c>
      <c r="J10" s="65"/>
      <c r="K10" s="65">
        <f>SUM(C10:J10)</f>
        <v>378533978</v>
      </c>
      <c r="L10" s="2"/>
      <c r="M10" s="15"/>
      <c r="N10" s="15"/>
      <c r="O10" s="15"/>
    </row>
    <row r="11" spans="1:15" ht="9.9" customHeight="1" x14ac:dyDescent="0.7">
      <c r="A11" s="56"/>
      <c r="B11" s="62"/>
      <c r="C11" s="63"/>
      <c r="D11" s="64"/>
      <c r="E11" s="64"/>
      <c r="F11" s="64"/>
      <c r="G11" s="63"/>
      <c r="H11" s="65"/>
      <c r="I11" s="63"/>
      <c r="J11" s="65"/>
      <c r="K11" s="65"/>
      <c r="M11" s="15"/>
      <c r="N11" s="15"/>
      <c r="O11" s="15"/>
    </row>
    <row r="12" spans="1:15" ht="20.9" customHeight="1" x14ac:dyDescent="0.7">
      <c r="A12" s="56" t="s">
        <v>76</v>
      </c>
      <c r="B12" s="62"/>
      <c r="C12" s="63"/>
      <c r="D12" s="64"/>
      <c r="E12" s="64"/>
      <c r="F12" s="64"/>
      <c r="G12" s="63"/>
      <c r="H12" s="65"/>
      <c r="I12" s="63"/>
      <c r="J12" s="65"/>
      <c r="K12" s="65"/>
      <c r="L12" s="2"/>
    </row>
    <row r="13" spans="1:15" ht="20.9" customHeight="1" x14ac:dyDescent="0.7">
      <c r="A13" s="66" t="s">
        <v>82</v>
      </c>
      <c r="B13" s="62"/>
      <c r="C13" s="63"/>
      <c r="D13" s="64"/>
      <c r="E13" s="64"/>
      <c r="F13" s="64"/>
      <c r="G13" s="63"/>
      <c r="H13" s="65"/>
      <c r="I13" s="63"/>
      <c r="J13" s="65"/>
      <c r="K13" s="65"/>
    </row>
    <row r="14" spans="1:15" ht="20.9" customHeight="1" x14ac:dyDescent="0.65">
      <c r="A14" s="67" t="s">
        <v>155</v>
      </c>
      <c r="B14" s="68">
        <v>13</v>
      </c>
      <c r="C14" s="207">
        <v>90000000</v>
      </c>
      <c r="D14" s="207"/>
      <c r="E14" s="207">
        <v>362479125</v>
      </c>
      <c r="F14" s="207"/>
      <c r="G14" s="207">
        <v>0</v>
      </c>
      <c r="H14" s="207"/>
      <c r="I14" s="208">
        <v>0</v>
      </c>
      <c r="J14" s="207"/>
      <c r="K14" s="207">
        <v>452479125</v>
      </c>
    </row>
    <row r="15" spans="1:15" ht="20.9" customHeight="1" x14ac:dyDescent="0.65">
      <c r="A15" s="67" t="s">
        <v>78</v>
      </c>
      <c r="B15" s="68">
        <v>19</v>
      </c>
      <c r="C15" s="209">
        <v>0</v>
      </c>
      <c r="D15" s="207"/>
      <c r="E15" s="209">
        <v>0</v>
      </c>
      <c r="F15" s="207"/>
      <c r="G15" s="209">
        <v>0</v>
      </c>
      <c r="H15" s="207"/>
      <c r="I15" s="210">
        <v>-33040000</v>
      </c>
      <c r="J15" s="207"/>
      <c r="K15" s="209">
        <v>-33040000</v>
      </c>
    </row>
    <row r="16" spans="1:15" ht="20.9" customHeight="1" x14ac:dyDescent="0.7">
      <c r="A16" s="66" t="s">
        <v>83</v>
      </c>
      <c r="B16" s="68"/>
      <c r="C16" s="211">
        <f>SUM(C15:C15)</f>
        <v>0</v>
      </c>
      <c r="D16" s="207"/>
      <c r="E16" s="233" t="s">
        <v>166</v>
      </c>
      <c r="F16" s="207"/>
      <c r="G16" s="211">
        <f>SUM(G15:G15)</f>
        <v>0</v>
      </c>
      <c r="H16" s="207"/>
      <c r="I16" s="211">
        <f>SUM(I15:I15)</f>
        <v>-33040000</v>
      </c>
      <c r="J16" s="207"/>
      <c r="K16" s="211">
        <f t="shared" ref="K16:K17" si="0">SUM(C16:J16)</f>
        <v>-33040000</v>
      </c>
    </row>
    <row r="17" spans="1:15" ht="20.9" customHeight="1" x14ac:dyDescent="0.7">
      <c r="A17" s="56" t="s">
        <v>80</v>
      </c>
      <c r="B17" s="56"/>
      <c r="C17" s="212">
        <f>SUM(C12:C15)</f>
        <v>90000000</v>
      </c>
      <c r="D17" s="64"/>
      <c r="E17" s="212">
        <f>SUM(E12:E15)</f>
        <v>362479125</v>
      </c>
      <c r="F17" s="64"/>
      <c r="G17" s="212">
        <f>SUM(G12:G15)</f>
        <v>0</v>
      </c>
      <c r="H17" s="65"/>
      <c r="I17" s="212">
        <f>SUM(I12:I15)</f>
        <v>-33040000</v>
      </c>
      <c r="J17" s="65"/>
      <c r="K17" s="212">
        <f t="shared" si="0"/>
        <v>419439125</v>
      </c>
    </row>
    <row r="18" spans="1:15" ht="9.9" customHeight="1" x14ac:dyDescent="0.7">
      <c r="A18" s="56"/>
      <c r="B18" s="62"/>
      <c r="C18" s="63"/>
      <c r="D18" s="64"/>
      <c r="E18" s="63"/>
      <c r="F18" s="64"/>
      <c r="G18" s="63"/>
      <c r="H18" s="65"/>
      <c r="I18" s="63"/>
      <c r="J18" s="65"/>
      <c r="K18" s="65"/>
      <c r="M18" s="15"/>
      <c r="N18" s="15"/>
      <c r="O18" s="15"/>
    </row>
    <row r="19" spans="1:15" s="14" customFormat="1" ht="20.9" customHeight="1" x14ac:dyDescent="0.7">
      <c r="A19" s="56" t="s">
        <v>118</v>
      </c>
      <c r="B19" s="57"/>
      <c r="C19" s="187"/>
      <c r="D19" s="187"/>
      <c r="E19" s="187"/>
      <c r="F19" s="187"/>
      <c r="G19" s="187"/>
      <c r="H19" s="187"/>
      <c r="I19" s="187"/>
      <c r="J19" s="187"/>
      <c r="K19" s="187"/>
    </row>
    <row r="20" spans="1:15" s="14" customFormat="1" ht="20.9" customHeight="1" x14ac:dyDescent="0.7">
      <c r="A20" s="67" t="s">
        <v>120</v>
      </c>
      <c r="B20" s="57"/>
      <c r="C20" s="232" t="s">
        <v>166</v>
      </c>
      <c r="D20" s="208"/>
      <c r="E20" s="232" t="s">
        <v>166</v>
      </c>
      <c r="F20" s="208"/>
      <c r="G20" s="232" t="s">
        <v>166</v>
      </c>
      <c r="H20" s="187"/>
      <c r="I20" s="208">
        <f>'PL 7-8'!C24</f>
        <v>137125873</v>
      </c>
      <c r="J20" s="187"/>
      <c r="K20" s="187">
        <f t="shared" ref="K20:K22" si="1">SUM(C20:J20)</f>
        <v>137125873</v>
      </c>
      <c r="L20" s="75"/>
    </row>
    <row r="21" spans="1:15" s="14" customFormat="1" ht="20.9" hidden="1" customHeight="1" x14ac:dyDescent="0.7">
      <c r="A21" s="67" t="s">
        <v>81</v>
      </c>
      <c r="B21" s="68"/>
      <c r="C21" s="232" t="s">
        <v>166</v>
      </c>
      <c r="D21" s="208"/>
      <c r="E21" s="232" t="s">
        <v>166</v>
      </c>
      <c r="F21" s="208"/>
      <c r="G21" s="232" t="s">
        <v>166</v>
      </c>
      <c r="H21" s="187"/>
      <c r="I21" s="208">
        <f>'PL 7-8'!C40</f>
        <v>0</v>
      </c>
      <c r="J21" s="187"/>
      <c r="K21" s="187">
        <f t="shared" si="1"/>
        <v>0</v>
      </c>
      <c r="L21" s="75"/>
    </row>
    <row r="22" spans="1:15" s="14" customFormat="1" ht="20.9" customHeight="1" x14ac:dyDescent="0.7">
      <c r="A22" s="56" t="s">
        <v>119</v>
      </c>
      <c r="B22" s="57"/>
      <c r="C22" s="213">
        <f>SUM(C20:C21)</f>
        <v>0</v>
      </c>
      <c r="D22" s="64"/>
      <c r="E22" s="213">
        <f>SUM(E20:E21)</f>
        <v>0</v>
      </c>
      <c r="F22" s="64"/>
      <c r="G22" s="213">
        <f>SUM(G20:G21)</f>
        <v>0</v>
      </c>
      <c r="H22" s="64"/>
      <c r="I22" s="213">
        <f>SUM(I20:I21)</f>
        <v>137125873</v>
      </c>
      <c r="J22" s="64"/>
      <c r="K22" s="213">
        <f t="shared" si="1"/>
        <v>137125873</v>
      </c>
      <c r="L22" s="75"/>
    </row>
    <row r="23" spans="1:15" s="191" customFormat="1" ht="20.9" customHeight="1" x14ac:dyDescent="0.7">
      <c r="A23" s="188"/>
      <c r="B23" s="189"/>
      <c r="C23" s="64"/>
      <c r="D23" s="64"/>
      <c r="E23" s="64"/>
      <c r="F23" s="64"/>
      <c r="G23" s="64"/>
      <c r="H23" s="64"/>
      <c r="I23" s="64"/>
      <c r="J23" s="64"/>
      <c r="K23" s="64"/>
      <c r="L23" s="190"/>
    </row>
    <row r="24" spans="1:15" s="166" customFormat="1" ht="20.9" customHeight="1" x14ac:dyDescent="0.7">
      <c r="A24" s="158" t="s">
        <v>133</v>
      </c>
      <c r="B24" s="159">
        <v>14</v>
      </c>
      <c r="C24" s="214" t="s">
        <v>166</v>
      </c>
      <c r="D24" s="208"/>
      <c r="E24" s="214" t="s">
        <v>166</v>
      </c>
      <c r="F24" s="145"/>
      <c r="G24" s="214">
        <v>5000000</v>
      </c>
      <c r="H24" s="151"/>
      <c r="I24" s="215">
        <v>-5000000</v>
      </c>
      <c r="J24" s="151"/>
      <c r="K24" s="147">
        <f>SUM(C24:J24)</f>
        <v>0</v>
      </c>
      <c r="L24" s="165"/>
    </row>
    <row r="25" spans="1:15" ht="20.9" customHeight="1" thickBot="1" x14ac:dyDescent="0.7">
      <c r="A25" s="56" t="s">
        <v>150</v>
      </c>
      <c r="B25" s="56"/>
      <c r="C25" s="216">
        <f>SUM(C10,C17,C22)</f>
        <v>370000000</v>
      </c>
      <c r="D25" s="217"/>
      <c r="E25" s="216">
        <f>SUM(E10,E17,E22)</f>
        <v>362479125</v>
      </c>
      <c r="F25" s="217"/>
      <c r="G25" s="216">
        <f>SUM(G10,G17,G22,G24)</f>
        <v>37000000</v>
      </c>
      <c r="H25" s="217"/>
      <c r="I25" s="216">
        <f>SUM(I10,I17,I22,I24)</f>
        <v>165619851</v>
      </c>
      <c r="J25" s="217"/>
      <c r="K25" s="216">
        <f>SUM(C25:J25)</f>
        <v>935098976</v>
      </c>
      <c r="L25" s="2"/>
      <c r="M25" s="69"/>
    </row>
    <row r="26" spans="1:15" ht="20.9" customHeight="1" thickTop="1" x14ac:dyDescent="0.65"/>
    <row r="27" spans="1:15" ht="20.9" customHeight="1" x14ac:dyDescent="0.65">
      <c r="C27" s="2">
        <f>C25-'BS 5-6'!C56</f>
        <v>0</v>
      </c>
      <c r="G27" s="2">
        <f>G25-'BS 5-6'!C60</f>
        <v>0</v>
      </c>
      <c r="I27" s="2">
        <f>I25-'BS 5-6'!C61</f>
        <v>0</v>
      </c>
      <c r="K27" s="2">
        <f>K25-'BS 5-6'!C62</f>
        <v>0</v>
      </c>
    </row>
  </sheetData>
  <mergeCells count="2">
    <mergeCell ref="G4:I4"/>
    <mergeCell ref="C8:K8"/>
  </mergeCells>
  <pageMargins left="0.8" right="0.8" top="0.48" bottom="0.5" header="0.5" footer="0.4"/>
  <pageSetup paperSize="9" scale="90" firstPageNumber="10" orientation="landscape" useFirstPageNumber="1" r:id="rId1"/>
  <headerFooter>
    <oddFooter xml:space="preserve">&amp;L&amp;14 หมายเหตุประกอบงบการเงินเป็นส่วนหนึ่งของงบการเงินนี้
&amp;C&amp;P&amp;R&amp;"Angsana New,Italic"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8D5E6-6943-48E0-88C9-EC1469D2B427}">
  <sheetPr codeName="Sheet4">
    <tabColor theme="4"/>
    <pageSetUpPr fitToPage="1"/>
  </sheetPr>
  <dimension ref="A1:M29"/>
  <sheetViews>
    <sheetView showGridLines="0" view="pageBreakPreview" topLeftCell="A3" zoomScaleNormal="70" zoomScaleSheetLayoutView="100" workbookViewId="0">
      <selection activeCell="B22" sqref="B22"/>
    </sheetView>
  </sheetViews>
  <sheetFormatPr defaultColWidth="9.09765625" defaultRowHeight="20.9" customHeight="1" x14ac:dyDescent="0.65"/>
  <cols>
    <col min="1" max="1" width="82.19921875" customWidth="1"/>
    <col min="2" max="2" width="12.69921875" style="118" customWidth="1"/>
    <col min="3" max="3" width="16.69921875" customWidth="1"/>
    <col min="4" max="4" width="1" customWidth="1"/>
    <col min="5" max="5" width="16.69921875" customWidth="1"/>
    <col min="6" max="6" width="1" customWidth="1"/>
    <col min="7" max="7" width="16.69921875" customWidth="1"/>
    <col min="8" max="8" width="1" customWidth="1"/>
    <col min="9" max="9" width="16.69921875" customWidth="1"/>
    <col min="10" max="10" width="13.59765625" bestFit="1" customWidth="1"/>
    <col min="11" max="11" width="17" bestFit="1" customWidth="1"/>
  </cols>
  <sheetData>
    <row r="1" spans="1:13" ht="21.75" customHeight="1" x14ac:dyDescent="0.7">
      <c r="A1" s="3" t="s">
        <v>0</v>
      </c>
      <c r="I1" s="55"/>
    </row>
    <row r="2" spans="1:13" ht="21.75" customHeight="1" x14ac:dyDescent="0.7">
      <c r="A2" s="3" t="s">
        <v>158</v>
      </c>
      <c r="I2" s="55"/>
    </row>
    <row r="3" spans="1:13" ht="20.9" customHeight="1" x14ac:dyDescent="0.7">
      <c r="A3" s="14"/>
      <c r="I3" s="55"/>
    </row>
    <row r="4" spans="1:13" ht="20.9" customHeight="1" x14ac:dyDescent="0.7">
      <c r="A4" s="14"/>
      <c r="I4" s="55"/>
    </row>
    <row r="5" spans="1:13" ht="20.9" customHeight="1" x14ac:dyDescent="0.7">
      <c r="A5" s="56"/>
      <c r="B5" s="57"/>
      <c r="C5" s="74"/>
      <c r="D5" s="74"/>
      <c r="E5" s="255" t="s">
        <v>43</v>
      </c>
      <c r="F5" s="256"/>
      <c r="G5" s="256"/>
      <c r="I5" s="74"/>
    </row>
    <row r="6" spans="1:13" s="1" customFormat="1" ht="20.9" customHeight="1" x14ac:dyDescent="0.7">
      <c r="A6" s="58"/>
      <c r="B6" s="121"/>
      <c r="C6" s="59" t="s">
        <v>67</v>
      </c>
      <c r="D6" s="58"/>
      <c r="F6" s="59"/>
      <c r="G6" s="59"/>
      <c r="H6" s="58"/>
    </row>
    <row r="7" spans="1:13" s="1" customFormat="1" ht="20.9" customHeight="1" x14ac:dyDescent="0.7">
      <c r="A7" s="58"/>
      <c r="B7" s="121"/>
      <c r="C7" s="59" t="s">
        <v>68</v>
      </c>
      <c r="D7" s="58"/>
      <c r="E7" s="1" t="s">
        <v>69</v>
      </c>
      <c r="F7" s="59"/>
      <c r="G7" s="59" t="s">
        <v>70</v>
      </c>
      <c r="H7" s="58"/>
      <c r="I7" s="59" t="s">
        <v>71</v>
      </c>
    </row>
    <row r="8" spans="1:13" s="1" customFormat="1" ht="20.9" customHeight="1" x14ac:dyDescent="0.7">
      <c r="A8" s="70"/>
      <c r="B8" s="118" t="s">
        <v>3</v>
      </c>
      <c r="C8" s="59" t="s">
        <v>72</v>
      </c>
      <c r="D8" s="58"/>
      <c r="E8" s="59" t="s">
        <v>73</v>
      </c>
      <c r="F8" s="59"/>
      <c r="G8" s="59" t="s">
        <v>74</v>
      </c>
      <c r="H8" s="58"/>
      <c r="I8" s="59" t="s">
        <v>75</v>
      </c>
    </row>
    <row r="9" spans="1:13" ht="20.9" customHeight="1" x14ac:dyDescent="0.65">
      <c r="B9"/>
      <c r="C9" s="257" t="s">
        <v>113</v>
      </c>
      <c r="D9" s="257"/>
      <c r="E9" s="257"/>
      <c r="F9" s="257"/>
      <c r="G9" s="257"/>
      <c r="H9" s="257"/>
      <c r="I9" s="257"/>
    </row>
    <row r="10" spans="1:13" ht="20.9" customHeight="1" x14ac:dyDescent="0.65">
      <c r="A10" s="60" t="s">
        <v>111</v>
      </c>
      <c r="B10" s="61"/>
    </row>
    <row r="11" spans="1:13" ht="20.9" customHeight="1" x14ac:dyDescent="0.7">
      <c r="A11" s="56" t="s">
        <v>137</v>
      </c>
      <c r="B11" s="61"/>
      <c r="C11" s="142">
        <v>280000000</v>
      </c>
      <c r="D11" s="143"/>
      <c r="E11" s="142">
        <v>28000000</v>
      </c>
      <c r="G11" s="142">
        <v>299248645</v>
      </c>
      <c r="I11" s="144">
        <f>SUM(C11:H11)</f>
        <v>607248645</v>
      </c>
    </row>
    <row r="12" spans="1:13" ht="20.9" hidden="1" customHeight="1" x14ac:dyDescent="0.65">
      <c r="A12" s="177" t="s">
        <v>139</v>
      </c>
      <c r="B12" s="61"/>
      <c r="C12" s="180"/>
      <c r="E12" s="180"/>
      <c r="G12" s="180"/>
      <c r="I12" s="180"/>
    </row>
    <row r="13" spans="1:13" ht="20.9" hidden="1" customHeight="1" x14ac:dyDescent="0.7">
      <c r="A13" s="56" t="s">
        <v>141</v>
      </c>
      <c r="B13" s="62"/>
      <c r="C13" s="179"/>
      <c r="D13" s="143"/>
      <c r="E13" s="179"/>
      <c r="F13" s="144"/>
      <c r="G13" s="179"/>
      <c r="H13" s="144"/>
      <c r="I13" s="149"/>
      <c r="K13" s="15"/>
      <c r="L13" s="15"/>
      <c r="M13" s="15"/>
    </row>
    <row r="14" spans="1:13" ht="20.9" customHeight="1" x14ac:dyDescent="0.7">
      <c r="A14" s="56"/>
      <c r="B14" s="62"/>
      <c r="C14" s="142"/>
      <c r="D14" s="143"/>
      <c r="E14" s="142"/>
      <c r="F14" s="144"/>
      <c r="G14" s="142"/>
      <c r="H14" s="144"/>
      <c r="I14" s="144"/>
      <c r="K14" s="15"/>
      <c r="L14" s="15"/>
      <c r="M14" s="15"/>
    </row>
    <row r="15" spans="1:13" ht="20.9" customHeight="1" x14ac:dyDescent="0.7">
      <c r="A15" s="56" t="s">
        <v>76</v>
      </c>
      <c r="B15" s="62"/>
      <c r="C15" s="142"/>
      <c r="D15" s="143"/>
      <c r="E15" s="142"/>
      <c r="F15" s="144"/>
      <c r="G15" s="142"/>
      <c r="H15" s="144"/>
      <c r="I15" s="144"/>
    </row>
    <row r="16" spans="1:13" ht="20.9" customHeight="1" x14ac:dyDescent="0.7">
      <c r="A16" s="66" t="s">
        <v>77</v>
      </c>
      <c r="B16" s="62"/>
      <c r="C16" s="142"/>
      <c r="D16" s="143"/>
      <c r="E16" s="142"/>
      <c r="F16" s="144"/>
      <c r="G16" s="142"/>
      <c r="H16" s="144"/>
      <c r="I16" s="144"/>
    </row>
    <row r="17" spans="1:11" ht="20.9" customHeight="1" x14ac:dyDescent="0.65">
      <c r="A17" s="67" t="s">
        <v>131</v>
      </c>
      <c r="B17" s="68">
        <v>19</v>
      </c>
      <c r="C17" s="147">
        <v>0</v>
      </c>
      <c r="D17" s="145"/>
      <c r="E17" s="147">
        <v>0</v>
      </c>
      <c r="F17" s="145"/>
      <c r="G17" s="148">
        <v>-385308000</v>
      </c>
      <c r="H17" s="145"/>
      <c r="I17" s="147">
        <f>SUM(C17:H17)</f>
        <v>-385308000</v>
      </c>
    </row>
    <row r="18" spans="1:11" ht="20.9" hidden="1" customHeight="1" x14ac:dyDescent="0.65">
      <c r="A18" s="67" t="s">
        <v>132</v>
      </c>
      <c r="B18" s="68">
        <v>14</v>
      </c>
      <c r="C18" s="147"/>
      <c r="D18" s="145"/>
      <c r="E18" s="147"/>
      <c r="F18" s="145"/>
      <c r="G18" s="148"/>
      <c r="H18" s="145"/>
      <c r="I18" s="147">
        <f>SUM(C18:H18)</f>
        <v>0</v>
      </c>
    </row>
    <row r="19" spans="1:11" ht="20.9" customHeight="1" x14ac:dyDescent="0.7">
      <c r="A19" s="66" t="s">
        <v>79</v>
      </c>
      <c r="B19" s="68"/>
      <c r="C19" s="149">
        <f>SUM(C17:C18)</f>
        <v>0</v>
      </c>
      <c r="D19" s="145"/>
      <c r="E19" s="149">
        <f>SUM(E17:E18)</f>
        <v>0</v>
      </c>
      <c r="F19" s="145"/>
      <c r="G19" s="149">
        <f>SUM(G17:G18)</f>
        <v>-385308000</v>
      </c>
      <c r="H19" s="145"/>
      <c r="I19" s="149">
        <f>SUM(I17:I18)</f>
        <v>-385308000</v>
      </c>
    </row>
    <row r="20" spans="1:11" ht="20.9" customHeight="1" x14ac:dyDescent="0.7">
      <c r="A20" s="56" t="s">
        <v>80</v>
      </c>
      <c r="B20" s="56"/>
      <c r="C20" s="136">
        <f>SUM(C15:C18)</f>
        <v>0</v>
      </c>
      <c r="D20" s="143"/>
      <c r="E20" s="136">
        <f>SUM(E15:E18)</f>
        <v>0</v>
      </c>
      <c r="F20" s="144"/>
      <c r="G20" s="136">
        <f>SUM(G15:G18)</f>
        <v>-385308000</v>
      </c>
      <c r="H20" s="144"/>
      <c r="I20" s="136">
        <f>SUM(I15:I18)</f>
        <v>-385308000</v>
      </c>
    </row>
    <row r="21" spans="1:11" ht="20.9" customHeight="1" x14ac:dyDescent="0.7">
      <c r="A21" s="62"/>
      <c r="B21" s="62"/>
      <c r="C21" s="150"/>
      <c r="D21" s="143"/>
      <c r="E21" s="150"/>
      <c r="F21" s="144"/>
      <c r="G21" s="150"/>
      <c r="H21" s="144"/>
      <c r="I21" s="150"/>
    </row>
    <row r="22" spans="1:11" s="14" customFormat="1" ht="20.9" customHeight="1" x14ac:dyDescent="0.7">
      <c r="A22" s="56" t="s">
        <v>118</v>
      </c>
      <c r="B22" s="57"/>
      <c r="C22" s="151"/>
      <c r="D22" s="151"/>
      <c r="E22" s="151"/>
      <c r="F22" s="151"/>
      <c r="G22" s="151"/>
      <c r="H22" s="151"/>
      <c r="I22" s="151"/>
    </row>
    <row r="23" spans="1:11" s="14" customFormat="1" ht="20.9" customHeight="1" x14ac:dyDescent="0.7">
      <c r="A23" s="67" t="s">
        <v>120</v>
      </c>
      <c r="B23" s="57"/>
      <c r="C23" s="145">
        <v>0</v>
      </c>
      <c r="D23" s="146"/>
      <c r="E23" s="145">
        <v>0</v>
      </c>
      <c r="F23" s="151"/>
      <c r="G23" s="146">
        <f>'PL 7-8'!E46</f>
        <v>156593333</v>
      </c>
      <c r="H23" s="151"/>
      <c r="I23" s="151">
        <f>SUM(C23:H23)</f>
        <v>156593333</v>
      </c>
      <c r="J23" s="75"/>
    </row>
    <row r="24" spans="1:11" s="14" customFormat="1" ht="20.9" hidden="1" customHeight="1" x14ac:dyDescent="0.7">
      <c r="A24" s="67" t="s">
        <v>81</v>
      </c>
      <c r="B24" s="68"/>
      <c r="C24" s="147">
        <v>0</v>
      </c>
      <c r="D24" s="146"/>
      <c r="E24" s="147">
        <v>0</v>
      </c>
      <c r="F24" s="151"/>
      <c r="G24" s="146">
        <f>'PL 7-8'!E40</f>
        <v>0</v>
      </c>
      <c r="H24" s="151"/>
      <c r="I24" s="151">
        <f>SUM(C24:H24)</f>
        <v>0</v>
      </c>
      <c r="J24" s="75"/>
    </row>
    <row r="25" spans="1:11" s="14" customFormat="1" ht="20.9" customHeight="1" x14ac:dyDescent="0.7">
      <c r="A25" s="56" t="s">
        <v>119</v>
      </c>
      <c r="B25" s="57"/>
      <c r="C25" s="152">
        <f>SUM(C23:C24)</f>
        <v>0</v>
      </c>
      <c r="D25" s="143"/>
      <c r="E25" s="152">
        <f>SUM(E23:E24)</f>
        <v>0</v>
      </c>
      <c r="F25" s="143"/>
      <c r="G25" s="152">
        <f>SUM(G23:G24)</f>
        <v>156593333</v>
      </c>
      <c r="H25" s="143"/>
      <c r="I25" s="152">
        <f>SUM(I23:I24)</f>
        <v>156593333</v>
      </c>
      <c r="J25" s="75"/>
    </row>
    <row r="26" spans="1:11" s="14" customFormat="1" ht="20.9" customHeight="1" x14ac:dyDescent="0.7">
      <c r="A26" s="56"/>
      <c r="B26" s="57"/>
      <c r="C26" s="143"/>
      <c r="D26" s="143"/>
      <c r="E26" s="143"/>
      <c r="F26" s="143"/>
      <c r="G26" s="143"/>
      <c r="H26" s="143"/>
      <c r="I26" s="143"/>
      <c r="J26" s="75"/>
    </row>
    <row r="27" spans="1:11" s="166" customFormat="1" ht="20.9" customHeight="1" x14ac:dyDescent="0.7">
      <c r="A27" s="158" t="s">
        <v>133</v>
      </c>
      <c r="B27" s="159">
        <v>14</v>
      </c>
      <c r="C27" s="160">
        <v>0</v>
      </c>
      <c r="D27" s="161"/>
      <c r="E27" s="162">
        <v>4000000</v>
      </c>
      <c r="F27" s="163"/>
      <c r="G27" s="164">
        <f>-E27</f>
        <v>-4000000</v>
      </c>
      <c r="H27" s="163"/>
      <c r="I27" s="160">
        <f>SUM(C27:H27)</f>
        <v>0</v>
      </c>
    </row>
    <row r="28" spans="1:11" ht="20.9" customHeight="1" thickBot="1" x14ac:dyDescent="0.75">
      <c r="A28" s="56" t="s">
        <v>112</v>
      </c>
      <c r="B28" s="56"/>
      <c r="C28" s="153">
        <f>SUM(C11,C20,C25,C27)</f>
        <v>280000000</v>
      </c>
      <c r="D28" s="154"/>
      <c r="E28" s="153">
        <f>SUM(E11,E20,E25,E27)</f>
        <v>32000000</v>
      </c>
      <c r="F28" s="154"/>
      <c r="G28" s="153">
        <f>SUM(G11,G20,G25,G27)</f>
        <v>66533978</v>
      </c>
      <c r="H28" s="154"/>
      <c r="I28" s="153">
        <f>SUM(I11,I20,I25,I27)</f>
        <v>378533978</v>
      </c>
      <c r="J28" s="2"/>
      <c r="K28" s="69"/>
    </row>
    <row r="29" spans="1:11" ht="20.9" customHeight="1" thickTop="1" x14ac:dyDescent="0.65">
      <c r="C29" s="2">
        <f>C28-'BS 5-6'!E56</f>
        <v>0</v>
      </c>
      <c r="E29" s="2">
        <f>E28-'BS 5-6'!E60</f>
        <v>0</v>
      </c>
      <c r="G29" s="2">
        <f>G28-'BS 5-6'!E61</f>
        <v>0</v>
      </c>
      <c r="I29" s="2">
        <f>I28-'BS 5-6'!E62</f>
        <v>0</v>
      </c>
    </row>
  </sheetData>
  <mergeCells count="2">
    <mergeCell ref="E5:G5"/>
    <mergeCell ref="C9:I9"/>
  </mergeCells>
  <pageMargins left="0.8" right="0.8" top="0.48" bottom="0.5" header="0.5" footer="0.4"/>
  <pageSetup paperSize="9" scale="89" firstPageNumber="11" orientation="landscape" useFirstPageNumber="1" r:id="rId1"/>
  <headerFooter>
    <oddFooter xml:space="preserve">&amp;L&amp;14 หมายเหตุประกอบงบการเงินเป็นส่วนหนึ่งของงบการเงินนี้
&amp;C&amp;P&amp;R&amp;"Angsana New,Italic"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4"/>
  </sheetPr>
  <dimension ref="A1:Z99"/>
  <sheetViews>
    <sheetView showGridLines="0" view="pageBreakPreview" topLeftCell="A34" zoomScale="110" zoomScaleNormal="100" zoomScaleSheetLayoutView="110" zoomScalePageLayoutView="85" workbookViewId="0">
      <selection activeCell="F8" sqref="F8:F41"/>
    </sheetView>
  </sheetViews>
  <sheetFormatPr defaultColWidth="9.09765625" defaultRowHeight="22.5" x14ac:dyDescent="0.7"/>
  <cols>
    <col min="1" max="1" width="62.8984375" style="5" customWidth="1"/>
    <col min="2" max="2" width="10.8984375" style="85" customWidth="1"/>
    <col min="3" max="3" width="16.796875" style="5" customWidth="1"/>
    <col min="4" max="4" width="0.8984375" style="5" customWidth="1"/>
    <col min="5" max="5" width="16.59765625" style="5" customWidth="1"/>
    <col min="6" max="6" width="9.09765625" style="5"/>
    <col min="7" max="7" width="30.3984375" style="5" customWidth="1"/>
    <col min="8" max="16384" width="9.09765625" style="5"/>
  </cols>
  <sheetData>
    <row r="1" spans="1:6" customFormat="1" ht="20.399999999999999" customHeight="1" x14ac:dyDescent="0.7">
      <c r="A1" s="3" t="s">
        <v>0</v>
      </c>
      <c r="B1" s="19"/>
      <c r="C1" s="34"/>
      <c r="D1" s="4"/>
      <c r="E1" s="4"/>
    </row>
    <row r="2" spans="1:6" ht="21.65" customHeight="1" x14ac:dyDescent="0.7">
      <c r="A2" s="22" t="s">
        <v>134</v>
      </c>
      <c r="B2" s="83"/>
    </row>
    <row r="3" spans="1:6" customFormat="1" ht="16.75" customHeight="1" x14ac:dyDescent="0.7">
      <c r="A3" s="22"/>
      <c r="B3" s="19"/>
    </row>
    <row r="4" spans="1:6" customFormat="1" ht="21" customHeight="1" x14ac:dyDescent="0.7">
      <c r="A4" s="23"/>
      <c r="B4" s="6"/>
      <c r="C4" s="254" t="s">
        <v>110</v>
      </c>
      <c r="D4" s="254"/>
      <c r="E4" s="254"/>
    </row>
    <row r="5" spans="1:6" customFormat="1" ht="21" customHeight="1" x14ac:dyDescent="0.7">
      <c r="A5" s="73"/>
      <c r="B5" s="85"/>
      <c r="C5" s="254" t="s">
        <v>1</v>
      </c>
      <c r="D5" s="254"/>
      <c r="E5" s="254"/>
    </row>
    <row r="6" spans="1:6" customFormat="1" ht="21" customHeight="1" x14ac:dyDescent="0.7">
      <c r="A6" s="73"/>
      <c r="B6" s="24" t="s">
        <v>3</v>
      </c>
      <c r="C6" s="1">
        <v>2567</v>
      </c>
      <c r="D6" s="28"/>
      <c r="E6" s="1">
        <v>2566</v>
      </c>
    </row>
    <row r="7" spans="1:6" customFormat="1" ht="18.5" customHeight="1" x14ac:dyDescent="0.7">
      <c r="A7" s="29"/>
      <c r="B7" s="84"/>
      <c r="C7" s="252" t="s">
        <v>113</v>
      </c>
      <c r="D7" s="252"/>
      <c r="E7" s="252"/>
    </row>
    <row r="8" spans="1:6" s="7" customFormat="1" ht="21" customHeight="1" x14ac:dyDescent="0.65">
      <c r="A8" s="30" t="s">
        <v>84</v>
      </c>
      <c r="B8" s="8"/>
      <c r="C8" s="20"/>
      <c r="D8" s="20"/>
      <c r="E8" s="20"/>
    </row>
    <row r="9" spans="1:6" s="7" customFormat="1" ht="21" customHeight="1" x14ac:dyDescent="0.65">
      <c r="A9" s="173" t="s">
        <v>114</v>
      </c>
      <c r="B9" s="174"/>
      <c r="C9" s="31">
        <f>'PL 7-8'!C24</f>
        <v>137125873</v>
      </c>
      <c r="D9" s="39"/>
      <c r="E9" s="31">
        <f>'PL 7-8'!E46</f>
        <v>156593333</v>
      </c>
      <c r="F9" s="248"/>
    </row>
    <row r="10" spans="1:6" s="7" customFormat="1" ht="21" customHeight="1" x14ac:dyDescent="0.65">
      <c r="A10" s="249" t="s">
        <v>85</v>
      </c>
      <c r="B10" s="240"/>
      <c r="C10" s="182"/>
      <c r="D10" s="39"/>
      <c r="E10" s="39"/>
    </row>
    <row r="11" spans="1:6" s="7" customFormat="1" ht="21" customHeight="1" x14ac:dyDescent="0.65">
      <c r="A11" s="173" t="s">
        <v>86</v>
      </c>
      <c r="B11" s="174">
        <v>17</v>
      </c>
      <c r="C11" s="71">
        <v>30487715</v>
      </c>
      <c r="D11" s="72"/>
      <c r="E11" s="11">
        <v>39805575</v>
      </c>
      <c r="F11" s="248"/>
    </row>
    <row r="12" spans="1:6" s="7" customFormat="1" ht="21" customHeight="1" x14ac:dyDescent="0.65">
      <c r="A12" s="173" t="s">
        <v>60</v>
      </c>
      <c r="B12" s="174"/>
      <c r="C12" s="71">
        <v>818968</v>
      </c>
      <c r="D12" s="72"/>
      <c r="E12" s="11">
        <v>1460516</v>
      </c>
      <c r="F12" s="248"/>
    </row>
    <row r="13" spans="1:6" s="7" customFormat="1" ht="21" customHeight="1" x14ac:dyDescent="0.65">
      <c r="A13" s="173" t="s">
        <v>87</v>
      </c>
      <c r="B13" s="174"/>
      <c r="C13" s="12">
        <v>81455546</v>
      </c>
      <c r="D13" s="12"/>
      <c r="E13" s="12">
        <v>19269833</v>
      </c>
    </row>
    <row r="14" spans="1:6" s="7" customFormat="1" ht="21" customHeight="1" x14ac:dyDescent="0.65">
      <c r="A14" s="173" t="s">
        <v>171</v>
      </c>
      <c r="B14" s="174"/>
      <c r="C14" s="12">
        <v>486712</v>
      </c>
      <c r="D14" s="12"/>
      <c r="E14" s="12">
        <v>-429666</v>
      </c>
    </row>
    <row r="15" spans="1:6" s="7" customFormat="1" ht="21" hidden="1" customHeight="1" x14ac:dyDescent="0.65">
      <c r="A15" s="173" t="s">
        <v>109</v>
      </c>
      <c r="B15" s="174"/>
      <c r="C15" s="218">
        <v>0</v>
      </c>
      <c r="D15" s="48"/>
      <c r="E15" s="2">
        <v>0</v>
      </c>
    </row>
    <row r="16" spans="1:6" s="7" customFormat="1" ht="21" customHeight="1" x14ac:dyDescent="0.65">
      <c r="A16" s="173" t="s">
        <v>108</v>
      </c>
      <c r="B16" s="174"/>
      <c r="C16" s="218">
        <v>0</v>
      </c>
      <c r="D16" s="48"/>
      <c r="E16" s="11">
        <v>-442510</v>
      </c>
    </row>
    <row r="17" spans="1:6" s="7" customFormat="1" ht="21" customHeight="1" x14ac:dyDescent="0.65">
      <c r="A17" s="47" t="s">
        <v>167</v>
      </c>
      <c r="B17" s="33">
        <v>7</v>
      </c>
      <c r="C17" s="218">
        <v>-1158751</v>
      </c>
      <c r="D17" s="39"/>
      <c r="E17" s="2">
        <v>-1813339</v>
      </c>
      <c r="F17" s="248"/>
    </row>
    <row r="18" spans="1:6" s="7" customFormat="1" ht="21" customHeight="1" x14ac:dyDescent="0.65">
      <c r="A18" s="47" t="s">
        <v>88</v>
      </c>
      <c r="B18" s="33"/>
      <c r="C18" s="218">
        <v>-4488067</v>
      </c>
      <c r="D18" s="39"/>
      <c r="E18" s="11">
        <v>-2408873</v>
      </c>
    </row>
    <row r="19" spans="1:6" s="7" customFormat="1" ht="21" customHeight="1" x14ac:dyDescent="0.65">
      <c r="A19" s="47" t="s">
        <v>136</v>
      </c>
      <c r="B19" s="33"/>
      <c r="C19" s="218">
        <v>-446832</v>
      </c>
      <c r="D19" s="39"/>
      <c r="E19" s="2">
        <v>-23148</v>
      </c>
    </row>
    <row r="20" spans="1:6" s="7" customFormat="1" ht="21" customHeight="1" x14ac:dyDescent="0.65">
      <c r="A20" s="47" t="s">
        <v>135</v>
      </c>
      <c r="B20" s="33"/>
      <c r="C20" s="218">
        <v>14</v>
      </c>
      <c r="D20" s="39"/>
      <c r="E20" s="2">
        <v>0</v>
      </c>
    </row>
    <row r="21" spans="1:6" s="7" customFormat="1" ht="21" customHeight="1" x14ac:dyDescent="0.65">
      <c r="A21" s="47" t="s">
        <v>168</v>
      </c>
      <c r="B21" s="10">
        <v>12</v>
      </c>
      <c r="C21" s="218">
        <v>1747383</v>
      </c>
      <c r="D21" s="39"/>
      <c r="E21" s="2">
        <v>1656870</v>
      </c>
      <c r="F21" s="248"/>
    </row>
    <row r="22" spans="1:6" s="7" customFormat="1" ht="21" customHeight="1" x14ac:dyDescent="0.65">
      <c r="A22" s="47" t="s">
        <v>89</v>
      </c>
      <c r="B22" s="33"/>
      <c r="C22" s="219">
        <v>-7722968</v>
      </c>
      <c r="D22" s="39"/>
      <c r="E22" s="117">
        <v>-6647726</v>
      </c>
    </row>
    <row r="23" spans="1:6" customFormat="1" ht="21" customHeight="1" x14ac:dyDescent="0.65">
      <c r="A23" s="47"/>
      <c r="B23" s="33"/>
      <c r="C23" s="175">
        <f>SUM(C9:C22)</f>
        <v>238305593</v>
      </c>
      <c r="D23" s="37"/>
      <c r="E23" s="37">
        <f>SUM(E9:E22)</f>
        <v>207020865</v>
      </c>
    </row>
    <row r="24" spans="1:6" s="7" customFormat="1" ht="21" customHeight="1" x14ac:dyDescent="0.65">
      <c r="A24" s="258" t="s">
        <v>90</v>
      </c>
      <c r="B24" s="258"/>
      <c r="C24" s="230"/>
      <c r="D24" s="49"/>
      <c r="E24" s="37"/>
    </row>
    <row r="25" spans="1:6" s="7" customFormat="1" ht="21" customHeight="1" x14ac:dyDescent="0.65">
      <c r="A25" s="47" t="s">
        <v>6</v>
      </c>
      <c r="B25" s="33"/>
      <c r="C25" s="11">
        <v>-62186720</v>
      </c>
      <c r="D25" s="37"/>
      <c r="E25" s="11">
        <v>-107663495</v>
      </c>
    </row>
    <row r="26" spans="1:6" s="7" customFormat="1" ht="21" customHeight="1" x14ac:dyDescent="0.65">
      <c r="A26" s="47" t="s">
        <v>7</v>
      </c>
      <c r="B26" s="33"/>
      <c r="C26" s="11">
        <v>11269564</v>
      </c>
      <c r="D26" s="37"/>
      <c r="E26" s="11">
        <v>-10007018</v>
      </c>
      <c r="F26" s="248"/>
    </row>
    <row r="27" spans="1:6" s="7" customFormat="1" ht="21" customHeight="1" x14ac:dyDescent="0.65">
      <c r="A27" s="112" t="s">
        <v>16</v>
      </c>
      <c r="B27" s="10"/>
      <c r="C27" s="11">
        <v>22377980</v>
      </c>
      <c r="D27" s="37"/>
      <c r="E27" s="11">
        <v>98189960</v>
      </c>
    </row>
    <row r="28" spans="1:6" s="7" customFormat="1" ht="21" customHeight="1" x14ac:dyDescent="0.65">
      <c r="A28" s="47" t="s">
        <v>10</v>
      </c>
      <c r="B28" s="33"/>
      <c r="C28" s="11">
        <v>2054595</v>
      </c>
      <c r="D28" s="37"/>
      <c r="E28" s="11">
        <v>28153949</v>
      </c>
    </row>
    <row r="29" spans="1:6" s="7" customFormat="1" ht="21" customHeight="1" x14ac:dyDescent="0.65">
      <c r="A29" s="47" t="s">
        <v>12</v>
      </c>
      <c r="B29" s="10"/>
      <c r="C29" s="11">
        <v>-1473775</v>
      </c>
      <c r="D29" s="37"/>
      <c r="E29" s="11">
        <v>-2632416</v>
      </c>
      <c r="F29" s="248"/>
    </row>
    <row r="30" spans="1:6" s="7" customFormat="1" ht="21" customHeight="1" x14ac:dyDescent="0.65">
      <c r="A30" s="173" t="s">
        <v>15</v>
      </c>
      <c r="B30" s="33"/>
      <c r="C30" s="11">
        <v>-53700000</v>
      </c>
      <c r="D30" s="37"/>
      <c r="E30" s="11">
        <v>-2400000</v>
      </c>
      <c r="F30" s="248"/>
    </row>
    <row r="31" spans="1:6" s="7" customFormat="1" ht="21" customHeight="1" x14ac:dyDescent="0.65">
      <c r="A31" s="47" t="s">
        <v>91</v>
      </c>
      <c r="B31" s="10"/>
      <c r="C31" s="11">
        <v>-2940000</v>
      </c>
      <c r="D31" s="37"/>
      <c r="E31" s="11">
        <v>-10815000</v>
      </c>
      <c r="F31" s="248"/>
    </row>
    <row r="32" spans="1:6" s="7" customFormat="1" ht="21" customHeight="1" x14ac:dyDescent="0.65">
      <c r="A32" s="47" t="s">
        <v>143</v>
      </c>
      <c r="B32" s="10"/>
      <c r="C32" s="11">
        <v>-292034541</v>
      </c>
      <c r="D32" s="37"/>
      <c r="E32" s="11">
        <v>-50287102</v>
      </c>
    </row>
    <row r="33" spans="1:26" s="7" customFormat="1" ht="21" customHeight="1" x14ac:dyDescent="0.65">
      <c r="A33" s="47" t="s">
        <v>23</v>
      </c>
      <c r="B33" s="10"/>
      <c r="C33" s="11">
        <v>53100</v>
      </c>
      <c r="D33" s="37"/>
      <c r="E33" s="11">
        <v>4056</v>
      </c>
      <c r="F33" s="248"/>
    </row>
    <row r="34" spans="1:26" s="7" customFormat="1" ht="21" customHeight="1" x14ac:dyDescent="0.65">
      <c r="A34" s="47" t="s">
        <v>28</v>
      </c>
      <c r="B34" s="33"/>
      <c r="C34" s="11">
        <v>17078423</v>
      </c>
      <c r="D34" s="37"/>
      <c r="E34" s="11">
        <v>50515168</v>
      </c>
    </row>
    <row r="35" spans="1:26" s="7" customFormat="1" ht="21" customHeight="1" x14ac:dyDescent="0.65">
      <c r="A35" s="173" t="s">
        <v>35</v>
      </c>
      <c r="B35" s="174"/>
      <c r="C35" s="11">
        <v>7284415</v>
      </c>
      <c r="D35" s="37"/>
      <c r="E35" s="78">
        <v>5083717</v>
      </c>
      <c r="F35" s="248"/>
    </row>
    <row r="36" spans="1:26" s="7" customFormat="1" ht="21" customHeight="1" x14ac:dyDescent="0.65">
      <c r="A36" s="173" t="s">
        <v>92</v>
      </c>
      <c r="B36" s="174"/>
      <c r="C36" s="11">
        <v>-193235</v>
      </c>
      <c r="D36" s="37"/>
      <c r="E36" s="11">
        <v>193235</v>
      </c>
      <c r="W36" s="7">
        <v>344010</v>
      </c>
      <c r="Y36" s="7" t="s">
        <v>93</v>
      </c>
      <c r="Z36" s="7">
        <v>2323</v>
      </c>
    </row>
    <row r="37" spans="1:26" s="181" customFormat="1" ht="21" customHeight="1" x14ac:dyDescent="0.65">
      <c r="A37" s="173" t="s">
        <v>165</v>
      </c>
      <c r="B37" s="174">
        <v>12</v>
      </c>
      <c r="C37" s="11">
        <v>-307427</v>
      </c>
      <c r="D37" s="175"/>
      <c r="E37" s="11">
        <v>0</v>
      </c>
    </row>
    <row r="38" spans="1:26" s="7" customFormat="1" ht="21" customHeight="1" x14ac:dyDescent="0.65">
      <c r="A38" s="181" t="s">
        <v>32</v>
      </c>
      <c r="B38" s="174"/>
      <c r="C38" s="13">
        <v>-1471464</v>
      </c>
      <c r="D38" s="175">
        <v>344009.95000000019</v>
      </c>
      <c r="E38" s="76">
        <v>1165407</v>
      </c>
    </row>
    <row r="39" spans="1:26" s="7" customFormat="1" ht="21" customHeight="1" x14ac:dyDescent="0.65">
      <c r="A39" s="173" t="s">
        <v>172</v>
      </c>
      <c r="B39" s="174"/>
      <c r="C39" s="182">
        <f>SUM(C25:C38,C23)</f>
        <v>-115883492</v>
      </c>
      <c r="D39" s="39"/>
      <c r="E39" s="39">
        <f>SUM(E25:E38,E23)</f>
        <v>206521326</v>
      </c>
      <c r="F39"/>
      <c r="G39"/>
      <c r="H39"/>
      <c r="I39"/>
      <c r="J39"/>
    </row>
    <row r="40" spans="1:26" customFormat="1" ht="21" customHeight="1" x14ac:dyDescent="0.65">
      <c r="A40" s="173" t="s">
        <v>94</v>
      </c>
      <c r="B40" s="174"/>
      <c r="C40" s="13">
        <v>-30345153</v>
      </c>
      <c r="D40" s="37"/>
      <c r="E40" s="13">
        <v>-37499775</v>
      </c>
    </row>
    <row r="41" spans="1:26" customFormat="1" ht="21" customHeight="1" x14ac:dyDescent="0.65">
      <c r="A41" s="237" t="s">
        <v>169</v>
      </c>
      <c r="B41" s="240"/>
      <c r="C41" s="220">
        <f>SUM(C39:C40)</f>
        <v>-146228645</v>
      </c>
      <c r="D41" s="41"/>
      <c r="E41" s="44">
        <f>SUM(E39:E40)</f>
        <v>169021551</v>
      </c>
    </row>
    <row r="42" spans="1:26" s="7" customFormat="1" ht="19" customHeight="1" x14ac:dyDescent="0.65">
      <c r="A42" s="47"/>
      <c r="B42" s="33"/>
      <c r="C42" s="2"/>
      <c r="D42" s="39"/>
      <c r="E42" s="2"/>
    </row>
    <row r="43" spans="1:26" customFormat="1" ht="21.75" customHeight="1" x14ac:dyDescent="0.7">
      <c r="A43" s="3" t="s">
        <v>0</v>
      </c>
      <c r="B43" s="83"/>
      <c r="C43" s="259"/>
      <c r="D43" s="259"/>
      <c r="E43" s="259"/>
    </row>
    <row r="44" spans="1:26" customFormat="1" ht="21.75" customHeight="1" x14ac:dyDescent="0.7">
      <c r="A44" s="22" t="s">
        <v>159</v>
      </c>
      <c r="B44" s="83"/>
      <c r="C44" s="259"/>
      <c r="D44" s="259"/>
      <c r="E44" s="259"/>
    </row>
    <row r="45" spans="1:26" customFormat="1" ht="16.5" customHeight="1" x14ac:dyDescent="0.7">
      <c r="A45" s="22"/>
      <c r="B45" s="19"/>
    </row>
    <row r="46" spans="1:26" s="7" customFormat="1" ht="21.65" customHeight="1" x14ac:dyDescent="0.7">
      <c r="A46" s="23"/>
      <c r="B46" s="6"/>
      <c r="C46" s="254" t="s">
        <v>110</v>
      </c>
      <c r="D46" s="254"/>
      <c r="E46" s="254"/>
    </row>
    <row r="47" spans="1:26" s="7" customFormat="1" ht="21" customHeight="1" x14ac:dyDescent="0.7">
      <c r="A47" s="23"/>
      <c r="B47" s="85"/>
      <c r="C47" s="254" t="s">
        <v>1</v>
      </c>
      <c r="D47" s="254"/>
      <c r="E47" s="254"/>
    </row>
    <row r="48" spans="1:26" customFormat="1" ht="21" customHeight="1" x14ac:dyDescent="0.7">
      <c r="A48" s="73"/>
      <c r="B48" s="6" t="s">
        <v>3</v>
      </c>
      <c r="C48" s="1">
        <v>2567</v>
      </c>
      <c r="D48" s="28"/>
      <c r="E48" s="1">
        <v>2566</v>
      </c>
    </row>
    <row r="49" spans="1:12" s="7" customFormat="1" ht="21" customHeight="1" x14ac:dyDescent="0.7">
      <c r="A49" s="29"/>
      <c r="B49" s="84"/>
      <c r="C49" s="252" t="s">
        <v>113</v>
      </c>
      <c r="D49" s="252"/>
      <c r="E49" s="252"/>
    </row>
    <row r="50" spans="1:12" s="7" customFormat="1" ht="21.65" customHeight="1" x14ac:dyDescent="0.65">
      <c r="A50" s="30" t="s">
        <v>95</v>
      </c>
      <c r="B50" s="33"/>
      <c r="C50" s="93"/>
      <c r="D50" s="93"/>
      <c r="E50" s="93"/>
    </row>
    <row r="51" spans="1:12" s="7" customFormat="1" ht="21.65" customHeight="1" x14ac:dyDescent="0.65">
      <c r="A51" s="173" t="s">
        <v>161</v>
      </c>
      <c r="B51" s="33"/>
      <c r="C51" s="222">
        <v>29400000</v>
      </c>
      <c r="D51" s="221"/>
      <c r="E51" s="222">
        <v>20000000</v>
      </c>
    </row>
    <row r="52" spans="1:12" s="7" customFormat="1" ht="21.65" customHeight="1" x14ac:dyDescent="0.65">
      <c r="A52" s="47" t="s">
        <v>96</v>
      </c>
      <c r="B52" s="33"/>
      <c r="C52" s="175">
        <v>0</v>
      </c>
      <c r="D52" s="93"/>
      <c r="E52" s="230">
        <v>104020827</v>
      </c>
    </row>
    <row r="53" spans="1:12" s="7" customFormat="1" ht="21.65" hidden="1" customHeight="1" x14ac:dyDescent="0.65">
      <c r="A53" s="173" t="s">
        <v>142</v>
      </c>
      <c r="B53" s="174"/>
      <c r="C53" s="175">
        <v>0</v>
      </c>
      <c r="D53" s="176"/>
      <c r="E53" s="175">
        <v>0</v>
      </c>
    </row>
    <row r="54" spans="1:12" s="7" customFormat="1" ht="21.65" customHeight="1" x14ac:dyDescent="0.65">
      <c r="A54" s="47" t="s">
        <v>97</v>
      </c>
      <c r="B54" s="33"/>
      <c r="C54" s="11">
        <v>457009</v>
      </c>
      <c r="D54" s="39"/>
      <c r="E54" s="71">
        <v>28037</v>
      </c>
    </row>
    <row r="55" spans="1:12" s="7" customFormat="1" ht="21.65" customHeight="1" x14ac:dyDescent="0.65">
      <c r="A55" s="173" t="s">
        <v>98</v>
      </c>
      <c r="B55" s="174"/>
      <c r="C55" s="11">
        <v>-5500509</v>
      </c>
      <c r="D55" s="182"/>
      <c r="E55" s="71">
        <v>-1411998</v>
      </c>
      <c r="G55" s="115"/>
    </row>
    <row r="56" spans="1:12" s="7" customFormat="1" ht="21.65" customHeight="1" x14ac:dyDescent="0.65">
      <c r="A56" s="47" t="s">
        <v>99</v>
      </c>
      <c r="B56" s="33"/>
      <c r="C56" s="78">
        <v>-2376540</v>
      </c>
      <c r="D56" s="39"/>
      <c r="E56" s="2">
        <v>-251104</v>
      </c>
    </row>
    <row r="57" spans="1:12" s="7" customFormat="1" ht="21.65" customHeight="1" x14ac:dyDescent="0.65">
      <c r="A57" s="47" t="s">
        <v>89</v>
      </c>
      <c r="B57" s="33"/>
      <c r="C57" s="11">
        <v>7425874</v>
      </c>
      <c r="D57" s="39"/>
      <c r="E57" s="71">
        <v>4530201</v>
      </c>
    </row>
    <row r="58" spans="1:12" s="7" customFormat="1" ht="21.65" customHeight="1" x14ac:dyDescent="0.65">
      <c r="A58" s="50" t="s">
        <v>138</v>
      </c>
      <c r="B58" s="8"/>
      <c r="C58" s="223">
        <f>SUM(C51:C57)</f>
        <v>29405834</v>
      </c>
      <c r="D58" s="205"/>
      <c r="E58" s="223">
        <f>SUM(E51:E57)</f>
        <v>126915963</v>
      </c>
    </row>
    <row r="59" spans="1:12" s="7" customFormat="1" ht="21.65" customHeight="1" x14ac:dyDescent="0.65">
      <c r="A59" s="47"/>
      <c r="B59" s="10"/>
      <c r="C59" s="9"/>
      <c r="D59" s="37"/>
      <c r="E59" s="11"/>
    </row>
    <row r="60" spans="1:12" s="7" customFormat="1" ht="21.65" customHeight="1" x14ac:dyDescent="0.65">
      <c r="A60" s="30" t="s">
        <v>100</v>
      </c>
      <c r="B60" s="8"/>
      <c r="C60" s="37"/>
      <c r="D60" s="37"/>
      <c r="E60" s="37"/>
      <c r="F60"/>
      <c r="G60"/>
      <c r="H60"/>
      <c r="I60"/>
      <c r="J60"/>
      <c r="K60"/>
      <c r="L60"/>
    </row>
    <row r="61" spans="1:12" s="7" customFormat="1" ht="21.65" customHeight="1" x14ac:dyDescent="0.65">
      <c r="A61" s="170" t="s">
        <v>162</v>
      </c>
      <c r="B61" s="33">
        <v>13</v>
      </c>
      <c r="C61" s="175">
        <v>452479125</v>
      </c>
      <c r="D61" s="37"/>
      <c r="E61" s="2">
        <v>0</v>
      </c>
      <c r="F61"/>
      <c r="G61"/>
      <c r="H61"/>
      <c r="I61"/>
      <c r="J61"/>
      <c r="K61"/>
      <c r="L61"/>
    </row>
    <row r="62" spans="1:12" s="7" customFormat="1" ht="21.65" customHeight="1" x14ac:dyDescent="0.65">
      <c r="A62" s="47" t="s">
        <v>101</v>
      </c>
      <c r="B62" s="33"/>
      <c r="C62" s="175">
        <v>0</v>
      </c>
      <c r="D62" s="37"/>
      <c r="E62" s="2">
        <v>139372221</v>
      </c>
      <c r="F62"/>
      <c r="G62"/>
      <c r="H62"/>
      <c r="I62"/>
      <c r="J62"/>
      <c r="K62"/>
      <c r="L62"/>
    </row>
    <row r="63" spans="1:12" s="7" customFormat="1" ht="21.65" customHeight="1" x14ac:dyDescent="0.65">
      <c r="A63" s="47" t="s">
        <v>102</v>
      </c>
      <c r="B63" s="33"/>
      <c r="C63" s="175">
        <v>0</v>
      </c>
      <c r="D63" s="37"/>
      <c r="E63" s="2">
        <v>-139372221</v>
      </c>
      <c r="F63"/>
      <c r="G63"/>
      <c r="H63"/>
      <c r="I63"/>
      <c r="J63"/>
      <c r="K63"/>
      <c r="L63"/>
    </row>
    <row r="64" spans="1:12" customFormat="1" ht="21.65" customHeight="1" x14ac:dyDescent="0.65">
      <c r="A64" s="47" t="s">
        <v>103</v>
      </c>
      <c r="B64" s="33">
        <v>10</v>
      </c>
      <c r="C64" s="218">
        <v>-8922236</v>
      </c>
      <c r="D64" s="39"/>
      <c r="E64" s="15">
        <v>-7003348</v>
      </c>
    </row>
    <row r="65" spans="1:7" customFormat="1" ht="21.65" customHeight="1" x14ac:dyDescent="0.65">
      <c r="A65" s="47" t="s">
        <v>104</v>
      </c>
      <c r="B65" s="33">
        <v>19</v>
      </c>
      <c r="C65" s="95">
        <v>-33040000</v>
      </c>
      <c r="D65" s="39"/>
      <c r="E65" s="95">
        <v>-385308000</v>
      </c>
    </row>
    <row r="66" spans="1:7" customFormat="1" ht="21.65" customHeight="1" x14ac:dyDescent="0.65">
      <c r="A66" s="47" t="s">
        <v>105</v>
      </c>
      <c r="B66" s="33"/>
      <c r="C66" s="76">
        <v>0</v>
      </c>
      <c r="D66" s="39"/>
      <c r="E66" s="76">
        <v>-534192</v>
      </c>
    </row>
    <row r="67" spans="1:7" s="7" customFormat="1" ht="21.65" customHeight="1" x14ac:dyDescent="0.65">
      <c r="A67" s="50" t="s">
        <v>170</v>
      </c>
      <c r="B67" s="8"/>
      <c r="C67" s="194">
        <f>SUM(C61:C66)</f>
        <v>410516889</v>
      </c>
      <c r="D67" s="51"/>
      <c r="E67" s="194">
        <f>SUM(E61:E66)</f>
        <v>-392845540</v>
      </c>
    </row>
    <row r="68" spans="1:7" s="7" customFormat="1" ht="15" customHeight="1" x14ac:dyDescent="0.65">
      <c r="A68" s="50"/>
      <c r="B68" s="8"/>
      <c r="C68" s="224"/>
      <c r="D68" s="51"/>
      <c r="E68" s="51"/>
    </row>
    <row r="69" spans="1:7" s="7" customFormat="1" ht="21.65" customHeight="1" x14ac:dyDescent="0.65">
      <c r="A69" s="27" t="s">
        <v>174</v>
      </c>
      <c r="B69" s="50"/>
      <c r="C69" s="224">
        <f>SUM(C41,C58,C67)</f>
        <v>293694078</v>
      </c>
      <c r="D69" s="51"/>
      <c r="E69" s="51">
        <f>SUM(E41,E58,E67)</f>
        <v>-96908026</v>
      </c>
    </row>
    <row r="70" spans="1:7" s="7" customFormat="1" ht="21.65" customHeight="1" x14ac:dyDescent="0.65">
      <c r="A70" s="26" t="s">
        <v>115</v>
      </c>
      <c r="B70" s="86"/>
      <c r="C70" s="225">
        <f>'BS 5-6'!E8</f>
        <v>110854190</v>
      </c>
      <c r="D70" s="37"/>
      <c r="E70" s="46">
        <v>207762216</v>
      </c>
    </row>
    <row r="71" spans="1:7" s="7" customFormat="1" ht="21.65" customHeight="1" thickBot="1" x14ac:dyDescent="0.7">
      <c r="A71" s="27" t="s">
        <v>116</v>
      </c>
      <c r="B71" s="86">
        <v>5</v>
      </c>
      <c r="C71" s="226">
        <f>SUM(C69:C70)</f>
        <v>404548268</v>
      </c>
      <c r="D71" s="51"/>
      <c r="E71" s="116">
        <f>SUM(E69:E70)</f>
        <v>110854190</v>
      </c>
      <c r="F71" s="37"/>
      <c r="G71" s="115"/>
    </row>
    <row r="72" spans="1:7" s="7" customFormat="1" ht="21.65" customHeight="1" thickTop="1" x14ac:dyDescent="0.65">
      <c r="A72" s="26"/>
      <c r="B72" s="47"/>
      <c r="C72" s="37"/>
    </row>
    <row r="73" spans="1:7" s="7" customFormat="1" ht="21.65" customHeight="1" x14ac:dyDescent="0.65">
      <c r="A73" s="30" t="s">
        <v>106</v>
      </c>
      <c r="B73" s="47"/>
      <c r="C73" s="88"/>
      <c r="D73" s="89"/>
      <c r="E73" s="88">
        <v>34879</v>
      </c>
    </row>
    <row r="74" spans="1:7" s="7" customFormat="1" ht="21.65" customHeight="1" x14ac:dyDescent="0.65">
      <c r="A74" s="183" t="s">
        <v>107</v>
      </c>
      <c r="B74" s="173"/>
      <c r="C74" s="184">
        <v>488379</v>
      </c>
      <c r="D74" s="185"/>
      <c r="E74" s="184">
        <v>48832800</v>
      </c>
    </row>
    <row r="75" spans="1:7" s="7" customFormat="1" ht="21.65" customHeight="1" x14ac:dyDescent="0.65">
      <c r="A75" s="26" t="s">
        <v>163</v>
      </c>
      <c r="B75" s="47"/>
      <c r="C75" s="184">
        <v>32200</v>
      </c>
      <c r="D75" s="37"/>
      <c r="E75" s="39">
        <v>279597</v>
      </c>
    </row>
    <row r="76" spans="1:7" s="7" customFormat="1" ht="21.65" customHeight="1" x14ac:dyDescent="0.65">
      <c r="A76" s="26" t="s">
        <v>144</v>
      </c>
      <c r="B76" s="47"/>
      <c r="C76" s="184">
        <v>53700000</v>
      </c>
      <c r="E76" s="39">
        <v>2400000</v>
      </c>
    </row>
    <row r="77" spans="1:7" s="7" customFormat="1" ht="21.65" customHeight="1" x14ac:dyDescent="0.65">
      <c r="A77" s="26"/>
      <c r="B77" s="47"/>
      <c r="C77" s="88">
        <f>C71-'BS 5-6'!C8</f>
        <v>0</v>
      </c>
      <c r="D77" s="88">
        <f>D71-'BS 5-6'!D8</f>
        <v>0</v>
      </c>
      <c r="E77" s="88">
        <f>E71-'BS 5-6'!E8</f>
        <v>0</v>
      </c>
    </row>
    <row r="80" spans="1:7" x14ac:dyDescent="0.7">
      <c r="C80" s="17"/>
    </row>
    <row r="81" spans="3:3" x14ac:dyDescent="0.7">
      <c r="C81" s="17"/>
    </row>
    <row r="82" spans="3:3" x14ac:dyDescent="0.7">
      <c r="C82" s="18"/>
    </row>
    <row r="83" spans="3:3" x14ac:dyDescent="0.7">
      <c r="C83" s="17"/>
    </row>
    <row r="87" spans="3:3" x14ac:dyDescent="0.7">
      <c r="C87" s="32"/>
    </row>
    <row r="88" spans="3:3" x14ac:dyDescent="0.7">
      <c r="C88" s="17"/>
    </row>
    <row r="89" spans="3:3" x14ac:dyDescent="0.7">
      <c r="C89" s="17"/>
    </row>
    <row r="90" spans="3:3" x14ac:dyDescent="0.7">
      <c r="C90" s="17"/>
    </row>
    <row r="91" spans="3:3" x14ac:dyDescent="0.7">
      <c r="C91" s="17"/>
    </row>
    <row r="92" spans="3:3" x14ac:dyDescent="0.7">
      <c r="C92" s="32"/>
    </row>
    <row r="93" spans="3:3" x14ac:dyDescent="0.7">
      <c r="C93" s="32"/>
    </row>
    <row r="96" spans="3:3" x14ac:dyDescent="0.7">
      <c r="C96" s="17"/>
    </row>
    <row r="97" spans="3:3" x14ac:dyDescent="0.7">
      <c r="C97" s="18"/>
    </row>
    <row r="98" spans="3:3" x14ac:dyDescent="0.7">
      <c r="C98" s="17"/>
    </row>
    <row r="99" spans="3:3" x14ac:dyDescent="0.7">
      <c r="C99" s="17"/>
    </row>
  </sheetData>
  <mergeCells count="9">
    <mergeCell ref="A24:B24"/>
    <mergeCell ref="C46:E46"/>
    <mergeCell ref="C44:E44"/>
    <mergeCell ref="C43:E43"/>
    <mergeCell ref="C4:E4"/>
    <mergeCell ref="C7:E7"/>
    <mergeCell ref="C5:E5"/>
    <mergeCell ref="C49:E49"/>
    <mergeCell ref="C47:E47"/>
  </mergeCells>
  <pageMargins left="0.8" right="0.8" top="0.48" bottom="0.5" header="0.5" footer="0.4"/>
  <pageSetup paperSize="9" scale="90" firstPageNumber="12" orientation="portrait" useFirstPageNumber="1" r:id="rId1"/>
  <headerFooter>
    <oddFooter xml:space="preserve">&amp;L&amp;14 หมายเหตุประกอบงบการเงินเป็นส่วนหนึ่งของงบการเงินนี้
&amp;C&amp;P&amp;R&amp;"Angsana New,Italic" </oddFooter>
  </headerFooter>
  <rowBreaks count="1" manualBreakCount="1">
    <brk id="42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B1FDFA8-8E74-4134-9B23-F52D0B7886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9B0107-BFCB-4A22-A94D-EB3EBB476181}">
  <ds:schemaRefs>
    <ds:schemaRef ds:uri="http://schemas.microsoft.com/office/2006/metadata/properties"/>
    <ds:schemaRef ds:uri="http://schemas.microsoft.com/office/infopath/2007/PartnerControls"/>
    <ds:schemaRef ds:uri="a9e20920-6a9a-4079-a3cb-e49afaece97e"/>
    <ds:schemaRef ds:uri="fc32d6ea-2c10-4ab9-ba2d-cf229ffe60f7"/>
    <ds:schemaRef ds:uri="11649f80-1c16-489c-81d2-d662b5ae2ae5"/>
    <ds:schemaRef ds:uri="4eabcb63-5236-476a-a801-1b0b68f1ed2f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AA89D4E3-65DE-458B-AD44-F1D3DC6586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5-6</vt:lpstr>
      <vt:lpstr>PL 7-8</vt:lpstr>
      <vt:lpstr>SH 9</vt:lpstr>
      <vt:lpstr>SH 10</vt:lpstr>
      <vt:lpstr>CF 11-12</vt:lpstr>
      <vt:lpstr>'BS 5-6'!Print_Area</vt:lpstr>
      <vt:lpstr>'CF 11-12'!Print_Area</vt:lpstr>
      <vt:lpstr>'PL 7-8'!Print_Area</vt:lpstr>
      <vt:lpstr>'SH 10'!Print_Area</vt:lpstr>
      <vt:lpstr>'SH 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dphengchan</dc:creator>
  <cp:keywords/>
  <dc:description/>
  <cp:lastModifiedBy>Thanakom, Duangkham</cp:lastModifiedBy>
  <cp:revision/>
  <cp:lastPrinted>2025-02-19T09:07:01Z</cp:lastPrinted>
  <dcterms:created xsi:type="dcterms:W3CDTF">2004-12-07T02:15:18Z</dcterms:created>
  <dcterms:modified xsi:type="dcterms:W3CDTF">2025-02-20T01:58:14Z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0x01010001F1EA7B3FAA99418DBD9DD0286BC21D</vt:lpwstr>
  </property>
  <property fmtid="{D5CDD505-2E9C-101B-9397-08002B2CF9AE}" pid="3" name="MediaServiceImageTags">
    <vt:lpwstr/>
  </property>
</Properties>
</file>