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S\Supreme Distribution Public Company Limited - 1001200685\1583755 - 2024 Dec-FSA-Supreme Distribution Plc\Working Folder\Q4, 2024\SPREME_SET files YE2024\"/>
    </mc:Choice>
  </mc:AlternateContent>
  <xr:revisionPtr revIDLastSave="0" documentId="13_ncr:1_{9FCB5001-EDEE-4B5F-B7A1-E573B3CC2A45}" xr6:coauthVersionLast="47" xr6:coauthVersionMax="47" xr10:uidLastSave="{00000000-0000-0000-0000-000000000000}"/>
  <bookViews>
    <workbookView xWindow="-110" yWindow="-110" windowWidth="19420" windowHeight="11500" tabRatio="389" xr2:uid="{00000000-000D-0000-FFFF-FFFF00000000}"/>
  </bookViews>
  <sheets>
    <sheet name="BS 4-5" sheetId="1" r:id="rId1"/>
    <sheet name="PL 6-7" sheetId="32" r:id="rId2"/>
    <sheet name="SH 8" sheetId="29" r:id="rId3"/>
    <sheet name="SH 9" sheetId="33" r:id="rId4"/>
    <sheet name="CF 10-11" sheetId="22" r:id="rId5"/>
  </sheets>
  <externalReferences>
    <externalReference r:id="rId6"/>
  </externalReferences>
  <definedNames>
    <definedName name="\A">#REF!</definedName>
    <definedName name="\b">#REF!</definedName>
    <definedName name="\c">#N/A</definedName>
    <definedName name="\d">#REF!</definedName>
    <definedName name="\e">#REF!</definedName>
    <definedName name="\f">#REF!</definedName>
    <definedName name="\orkje" hidden="1">{"'Eng (page2)'!$A$1:$D$52"}</definedName>
    <definedName name="\T">#REF!</definedName>
    <definedName name="\z">#REF!</definedName>
    <definedName name="_______Tic30" hidden="1">{"'Eng (page2)'!$A$1:$D$52"}</definedName>
    <definedName name="_______X2" hidden="1">{"'Eng (page2)'!$A$1:$D$52"}</definedName>
    <definedName name="______Tic30" hidden="1">{"'Eng (page2)'!$A$1:$D$52"}</definedName>
    <definedName name="______X2" hidden="1">{"'Eng (page2)'!$A$1:$D$52"}</definedName>
    <definedName name="_____G1" hidden="1">{"'Eng (page2)'!$A$1:$D$52"}</definedName>
    <definedName name="_____pp30" hidden="1">#REF!</definedName>
    <definedName name="_____Tic30" hidden="1">{"'Eng (page2)'!$A$1:$D$52"}</definedName>
    <definedName name="_____X2" hidden="1">{"'Eng (page2)'!$A$1:$D$52"}</definedName>
    <definedName name="____G1" hidden="1">{"'Eng (page2)'!$A$1:$D$52"}</definedName>
    <definedName name="____pp30" hidden="1">#REF!</definedName>
    <definedName name="____Tic30" hidden="1">{"'Eng (page2)'!$A$1:$D$52"}</definedName>
    <definedName name="____X2" hidden="1">{"'Eng (page2)'!$A$1:$D$52"}</definedName>
    <definedName name="____ZH111" hidden="1">{"'Model'!$A$1:$N$53"}</definedName>
    <definedName name="___a1" hidden="1">{"cashflow",#N/A,FALSE,"CASHFLOW "}</definedName>
    <definedName name="___ASA1" hidden="1">{#N/A,#N/A,FALSE,"CAT3516";#N/A,#N/A,FALSE,"CAT3608";#N/A,#N/A,FALSE,"Wartsila";#N/A,#N/A,FALSE,"Asm";#N/A,#N/A,FALSE,"DG cost"}</definedName>
    <definedName name="___G1" hidden="1">{"'Eng (page2)'!$A$1:$D$52"}</definedName>
    <definedName name="___KEY1" hidden="1">#REF!</definedName>
    <definedName name="___pp30" hidden="1">#REF!</definedName>
    <definedName name="___Tic30" hidden="1">{"'Eng (page2)'!$A$1:$D$52"}</definedName>
    <definedName name="___X2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hidden="1">{"'Sheet1'!$L$16"}</definedName>
    <definedName name="__a10" hidden="1">{"sales",#N/A,FALSE,"SALES"}</definedName>
    <definedName name="__ASA1" hidden="1">{#N/A,#N/A,FALSE,"CAT3516";#N/A,#N/A,FALSE,"CAT3608";#N/A,#N/A,FALSE,"Wartsila";#N/A,#N/A,FALSE,"Asm";#N/A,#N/A,FALSE,"DG cost"}</definedName>
    <definedName name="__d1" hidden="1">{"'Model'!$A$1:$N$53"}</definedName>
    <definedName name="__dkk1">#REF!</definedName>
    <definedName name="__dkk2">#REF!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1" hidden="1">{"'Eng (page2)'!$A$1:$D$52"}</definedName>
    <definedName name="__h2">#REF!</definedName>
    <definedName name="__IntlFixup" hidden="1">TRUE</definedName>
    <definedName name="__IntlFixupTable" hidden="1">#REF!</definedName>
    <definedName name="__KEY1" hidden="1">#REF!</definedName>
    <definedName name="__LF12" hidden="1">#REF!</definedName>
    <definedName name="__lit1">#REF!</definedName>
    <definedName name="__lit2">#REF!</definedName>
    <definedName name="__NSO2" hidden="1">{"'Sheet1'!$L$16"}</definedName>
    <definedName name="__pp30" hidden="1">#REF!</definedName>
    <definedName name="__SCB1">#REF!</definedName>
    <definedName name="__SCB2">#REF!</definedName>
    <definedName name="__T4">#REF!</definedName>
    <definedName name="__Tic30" hidden="1">{"'Eng (page2)'!$A$1:$D$52"}</definedName>
    <definedName name="__u645" hidden="1">{"'Eng (page2)'!$A$1:$D$52"}</definedName>
    <definedName name="__Us1">#REF!</definedName>
    <definedName name="__Us2">#REF!</definedName>
    <definedName name="__WP2007">#REF!</definedName>
    <definedName name="__X2" hidden="1">{"'Eng (page2)'!$A$1:$D$52"}</definedName>
    <definedName name="__y4" hidden="1">{"'Eng (page2)'!$A$1:$D$52"}</definedName>
    <definedName name="__ZH111" hidden="1">{"'Model'!$A$1:$N$53"}</definedName>
    <definedName name="_1">#REF!</definedName>
    <definedName name="_1__Cal_Mod_.Month_REV">#REF!</definedName>
    <definedName name="_10__123Graph_XF_S" hidden="1">#REF!</definedName>
    <definedName name="_1102" hidden="1">#REF!</definedName>
    <definedName name="_12__123Graph_BCHART_1" hidden="1">#REF!</definedName>
    <definedName name="_15__123Graph_CCHART_1" hidden="1">#REF!</definedName>
    <definedName name="_18__123Graph_XCHART_1" hidden="1">#REF!</definedName>
    <definedName name="_1Cal_Mod_.Month_REV">#REF!</definedName>
    <definedName name="_2">#REF!</definedName>
    <definedName name="_2__123Graph_AF_S" hidden="1">#REF!</definedName>
    <definedName name="_2__Cal_Mod_.Quarter_rev">#REF!</definedName>
    <definedName name="_2Cal_Mod_.Quarter_rev">#REF!</definedName>
    <definedName name="_3">#REF!</definedName>
    <definedName name="_3___123Graph_ACHART_1" hidden="1">#REF!</definedName>
    <definedName name="_3__123Graph_ACHART_1" hidden="1">#REF!</definedName>
    <definedName name="_3__123Graph_AF_S" hidden="1">#REF!</definedName>
    <definedName name="_3__123Graph_BF_S" hidden="1">#REF!</definedName>
    <definedName name="_4">#REF!</definedName>
    <definedName name="_4___123Graph_BCHART_1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5">#REF!</definedName>
    <definedName name="_5___123Graph_CCHART_1" hidden="1">#REF!</definedName>
    <definedName name="_5__123Graph_CCHART_1" hidden="1">#REF!</definedName>
    <definedName name="_5__123Graph_XF_S" hidden="1">#REF!</definedName>
    <definedName name="_6___123Graph_XCHART_1" hidden="1">#REF!</definedName>
    <definedName name="_6__123Graph_AF_S" hidden="1">#REF!</definedName>
    <definedName name="_6__123Graph_XCHART_1" hidden="1">#REF!</definedName>
    <definedName name="_8__123Graph_BF_S" hidden="1">#REF!</definedName>
    <definedName name="_9__123Graph_ACHART_1" hidden="1">#REF!</definedName>
    <definedName name="_a1" hidden="1">{"'Sheet1'!$L$16"}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T1">#REF!</definedName>
    <definedName name="_ASA1" hidden="1">{#N/A,#N/A,FALSE,"CAT3516";#N/A,#N/A,FALSE,"CAT3608";#N/A,#N/A,FALSE,"Wartsila";#N/A,#N/A,FALSE,"Asm";#N/A,#N/A,FALSE,"DG cost"}</definedName>
    <definedName name="_BQ4.1" hidden="1">#REF!</definedName>
    <definedName name="_BQ4.2" hidden="1">#REF!</definedName>
    <definedName name="_BQ4.4" hidden="1">#REF!</definedName>
    <definedName name="_d1" hidden="1">{"'Model'!$A$1:$N$53"}</definedName>
    <definedName name="_dkk1">#REF!</definedName>
    <definedName name="_dkk2">#REF!</definedName>
    <definedName name="_er43" hidden="1">{"'Eng (page2)'!$A$1:$D$52"}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hidden="1">#REF!</definedName>
    <definedName name="_G1" hidden="1">{"'Eng (page2)'!$A$1:$D$52"}</definedName>
    <definedName name="_h2">#REF!</definedName>
    <definedName name="_kedar" hidden="1">#REF!</definedName>
    <definedName name="_Key1" hidden="1">#REF!</definedName>
    <definedName name="_Key2" hidden="1">#REF!</definedName>
    <definedName name="_L310" hidden="1">{"'Eng (page2)'!$A$1:$D$52"}</definedName>
    <definedName name="_LF12" hidden="1">#REF!</definedName>
    <definedName name="_lit1">#REF!</definedName>
    <definedName name="_lit2">#REF!</definedName>
    <definedName name="_Look" hidden="1">#REF!</definedName>
    <definedName name="_NSO2" hidden="1">{"'Sheet1'!$L$16"}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CB1">#REF!</definedName>
    <definedName name="_SCB2">#REF!</definedName>
    <definedName name="_Series" hidden="1">#REF!</definedName>
    <definedName name="_Shading" hidden="1">#REF!</definedName>
    <definedName name="_Sort" hidden="1">#REF!</definedName>
    <definedName name="_T4">#REF!</definedName>
    <definedName name="_Table1_In1" hidden="1">#REF!</definedName>
    <definedName name="_Table1_Out" hidden="1">#REF!</definedName>
    <definedName name="_Tic30" hidden="1">{"'Eng (page2)'!$A$1:$D$52"}</definedName>
    <definedName name="_u645" hidden="1">{"'Eng (page2)'!$A$1:$D$52"}</definedName>
    <definedName name="_Us1">#REF!</definedName>
    <definedName name="_Us2">#REF!</definedName>
    <definedName name="_V320" hidden="1">{"'Eng (page2)'!$A$1:$D$52"}</definedName>
    <definedName name="_WP2007">#REF!</definedName>
    <definedName name="_X2" hidden="1">{"'Eng (page2)'!$A$1:$D$52"}</definedName>
    <definedName name="_y4" hidden="1">{"'Eng (page2)'!$A$1:$D$52"}</definedName>
    <definedName name="_ZD301" hidden="1">{"'Eng (page2)'!$A$1:$D$52"}</definedName>
    <definedName name="_ZH111" hidden="1">{"'Model'!$A$1:$N$53"}</definedName>
    <definedName name="A">#REF!</definedName>
    <definedName name="A9_DT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#REF!</definedName>
    <definedName name="AAAAAAA">#REF!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qw" hidden="1">{"'Model'!$A$1:$N$53"}</definedName>
    <definedName name="aadf" hidden="1">{"cashflow",#N/A,FALSE,"cash flow"}</definedName>
    <definedName name="ac" hidden="1">{"'Model'!$A$1:$N$53"}</definedName>
    <definedName name="AccessDatabase" hidden="1">"C:\MSOffice\Office\aut\WAREHOUSE.mdb"</definedName>
    <definedName name="ACT">#REF!</definedName>
    <definedName name="Actual_bkd">#REF!</definedName>
    <definedName name="Actual_ksn">#REF!</definedName>
    <definedName name="adas" hidden="1">{"'Model'!$A$1:$N$53"}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MOUNT08">#REF!</definedName>
    <definedName name="aoe" hidden="1">{"'Model'!$A$1:$N$53"}</definedName>
    <definedName name="aoee" hidden="1">{"'Model'!$A$1:$N$53"}</definedName>
    <definedName name="Apr">#REF!</definedName>
    <definedName name="aqaq" hidden="1">{"cashflow",#N/A,FALSE,"cash flow"}</definedName>
    <definedName name="are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>Scheduled_Payment+Extra_Payment</definedName>
    <definedName name="asdf" hidden="1">{"'Eng (page2)'!$A$1:$D$52"}</definedName>
    <definedName name="asdfre" hidden="1">#REF!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dd">#N/A</definedName>
    <definedName name="Asstes">#REF!</definedName>
    <definedName name="atyr" hidden="1">{"'Eng (page2)'!$A$1:$D$52"}</definedName>
    <definedName name="Aug">#REF!</definedName>
    <definedName name="aun" hidden="1">{"'Eng (page2)'!$A$1:$D$52"}</definedName>
    <definedName name="AUT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>#REF!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L">#REF!</definedName>
    <definedName name="beau" hidden="1">{"'Model'!$A$1:$N$53"}</definedName>
    <definedName name="Beg_Bal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_ASSETS_ICI">#REF!</definedName>
    <definedName name="BS_ICI">#REF!</definedName>
    <definedName name="BS_LIABILITY">#REF!</definedName>
    <definedName name="BSDF" hidden="1">{"'Eng (page2)'!$A$1:$D$52"}</definedName>
    <definedName name="BSsheet">#REF!</definedName>
    <definedName name="bud" hidden="1">#REF!</definedName>
    <definedName name="C_note" hidden="1">{"'Eng (page2)'!$A$1:$D$52"}</definedName>
    <definedName name="CAE" hidden="1">{"'Eng (page2)'!$A$1:$D$52"}</definedName>
    <definedName name="CaseNum">#REF!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S">#REF!</definedName>
    <definedName name="Con" hidden="1">{"'Eng (page2)'!$A$1:$D$52"}</definedName>
    <definedName name="config" hidden="1">{"'Eng (page2)'!$A$1:$D$52"}</definedName>
    <definedName name="cost_per_unit">#REF!</definedName>
    <definedName name="Cover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T">#N/A</definedName>
    <definedName name="_xlnm.Criteria">#REF!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hidden="1">{"'Eng (page2)'!$A$1:$D$52"}</definedName>
    <definedName name="D_Purchased_Vehicles">#REF!</definedName>
    <definedName name="daa" hidden="1">{"'Model'!$A$1:$N$53"}</definedName>
    <definedName name="data">#REF!,#REF!,#REF!,#REF!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YEN">#N/A</definedName>
    <definedName name="_xlnm.Database">#REF!</definedName>
    <definedName name="DATA式">#N/A</definedName>
    <definedName name="date">#REF!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" hidden="1">#REF!</definedName>
    <definedName name="dddddd" hidden="1">{"'Eng (page2)'!$A$1:$D$52"}</definedName>
    <definedName name="dddddddddddddddddddddddd" hidden="1">{"'Eng (page2)'!$A$1:$D$52"}</definedName>
    <definedName name="dea" hidden="1">#REF!</definedName>
    <definedName name="Dec">#REF!</definedName>
    <definedName name="Derty">#REF!</definedName>
    <definedName name="description">#REF!</definedName>
    <definedName name="dfep" hidden="1">{"'Eng (page2)'!$A$1:$D$52"}</definedName>
    <definedName name="dfew" hidden="1">{"'Eng (page2)'!$A$1:$D$52"}</definedName>
    <definedName name="dfg">#REF!</definedName>
    <definedName name="dflt7">#REF!</definedName>
    <definedName name="dflt7_12">NA()</definedName>
    <definedName name="dflt7_20">NA()</definedName>
    <definedName name="dflt7_4">NA()</definedName>
    <definedName name="dflt8">#REF!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gt" hidden="1">#REF!</definedName>
    <definedName name="Discount" hidden="1">#REF!</definedName>
    <definedName name="display_area_2" hidden="1">#REF!</definedName>
    <definedName name="DIVA.CO.JP_EIGS_HC_00007" hidden="1">#REF!,#REF!</definedName>
    <definedName name="DIVA.CO.JP_EIGS_MI_00000_000" hidden="1">#REF!</definedName>
    <definedName name="DIVA.CO.JP_EIGS_MI_00000_001" hidden="1">#REF!</definedName>
    <definedName name="DIVA.CO.JP_EIGS_MI_00000_002" hidden="1">#REF!</definedName>
    <definedName name="DIVA.CO.JP_EIGS_MI_00000_003" hidden="1">#REF!</definedName>
    <definedName name="DIVA.CO.JP_EIGS_MI_00000_004" hidden="1">#REF!</definedName>
    <definedName name="DIVA.CO.JP_EIGS_MI_00000_005" hidden="1">#REF!</definedName>
    <definedName name="DIVA.CO.JP_EIGS_MI_00000_006" hidden="1">#REF!</definedName>
    <definedName name="DIVA.CO.JP_EIGS_MI_00000_007" hidden="1">#REF!</definedName>
    <definedName name="DIVA.CO.JP_EIGS_MI_00002_000" hidden="1">#REF!</definedName>
    <definedName name="DIVA.CO.JP_EIGS_MI_00002_001" hidden="1">#REF!</definedName>
    <definedName name="DIVA.CO.JP_EIGS_MI_00002_002" hidden="1">#REF!</definedName>
    <definedName name="DIVA.CO.JP_EIGS_MI_00002_003" hidden="1">#REF!</definedName>
    <definedName name="DIVA.CO.JP_EIGS_MI_00002_004" hidden="1">#REF!</definedName>
    <definedName name="DIVA.CO.JP_EIGS_MI_00002_005" hidden="1">#REF!</definedName>
    <definedName name="DIVA.CO.JP_EIGS_MI_00002_006" hidden="1">#REF!</definedName>
    <definedName name="DIVA.CO.JP_EIGS_MI_00002_007" hidden="1">#REF!</definedName>
    <definedName name="DIVA.CO.JP_EIGS_MI_00002_008" hidden="1">#REF!</definedName>
    <definedName name="DIVA.CO.JP_EIGS_MI_00002_009" hidden="1">#REF!</definedName>
    <definedName name="DIVA.CO.JP_EIGS_MI_00002_010" hidden="1">#REF!</definedName>
    <definedName name="DIVA.CO.JP_EIGS_MI_00002_011" hidden="1">#REF!</definedName>
    <definedName name="DIVA.CO.JP_EIGS_MI_00002_012" hidden="1">#REF!</definedName>
    <definedName name="DIVA.CO.JP_EIGS_MI_00004_000" hidden="1">#REF!</definedName>
    <definedName name="DIVA.CO.JP_EIGS_MI_00004_001" hidden="1">#REF!</definedName>
    <definedName name="DIVA.CO.JP_EIGS_MI_00006_000" hidden="1">#REF!</definedName>
    <definedName name="DIVA.CO.JP_EIGS_MI_00006_001" hidden="1">#REF!</definedName>
    <definedName name="DIVA.CO.JP_EIGS_MI_00006_002" hidden="1">#REF!</definedName>
    <definedName name="DIVA.CO.JP_EIGS_MI_00006_003" hidden="1">#REF!</definedName>
    <definedName name="DIVA.CO.JP_EIGS_MI_00007_000" hidden="1">#REF!</definedName>
    <definedName name="DIVA.CO.JP_EIGS_MI_00007_001" hidden="1">#REF!</definedName>
    <definedName name="DIVA.CO.JP_EIGS_MI_00007_002" hidden="1">#REF!</definedName>
    <definedName name="DIVA.CO.JP_EIGS_MI_00007_003" hidden="1">#REF!</definedName>
    <definedName name="DIVA.CO.JP_EIGS_MI_00008_000" hidden="1">#REF!</definedName>
    <definedName name="DIVA.CO.JP_EIGS_MI_00008_001" hidden="1">#REF!</definedName>
    <definedName name="DIVA.CO.JP_EIGS_MI_00008_002" hidden="1">#REF!</definedName>
    <definedName name="DIVA.CO.JP_EIGS_MI_00008_003" hidden="1">#REF!</definedName>
    <definedName name="DIVA.CO.JP_EIGS_MI_00009_000" hidden="1">#REF!</definedName>
    <definedName name="DIVA.CO.JP_EIGS_MI_00009_001" hidden="1">#REF!</definedName>
    <definedName name="DIVA.CO.JP_EIGS_MI_00009_002" hidden="1">#REF!</definedName>
    <definedName name="DIVA.CO.JP_EIGS_MI_00009_003" hidden="1">#REF!</definedName>
    <definedName name="DIVA.CO.JP_EIGS_MI_00011_000" hidden="1">#REF!</definedName>
    <definedName name="DIVA.CO.JP_EIGS_MI_00011_001" hidden="1">#REF!</definedName>
    <definedName name="DIVA.CO.JP_EIGS_MI_00012_000" hidden="1">#REF!</definedName>
    <definedName name="DIVA.CO.JP_EIGS_MI_00012_001" hidden="1">#REF!</definedName>
    <definedName name="DIVA.CO.JP_EIGS_MI_00013_000" hidden="1">#REF!</definedName>
    <definedName name="DIVA.CO.JP_EIGS_MI_00013_001" hidden="1">#REF!</definedName>
    <definedName name="DIVA.CO.JP_EIGS_MI_00017_000" hidden="1">#REF!,#REF!,#REF!,#REF!</definedName>
    <definedName name="DIVA.CO.JP_EIGS_MI_00017_001" hidden="1">#REF!,#REF!,#REF!,#REF!</definedName>
    <definedName name="DIVA.CO.JP_EIGS_MI_00017_002" hidden="1">#REF!</definedName>
    <definedName name="DIVA.CO.JP_EIGS_MI_00017_003" hidden="1">#REF!</definedName>
    <definedName name="DIVA.CO.JP_EIGS_MI_00017_006" hidden="1">#REF!,#REF!,#REF!,#REF!</definedName>
    <definedName name="DIVA.CO.JP_EIGS_MI_00017_007" hidden="1">#REF!,#REF!,#REF!,#REF!</definedName>
    <definedName name="DIVA.CO.JP_EIGS_MI_00018_000" hidden="1">#REF!,#REF!,#REF!,#REF!</definedName>
    <definedName name="DIVA.CO.JP_EIGS_MI_00018_001" hidden="1">#REF!,#REF!,#REF!,#REF!</definedName>
    <definedName name="DIVA.CO.JP_EIGS_MI_00018_004" hidden="1">#REF!,#REF!,#REF!,#REF!</definedName>
    <definedName name="DIVA.CO.JP_EIGS_MI_00018_005" hidden="1">#REF!,#REF!,#REF!</definedName>
    <definedName name="DIVA.CO.JP_EIGS_MO_00019_000" hidden="1">#REF!</definedName>
    <definedName name="DIVA.CO.JP_EIGS_MO_00019_001" hidden="1">#REF!</definedName>
    <definedName name="DIVA.CO.JP_EIGS_MO_00019_002" hidden="1">#REF!</definedName>
    <definedName name="DIVA.CO.JP_EIGS_MO_00019_003" hidden="1">#REF!</definedName>
    <definedName name="DIVA.CO.JP_EIGS_MO_00019_006" hidden="1">#REF!</definedName>
    <definedName name="DIVA.CO.JP_EIGS_MO_00019_014" hidden="1">#REF!</definedName>
    <definedName name="DIVA.CO.JP_EIGS_MO_00019_015" hidden="1">#REF!</definedName>
    <definedName name="DIVA.CO.JP_EIGS_MO_00019_016" hidden="1">#REF!</definedName>
    <definedName name="DIVA.CO.JP_EIGS_MO_00020_002" hidden="1">#REF!</definedName>
    <definedName name="DIVA.CO.JP_EIGS_MO_00020_003" hidden="1">#REF!</definedName>
    <definedName name="DIVA.CO.JP_EIGS_MO_00020_006" hidden="1">#REF!</definedName>
    <definedName name="DIVA.CO.JP_EIGS_MO_00020_017" hidden="1">#REF!</definedName>
    <definedName name="DIVA.CO.JP_EIGS_MO_00020_018" hidden="1">#REF!</definedName>
    <definedName name="DIVA.CO.JP_EIGS_MO_00020_019" hidden="1">#REF!</definedName>
    <definedName name="DIVA.CO.JP_EIGS_MO_00021_002" hidden="1">#REF!</definedName>
    <definedName name="DIVA.CO.JP_EIGS_MO_00021_003" hidden="1">#REF!</definedName>
    <definedName name="DIVA.CO.JP_EIGS_MO_00021_006" hidden="1">#REF!</definedName>
    <definedName name="DIVA.CO.JP_EIGS_MO_00021_017" hidden="1">#REF!</definedName>
    <definedName name="DIVA.CO.JP_EIGS_MO_00021_018" hidden="1">#REF!</definedName>
    <definedName name="DIVA.CO.JP_EIGS_MO_00021_019" hidden="1">#REF!</definedName>
    <definedName name="DIVA.CO.JP_EIGS_MO_00022_002" hidden="1">#REF!</definedName>
    <definedName name="DIVA.CO.JP_EIGS_MO_00022_003" hidden="1">#REF!</definedName>
    <definedName name="DIVA.CO.JP_EIGS_MO_00022_006" hidden="1">#REF!</definedName>
    <definedName name="DIVA.CO.JP_EIGS_MO_00022_017" hidden="1">#REF!</definedName>
    <definedName name="DIVA.CO.JP_EIGS_MO_00022_018" hidden="1">#REF!</definedName>
    <definedName name="DIVA.CO.JP_EIGS_MO_00022_019" hidden="1">#REF!</definedName>
    <definedName name="DIVA.CO.JP_EIGS_MO_00023_000" hidden="1">#REF!,#REF!,#REF!,#REF!</definedName>
    <definedName name="DIVA.CO.JP_EIGS_MO_00023_001" hidden="1">#REF!,#REF!,#REF!,#REF!</definedName>
    <definedName name="DIVA.CO.JP_EIGS_MO_00023_002" hidden="1">#REF!</definedName>
    <definedName name="DIVA.CO.JP_EIGS_MO_00023_003" hidden="1">#REF!</definedName>
    <definedName name="DIVA.CO.JP_EIGS_MO_00023_006" hidden="1">#REF!</definedName>
    <definedName name="DIVA.CO.JP_EIGS_MO_00023_010" hidden="1">#REF!,#REF!,#REF!,#REF!</definedName>
    <definedName name="DIVA.CO.JP_EIGS_MO_00023_011" hidden="1">#REF!,#REF!,#REF!,#REF!</definedName>
    <definedName name="DIVA.CO.JP_EIGS_MO_00023_015" hidden="1">#REF!</definedName>
    <definedName name="DIVA.CO.JP_EIGS_MO_00023_016" hidden="1">#REF!</definedName>
    <definedName name="DIVA.CO.JP_EIGS_MO_00023_017" hidden="1">#REF!</definedName>
    <definedName name="DIVA.CO.JP_EIGS_MO_00024_000" hidden="1">#REF!,#REF!,#REF!,#REF!</definedName>
    <definedName name="DIVA.CO.JP_EIGS_MO_00024_001" hidden="1">#REF!,#REF!,#REF!,#REF!</definedName>
    <definedName name="DIVA.CO.JP_EIGS_MO_00024_002" hidden="1">#REF!</definedName>
    <definedName name="DIVA.CO.JP_EIGS_MO_00024_003" hidden="1">#REF!</definedName>
    <definedName name="DIVA.CO.JP_EIGS_MO_00024_006" hidden="1">#REF!</definedName>
    <definedName name="DIVA.CO.JP_EIGS_MO_00024_010" hidden="1">#REF!,#REF!,#REF!,#REF!</definedName>
    <definedName name="DIVA.CO.JP_EIGS_MO_00024_011" hidden="1">#REF!,#REF!,#REF!</definedName>
    <definedName name="DIVA.CO.JP_EIGS_MO_00024_015" hidden="1">#REF!</definedName>
    <definedName name="DIVA.CO.JP_EIGS_MO_00024_016" hidden="1">#REF!</definedName>
    <definedName name="DIVA.CO.JP_EIGS_MO_00024_017" hidden="1">#REF!</definedName>
    <definedName name="DIVA.CO.JP_EIGS_MO_00025_000" hidden="1">#REF!</definedName>
    <definedName name="DIVA.CO.JP_EIGS_MO_00025_001" hidden="1">#REF!</definedName>
    <definedName name="DIVA.CO.JP_EIGS_MO_00025_002" hidden="1">#REF!</definedName>
    <definedName name="DIVA.CO.JP_EIGS_MO_00025_003" hidden="1">#REF!</definedName>
    <definedName name="DIVA.CO.JP_EIGS_MO_00025_006" hidden="1">#REF!</definedName>
    <definedName name="DIVA.CO.JP_EIGS_MO_00025_016" hidden="1">#REF!</definedName>
    <definedName name="DIVA.CO.JP_EIGS_MO_00025_017" hidden="1">#REF!</definedName>
    <definedName name="DIVA.CO.JP_EIGS_MO_00025_018" hidden="1">#REF!</definedName>
    <definedName name="DIVA.CO.JP_EIGS_MO_00026_000" hidden="1">#REF!</definedName>
    <definedName name="DIVA.CO.JP_EIGS_MO_00026_001" hidden="1">#REF!</definedName>
    <definedName name="DIVA.CO.JP_EIGS_MO_00026_002" hidden="1">#REF!</definedName>
    <definedName name="DIVA.CO.JP_EIGS_MO_00026_003" hidden="1">#REF!</definedName>
    <definedName name="DIVA.CO.JP_EIGS_MO_00026_006" hidden="1">#REF!</definedName>
    <definedName name="DIVA.CO.JP_EIGS_MO_00026_017" hidden="1">#REF!</definedName>
    <definedName name="DIVA.CO.JP_EIGS_MO_00026_018" hidden="1">#REF!</definedName>
    <definedName name="DIVA.CO.JP_EIGS_MO_00026_019" hidden="1">#REF!</definedName>
    <definedName name="DIVA.CO.JP_EIGS_MO_00027_000" hidden="1">#REF!</definedName>
    <definedName name="DIVA.CO.JP_EIGS_MO_00027_001" hidden="1">#REF!</definedName>
    <definedName name="DIVA.CO.JP_EIGS_MO_00027_002" hidden="1">#REF!</definedName>
    <definedName name="DIVA.CO.JP_EIGS_MO_00027_003" hidden="1">#REF!</definedName>
    <definedName name="DIVA.CO.JP_EIGS_MO_00027_006" hidden="1">#REF!</definedName>
    <definedName name="DIVA.CO.JP_EIGS_MO_00027_017" hidden="1">#REF!</definedName>
    <definedName name="DIVA.CO.JP_EIGS_MO_00027_018" hidden="1">#REF!</definedName>
    <definedName name="DIVA.CO.JP_EIGS_MO_00027_019" hidden="1">#REF!</definedName>
    <definedName name="DIVA.CO.JP_EIGS_MO_00028_000" hidden="1">#REF!</definedName>
    <definedName name="DIVA.CO.JP_EIGS_MO_00028_001" hidden="1">#REF!</definedName>
    <definedName name="DIVA.CO.JP_EIGS_MO_00028_002" hidden="1">#REF!</definedName>
    <definedName name="DIVA.CO.JP_EIGS_MO_00028_003" hidden="1">#REF!</definedName>
    <definedName name="DIVA.CO.JP_EIGS_MO_00028_006" hidden="1">#REF!</definedName>
    <definedName name="DIVA.CO.JP_EIGS_MO_00028_017" hidden="1">#REF!</definedName>
    <definedName name="DIVA.CO.JP_EIGS_MO_00028_018" hidden="1">#REF!</definedName>
    <definedName name="DIVA.CO.JP_EIGS_MO_00028_019" hidden="1">#REF!</definedName>
    <definedName name="dkil">#N/A</definedName>
    <definedName name="DKK">#REF!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BIDA">#REF!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mil">#REF!</definedName>
    <definedName name="End_Bal">#REF!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LASTREFTIME__" hidden="1">39763.6880092593</definedName>
    <definedName name="ew" hidden="1">{#N/A,#N/A,FALSE,"INCOME";#N/A,#N/A,FALSE,"BG1-QUARTERLY";#N/A,#N/A,FALSE,"BG1-MONTHLY"}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tra_Pay">#REF!</definedName>
    <definedName name="f">#REF!(#REF!(#REF!,1),1)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eb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ff" hidden="1">#REF!</definedName>
    <definedName name="ffs">#N/A</definedName>
    <definedName name="fg" hidden="1">#REF!</definedName>
    <definedName name="fgdp" hidden="1">{"'Eng (page2)'!$A$1:$D$52"}</definedName>
    <definedName name="fgdsfdsf" hidden="1">#REF!</definedName>
    <definedName name="FGE\" hidden="1">{"'Eng (page2)'!$A$1:$D$52"}</definedName>
    <definedName name="file" hidden="1">{#N/A,#N/A,FALSE,"CAT3516";#N/A,#N/A,FALSE,"CAT3608";#N/A,#N/A,FALSE,"Wartsila";#N/A,#N/A,FALSE,"Asm";#N/A,#N/A,FALSE,"DG cost"}</definedName>
    <definedName name="FIX_ASSET">#REF!</definedName>
    <definedName name="fojwp" hidden="1">{"'Eng (page2)'!$A$1:$D$52"}</definedName>
    <definedName name="Fon">#REF!</definedName>
    <definedName name="fre">#REF!</definedName>
    <definedName name="free">#REF!</definedName>
    <definedName name="fserrr" hidden="1">{"'Eng (page2)'!$A$1:$D$52"}</definedName>
    <definedName name="Full_Print">#REF!</definedName>
    <definedName name="FWP" hidden="1">{"'Eng (page2)'!$A$1:$D$52"}</definedName>
    <definedName name="g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h" hidden="1">{"'Eng (page2)'!$A$1:$D$52"}</definedName>
    <definedName name="ghj" hidden="1">#REF!</definedName>
    <definedName name="ghjghj" hidden="1">#REF!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LF">#REF!</definedName>
    <definedName name="he" hidden="1">{"'Eng (page2)'!$A$1:$D$52"}</definedName>
    <definedName name="Header_Row">ROW(#REF!)</definedName>
    <definedName name="Heading">#REF!</definedName>
    <definedName name="HGHHHHH">#REF!(#REF!(#REF!,1),1)</definedName>
    <definedName name="hh" hidden="1">{"conso",#N/A,FALSE,"cash flow"}</definedName>
    <definedName name="hhjjju" hidden="1">{"'Model'!$A$1:$N$53"}</definedName>
    <definedName name="HHK" hidden="1">{"'Eng (page2)'!$A$1:$D$52"}</definedName>
    <definedName name="HiddenRows" hidden="1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#REF!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CB">#REF!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er" hidden="1">{"'Eng (page2)'!$A$1:$D$52"}</definedName>
    <definedName name="ii">#REF!(#REF!(#REF!,1),1)</definedName>
    <definedName name="iii" hidden="1">{"'Eng (page2)'!$A$1:$D$52"}</definedName>
    <definedName name="iiiiii" hidden="1">{"'Model'!$A$1:$N$53"}</definedName>
    <definedName name="Int">#REF!</definedName>
    <definedName name="interest" hidden="1">{"'Eng (page2)'!$A$1:$D$52"}</definedName>
    <definedName name="Interest_Rate">#REF!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">#REF!</definedName>
    <definedName name="Jan">#REF!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hj">#N/A</definedName>
    <definedName name="jhhk">#N/A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b">#REF!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l">#REF!</definedName>
    <definedName name="Jun">#REF!</definedName>
    <definedName name="JUNE">#REF!</definedName>
    <definedName name="jus" hidden="1">{"'Model'!$A$1:$N$53"}</definedName>
    <definedName name="K">Scheduled_Payment+Extra_Payment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yt" hidden="1">{"'Eng (page2)'!$A$1:$D$52"}</definedName>
    <definedName name="KKK" hidden="1">{"'Model'!$A$1:$N$53"}</definedName>
    <definedName name="kkkd" hidden="1">{"'Model'!$A$1:$N$53"}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L">#N/A</definedName>
    <definedName name="lan" hidden="1">{#N/A,#N/A,TRUE,"BT M200 da 10x20"}</definedName>
    <definedName name="Lang_SCOPE">#REF!</definedName>
    <definedName name="Last_Row">IF(Values_Entered,Header_Row+Number_of_Payments,Header_Row)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stOffset" hidden="1">1</definedName>
    <definedName name="LIT">#REF!</definedName>
    <definedName name="lkjjkl" hidden="1">{"'Eng (page2)'!$A$1:$D$52"}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hidden="1">{"'Eng (page2)'!$A$1:$D$52"}</definedName>
    <definedName name="lll" hidden="1">{"'Eng (page2)'!$A$1:$D$52"}</definedName>
    <definedName name="llllllllllllll" hidden="1">#REF!</definedName>
    <definedName name="LLP" hidden="1">{"'Eng (page2)'!$A$1:$D$52"}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i" hidden="1">{"'Eng (page2)'!$A$1:$D$52"}</definedName>
    <definedName name="LOL" hidden="1">{"'Eng (page2)'!$A$1:$D$52"}</definedName>
    <definedName name="Long">#REF!</definedName>
    <definedName name="Long1">#REF!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ae" hidden="1">{"'Eng (page2)'!$A$1:$D$52"}</definedName>
    <definedName name="Mar">#REF!</definedName>
    <definedName name="May">#REF!</definedName>
    <definedName name="MCOP" hidden="1">{"'Eng (page2)'!$A$1:$D$52"}</definedName>
    <definedName name="MFG_BKD_ICI">#REF!</definedName>
    <definedName name="MFG_ICI">#REF!</definedName>
    <definedName name="MFG_KSN_ICI">#REF!</definedName>
    <definedName name="MFPW" hidden="1">{"'Eng (page2)'!$A$1:$D$52"}</definedName>
    <definedName name="Ming" hidden="1">{"'Eng (page2)'!$A$1:$D$52"}</definedName>
    <definedName name="misgroup" hidden="1">#REF!</definedName>
    <definedName name="MKO" hidden="1">{"'Eng (page2)'!$A$1:$D$52"}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_REV">#REF!</definedName>
    <definedName name="Month1">#REF!(#REF!(#REF!,1),1)</definedName>
    <definedName name="mun" hidden="1">{"'Model'!$A$1:$N$53"}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TURE" hidden="1">{"'Eng (page2)'!$A$1:$D$52"}</definedName>
    <definedName name="NCode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nn" hidden="1">{"'Model'!$A$1:$N$53"}</definedName>
    <definedName name="nnnn" hidden="1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" hidden="1">{"cashflow",#N/A,FALSE,"cash flow"}</definedName>
    <definedName name="Num_Pmt_Per_Year">#REF!</definedName>
    <definedName name="Number_of_Payments">MATCH(0.01,End_Bal,-1)+1</definedName>
    <definedName name="NumFinancing">#REF!</definedName>
    <definedName name="o">#REF!(#REF!(#REF!,1),1)</definedName>
    <definedName name="Oc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dData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hidden="1">{"'WWW'!$A$1:$J$18"}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ay_Date">#REF!</definedName>
    <definedName name="Pay_Num">#REF!</definedName>
    <definedName name="Payment_Date">DATE(YEAR(Loan_Start),MONTH(Loan_Start)+Payment_Number,DAY(Loan_Start))</definedName>
    <definedName name="PERIOD">#REF!</definedName>
    <definedName name="pfwe" hidden="1">{"'Eng (page2)'!$A$1:$D$52"}</definedName>
    <definedName name="pkpkpk" hidden="1">{"'Model'!$A$1:$N$53"}</definedName>
    <definedName name="pl">#REF!</definedName>
    <definedName name="PL_BKD_ICI">#REF!</definedName>
    <definedName name="PL_ICI">#REF!</definedName>
    <definedName name="PL_KSN_ICI">#REF!</definedName>
    <definedName name="PL_OUTSOURCE_ICI">#REF!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>#REF!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ost" hidden="1">#REF!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hidden="1">{"'Eng (page2)'!$A$1:$D$52"}</definedName>
    <definedName name="ppppppppppppp" hidden="1">{"'Model'!$A$1:$N$53"}</definedName>
    <definedName name="PPPPPPPPPPPPPPP">#REF!(#REF!(#REF!,1),1)</definedName>
    <definedName name="PPT">#REF!(#REF!(#REF!,1),1)</definedName>
    <definedName name="Princ">#REF!</definedName>
    <definedName name="_xlnm.Print_Area" localSheetId="0">'BS 4-5'!$A$1:$E$65</definedName>
    <definedName name="_xlnm.Print_Area" localSheetId="4">'CF 10-11'!$A$1:$E$77</definedName>
    <definedName name="_xlnm.Print_Area" localSheetId="1">'PL 6-7'!$A$1:$E$51</definedName>
    <definedName name="_xlnm.Print_Area" localSheetId="2">'SH 8'!$A$1:$K$26</definedName>
    <definedName name="_xlnm.Print_Area" localSheetId="3">'SH 9'!$A$1:$I$29</definedName>
    <definedName name="_xlnm.Print_Area">#REF!</definedName>
    <definedName name="Print_Area_MI">#REF!</definedName>
    <definedName name="Print_Area_Reset">OFFSET(Full_Print,0,0,Last_Row)</definedName>
    <definedName name="Print_PL">#REF!</definedName>
    <definedName name="_xlnm.Print_Titles">#N/A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" hidden="1">{"'Model'!$A$1:$N$53"}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" hidden="1">{#N/A,#N/A,FALSE,"Macro2"}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W" hidden="1">{"'Eng (page2)'!$A$1:$D$52"}</definedName>
    <definedName name="Quarter_rev">#REF!</definedName>
    <definedName name="qw" hidden="1">{"'Eng (page2)'!$A$1:$D$52"}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dd" hidden="1">#REF!</definedName>
    <definedName name="rdy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port">#REF!</definedName>
    <definedName name="ReportGroup" hidden="1">0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M">#REF!</definedName>
    <definedName name="rqr" hidden="1">{"'Eng (page2)'!$A$1:$D$52"}</definedName>
    <definedName name="RRE" hidden="1">{"'Eng (page2)'!$A$1:$D$52"}</definedName>
    <definedName name="rutrut" hidden="1">{"'Model'!$A$1:$N$53"}</definedName>
    <definedName name="s" hidden="1">{"'Model'!$A$1:$N$53"}</definedName>
    <definedName name="sa">#REF!</definedName>
    <definedName name="SAPBEXrevision" hidden="1">1</definedName>
    <definedName name="SAPBEXsysID" hidden="1">"PW1"</definedName>
    <definedName name="SAPBEXwbID" hidden="1">"3RN3XGDOGI0E5YX5SPNLSRQCY"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B">#REF!</definedName>
    <definedName name="ScenarioNum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r" hidden="1">{"'Eng (page2)'!$A$1:$D$52"}</definedName>
    <definedName name="sdsqw" hidden="1">{"'Model'!$A$1:$N$53"}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encount" hidden="1">3</definedName>
    <definedName name="Sep">#REF!</definedName>
    <definedName name="Set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hort">#REF!</definedName>
    <definedName name="short1">#REF!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s" hidden="1">{"'Eng (page2)'!$A$1:$D$52"}</definedName>
    <definedName name="SSSS" hidden="1">{#N/A,#N/A,FALSE,"INCOME";#N/A,#N/A,FALSE,"BG1-QUARTERLY";#N/A,#N/A,FALSE,"BG1-MONTHLY"}</definedName>
    <definedName name="sssss" hidden="1">#REF!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wap1">#REF!</definedName>
    <definedName name="swap2">#REF!</definedName>
    <definedName name="SXX" hidden="1">{"'Eng (page2)'!$A$1:$D$52"}</definedName>
    <definedName name="T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K" hidden="1">{"'Eng (page2)'!$A$1:$D$52"}</definedName>
    <definedName name="tb">#REF!</definedName>
    <definedName name="tbl_ProdInfo" hidden="1">#REF!</definedName>
    <definedName name="tbold">#REF!</definedName>
    <definedName name="TDB">#REF!</definedName>
    <definedName name="te" hidden="1">{"'Eng (page2)'!$A$1:$D$52"}</definedName>
    <definedName name="temp">#REF!</definedName>
    <definedName name="teol" hidden="1">{"'Eng (page2)'!$A$1:$D$52"}</definedName>
    <definedName name="test" hidden="1">{"'Model'!$A$1:$N$53"}</definedName>
    <definedName name="tew" hidden="1">{"'Eng (page2)'!$A$1:$D$52"}</definedName>
    <definedName name="TextRefCopyRangeCount" hidden="1">2</definedName>
    <definedName name="tey" hidden="1">#REF!</definedName>
    <definedName name="tgkj" hidden="1">{"'Eng (page2)'!$A$1:$D$52"}</definedName>
    <definedName name="Total_Interest">#REF!</definedName>
    <definedName name="Total_Pay">#REF!</definedName>
    <definedName name="Total_Payment">Scheduled_Payment+Extra_Payment</definedName>
    <definedName name="TR" hidden="1">{"'Eng (page2)'!$A$1:$D$52"}</definedName>
    <definedName name="Transactions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ialBalance">#REF!</definedName>
    <definedName name="tribal">#REF!</definedName>
    <definedName name="tun" hidden="1">{"'Model'!$A$1:$N$53"}</definedName>
    <definedName name="TWE" hidden="1">{"'Eng (page2)'!$A$1:$D$52"}</definedName>
    <definedName name="tyt" hidden="1">#REF!</definedName>
    <definedName name="u" hidden="1">{"'Model'!$A$1:$N$53"}</definedName>
    <definedName name="uh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S">#REF!</definedName>
    <definedName name="USD">#REF!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valid_date">#REF!</definedName>
    <definedName name="Values_Entered">IF(Loan_Amount*Interest_Rate*Loan_Years*Loan_Start&gt;0,1,0)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" hidden="1">{#N/A,#N/A,FALSE,"INCOME";#N/A,#N/A,FALSE,"BG1-QUARTERLY";#N/A,#N/A,FALSE,"BG1-MONTHLY"}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Cashflow.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rtchai." hidden="1">{#N/A,#N/A,FALSE,"Macro2"}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>#REF!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#REF!</definedName>
    <definedName name="XRefCopy2" hidden="1">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#REF!</definedName>
    <definedName name="XXXX" hidden="1">{#N/A,#N/A,FALSE,"CAT3516";#N/A,#N/A,FALSE,"CAT3608";#N/A,#N/A,FALSE,"Wartsila";#N/A,#N/A,FALSE,"Asm";#N/A,#N/A,FALSE,"DG cost"}</definedName>
    <definedName name="Y">#REF!</definedName>
    <definedName name="Year_A_20">"="</definedName>
    <definedName name="yhn" hidden="1">{"'Eng (page2)'!$A$1:$D$52"}</definedName>
    <definedName name="yinyin" hidden="1">{"'Model'!$A$1:$N$53"}</definedName>
    <definedName name="yrc" hidden="1">#REF!</definedName>
    <definedName name="YRE" hidden="1">{"'Eng (page2)'!$A$1:$D$52"}</definedName>
    <definedName name="yt">#REF!(#REF!(#REF!,1),1)</definedName>
    <definedName name="ytry" hidden="1">{"'Eng (page2)'!$A$1:$D$52"}</definedName>
    <definedName name="YTU" hidden="1">{"'Eng (page2)'!$A$1:$D$52"}</definedName>
    <definedName name="yu" hidden="1">{#N/A,#N/A,FALSE,"INCOME";#N/A,#N/A,FALSE,"BG1-QUARTERLY";#N/A,#N/A,FALSE,"BG1-MONTHLY"}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เช่าซื้อ">#N/A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ก138">#REF!</definedName>
    <definedName name="ค่าเสื่อมราคาPRP57">#REF!</definedName>
    <definedName name="ฏโฏฏฏฏฏ">#REF!(#REF!(#REF!,1),1)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 hidden="1">{"'Eng (page2)'!$A$1:$D$52"}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มาโนช">#REF!</definedName>
    <definedName name="ร" hidden="1">{"'Model'!$A$1:$N$53"}</definedName>
    <definedName name="รมา">#N/A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">#N/A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ๆ">#REF!</definedName>
    <definedName name="费用" hidden="1">#REF!</definedName>
    <definedName name="通貨記号">OFFSET(#REF!,0,0,20-COUNTBLANK(#REF!))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7" i="29" l="1"/>
  <c r="C27" i="29"/>
  <c r="C10" i="32"/>
  <c r="C8" i="32"/>
  <c r="C70" i="22" l="1"/>
  <c r="C57" i="22"/>
  <c r="E57" i="22"/>
  <c r="K20" i="29" l="1"/>
  <c r="K14" i="29"/>
  <c r="K17" i="29"/>
  <c r="K16" i="29"/>
  <c r="K15" i="29"/>
  <c r="I17" i="29"/>
  <c r="I16" i="29"/>
  <c r="G17" i="29"/>
  <c r="G16" i="29"/>
  <c r="E17" i="29"/>
  <c r="E16" i="29"/>
  <c r="C18" i="32"/>
  <c r="C11" i="32"/>
  <c r="C63" i="1"/>
  <c r="C51" i="1"/>
  <c r="C45" i="1"/>
  <c r="C52" i="1" s="1"/>
  <c r="E45" i="1"/>
  <c r="C30" i="1"/>
  <c r="C16" i="1"/>
  <c r="E63" i="1"/>
  <c r="C67" i="22"/>
  <c r="C22" i="22"/>
  <c r="C38" i="22" s="1"/>
  <c r="C40" i="22" s="1"/>
  <c r="K24" i="29"/>
  <c r="G22" i="29"/>
  <c r="E22" i="29"/>
  <c r="E25" i="29" s="1"/>
  <c r="C22" i="29"/>
  <c r="I21" i="29"/>
  <c r="K21" i="29" s="1"/>
  <c r="I20" i="29"/>
  <c r="I22" i="29" s="1"/>
  <c r="C17" i="29"/>
  <c r="C16" i="29"/>
  <c r="C20" i="32" l="1"/>
  <c r="C22" i="32" s="1"/>
  <c r="C24" i="32" s="1"/>
  <c r="C44" i="32" s="1"/>
  <c r="C45" i="32" s="1"/>
  <c r="C32" i="1"/>
  <c r="C69" i="22"/>
  <c r="C71" i="22" s="1"/>
  <c r="C78" i="22" s="1"/>
  <c r="K22" i="29"/>
  <c r="C41" i="32" l="1"/>
  <c r="C48" i="32" s="1"/>
  <c r="C49" i="32" s="1"/>
  <c r="I12" i="33" l="1"/>
  <c r="I11" i="33"/>
  <c r="G27" i="33" l="1"/>
  <c r="I27" i="33" s="1"/>
  <c r="E25" i="33"/>
  <c r="C25" i="33"/>
  <c r="G20" i="33"/>
  <c r="E20" i="33"/>
  <c r="E28" i="33" s="1"/>
  <c r="C20" i="33"/>
  <c r="G19" i="33"/>
  <c r="E19" i="33"/>
  <c r="C19" i="33"/>
  <c r="I18" i="33"/>
  <c r="I17" i="33"/>
  <c r="C39" i="32"/>
  <c r="E39" i="32"/>
  <c r="G24" i="33" s="1"/>
  <c r="E18" i="32"/>
  <c r="E11" i="32"/>
  <c r="C28" i="33" l="1"/>
  <c r="C30" i="33" s="1"/>
  <c r="I19" i="33"/>
  <c r="I20" i="33"/>
  <c r="I24" i="33"/>
  <c r="I13" i="33"/>
  <c r="E20" i="32"/>
  <c r="E22" i="32" s="1"/>
  <c r="E24" i="32" s="1"/>
  <c r="C10" i="29" l="1"/>
  <c r="E41" i="32"/>
  <c r="E48" i="32" s="1"/>
  <c r="E44" i="32"/>
  <c r="G10" i="29"/>
  <c r="G25" i="29" s="1"/>
  <c r="E30" i="33"/>
  <c r="E49" i="32"/>
  <c r="E52" i="32" s="1"/>
  <c r="E45" i="32"/>
  <c r="C25" i="29" l="1"/>
  <c r="E8" i="22"/>
  <c r="G23" i="33"/>
  <c r="C52" i="32" l="1"/>
  <c r="I23" i="33"/>
  <c r="I25" i="33" s="1"/>
  <c r="I28" i="33" s="1"/>
  <c r="G25" i="33"/>
  <c r="G28" i="33" l="1"/>
  <c r="I10" i="29" s="1"/>
  <c r="K10" i="29" s="1"/>
  <c r="E67" i="22"/>
  <c r="I25" i="29" l="1"/>
  <c r="K25" i="29" s="1"/>
  <c r="G30" i="33"/>
  <c r="G27" i="29" l="1"/>
  <c r="E30" i="1" l="1"/>
  <c r="E51" i="1" l="1"/>
  <c r="E16" i="1"/>
  <c r="E32" i="1" s="1"/>
  <c r="E52" i="1" l="1"/>
  <c r="E22" i="22" l="1"/>
  <c r="E38" i="22" s="1"/>
  <c r="E40" i="22" s="1"/>
  <c r="E69" i="22" s="1"/>
  <c r="E71" i="22" s="1"/>
  <c r="E78" i="22" s="1"/>
  <c r="I30" i="33" l="1"/>
  <c r="E65" i="1" l="1"/>
  <c r="C65" i="1" l="1"/>
  <c r="I27" i="29"/>
  <c r="K27" i="29" l="1"/>
</calcChain>
</file>

<file path=xl/sharedStrings.xml><?xml version="1.0" encoding="utf-8"?>
<sst xmlns="http://schemas.openxmlformats.org/spreadsheetml/2006/main" count="245" uniqueCount="173">
  <si>
    <t>Other current liabilities</t>
  </si>
  <si>
    <t>Supreme Distribution Public Company Limited</t>
  </si>
  <si>
    <t>Statement of financial position</t>
  </si>
  <si>
    <t>Assets</t>
  </si>
  <si>
    <t>Cash and cash equivalents</t>
  </si>
  <si>
    <t>Trade and other current receivables</t>
  </si>
  <si>
    <t>Contract assets</t>
  </si>
  <si>
    <t>Current portion of finance lease receivables</t>
  </si>
  <si>
    <t>Current contract cost assets</t>
  </si>
  <si>
    <t>Inventories</t>
  </si>
  <si>
    <t>Other current financial assets</t>
  </si>
  <si>
    <t>Other current assets</t>
  </si>
  <si>
    <t>Total current assets</t>
  </si>
  <si>
    <t>Note</t>
  </si>
  <si>
    <t>31 December</t>
  </si>
  <si>
    <t>(in Baht)</t>
  </si>
  <si>
    <t>Non-current assets</t>
  </si>
  <si>
    <t>Finance lease receivables</t>
  </si>
  <si>
    <t>Other non-current financial assets</t>
  </si>
  <si>
    <t>Non-current contract cost assets</t>
  </si>
  <si>
    <t>Investment properties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</si>
  <si>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</si>
  <si>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</si>
  <si>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</si>
  <si>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</si>
  <si>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</si>
  <si>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</si>
  <si>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</si>
  <si>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</si>
  <si>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current payables</t>
  </si>
  <si>
    <t>Current contract liabilities</t>
  </si>
  <si>
    <t>Current portion of lease liabilities</t>
  </si>
  <si>
    <t>Corporate income tax payable</t>
  </si>
  <si>
    <t>Revenue department payable</t>
  </si>
  <si>
    <t>Total current liabilities</t>
  </si>
  <si>
    <t>Non-current liabilities</t>
  </si>
  <si>
    <t>Non-current contract liabilities</t>
  </si>
  <si>
    <t xml:space="preserve">Lease liabilities </t>
  </si>
  <si>
    <t>Total non-current liabilities</t>
  </si>
  <si>
    <t>Total liabilities</t>
  </si>
  <si>
    <t>Equity</t>
  </si>
  <si>
    <t>Share capital</t>
  </si>
  <si>
    <t xml:space="preserve">   Authorised share capital  </t>
  </si>
  <si>
    <t xml:space="preserve">   Issued and paid-up share capital</t>
  </si>
  <si>
    <t>Retained earnings</t>
  </si>
  <si>
    <t xml:space="preserve">   Appropriated </t>
  </si>
  <si>
    <t xml:space="preserve">      Legal reserve      </t>
  </si>
  <si>
    <t xml:space="preserve">   Unappropriated</t>
  </si>
  <si>
    <t>Total equity</t>
  </si>
  <si>
    <t>Total liabilities and equity</t>
  </si>
  <si>
    <t>For the year ended 31 December</t>
  </si>
  <si>
    <t>Revenue from sale of goods</t>
  </si>
  <si>
    <t xml:space="preserve">Revenue from rendering of services </t>
  </si>
  <si>
    <t>Other income</t>
  </si>
  <si>
    <t>Total revenues</t>
  </si>
  <si>
    <t>Expenses</t>
  </si>
  <si>
    <t>Cost of sale of goods</t>
  </si>
  <si>
    <t>Cost of rendering of services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</si>
  <si>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</si>
  <si>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</si>
  <si>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</si>
  <si>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</si>
  <si>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</si>
  <si>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</t>
  </si>
  <si>
    <t>Tax expense</t>
  </si>
  <si>
    <t>Other comprehensive income</t>
  </si>
  <si>
    <t>Items that will not be reclassified</t>
  </si>
  <si>
    <t xml:space="preserve">   subsequently to profit or loss</t>
  </si>
  <si>
    <t>Loss on remeasurements of defined benefit plans</t>
  </si>
  <si>
    <t>Income tax relating to item that will not be reclassified</t>
  </si>
  <si>
    <t xml:space="preserve">   for the year, net of income tax</t>
  </si>
  <si>
    <t>Total comprehensive income for the year</t>
  </si>
  <si>
    <t>Profit attributable to:</t>
  </si>
  <si>
    <t>Equity holders of the Company</t>
  </si>
  <si>
    <t>Total comprehensive income attributable to:</t>
  </si>
  <si>
    <t xml:space="preserve">Basic earnings per share </t>
  </si>
  <si>
    <t xml:space="preserve">Statement of comprehensive income </t>
  </si>
  <si>
    <t xml:space="preserve">Issued and </t>
  </si>
  <si>
    <t>paid-up</t>
  </si>
  <si>
    <t>Legal</t>
  </si>
  <si>
    <t>Total</t>
  </si>
  <si>
    <t>share capital</t>
  </si>
  <si>
    <t>reserve</t>
  </si>
  <si>
    <t>Unappropriated</t>
  </si>
  <si>
    <t>equity</t>
  </si>
  <si>
    <t>For the year ended 31 December 2023</t>
  </si>
  <si>
    <t>Balance at 1 January 2023</t>
  </si>
  <si>
    <t>Transactions with equity holders, recorded directly in equity</t>
  </si>
  <si>
    <t xml:space="preserve">    Dividends paid to equity holders of the Company</t>
  </si>
  <si>
    <t xml:space="preserve">  Total distributions to equity holders</t>
  </si>
  <si>
    <t>Total transactions with owners, recorded directly in equity</t>
  </si>
  <si>
    <t xml:space="preserve">  Other comprehensive income</t>
  </si>
  <si>
    <t>Balance at 31 December 2023</t>
  </si>
  <si>
    <t xml:space="preserve">    Issue of ordinary shares</t>
  </si>
  <si>
    <t>Comprehensive income for the year</t>
  </si>
  <si>
    <t>Transfer to legal reserve</t>
  </si>
  <si>
    <t>Adjustments to reconcile profit to cash receipts (payments)</t>
  </si>
  <si>
    <t>Depreciation and amortisation</t>
  </si>
  <si>
    <t>Reversal of provision for spare part</t>
  </si>
  <si>
    <t>Interest income</t>
  </si>
  <si>
    <t>Changes in operating assets and liabilities</t>
  </si>
  <si>
    <t>Contract cost assets</t>
  </si>
  <si>
    <t>Contract liabilities</t>
  </si>
  <si>
    <t>Cash flows from investing activities</t>
  </si>
  <si>
    <t>Proceeds from sale of other financial assets</t>
  </si>
  <si>
    <t>Proceeds from sale of equipment</t>
  </si>
  <si>
    <t>Acquisition of equipment and right-of-use assets</t>
  </si>
  <si>
    <t>Acquisition of intangible assets</t>
  </si>
  <si>
    <t>Interest received</t>
  </si>
  <si>
    <t>Cash flows from financing activities</t>
  </si>
  <si>
    <t>Proceed from short-term borrowing from financial institution</t>
  </si>
  <si>
    <t>Repayment of short-term borrowing from financial instituition</t>
  </si>
  <si>
    <t>Payment of lease liabilities</t>
  </si>
  <si>
    <t>Dividends paid to equity holders of the Company</t>
  </si>
  <si>
    <t>Interest paid</t>
  </si>
  <si>
    <t>Non-cash items</t>
  </si>
  <si>
    <t>Payables for purchase of assets of which cash has not paid</t>
  </si>
  <si>
    <t>Cash and cash equivalents at 1 January</t>
  </si>
  <si>
    <t>Cash and cash equivalents at 31 December</t>
  </si>
  <si>
    <t>Losses on write-off of assets</t>
  </si>
  <si>
    <t>Gain on disposal of equipment</t>
  </si>
  <si>
    <t>Statement of changes in equity</t>
  </si>
  <si>
    <t xml:space="preserve">Statement of cash flows </t>
  </si>
  <si>
    <t>Year ended 31 December</t>
  </si>
  <si>
    <t>Losses on fair value adjustment of other current financial assets</t>
  </si>
  <si>
    <t>Gain on disposal of other current financial assets</t>
  </si>
  <si>
    <t xml:space="preserve">6, 13 </t>
  </si>
  <si>
    <t>Current assets</t>
  </si>
  <si>
    <t>Profit for the year</t>
  </si>
  <si>
    <t xml:space="preserve">  Profit for the year</t>
  </si>
  <si>
    <t>Cash flows from operating activities</t>
  </si>
  <si>
    <t>Revenues</t>
  </si>
  <si>
    <t xml:space="preserve">Equipment  </t>
  </si>
  <si>
    <t>Impact of correction of accounting errors from prior year</t>
  </si>
  <si>
    <t>Balance at 1 January 2022 - restated</t>
  </si>
  <si>
    <t>Acquisition of other financial assets</t>
  </si>
  <si>
    <t>Net cash from investing activities</t>
  </si>
  <si>
    <t>Non-current assets for operating leases</t>
  </si>
  <si>
    <t xml:space="preserve">   at financial institutions</t>
  </si>
  <si>
    <t>Non-current pledged deposit</t>
  </si>
  <si>
    <r>
      <t xml:space="preserve">Statement of changes in equity </t>
    </r>
    <r>
      <rPr>
        <b/>
        <i/>
        <sz val="12"/>
        <rFont val="Times New Roman"/>
        <family val="1"/>
      </rPr>
      <t>(continued)</t>
    </r>
  </si>
  <si>
    <t>Non-current pledged deposit at financial institutions</t>
  </si>
  <si>
    <r>
      <t>Statement of cash flows</t>
    </r>
    <r>
      <rPr>
        <b/>
        <i/>
        <sz val="12"/>
        <color rgb="FF000000"/>
        <rFont val="Times New Roman"/>
        <family val="1"/>
      </rPr>
      <t xml:space="preserve"> (continued)</t>
    </r>
  </si>
  <si>
    <t>Trasfer inventories to fixed assets</t>
  </si>
  <si>
    <t>Trasfer cash at bank to credit facilities collateral</t>
  </si>
  <si>
    <t>For the year ended 31 December 2024</t>
  </si>
  <si>
    <t>Balance at 1 January 2024</t>
  </si>
  <si>
    <t>Balance at 31 December 2024</t>
  </si>
  <si>
    <r>
      <t xml:space="preserve">Statement of financial position </t>
    </r>
    <r>
      <rPr>
        <b/>
        <i/>
        <sz val="12"/>
        <rFont val="Times New Roman"/>
        <family val="1"/>
      </rPr>
      <t>(continued)</t>
    </r>
  </si>
  <si>
    <r>
      <t xml:space="preserve">Statement of comprehensive income </t>
    </r>
    <r>
      <rPr>
        <b/>
        <i/>
        <sz val="12"/>
        <rFont val="Times New Roman"/>
        <family val="1"/>
      </rPr>
      <t>(continued)</t>
    </r>
  </si>
  <si>
    <t>4, 11</t>
  </si>
  <si>
    <t>Share premium on ordinary shares</t>
  </si>
  <si>
    <t>7, 16</t>
  </si>
  <si>
    <t>Share</t>
  </si>
  <si>
    <t>premium</t>
  </si>
  <si>
    <t xml:space="preserve">  Contributions by and distributions to equity holders</t>
  </si>
  <si>
    <t xml:space="preserve">  Total contributions by and distributions to equity holders</t>
  </si>
  <si>
    <t>Proceeds from redemption of debentures</t>
  </si>
  <si>
    <t>-</t>
  </si>
  <si>
    <t/>
  </si>
  <si>
    <t>Reversal of inventories devaluation</t>
  </si>
  <si>
    <t>Provisions for employee benefits paid</t>
  </si>
  <si>
    <t>Income tax paid</t>
  </si>
  <si>
    <t>Non-current provisions for employee benefits</t>
  </si>
  <si>
    <t>Current contract assets</t>
  </si>
  <si>
    <t>Unrealised loss (gain) on foreign exchange rate</t>
  </si>
  <si>
    <t>Net cash generated from (used in) operations</t>
  </si>
  <si>
    <t>Net cash from (used in) operating activities</t>
  </si>
  <si>
    <t xml:space="preserve">Proceed from issue of shares </t>
  </si>
  <si>
    <t xml:space="preserve">   - net expenses related to share issurance</t>
  </si>
  <si>
    <t>Net cash from (used in) financing activities</t>
  </si>
  <si>
    <t>Net increase (decrease) in cash and cash equivalents</t>
  </si>
  <si>
    <t>Distributions to equity holders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</si>
</sst>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#,##0\ \ ;\(#,##0\)"/>
    <numFmt numFmtId="168" formatCode="_(* #,##0_);_(* \(#,##0\);_(* &quot;-&quot;??_);_(@_)"/>
    <numFmt numFmtId="169" formatCode="_(* #,##0.000_);_(* \(#,##0.000\);_(* &quot;-&quot;_);_(@_)"/>
    <numFmt numFmtId="170" formatCode="_(* #,##0.00_);_(* \(#,##0.00\);_(* &quot;-&quot;_);_(@_)"/>
    <numFmt numFmtId="171" formatCode="_(* #,##0.0000_);_(* \(#,##0.0000\);_(* &quot;-&quot;??_);_(@_)"/>
  </numFmts>
  <fonts count="31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Angsana New"/>
      <family val="1"/>
    </font>
    <font>
      <sz val="15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5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i/>
      <sz val="15.5"/>
      <color indexed="8"/>
      <name val="Times New Roman"/>
      <family val="1"/>
    </font>
    <font>
      <sz val="15.5"/>
      <name val="Times New Roman"/>
      <family val="1"/>
    </font>
    <font>
      <b/>
      <sz val="12"/>
      <color indexed="8"/>
      <name val="Times New Roman"/>
      <family val="1"/>
    </font>
    <font>
      <sz val="11"/>
      <color theme="0"/>
      <name val="Times New Roman"/>
      <family val="1"/>
    </font>
    <font>
      <b/>
      <i/>
      <sz val="12"/>
      <name val="Times New Roman"/>
      <family val="1"/>
    </font>
    <font>
      <b/>
      <i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9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248">
    <xf numFmtId="0" fontId="0" fillId="0" borderId="0" xfId="0"/>
    <xf numFmtId="41" fontId="0" fillId="0" borderId="0" xfId="0" applyNumberFormat="1"/>
    <xf numFmtId="0" fontId="6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168" fontId="4" fillId="0" borderId="0" xfId="1" applyNumberFormat="1" applyFont="1" applyFill="1"/>
    <xf numFmtId="168" fontId="0" fillId="0" borderId="0" xfId="0" applyNumberFormat="1" applyAlignment="1">
      <alignment vertical="center"/>
    </xf>
    <xf numFmtId="3" fontId="10" fillId="0" borderId="0" xfId="0" applyNumberFormat="1" applyFont="1"/>
    <xf numFmtId="41" fontId="4" fillId="0" borderId="0" xfId="0" applyNumberFormat="1" applyFont="1"/>
    <xf numFmtId="170" fontId="4" fillId="0" borderId="0" xfId="0" applyNumberFormat="1" applyFont="1"/>
    <xf numFmtId="49" fontId="3" fillId="0" borderId="0" xfId="0" applyNumberFormat="1" applyFont="1"/>
    <xf numFmtId="0" fontId="7" fillId="0" borderId="0" xfId="0" applyFont="1" applyAlignment="1">
      <alignment horizontal="center"/>
    </xf>
    <xf numFmtId="49" fontId="3" fillId="0" borderId="0" xfId="0" applyNumberFormat="1" applyFont="1" applyAlignment="1">
      <alignment horizontal="right"/>
    </xf>
    <xf numFmtId="43" fontId="0" fillId="0" borderId="0" xfId="1" applyFont="1" applyBorder="1" applyAlignment="1"/>
    <xf numFmtId="0" fontId="12" fillId="0" borderId="0" xfId="0" applyFont="1"/>
    <xf numFmtId="0" fontId="13" fillId="0" borderId="0" xfId="0" applyFont="1"/>
    <xf numFmtId="0" fontId="11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6" fillId="0" borderId="0" xfId="0" applyFont="1" applyAlignment="1">
      <alignment horizontal="center"/>
    </xf>
    <xf numFmtId="43" fontId="9" fillId="0" borderId="0" xfId="1" quotePrefix="1" applyFont="1" applyFill="1" applyBorder="1" applyAlignment="1">
      <alignment horizontal="center"/>
    </xf>
    <xf numFmtId="0" fontId="14" fillId="0" borderId="0" xfId="0" applyFont="1"/>
    <xf numFmtId="0" fontId="9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16" fillId="2" borderId="0" xfId="0" applyFont="1" applyFill="1" applyAlignment="1">
      <alignment horizontal="center" vertical="center"/>
    </xf>
    <xf numFmtId="168" fontId="9" fillId="0" borderId="0" xfId="1" applyNumberFormat="1" applyFont="1" applyFill="1" applyAlignment="1">
      <alignment vertical="center"/>
    </xf>
    <xf numFmtId="165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8" fontId="9" fillId="0" borderId="0" xfId="1" applyNumberFormat="1" applyFont="1" applyFill="1"/>
    <xf numFmtId="168" fontId="9" fillId="0" borderId="0" xfId="0" applyNumberFormat="1" applyFont="1" applyAlignment="1">
      <alignment vertical="center"/>
    </xf>
    <xf numFmtId="168" fontId="9" fillId="0" borderId="0" xfId="5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41" fontId="14" fillId="0" borderId="3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1" fontId="9" fillId="0" borderId="0" xfId="5" applyNumberFormat="1" applyFont="1" applyFill="1" applyBorder="1" applyAlignment="1">
      <alignment horizontal="right"/>
    </xf>
    <xf numFmtId="41" fontId="14" fillId="0" borderId="3" xfId="1" applyNumberFormat="1" applyFont="1" applyFill="1" applyBorder="1" applyAlignment="1">
      <alignment vertical="center"/>
    </xf>
    <xf numFmtId="41" fontId="14" fillId="0" borderId="0" xfId="1" applyNumberFormat="1" applyFont="1" applyFill="1" applyBorder="1" applyAlignment="1">
      <alignment vertical="center"/>
    </xf>
    <xf numFmtId="41" fontId="14" fillId="0" borderId="4" xfId="0" applyNumberFormat="1" applyFont="1" applyBorder="1" applyAlignment="1">
      <alignment vertical="center"/>
    </xf>
    <xf numFmtId="41" fontId="9" fillId="0" borderId="0" xfId="1" applyNumberFormat="1" applyFont="1" applyFill="1" applyAlignment="1">
      <alignment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168" fontId="9" fillId="0" borderId="0" xfId="1" applyNumberFormat="1" applyFont="1" applyFill="1" applyAlignment="1">
      <alignment horizontal="right" vertical="center"/>
    </xf>
    <xf numFmtId="41" fontId="14" fillId="0" borderId="1" xfId="0" applyNumberFormat="1" applyFont="1" applyBorder="1" applyAlignment="1">
      <alignment vertical="center"/>
    </xf>
    <xf numFmtId="43" fontId="9" fillId="0" borderId="0" xfId="1" applyFont="1" applyFill="1" applyAlignment="1">
      <alignment vertical="center"/>
    </xf>
    <xf numFmtId="43" fontId="9" fillId="0" borderId="0" xfId="0" applyNumberFormat="1" applyFont="1" applyAlignment="1">
      <alignment vertical="center"/>
    </xf>
    <xf numFmtId="168" fontId="9" fillId="0" borderId="4" xfId="1" applyNumberFormat="1" applyFont="1" applyFill="1" applyBorder="1" applyAlignment="1">
      <alignment vertical="center"/>
    </xf>
    <xf numFmtId="168" fontId="9" fillId="0" borderId="0" xfId="0" applyNumberFormat="1" applyFont="1" applyAlignment="1">
      <alignment horizontal="right" vertical="center"/>
    </xf>
    <xf numFmtId="49" fontId="14" fillId="0" borderId="0" xfId="0" applyNumberFormat="1" applyFont="1" applyAlignment="1">
      <alignment vertical="center"/>
    </xf>
    <xf numFmtId="0" fontId="15" fillId="2" borderId="0" xfId="0" applyFont="1" applyFill="1" applyAlignment="1">
      <alignment horizontal="center"/>
    </xf>
    <xf numFmtId="0" fontId="18" fillId="0" borderId="0" xfId="0" applyFont="1"/>
    <xf numFmtId="43" fontId="9" fillId="0" borderId="0" xfId="1" applyFont="1" applyBorder="1" applyAlignme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top"/>
    </xf>
    <xf numFmtId="43" fontId="9" fillId="0" borderId="0" xfId="1" applyFont="1" applyBorder="1" applyAlignment="1">
      <alignment horizontal="center"/>
    </xf>
    <xf numFmtId="43" fontId="9" fillId="0" borderId="0" xfId="26" applyFont="1" applyBorder="1" applyAlignment="1"/>
    <xf numFmtId="0" fontId="21" fillId="0" borderId="0" xfId="0" applyFont="1" applyAlignment="1">
      <alignment vertical="center"/>
    </xf>
    <xf numFmtId="0" fontId="22" fillId="2" borderId="0" xfId="0" applyFont="1" applyFill="1" applyAlignment="1">
      <alignment horizontal="center" vertical="center"/>
    </xf>
    <xf numFmtId="165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19" fillId="2" borderId="0" xfId="0" applyFont="1" applyFill="1" applyAlignment="1">
      <alignment horizontal="center" vertical="center"/>
    </xf>
    <xf numFmtId="168" fontId="9" fillId="0" borderId="0" xfId="0" applyNumberFormat="1" applyFont="1"/>
    <xf numFmtId="43" fontId="9" fillId="0" borderId="0" xfId="1" applyFont="1" applyBorder="1" applyAlignment="1">
      <alignment vertical="center"/>
    </xf>
    <xf numFmtId="0" fontId="18" fillId="0" borderId="0" xfId="0" applyFont="1" applyAlignment="1">
      <alignment vertical="center"/>
    </xf>
    <xf numFmtId="41" fontId="18" fillId="0" borderId="3" xfId="0" applyNumberFormat="1" applyFont="1" applyBorder="1" applyAlignment="1">
      <alignment vertical="center"/>
    </xf>
    <xf numFmtId="41" fontId="18" fillId="0" borderId="0" xfId="0" applyNumberFormat="1" applyFont="1" applyAlignment="1">
      <alignment vertical="center"/>
    </xf>
    <xf numFmtId="43" fontId="18" fillId="0" borderId="0" xfId="1" applyFont="1" applyFill="1" applyBorder="1" applyAlignment="1"/>
    <xf numFmtId="0" fontId="21" fillId="2" borderId="0" xfId="0" applyFont="1" applyFill="1" applyAlignment="1">
      <alignment horizontal="center" vertical="center"/>
    </xf>
    <xf numFmtId="41" fontId="14" fillId="0" borderId="0" xfId="27" applyNumberFormat="1" applyFont="1" applyFill="1" applyBorder="1" applyAlignment="1">
      <alignment vertical="center"/>
    </xf>
    <xf numFmtId="41" fontId="20" fillId="0" borderId="0" xfId="0" applyNumberFormat="1" applyFont="1" applyAlignment="1">
      <alignment vertical="center"/>
    </xf>
    <xf numFmtId="43" fontId="9" fillId="0" borderId="0" xfId="1" applyFont="1" applyAlignment="1">
      <alignment vertical="center"/>
    </xf>
    <xf numFmtId="0" fontId="19" fillId="0" borderId="0" xfId="0" applyFont="1" applyAlignment="1">
      <alignment horizontal="center" vertical="center"/>
    </xf>
    <xf numFmtId="168" fontId="23" fillId="0" borderId="0" xfId="0" applyNumberFormat="1" applyFont="1" applyAlignment="1">
      <alignment horizontal="right" vertical="center"/>
    </xf>
    <xf numFmtId="43" fontId="18" fillId="0" borderId="0" xfId="1" applyFont="1" applyFill="1" applyBorder="1" applyAlignment="1">
      <alignment vertical="center"/>
    </xf>
    <xf numFmtId="168" fontId="23" fillId="0" borderId="1" xfId="0" applyNumberFormat="1" applyFont="1" applyBorder="1" applyAlignment="1">
      <alignment horizontal="right" vertical="center"/>
    </xf>
    <xf numFmtId="0" fontId="23" fillId="0" borderId="0" xfId="0" applyFont="1" applyAlignment="1">
      <alignment horizontal="right" vertical="center"/>
    </xf>
    <xf numFmtId="168" fontId="9" fillId="0" borderId="1" xfId="0" applyNumberFormat="1" applyFont="1" applyBorder="1" applyAlignment="1">
      <alignment vertical="center"/>
    </xf>
    <xf numFmtId="41" fontId="14" fillId="0" borderId="2" xfId="0" applyNumberFormat="1" applyFont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43" fontId="24" fillId="0" borderId="0" xfId="1" applyFont="1" applyBorder="1" applyAlignment="1">
      <alignment vertical="center"/>
    </xf>
    <xf numFmtId="0" fontId="16" fillId="2" borderId="0" xfId="0" applyFont="1" applyFill="1" applyAlignment="1">
      <alignment horizontal="center"/>
    </xf>
    <xf numFmtId="49" fontId="20" fillId="0" borderId="0" xfId="0" applyNumberFormat="1" applyFont="1" applyAlignment="1">
      <alignment horizontal="right"/>
    </xf>
    <xf numFmtId="49" fontId="20" fillId="0" borderId="0" xfId="0" applyNumberFormat="1" applyFont="1"/>
    <xf numFmtId="0" fontId="14" fillId="0" borderId="0" xfId="0" applyFont="1" applyAlignment="1">
      <alignment horizontal="left" vertical="center"/>
    </xf>
    <xf numFmtId="41" fontId="9" fillId="0" borderId="0" xfId="28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0" fontId="17" fillId="0" borderId="0" xfId="0" applyFont="1" applyAlignment="1">
      <alignment horizontal="left"/>
    </xf>
    <xf numFmtId="41" fontId="9" fillId="0" borderId="0" xfId="29" applyFont="1" applyFill="1" applyBorder="1" applyAlignment="1">
      <alignment vertical="center"/>
    </xf>
    <xf numFmtId="0" fontId="9" fillId="0" borderId="0" xfId="0" applyFont="1" applyAlignment="1">
      <alignment horizontal="left"/>
    </xf>
    <xf numFmtId="0" fontId="9" fillId="0" borderId="0" xfId="29" applyNumberFormat="1" applyFont="1" applyFill="1" applyBorder="1" applyAlignment="1">
      <alignment vertical="center"/>
    </xf>
    <xf numFmtId="168" fontId="9" fillId="0" borderId="1" xfId="26" applyNumberFormat="1" applyFont="1" applyFill="1" applyBorder="1" applyAlignment="1">
      <alignment horizontal="right"/>
    </xf>
    <xf numFmtId="41" fontId="9" fillId="0" borderId="0" xfId="0" applyNumberFormat="1" applyFont="1"/>
    <xf numFmtId="41" fontId="9" fillId="0" borderId="1" xfId="26" applyNumberFormat="1" applyFont="1" applyFill="1" applyBorder="1" applyAlignment="1">
      <alignment horizontal="right"/>
    </xf>
    <xf numFmtId="0" fontId="14" fillId="0" borderId="0" xfId="0" applyFont="1" applyAlignment="1">
      <alignment horizontal="left"/>
    </xf>
    <xf numFmtId="41" fontId="9" fillId="0" borderId="0" xfId="26" applyNumberFormat="1" applyFont="1" applyFill="1" applyBorder="1" applyAlignment="1">
      <alignment horizontal="right"/>
    </xf>
    <xf numFmtId="41" fontId="14" fillId="0" borderId="1" xfId="29" applyFont="1" applyFill="1" applyBorder="1" applyAlignment="1">
      <alignment horizontal="right" vertical="center"/>
    </xf>
    <xf numFmtId="41" fontId="14" fillId="0" borderId="4" xfId="29" applyFont="1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41" fontId="14" fillId="0" borderId="2" xfId="29" applyFont="1" applyFill="1" applyBorder="1" applyAlignment="1">
      <alignment vertical="center"/>
    </xf>
    <xf numFmtId="165" fontId="14" fillId="0" borderId="0" xfId="0" applyNumberFormat="1" applyFont="1" applyAlignment="1">
      <alignment vertical="center"/>
    </xf>
    <xf numFmtId="41" fontId="14" fillId="0" borderId="0" xfId="29" applyFont="1" applyFill="1" applyBorder="1" applyAlignment="1">
      <alignment vertical="center"/>
    </xf>
    <xf numFmtId="166" fontId="14" fillId="0" borderId="0" xfId="0" applyNumberFormat="1" applyFont="1" applyAlignment="1">
      <alignment vertical="center"/>
    </xf>
    <xf numFmtId="166" fontId="14" fillId="0" borderId="4" xfId="0" applyNumberFormat="1" applyFont="1" applyBorder="1" applyAlignment="1">
      <alignment vertical="center"/>
    </xf>
    <xf numFmtId="171" fontId="9" fillId="0" borderId="0" xfId="1" applyNumberFormat="1" applyFont="1" applyBorder="1" applyAlignment="1">
      <alignment vertical="center"/>
    </xf>
    <xf numFmtId="0" fontId="11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4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6" fillId="0" borderId="0" xfId="0" applyFont="1"/>
    <xf numFmtId="0" fontId="9" fillId="2" borderId="0" xfId="0" applyFont="1" applyFill="1"/>
    <xf numFmtId="0" fontId="14" fillId="0" borderId="0" xfId="0" applyFont="1" applyAlignment="1">
      <alignment vertical="top"/>
    </xf>
    <xf numFmtId="0" fontId="9" fillId="2" borderId="0" xfId="0" applyFont="1" applyFill="1" applyAlignment="1">
      <alignment vertical="top"/>
    </xf>
    <xf numFmtId="0" fontId="14" fillId="2" borderId="0" xfId="0" applyFont="1" applyFill="1" applyAlignment="1">
      <alignment horizontal="left" vertical="top" wrapText="1"/>
    </xf>
    <xf numFmtId="41" fontId="14" fillId="0" borderId="0" xfId="5" applyNumberFormat="1" applyFont="1" applyFill="1" applyBorder="1" applyAlignment="1">
      <alignment horizontal="right"/>
    </xf>
    <xf numFmtId="41" fontId="14" fillId="0" borderId="0" xfId="2" applyFont="1" applyFill="1" applyBorder="1" applyAlignment="1">
      <alignment horizontal="right"/>
    </xf>
    <xf numFmtId="41" fontId="14" fillId="0" borderId="0" xfId="2" applyFont="1" applyFill="1" applyAlignment="1">
      <alignment horizontal="right"/>
    </xf>
    <xf numFmtId="0" fontId="17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6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vertical="top" wrapText="1"/>
    </xf>
    <xf numFmtId="0" fontId="14" fillId="0" borderId="0" xfId="0" applyFont="1" applyAlignment="1">
      <alignment horizontal="left" vertical="top" wrapText="1"/>
    </xf>
    <xf numFmtId="41" fontId="14" fillId="0" borderId="0" xfId="0" applyNumberFormat="1" applyFont="1"/>
    <xf numFmtId="0" fontId="17" fillId="2" borderId="0" xfId="0" applyFont="1" applyFill="1" applyAlignment="1">
      <alignment horizontal="center" vertical="top" wrapText="1"/>
    </xf>
    <xf numFmtId="41" fontId="14" fillId="0" borderId="0" xfId="29" applyFont="1" applyFill="1" applyBorder="1" applyAlignment="1">
      <alignment horizontal="right"/>
    </xf>
    <xf numFmtId="41" fontId="9" fillId="0" borderId="1" xfId="29" applyFont="1" applyFill="1" applyBorder="1" applyAlignment="1">
      <alignment horizontal="right"/>
    </xf>
    <xf numFmtId="41" fontId="9" fillId="0" borderId="0" xfId="29" applyFont="1" applyFill="1" applyBorder="1" applyAlignment="1">
      <alignment horizontal="right"/>
    </xf>
    <xf numFmtId="168" fontId="9" fillId="0" borderId="1" xfId="29" applyNumberFormat="1" applyFont="1" applyFill="1" applyBorder="1" applyAlignment="1">
      <alignment horizontal="right"/>
    </xf>
    <xf numFmtId="41" fontId="9" fillId="0" borderId="0" xfId="29" applyFont="1" applyFill="1" applyAlignment="1">
      <alignment horizontal="right"/>
    </xf>
    <xf numFmtId="43" fontId="9" fillId="0" borderId="0" xfId="1" applyFont="1" applyFill="1"/>
    <xf numFmtId="41" fontId="14" fillId="0" borderId="0" xfId="26" applyNumberFormat="1" applyFont="1" applyFill="1" applyBorder="1" applyAlignment="1">
      <alignment horizontal="right"/>
    </xf>
    <xf numFmtId="41" fontId="14" fillId="0" borderId="0" xfId="29" applyFont="1" applyFill="1" applyAlignment="1">
      <alignment horizontal="right"/>
    </xf>
    <xf numFmtId="0" fontId="16" fillId="0" borderId="0" xfId="0" applyFont="1" applyAlignment="1">
      <alignment horizontal="center" vertical="top" wrapText="1"/>
    </xf>
    <xf numFmtId="41" fontId="14" fillId="0" borderId="1" xfId="29" applyFont="1" applyFill="1" applyBorder="1" applyAlignment="1">
      <alignment horizontal="right"/>
    </xf>
    <xf numFmtId="41" fontId="14" fillId="0" borderId="0" xfId="29" applyFont="1" applyFill="1" applyBorder="1" applyAlignment="1">
      <alignment horizontal="right" vertical="center"/>
    </xf>
    <xf numFmtId="41" fontId="14" fillId="0" borderId="3" xfId="29" applyFont="1" applyFill="1" applyBorder="1" applyAlignment="1">
      <alignment horizontal="right"/>
    </xf>
    <xf numFmtId="41" fontId="14" fillId="0" borderId="4" xfId="29" applyFont="1" applyFill="1" applyBorder="1" applyAlignment="1"/>
    <xf numFmtId="41" fontId="14" fillId="0" borderId="0" xfId="29" applyFont="1" applyFill="1" applyBorder="1" applyAlignment="1"/>
    <xf numFmtId="0" fontId="25" fillId="0" borderId="0" xfId="0" applyFont="1" applyAlignment="1">
      <alignment horizontal="center"/>
    </xf>
    <xf numFmtId="0" fontId="26" fillId="0" borderId="0" xfId="0" applyFont="1"/>
    <xf numFmtId="0" fontId="27" fillId="0" borderId="0" xfId="0" applyFont="1"/>
    <xf numFmtId="169" fontId="18" fillId="0" borderId="0" xfId="0" applyNumberFormat="1" applyFont="1"/>
    <xf numFmtId="0" fontId="19" fillId="2" borderId="0" xfId="0" applyFont="1" applyFill="1" applyAlignment="1">
      <alignment horizontal="center"/>
    </xf>
    <xf numFmtId="0" fontId="18" fillId="0" borderId="0" xfId="0" applyFont="1" applyAlignment="1">
      <alignment wrapText="1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vertical="center" wrapText="1"/>
    </xf>
    <xf numFmtId="167" fontId="9" fillId="0" borderId="0" xfId="0" applyNumberFormat="1" applyFont="1" applyAlignment="1">
      <alignment vertical="center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168" fontId="20" fillId="0" borderId="0" xfId="5" applyNumberFormat="1" applyFont="1" applyFill="1" applyAlignment="1">
      <alignment vertical="center"/>
    </xf>
    <xf numFmtId="41" fontId="9" fillId="0" borderId="0" xfId="5" applyNumberFormat="1" applyFont="1" applyFill="1" applyAlignment="1">
      <alignment vertical="center"/>
    </xf>
    <xf numFmtId="41" fontId="9" fillId="0" borderId="0" xfId="5" applyNumberFormat="1" applyFont="1" applyFill="1" applyAlignment="1">
      <alignment horizontal="right" vertical="center"/>
    </xf>
    <xf numFmtId="41" fontId="9" fillId="0" borderId="0" xfId="0" applyNumberFormat="1" applyFont="1" applyAlignment="1">
      <alignment horizontal="center" vertical="center"/>
    </xf>
    <xf numFmtId="0" fontId="20" fillId="2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41" fontId="9" fillId="0" borderId="1" xfId="5" applyNumberFormat="1" applyFont="1" applyFill="1" applyBorder="1" applyAlignment="1">
      <alignment horizontal="right" vertical="center"/>
    </xf>
    <xf numFmtId="37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 wrapText="1"/>
    </xf>
    <xf numFmtId="41" fontId="9" fillId="0" borderId="1" xfId="5" applyNumberFormat="1" applyFont="1" applyFill="1" applyBorder="1" applyAlignment="1">
      <alignment vertical="center"/>
    </xf>
    <xf numFmtId="0" fontId="21" fillId="2" borderId="0" xfId="0" applyFont="1" applyFill="1" applyAlignment="1">
      <alignment horizontal="center"/>
    </xf>
    <xf numFmtId="37" fontId="14" fillId="0" borderId="0" xfId="0" applyNumberFormat="1" applyFont="1" applyAlignment="1">
      <alignment vertical="center"/>
    </xf>
    <xf numFmtId="0" fontId="18" fillId="0" borderId="0" xfId="0" applyFont="1" applyAlignment="1">
      <alignment vertical="center" wrapText="1"/>
    </xf>
    <xf numFmtId="41" fontId="9" fillId="0" borderId="0" xfId="5" applyNumberFormat="1" applyFont="1" applyFill="1" applyBorder="1" applyAlignment="1">
      <alignment horizontal="right" vertical="center"/>
    </xf>
    <xf numFmtId="41" fontId="9" fillId="0" borderId="0" xfId="5" applyNumberFormat="1" applyFont="1" applyFill="1" applyBorder="1" applyAlignment="1">
      <alignment vertical="center"/>
    </xf>
    <xf numFmtId="41" fontId="14" fillId="0" borderId="1" xfId="0" applyNumberFormat="1" applyFont="1" applyBorder="1" applyAlignment="1">
      <alignment horizontal="right" vertical="center"/>
    </xf>
    <xf numFmtId="41" fontId="14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center" vertical="center" wrapText="1"/>
    </xf>
    <xf numFmtId="41" fontId="9" fillId="0" borderId="1" xfId="0" applyNumberFormat="1" applyFont="1" applyBorder="1" applyAlignment="1">
      <alignment horizontal="right" vertical="center"/>
    </xf>
    <xf numFmtId="41" fontId="14" fillId="2" borderId="4" xfId="0" applyNumberFormat="1" applyFont="1" applyFill="1" applyBorder="1" applyAlignment="1">
      <alignment horizontal="right" vertical="center"/>
    </xf>
    <xf numFmtId="41" fontId="28" fillId="0" borderId="0" xfId="0" applyNumberFormat="1" applyFont="1" applyAlignment="1">
      <alignment horizontal="right" vertical="center"/>
    </xf>
    <xf numFmtId="41" fontId="28" fillId="0" borderId="0" xfId="0" applyNumberFormat="1" applyFont="1" applyAlignment="1">
      <alignment vertical="center"/>
    </xf>
    <xf numFmtId="43" fontId="9" fillId="0" borderId="0" xfId="1" applyFont="1" applyAlignment="1">
      <alignment horizontal="right" vertical="center"/>
    </xf>
    <xf numFmtId="43" fontId="9" fillId="0" borderId="0" xfId="0" applyNumberFormat="1" applyFont="1"/>
    <xf numFmtId="43" fontId="9" fillId="0" borderId="0" xfId="6" applyFont="1" applyFill="1" applyBorder="1" applyAlignment="1"/>
    <xf numFmtId="43" fontId="9" fillId="0" borderId="0" xfId="5" applyFont="1" applyFill="1" applyBorder="1" applyAlignment="1"/>
    <xf numFmtId="41" fontId="14" fillId="0" borderId="1" xfId="26" applyNumberFormat="1" applyFont="1" applyFill="1" applyBorder="1" applyAlignment="1">
      <alignment horizontal="right"/>
    </xf>
    <xf numFmtId="168" fontId="14" fillId="0" borderId="0" xfId="1" applyNumberFormat="1" applyFont="1" applyBorder="1"/>
    <xf numFmtId="0" fontId="14" fillId="0" borderId="0" xfId="0" applyFont="1" applyBorder="1"/>
    <xf numFmtId="168" fontId="14" fillId="0" borderId="0" xfId="0" applyNumberFormat="1" applyFont="1" applyBorder="1"/>
    <xf numFmtId="168" fontId="9" fillId="0" borderId="1" xfId="1" applyNumberFormat="1" applyFont="1" applyBorder="1"/>
    <xf numFmtId="41" fontId="9" fillId="0" borderId="1" xfId="0" applyNumberFormat="1" applyFont="1" applyBorder="1"/>
    <xf numFmtId="0" fontId="9" fillId="0" borderId="0" xfId="0" applyFont="1" applyFill="1" applyAlignment="1">
      <alignment vertical="center"/>
    </xf>
    <xf numFmtId="0" fontId="16" fillId="2" borderId="0" xfId="0" applyFont="1" applyFill="1" applyAlignment="1">
      <alignment horizontal="center" vertical="center" wrapText="1"/>
    </xf>
    <xf numFmtId="41" fontId="9" fillId="3" borderId="0" xfId="29" applyFont="1" applyFill="1" applyBorder="1" applyAlignment="1">
      <alignment horizontal="right" vertical="center"/>
    </xf>
    <xf numFmtId="168" fontId="9" fillId="3" borderId="0" xfId="29" applyNumberFormat="1" applyFont="1" applyFill="1" applyBorder="1" applyAlignment="1">
      <alignment vertical="center"/>
    </xf>
    <xf numFmtId="41" fontId="9" fillId="3" borderId="1" xfId="29" applyFont="1" applyFill="1" applyBorder="1" applyAlignment="1">
      <alignment horizontal="right" vertical="center"/>
    </xf>
    <xf numFmtId="41" fontId="9" fillId="3" borderId="0" xfId="26" applyNumberFormat="1" applyFont="1" applyFill="1" applyBorder="1" applyAlignment="1">
      <alignment horizontal="right"/>
    </xf>
    <xf numFmtId="41" fontId="14" fillId="3" borderId="1" xfId="29" applyFont="1" applyFill="1" applyBorder="1" applyAlignment="1">
      <alignment horizontal="right" vertical="center"/>
    </xf>
    <xf numFmtId="41" fontId="9" fillId="3" borderId="0" xfId="29" applyFont="1" applyFill="1" applyBorder="1" applyAlignment="1">
      <alignment vertical="center"/>
    </xf>
    <xf numFmtId="41" fontId="14" fillId="0" borderId="0" xfId="0" applyNumberFormat="1" applyFont="1" applyBorder="1" applyAlignment="1">
      <alignment vertical="center"/>
    </xf>
    <xf numFmtId="0" fontId="19" fillId="0" borderId="0" xfId="0" applyFont="1" applyAlignment="1">
      <alignment horizontal="center"/>
    </xf>
    <xf numFmtId="41" fontId="9" fillId="0" borderId="0" xfId="1" applyNumberFormat="1" applyFont="1" applyFill="1" applyBorder="1" applyAlignment="1">
      <alignment vertical="center"/>
    </xf>
    <xf numFmtId="41" fontId="9" fillId="0" borderId="0" xfId="29" applyFont="1" applyFill="1" applyBorder="1" applyAlignment="1">
      <alignment horizontal="right" vertical="center"/>
    </xf>
    <xf numFmtId="41" fontId="9" fillId="0" borderId="1" xfId="29" applyFont="1" applyFill="1" applyBorder="1" applyAlignment="1">
      <alignment horizontal="right" vertical="center"/>
    </xf>
    <xf numFmtId="0" fontId="16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8" fontId="14" fillId="0" borderId="3" xfId="1" applyNumberFormat="1" applyFont="1" applyFill="1" applyBorder="1" applyAlignment="1">
      <alignment vertical="center"/>
    </xf>
    <xf numFmtId="41" fontId="14" fillId="0" borderId="4" xfId="1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vertical="center"/>
    </xf>
    <xf numFmtId="168" fontId="9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14" fillId="0" borderId="3" xfId="0" applyNumberFormat="1" applyFont="1" applyFill="1" applyBorder="1" applyAlignment="1">
      <alignment vertical="center"/>
    </xf>
    <xf numFmtId="41" fontId="14" fillId="0" borderId="1" xfId="1" applyNumberFormat="1" applyFont="1" applyFill="1" applyBorder="1" applyAlignment="1">
      <alignment vertical="center"/>
    </xf>
    <xf numFmtId="41" fontId="14" fillId="0" borderId="1" xfId="0" applyNumberFormat="1" applyFont="1" applyFill="1" applyBorder="1" applyAlignment="1">
      <alignment vertical="center"/>
    </xf>
    <xf numFmtId="43" fontId="9" fillId="0" borderId="0" xfId="0" applyNumberFormat="1" applyFont="1" applyFill="1" applyAlignment="1">
      <alignment vertical="center"/>
    </xf>
    <xf numFmtId="168" fontId="9" fillId="0" borderId="0" xfId="0" applyNumberFormat="1" applyFont="1" applyFill="1" applyAlignment="1">
      <alignment horizontal="right" vertical="center"/>
    </xf>
    <xf numFmtId="41" fontId="14" fillId="0" borderId="4" xfId="0" applyNumberFormat="1" applyFont="1" applyFill="1" applyBorder="1" applyAlignment="1">
      <alignment vertical="center"/>
    </xf>
    <xf numFmtId="168" fontId="9" fillId="0" borderId="0" xfId="0" applyNumberFormat="1" applyFont="1" applyFill="1"/>
    <xf numFmtId="168" fontId="9" fillId="0" borderId="1" xfId="0" applyNumberFormat="1" applyFont="1" applyFill="1" applyBorder="1" applyAlignment="1">
      <alignment horizontal="right" vertical="center"/>
    </xf>
    <xf numFmtId="41" fontId="18" fillId="0" borderId="3" xfId="0" applyNumberFormat="1" applyFont="1" applyFill="1" applyBorder="1" applyAlignment="1">
      <alignment vertical="center"/>
    </xf>
    <xf numFmtId="168" fontId="23" fillId="0" borderId="0" xfId="0" applyNumberFormat="1" applyFont="1" applyFill="1" applyAlignment="1">
      <alignment horizontal="right" vertical="center"/>
    </xf>
    <xf numFmtId="168" fontId="23" fillId="0" borderId="1" xfId="0" applyNumberFormat="1" applyFont="1" applyFill="1" applyBorder="1" applyAlignment="1">
      <alignment horizontal="right" vertical="center"/>
    </xf>
    <xf numFmtId="41" fontId="14" fillId="0" borderId="2" xfId="0" applyNumberFormat="1" applyFont="1" applyFill="1" applyBorder="1" applyAlignment="1">
      <alignment vertical="center"/>
    </xf>
    <xf numFmtId="165" fontId="14" fillId="0" borderId="0" xfId="0" applyNumberFormat="1" applyFont="1" applyFill="1" applyAlignment="1">
      <alignment vertical="center"/>
    </xf>
    <xf numFmtId="168" fontId="9" fillId="0" borderId="0" xfId="1" applyNumberFormat="1" applyFont="1"/>
    <xf numFmtId="41" fontId="9" fillId="0" borderId="0" xfId="26" applyNumberFormat="1" applyFont="1" applyFill="1" applyAlignment="1">
      <alignment vertical="center"/>
    </xf>
    <xf numFmtId="41" fontId="9" fillId="0" borderId="1" xfId="26" applyNumberFormat="1" applyFont="1" applyFill="1" applyBorder="1" applyAlignment="1">
      <alignment vertical="center"/>
    </xf>
    <xf numFmtId="41" fontId="9" fillId="0" borderId="0" xfId="26" applyNumberFormat="1" applyFont="1" applyFill="1" applyBorder="1" applyAlignment="1">
      <alignment vertical="center"/>
    </xf>
    <xf numFmtId="41" fontId="14" fillId="0" borderId="4" xfId="0" applyNumberFormat="1" applyFont="1" applyBorder="1" applyAlignment="1">
      <alignment horizontal="right" vertical="center"/>
    </xf>
    <xf numFmtId="41" fontId="23" fillId="0" borderId="0" xfId="0" applyNumberFormat="1" applyFont="1" applyAlignment="1">
      <alignment horizontal="right" vertical="center"/>
    </xf>
    <xf numFmtId="41" fontId="9" fillId="0" borderId="0" xfId="29" quotePrefix="1" applyFont="1" applyFill="1" applyBorder="1" applyAlignment="1">
      <alignment horizontal="right"/>
    </xf>
    <xf numFmtId="41" fontId="9" fillId="0" borderId="0" xfId="29" quotePrefix="1" applyFont="1" applyFill="1" applyAlignment="1">
      <alignment horizontal="right"/>
    </xf>
    <xf numFmtId="41" fontId="9" fillId="0" borderId="0" xfId="26" quotePrefix="1" applyNumberFormat="1" applyFont="1" applyFill="1" applyBorder="1" applyAlignment="1">
      <alignment horizontal="right"/>
    </xf>
    <xf numFmtId="41" fontId="9" fillId="0" borderId="1" xfId="29" quotePrefix="1" applyFont="1" applyFill="1" applyBorder="1" applyAlignment="1">
      <alignment horizontal="right"/>
    </xf>
    <xf numFmtId="0" fontId="18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43" fontId="14" fillId="0" borderId="4" xfId="1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20" fillId="0" borderId="0" xfId="0" applyFont="1" applyAlignment="1">
      <alignment horizontal="center"/>
    </xf>
    <xf numFmtId="49" fontId="20" fillId="0" borderId="0" xfId="0" applyNumberFormat="1" applyFont="1" applyAlignment="1">
      <alignment horizontal="right"/>
    </xf>
    <xf numFmtId="0" fontId="9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6" fillId="0" borderId="0" xfId="0" applyFont="1" applyAlignment="1">
      <alignment horizontal="center" wrapText="1"/>
    </xf>
    <xf numFmtId="0" fontId="19" fillId="0" borderId="0" xfId="0" applyFont="1" applyAlignment="1">
      <alignment horizontal="left" vertical="center"/>
    </xf>
    <xf numFmtId="0" fontId="19" fillId="2" borderId="0" xfId="0" applyFont="1" applyFill="1" applyAlignment="1">
      <alignment horizontal="left" vertical="center"/>
    </xf>
    <xf numFmtId="0" fontId="9" fillId="0" borderId="0" xfId="0" applyFont="1" applyAlignment="1">
      <alignment horizontal="right"/>
    </xf>
  </cellXfs>
  <cellStyles count="30">
    <cellStyle name="Comma" xfId="1" builtinId="3"/>
    <cellStyle name="Comma [0] 2" xfId="2" xr:uid="{00000000-0005-0000-0000-000002000000}"/>
    <cellStyle name="Comma [0] 2 2" xfId="3" xr:uid="{00000000-0005-0000-0000-000003000000}"/>
    <cellStyle name="Comma [0] 2 3" xfId="4" xr:uid="{00000000-0005-0000-0000-000004000000}"/>
    <cellStyle name="Comma [0] 2 4" xfId="29" xr:uid="{8429AAD8-1864-4551-998C-04D3C5F38DEB}"/>
    <cellStyle name="Comma 10" xfId="5" xr:uid="{00000000-0005-0000-0000-000005000000}"/>
    <cellStyle name="Comma 10 2" xfId="6" xr:uid="{00000000-0005-0000-0000-000006000000}"/>
    <cellStyle name="Comma 10 3" xfId="26" xr:uid="{32C38FA0-B4DD-4ECA-B47A-56D91F453F99}"/>
    <cellStyle name="Comma 11" xfId="7" xr:uid="{00000000-0005-0000-0000-000007000000}"/>
    <cellStyle name="Comma 12" xfId="8" xr:uid="{00000000-0005-0000-0000-000008000000}"/>
    <cellStyle name="Comma 13" xfId="9" xr:uid="{00000000-0005-0000-0000-000009000000}"/>
    <cellStyle name="Comma 14" xfId="10" xr:uid="{00000000-0005-0000-0000-00000A000000}"/>
    <cellStyle name="Comma 2" xfId="11" xr:uid="{00000000-0005-0000-0000-00000B000000}"/>
    <cellStyle name="Comma 2 2" xfId="12" xr:uid="{00000000-0005-0000-0000-00000C000000}"/>
    <cellStyle name="Comma 2 3" xfId="23" xr:uid="{2FBFB6EC-D575-4F1D-9C88-5F4E30B9EA12}"/>
    <cellStyle name="Comma 2 3 2" xfId="24" xr:uid="{BD47126D-BD3B-4126-A778-174579A2C823}"/>
    <cellStyle name="Comma 2 4" xfId="28" xr:uid="{BF7D6FA8-B818-42FA-A7BE-5FA240F70D0A}"/>
    <cellStyle name="Comma 3" xfId="13" xr:uid="{00000000-0005-0000-0000-00000D000000}"/>
    <cellStyle name="Comma 4" xfId="14" xr:uid="{00000000-0005-0000-0000-00000E000000}"/>
    <cellStyle name="Comma 5" xfId="15" xr:uid="{00000000-0005-0000-0000-00000F000000}"/>
    <cellStyle name="Comma 6" xfId="16" xr:uid="{00000000-0005-0000-0000-000010000000}"/>
    <cellStyle name="Comma 7" xfId="17" xr:uid="{00000000-0005-0000-0000-000011000000}"/>
    <cellStyle name="Comma 8" xfId="18" xr:uid="{00000000-0005-0000-0000-000012000000}"/>
    <cellStyle name="Comma 9" xfId="19" xr:uid="{00000000-0005-0000-0000-000013000000}"/>
    <cellStyle name="Normal" xfId="0" builtinId="0"/>
    <cellStyle name="Normal 2" xfId="20" xr:uid="{00000000-0005-0000-0000-000015000000}"/>
    <cellStyle name="Normal 2 2" xfId="22" xr:uid="{85C78F98-0F29-441D-8D0E-A5A26CEFB0BC}"/>
    <cellStyle name="Normal 265" xfId="25" xr:uid="{E809DF0C-2813-47EA-AF7B-B287324F1AE7}"/>
    <cellStyle name="Percent 2" xfId="21" xr:uid="{00000000-0005-0000-0000-000017000000}"/>
    <cellStyle name="Percent 2 2" xfId="27" xr:uid="{F326B41C-78CA-45D5-95FD-29729A128715}"/>
  </cellStyles>
  <dxfs count="0"/>
  <tableStyles count="0" defaultTableStyle="TableStyleMedium9" defaultPivotStyle="PivotStyleLight16"/>
  <colors>
    <mruColors>
      <color rgb="FFFFCCFF"/>
      <color rgb="FF66FFFF"/>
      <color rgb="FF00FFFF"/>
      <color rgb="FF00FF00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bamrungpipattanapor\Documents\Supreme\FS\Version%202\checked%201583755_2024Dec_Supreme%20Distribution%20PCL._FSA_TH_YE.xlsx" TargetMode="External"/><Relationship Id="rId1" Type="http://schemas.openxmlformats.org/officeDocument/2006/relationships/externalLinkPath" Target="file:///C:\Users\sbamrungpipattanapor\Documents\Supreme\FS\Version%202\checked%201583755_2024Dec_Supreme%20Distribution%20PCL._FSA_TH_Y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5-6"/>
      <sheetName val="PL 7-8"/>
      <sheetName val="SH 9"/>
      <sheetName val="SH 10"/>
      <sheetName val="CF 11-12"/>
    </sheetNames>
    <sheetDataSet>
      <sheetData sheetId="0"/>
      <sheetData sheetId="1">
        <row r="24">
          <cell r="C24">
            <v>137125873</v>
          </cell>
        </row>
        <row r="40">
          <cell r="C40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/>
  </sheetPr>
  <dimension ref="A1:H67"/>
  <sheetViews>
    <sheetView showGridLines="0" tabSelected="1" view="pageBreakPreview" zoomScaleNormal="100" zoomScaleSheetLayoutView="100" workbookViewId="0">
      <selection activeCell="A68" sqref="A68"/>
    </sheetView>
  </sheetViews>
  <sheetFormatPr defaultColWidth="9.09765625" defaultRowHeight="21.75" customHeight="1" x14ac:dyDescent="0.65"/>
  <cols>
    <col min="1" max="1" width="52.09765625" customWidth="1"/>
    <col min="2" max="2" width="10.3984375" style="5" customWidth="1"/>
    <col min="3" max="3" width="16.69921875" style="6" customWidth="1"/>
    <col min="4" max="4" width="1" style="3" customWidth="1"/>
    <col min="5" max="5" width="16.69921875" style="3" customWidth="1"/>
  </cols>
  <sheetData>
    <row r="1" spans="1:7" ht="21.75" customHeight="1" x14ac:dyDescent="0.65">
      <c r="A1" s="15" t="s">
        <v>1</v>
      </c>
    </row>
    <row r="2" spans="1:7" ht="21.75" customHeight="1" x14ac:dyDescent="0.65">
      <c r="A2" s="16" t="s">
        <v>2</v>
      </c>
    </row>
    <row r="3" spans="1:7" ht="21.75" customHeight="1" x14ac:dyDescent="0.7">
      <c r="A3" s="2"/>
    </row>
    <row r="4" spans="1:7" ht="21.75" customHeight="1" x14ac:dyDescent="0.65">
      <c r="A4" s="19"/>
      <c r="B4" s="20"/>
      <c r="C4" s="21" t="s">
        <v>14</v>
      </c>
      <c r="D4" s="19"/>
      <c r="E4" s="21" t="s">
        <v>14</v>
      </c>
    </row>
    <row r="5" spans="1:7" ht="21.75" customHeight="1" x14ac:dyDescent="0.65">
      <c r="A5" s="22" t="s">
        <v>3</v>
      </c>
      <c r="B5" s="20" t="s">
        <v>13</v>
      </c>
      <c r="C5" s="23">
        <v>2024</v>
      </c>
      <c r="D5" s="23"/>
      <c r="E5" s="23">
        <v>2023</v>
      </c>
    </row>
    <row r="6" spans="1:7" ht="21.75" customHeight="1" x14ac:dyDescent="0.65">
      <c r="A6" s="22"/>
      <c r="B6" s="20"/>
      <c r="C6" s="237" t="s">
        <v>15</v>
      </c>
      <c r="D6" s="237"/>
      <c r="E6" s="237"/>
    </row>
    <row r="7" spans="1:7" s="4" customFormat="1" ht="21.75" customHeight="1" x14ac:dyDescent="0.65">
      <c r="A7" s="24" t="s">
        <v>127</v>
      </c>
      <c r="B7" s="25"/>
      <c r="C7" s="26"/>
      <c r="D7" s="27"/>
      <c r="E7" s="27"/>
    </row>
    <row r="8" spans="1:7" s="4" customFormat="1" ht="21.75" customHeight="1" x14ac:dyDescent="0.65">
      <c r="A8" s="28" t="s">
        <v>4</v>
      </c>
      <c r="B8" s="25">
        <v>5</v>
      </c>
      <c r="C8" s="26">
        <v>404548268</v>
      </c>
      <c r="D8" s="30"/>
      <c r="E8" s="26">
        <v>110854190</v>
      </c>
    </row>
    <row r="9" spans="1:7" s="4" customFormat="1" ht="21.75" customHeight="1" x14ac:dyDescent="0.65">
      <c r="A9" s="28" t="s">
        <v>5</v>
      </c>
      <c r="B9" s="25">
        <v>6</v>
      </c>
      <c r="C9" s="26">
        <v>261359808</v>
      </c>
      <c r="D9" s="30"/>
      <c r="E9" s="26">
        <v>199792918</v>
      </c>
      <c r="F9" s="7"/>
      <c r="G9" s="7"/>
    </row>
    <row r="10" spans="1:7" s="4" customFormat="1" ht="21.75" customHeight="1" x14ac:dyDescent="0.65">
      <c r="A10" s="28" t="s">
        <v>164</v>
      </c>
      <c r="B10" s="25">
        <v>15</v>
      </c>
      <c r="C10" s="26">
        <v>3360542</v>
      </c>
      <c r="D10" s="30"/>
      <c r="E10" s="26">
        <v>14630106</v>
      </c>
      <c r="G10" s="7"/>
    </row>
    <row r="11" spans="1:7" s="4" customFormat="1" ht="21.75" customHeight="1" x14ac:dyDescent="0.65">
      <c r="A11" s="28" t="s">
        <v>7</v>
      </c>
      <c r="B11" s="25">
        <v>10</v>
      </c>
      <c r="C11" s="26">
        <v>9361810</v>
      </c>
      <c r="D11" s="31"/>
      <c r="E11" s="26">
        <v>38389745</v>
      </c>
      <c r="F11" s="7"/>
      <c r="G11" s="7"/>
    </row>
    <row r="12" spans="1:7" s="4" customFormat="1" ht="21.75" customHeight="1" x14ac:dyDescent="0.65">
      <c r="A12" s="28" t="s">
        <v>8</v>
      </c>
      <c r="B12" s="25">
        <v>15</v>
      </c>
      <c r="C12" s="26">
        <v>3438750</v>
      </c>
      <c r="D12" s="31"/>
      <c r="E12" s="45">
        <v>1545000</v>
      </c>
      <c r="F12" s="7"/>
      <c r="G12" s="7"/>
    </row>
    <row r="13" spans="1:7" s="4" customFormat="1" ht="21.75" customHeight="1" x14ac:dyDescent="0.65">
      <c r="A13" s="28" t="s">
        <v>9</v>
      </c>
      <c r="B13" s="25">
        <v>7</v>
      </c>
      <c r="C13" s="26">
        <v>10463642</v>
      </c>
      <c r="D13" s="30"/>
      <c r="E13" s="26">
        <v>11391685</v>
      </c>
      <c r="F13" s="7"/>
      <c r="G13" s="7"/>
    </row>
    <row r="14" spans="1:7" s="4" customFormat="1" ht="21.75" customHeight="1" x14ac:dyDescent="0.65">
      <c r="A14" s="28" t="s">
        <v>10</v>
      </c>
      <c r="B14" s="25">
        <v>20</v>
      </c>
      <c r="C14" s="26">
        <v>3000000</v>
      </c>
      <c r="D14" s="31"/>
      <c r="E14" s="26">
        <v>29400000</v>
      </c>
      <c r="G14" s="7"/>
    </row>
    <row r="15" spans="1:7" s="4" customFormat="1" ht="21.75" customHeight="1" x14ac:dyDescent="0.65">
      <c r="A15" s="28" t="s">
        <v>11</v>
      </c>
      <c r="B15" s="25"/>
      <c r="C15" s="26">
        <v>5163348</v>
      </c>
      <c r="D15" s="30"/>
      <c r="E15" s="26">
        <v>3689573</v>
      </c>
      <c r="F15" s="7"/>
      <c r="G15" s="7"/>
    </row>
    <row r="16" spans="1:7" s="4" customFormat="1" ht="21.75" customHeight="1" x14ac:dyDescent="0.65">
      <c r="A16" s="32" t="s">
        <v>12</v>
      </c>
      <c r="B16" s="33"/>
      <c r="C16" s="202">
        <f>SUM(C8:C15)</f>
        <v>700696168</v>
      </c>
      <c r="D16" s="34"/>
      <c r="E16" s="35">
        <f>SUM(E8:E15)</f>
        <v>409693217</v>
      </c>
      <c r="G16" s="7"/>
    </row>
    <row r="17" spans="1:7" s="4" customFormat="1" ht="21.75" customHeight="1" x14ac:dyDescent="0.65">
      <c r="A17" s="28"/>
      <c r="B17" s="33"/>
      <c r="C17" s="26"/>
      <c r="D17" s="36"/>
      <c r="E17" s="36"/>
      <c r="G17" s="7"/>
    </row>
    <row r="18" spans="1:7" s="4" customFormat="1" ht="21.75" customHeight="1" x14ac:dyDescent="0.65">
      <c r="A18" s="24" t="s">
        <v>16</v>
      </c>
      <c r="B18" s="33"/>
      <c r="C18" s="26"/>
      <c r="D18" s="36"/>
      <c r="E18" s="36"/>
      <c r="G18" s="7"/>
    </row>
    <row r="19" spans="1:7" s="4" customFormat="1" ht="21.75" customHeight="1" x14ac:dyDescent="0.65">
      <c r="A19" s="37" t="s">
        <v>139</v>
      </c>
      <c r="B19" s="28"/>
      <c r="C19" s="28"/>
      <c r="D19" s="28"/>
      <c r="E19" s="28"/>
      <c r="G19" s="7"/>
    </row>
    <row r="20" spans="1:7" s="4" customFormat="1" ht="21.75" customHeight="1" x14ac:dyDescent="0.65">
      <c r="A20" s="37" t="s">
        <v>138</v>
      </c>
      <c r="B20" s="25">
        <v>22</v>
      </c>
      <c r="C20" s="26">
        <v>68600000</v>
      </c>
      <c r="D20" s="30"/>
      <c r="E20" s="26">
        <v>14900000</v>
      </c>
      <c r="G20" s="7"/>
    </row>
    <row r="21" spans="1:7" s="4" customFormat="1" ht="21.75" customHeight="1" x14ac:dyDescent="0.65">
      <c r="A21" s="28" t="s">
        <v>17</v>
      </c>
      <c r="B21" s="25">
        <v>10</v>
      </c>
      <c r="C21" s="26">
        <v>15419355</v>
      </c>
      <c r="D21" s="30"/>
      <c r="E21" s="26">
        <v>8304277</v>
      </c>
      <c r="G21" s="7"/>
    </row>
    <row r="22" spans="1:7" s="4" customFormat="1" ht="21.75" customHeight="1" x14ac:dyDescent="0.65">
      <c r="A22" s="28" t="s">
        <v>18</v>
      </c>
      <c r="B22" s="25">
        <v>20</v>
      </c>
      <c r="C22" s="26">
        <v>51000000</v>
      </c>
      <c r="D22" s="30"/>
      <c r="E22" s="26">
        <v>54000000</v>
      </c>
      <c r="G22" s="7"/>
    </row>
    <row r="23" spans="1:7" s="4" customFormat="1" ht="21.75" customHeight="1" x14ac:dyDescent="0.3">
      <c r="A23" s="28" t="s">
        <v>19</v>
      </c>
      <c r="B23" s="25">
        <v>15</v>
      </c>
      <c r="C23" s="26">
        <v>10316250</v>
      </c>
      <c r="D23" s="30"/>
      <c r="E23" s="38">
        <v>9270000</v>
      </c>
      <c r="G23" s="7"/>
    </row>
    <row r="24" spans="1:7" s="4" customFormat="1" ht="21.75" customHeight="1" x14ac:dyDescent="0.65">
      <c r="A24" s="28" t="s">
        <v>20</v>
      </c>
      <c r="B24" s="25">
        <v>8</v>
      </c>
      <c r="C24" s="26">
        <v>17752000</v>
      </c>
      <c r="D24" s="30"/>
      <c r="E24" s="26">
        <v>17752000</v>
      </c>
      <c r="G24" s="7"/>
    </row>
    <row r="25" spans="1:7" s="4" customFormat="1" ht="21.75" customHeight="1" x14ac:dyDescent="0.65">
      <c r="A25" s="28" t="s">
        <v>132</v>
      </c>
      <c r="B25" s="25">
        <v>9</v>
      </c>
      <c r="C25" s="26">
        <v>282963821</v>
      </c>
      <c r="D25" s="30">
        <v>0</v>
      </c>
      <c r="E25" s="26">
        <v>97798200</v>
      </c>
      <c r="G25" s="7"/>
    </row>
    <row r="26" spans="1:7" s="4" customFormat="1" ht="21.75" customHeight="1" x14ac:dyDescent="0.65">
      <c r="A26" s="28" t="s">
        <v>21</v>
      </c>
      <c r="B26" s="25">
        <v>10</v>
      </c>
      <c r="C26" s="26">
        <v>40569110</v>
      </c>
      <c r="D26" s="30"/>
      <c r="E26" s="26">
        <v>44957405</v>
      </c>
      <c r="F26" s="7"/>
      <c r="G26" s="7"/>
    </row>
    <row r="27" spans="1:7" s="4" customFormat="1" ht="21.75" customHeight="1" x14ac:dyDescent="0.65">
      <c r="A27" s="28" t="s">
        <v>22</v>
      </c>
      <c r="B27" s="25"/>
      <c r="C27" s="26">
        <v>2715523</v>
      </c>
      <c r="D27" s="30"/>
      <c r="E27" s="26">
        <v>955767</v>
      </c>
      <c r="G27" s="7"/>
    </row>
    <row r="28" spans="1:7" s="4" customFormat="1" ht="21.75" customHeight="1" x14ac:dyDescent="0.65">
      <c r="A28" s="28" t="s">
        <v>23</v>
      </c>
      <c r="B28" s="25">
        <v>17</v>
      </c>
      <c r="C28" s="26">
        <v>12474364</v>
      </c>
      <c r="D28" s="30"/>
      <c r="E28" s="26">
        <v>11775217</v>
      </c>
      <c r="G28" s="7"/>
    </row>
    <row r="29" spans="1:7" s="4" customFormat="1" ht="21.75" customHeight="1" x14ac:dyDescent="0.65">
      <c r="A29" s="28" t="s">
        <v>24</v>
      </c>
      <c r="B29" s="33"/>
      <c r="C29" s="26">
        <v>300230</v>
      </c>
      <c r="D29" s="30"/>
      <c r="E29" s="26">
        <v>353330</v>
      </c>
      <c r="G29" s="7"/>
    </row>
    <row r="30" spans="1:7" ht="21.75" customHeight="1" x14ac:dyDescent="0.65">
      <c r="A30" s="32" t="s">
        <v>25</v>
      </c>
      <c r="B30" s="33"/>
      <c r="C30" s="39">
        <f>SUM(C20:C29)</f>
        <v>502110653</v>
      </c>
      <c r="D30" s="34"/>
      <c r="E30" s="39">
        <f>SUM(E20:E29)</f>
        <v>260066196</v>
      </c>
    </row>
    <row r="31" spans="1:7" ht="21.75" customHeight="1" x14ac:dyDescent="0.65">
      <c r="A31" s="32"/>
      <c r="B31" s="33"/>
      <c r="C31" s="40"/>
      <c r="D31" s="34"/>
      <c r="E31" s="40"/>
    </row>
    <row r="32" spans="1:7" ht="21.75" customHeight="1" thickBot="1" x14ac:dyDescent="0.7">
      <c r="A32" s="32" t="s">
        <v>26</v>
      </c>
      <c r="B32" s="33"/>
      <c r="C32" s="203">
        <f>C30+C16</f>
        <v>1202806821</v>
      </c>
      <c r="D32" s="34"/>
      <c r="E32" s="41">
        <f>E30+E16</f>
        <v>669759413</v>
      </c>
    </row>
    <row r="33" spans="1:8" ht="21.75" customHeight="1" thickTop="1" x14ac:dyDescent="0.65">
      <c r="A33" s="15" t="s">
        <v>1</v>
      </c>
      <c r="B33" s="20"/>
      <c r="C33" s="29"/>
      <c r="D33" s="19"/>
      <c r="E33" s="19"/>
    </row>
    <row r="34" spans="1:8" ht="21.75" customHeight="1" x14ac:dyDescent="0.65">
      <c r="A34" s="16" t="s">
        <v>148</v>
      </c>
      <c r="B34" s="20"/>
      <c r="C34" s="29"/>
      <c r="D34" s="19"/>
      <c r="E34" s="19"/>
    </row>
    <row r="35" spans="1:8" ht="21.75" customHeight="1" x14ac:dyDescent="0.65">
      <c r="A35" s="22"/>
      <c r="B35" s="20"/>
      <c r="C35" s="29"/>
      <c r="D35" s="19"/>
      <c r="E35" s="19"/>
    </row>
    <row r="36" spans="1:8" ht="21.75" customHeight="1" x14ac:dyDescent="0.65">
      <c r="A36" s="19"/>
      <c r="B36" s="20"/>
      <c r="C36" s="21" t="s">
        <v>14</v>
      </c>
      <c r="D36" s="19"/>
      <c r="E36" s="21" t="s">
        <v>14</v>
      </c>
    </row>
    <row r="37" spans="1:8" s="4" customFormat="1" ht="21.5" x14ac:dyDescent="0.65">
      <c r="A37" s="22" t="s">
        <v>27</v>
      </c>
      <c r="B37" s="20" t="s">
        <v>13</v>
      </c>
      <c r="C37" s="23">
        <v>2024</v>
      </c>
      <c r="D37" s="23"/>
      <c r="E37" s="23">
        <v>2023</v>
      </c>
      <c r="G37"/>
    </row>
    <row r="38" spans="1:8" ht="21.75" customHeight="1" x14ac:dyDescent="0.65">
      <c r="A38" s="22"/>
      <c r="B38" s="20"/>
      <c r="C38" s="237" t="s">
        <v>15</v>
      </c>
      <c r="D38" s="237"/>
      <c r="E38" s="237"/>
    </row>
    <row r="39" spans="1:8" s="4" customFormat="1" ht="21.75" customHeight="1" x14ac:dyDescent="0.65">
      <c r="A39" s="24" t="s">
        <v>28</v>
      </c>
      <c r="B39" s="25"/>
      <c r="C39" s="26"/>
      <c r="D39" s="204"/>
      <c r="E39" s="204"/>
    </row>
    <row r="40" spans="1:8" s="4" customFormat="1" ht="21.75" customHeight="1" x14ac:dyDescent="0.6">
      <c r="A40" s="28" t="s">
        <v>29</v>
      </c>
      <c r="B40" s="25">
        <v>4</v>
      </c>
      <c r="C40" s="26">
        <v>191101697</v>
      </c>
      <c r="D40" s="205"/>
      <c r="E40" s="26">
        <v>217988600</v>
      </c>
      <c r="F40" s="7"/>
      <c r="G40" s="7"/>
      <c r="H40" s="8"/>
    </row>
    <row r="41" spans="1:8" s="4" customFormat="1" ht="21.75" customHeight="1" x14ac:dyDescent="0.6">
      <c r="A41" s="28" t="s">
        <v>30</v>
      </c>
      <c r="B41" s="25">
        <v>15</v>
      </c>
      <c r="C41" s="26">
        <v>12321250</v>
      </c>
      <c r="D41" s="205"/>
      <c r="E41" s="26">
        <v>2148399</v>
      </c>
      <c r="G41" s="7"/>
      <c r="H41" s="8"/>
    </row>
    <row r="42" spans="1:8" s="4" customFormat="1" ht="21.75" customHeight="1" x14ac:dyDescent="0.65">
      <c r="A42" s="28" t="s">
        <v>31</v>
      </c>
      <c r="B42" s="25" t="s">
        <v>150</v>
      </c>
      <c r="C42" s="26">
        <v>6565814</v>
      </c>
      <c r="D42" s="205"/>
      <c r="E42" s="26">
        <v>6141412</v>
      </c>
      <c r="F42" s="7"/>
      <c r="G42" s="7"/>
      <c r="H42" s="7"/>
    </row>
    <row r="43" spans="1:8" s="4" customFormat="1" ht="21.75" customHeight="1" x14ac:dyDescent="0.65">
      <c r="A43" s="28" t="s">
        <v>32</v>
      </c>
      <c r="B43" s="25"/>
      <c r="C43" s="26">
        <v>16344375</v>
      </c>
      <c r="D43" s="205"/>
      <c r="E43" s="26">
        <v>15502666</v>
      </c>
      <c r="F43" s="7"/>
      <c r="G43" s="7"/>
      <c r="H43" s="7"/>
    </row>
    <row r="44" spans="1:8" s="4" customFormat="1" ht="21.75" customHeight="1" x14ac:dyDescent="0.65">
      <c r="A44" s="28" t="s">
        <v>0</v>
      </c>
      <c r="B44" s="25"/>
      <c r="C44" s="26">
        <v>2498145</v>
      </c>
      <c r="D44" s="205"/>
      <c r="E44" s="26">
        <v>4162844</v>
      </c>
      <c r="F44" s="7"/>
      <c r="G44" s="7"/>
    </row>
    <row r="45" spans="1:8" s="4" customFormat="1" ht="21.75" customHeight="1" x14ac:dyDescent="0.65">
      <c r="A45" s="32" t="s">
        <v>34</v>
      </c>
      <c r="B45" s="33"/>
      <c r="C45" s="39">
        <f>SUM(C40:C44)</f>
        <v>228831281</v>
      </c>
      <c r="D45" s="206"/>
      <c r="E45" s="39">
        <f>SUM(E40:E44)</f>
        <v>245943921</v>
      </c>
    </row>
    <row r="46" spans="1:8" s="4" customFormat="1" ht="21.75" customHeight="1" x14ac:dyDescent="0.65">
      <c r="A46" s="28"/>
      <c r="B46" s="33"/>
      <c r="C46" s="42"/>
      <c r="D46" s="207"/>
      <c r="E46" s="207"/>
    </row>
    <row r="47" spans="1:8" s="4" customFormat="1" ht="21.75" customHeight="1" x14ac:dyDescent="0.65">
      <c r="A47" s="24" t="s">
        <v>35</v>
      </c>
      <c r="B47" s="33"/>
      <c r="C47" s="43"/>
      <c r="D47" s="207"/>
      <c r="E47" s="208"/>
    </row>
    <row r="48" spans="1:8" s="4" customFormat="1" ht="21.75" customHeight="1" x14ac:dyDescent="0.65">
      <c r="A48" s="28" t="s">
        <v>36</v>
      </c>
      <c r="B48" s="25">
        <v>15</v>
      </c>
      <c r="C48" s="168">
        <v>599205</v>
      </c>
      <c r="D48" s="205"/>
      <c r="E48" s="168">
        <v>3487641</v>
      </c>
    </row>
    <row r="49" spans="1:7" s="4" customFormat="1" ht="21.75" customHeight="1" x14ac:dyDescent="0.65">
      <c r="A49" s="28" t="s">
        <v>37</v>
      </c>
      <c r="B49" s="25" t="s">
        <v>150</v>
      </c>
      <c r="C49" s="168">
        <v>17402863</v>
      </c>
      <c r="D49" s="205"/>
      <c r="E49" s="45">
        <v>22359333</v>
      </c>
      <c r="G49" s="7"/>
    </row>
    <row r="50" spans="1:7" s="4" customFormat="1" ht="21.75" customHeight="1" x14ac:dyDescent="0.65">
      <c r="A50" s="28" t="s">
        <v>163</v>
      </c>
      <c r="B50" s="25">
        <v>12</v>
      </c>
      <c r="C50" s="168">
        <v>20874496</v>
      </c>
      <c r="D50" s="205"/>
      <c r="E50" s="45">
        <v>19434540</v>
      </c>
      <c r="G50" s="7"/>
    </row>
    <row r="51" spans="1:7" ht="21.75" customHeight="1" x14ac:dyDescent="0.65">
      <c r="A51" s="32" t="s">
        <v>38</v>
      </c>
      <c r="B51" s="25"/>
      <c r="C51" s="39">
        <f>SUM(C48:C50)</f>
        <v>38876564</v>
      </c>
      <c r="D51" s="206"/>
      <c r="E51" s="209">
        <f>SUM(E48:E50)</f>
        <v>45281514</v>
      </c>
    </row>
    <row r="52" spans="1:7" ht="21.75" customHeight="1" x14ac:dyDescent="0.65">
      <c r="A52" s="32" t="s">
        <v>39</v>
      </c>
      <c r="B52" s="33"/>
      <c r="C52" s="210">
        <f>C51+C45</f>
        <v>267707845</v>
      </c>
      <c r="D52" s="206"/>
      <c r="E52" s="211">
        <f>E51+E45</f>
        <v>291225435</v>
      </c>
    </row>
    <row r="53" spans="1:7" s="4" customFormat="1" ht="21.75" customHeight="1" x14ac:dyDescent="0.3">
      <c r="A53" s="19"/>
      <c r="B53" s="20"/>
      <c r="C53" s="236"/>
      <c r="D53" s="236"/>
      <c r="E53" s="236"/>
    </row>
    <row r="54" spans="1:7" s="4" customFormat="1" ht="21.75" customHeight="1" x14ac:dyDescent="0.65">
      <c r="A54" s="24" t="s">
        <v>40</v>
      </c>
      <c r="B54" s="33"/>
      <c r="C54" s="26"/>
      <c r="D54" s="204"/>
      <c r="E54" s="204"/>
    </row>
    <row r="55" spans="1:7" s="4" customFormat="1" ht="21.75" customHeight="1" x14ac:dyDescent="0.65">
      <c r="A55" s="37" t="s">
        <v>41</v>
      </c>
      <c r="B55" s="33">
        <v>13</v>
      </c>
      <c r="C55" s="47"/>
      <c r="D55" s="212"/>
      <c r="E55" s="212"/>
    </row>
    <row r="56" spans="1:7" s="4" customFormat="1" ht="21.75" customHeight="1" thickBot="1" x14ac:dyDescent="0.7">
      <c r="A56" s="37" t="s">
        <v>42</v>
      </c>
      <c r="B56" s="33"/>
      <c r="C56" s="49">
        <v>370000000</v>
      </c>
      <c r="D56" s="205"/>
      <c r="E56" s="49">
        <v>370000000</v>
      </c>
    </row>
    <row r="57" spans="1:7" s="4" customFormat="1" ht="21.75" customHeight="1" thickTop="1" x14ac:dyDescent="0.65">
      <c r="A57" s="37" t="s">
        <v>43</v>
      </c>
      <c r="B57" s="33"/>
      <c r="C57" s="45">
        <v>370000000</v>
      </c>
      <c r="D57" s="205"/>
      <c r="E57" s="45">
        <v>280000000</v>
      </c>
    </row>
    <row r="58" spans="1:7" s="4" customFormat="1" ht="21.75" customHeight="1" x14ac:dyDescent="0.65">
      <c r="A58" s="37" t="s">
        <v>151</v>
      </c>
      <c r="B58" s="33">
        <v>13</v>
      </c>
      <c r="C58" s="45">
        <v>362479125</v>
      </c>
      <c r="D58" s="205"/>
      <c r="E58" s="197">
        <v>0</v>
      </c>
    </row>
    <row r="59" spans="1:7" s="4" customFormat="1" ht="21.75" customHeight="1" x14ac:dyDescent="0.65">
      <c r="A59" s="37" t="s">
        <v>44</v>
      </c>
      <c r="B59" s="33"/>
      <c r="C59" s="26"/>
      <c r="D59" s="205"/>
      <c r="E59" s="205"/>
    </row>
    <row r="60" spans="1:7" s="4" customFormat="1" ht="21.75" customHeight="1" x14ac:dyDescent="0.65">
      <c r="A60" s="37" t="s">
        <v>45</v>
      </c>
      <c r="B60" s="33"/>
      <c r="C60" s="45"/>
      <c r="D60" s="205"/>
      <c r="E60" s="213"/>
    </row>
    <row r="61" spans="1:7" s="4" customFormat="1" ht="21.75" customHeight="1" x14ac:dyDescent="0.65">
      <c r="A61" s="37" t="s">
        <v>46</v>
      </c>
      <c r="B61" s="33">
        <v>14</v>
      </c>
      <c r="C61" s="26">
        <v>37000000</v>
      </c>
      <c r="D61" s="205"/>
      <c r="E61" s="26">
        <v>32000000</v>
      </c>
    </row>
    <row r="62" spans="1:7" s="4" customFormat="1" ht="21.75" customHeight="1" x14ac:dyDescent="0.65">
      <c r="A62" s="37" t="s">
        <v>47</v>
      </c>
      <c r="B62" s="33"/>
      <c r="C62" s="26">
        <v>165619851</v>
      </c>
      <c r="D62" s="205"/>
      <c r="E62" s="26">
        <v>66533978</v>
      </c>
    </row>
    <row r="63" spans="1:7" ht="21.75" customHeight="1" x14ac:dyDescent="0.65">
      <c r="A63" s="51" t="s">
        <v>48</v>
      </c>
      <c r="B63" s="33"/>
      <c r="C63" s="39">
        <f>SUM(C57:C62)</f>
        <v>935098976</v>
      </c>
      <c r="D63" s="206">
        <v>0</v>
      </c>
      <c r="E63" s="39">
        <f>SUM(E57:E62)</f>
        <v>378533978</v>
      </c>
    </row>
    <row r="64" spans="1:7" ht="21.75" customHeight="1" x14ac:dyDescent="0.65">
      <c r="A64" s="51"/>
      <c r="B64" s="33"/>
      <c r="C64" s="42"/>
      <c r="D64" s="207"/>
      <c r="E64" s="207"/>
    </row>
    <row r="65" spans="1:5" ht="21.75" customHeight="1" thickBot="1" x14ac:dyDescent="0.7">
      <c r="A65" s="51" t="s">
        <v>49</v>
      </c>
      <c r="B65" s="33"/>
      <c r="C65" s="203">
        <f>C63+C52</f>
        <v>1202806821</v>
      </c>
      <c r="D65" s="206"/>
      <c r="E65" s="214">
        <f>E63+E52</f>
        <v>669759413</v>
      </c>
    </row>
    <row r="66" spans="1:5" ht="21.75" customHeight="1" thickTop="1" x14ac:dyDescent="0.65">
      <c r="D66" s="9"/>
      <c r="E66" s="10"/>
    </row>
    <row r="67" spans="1:5" ht="21.75" customHeight="1" x14ac:dyDescent="0.65">
      <c r="D67" s="6"/>
      <c r="E67" s="6"/>
    </row>
  </sheetData>
  <mergeCells count="3">
    <mergeCell ref="C53:E53"/>
    <mergeCell ref="C6:E6"/>
    <mergeCell ref="C38:E38"/>
  </mergeCells>
  <phoneticPr fontId="5" type="noConversion"/>
  <pageMargins left="0.8" right="0.8" top="0.48" bottom="0.5" header="0.5" footer="0.4"/>
  <pageSetup paperSize="9" firstPageNumber="5" fitToWidth="0" fitToHeight="0" orientation="portrait" useFirstPageNumber="1" r:id="rId1"/>
  <headerFooter>
    <oddFooter xml:space="preserve">&amp;L&amp;14The accompanying notes from an integral part of the financial statements.
&amp;C&amp;P&amp;R&amp;"Angsana New,Italic" </oddFooter>
  </headerFooter>
  <rowBreaks count="1" manualBreakCount="1">
    <brk id="3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F4DBC-BEA2-4DEE-9B97-9F41FE62FDC4}">
  <sheetPr codeName="Sheet2">
    <tabColor theme="4"/>
  </sheetPr>
  <dimension ref="A1:L52"/>
  <sheetViews>
    <sheetView showGridLines="0" view="pageBreakPreview" topLeftCell="A22" zoomScaleNormal="100" zoomScaleSheetLayoutView="100" workbookViewId="0">
      <selection activeCell="I17" sqref="I17"/>
    </sheetView>
  </sheetViews>
  <sheetFormatPr defaultColWidth="9.09765625" defaultRowHeight="21.75" customHeight="1" x14ac:dyDescent="0.65"/>
  <cols>
    <col min="1" max="1" width="52.09765625" customWidth="1"/>
    <col min="2" max="2" width="10.19921875" style="12" customWidth="1"/>
    <col min="3" max="3" width="16.69921875" customWidth="1"/>
    <col min="4" max="4" width="1" customWidth="1"/>
    <col min="5" max="5" width="16.69921875" customWidth="1"/>
    <col min="6" max="6" width="4.09765625" customWidth="1"/>
    <col min="7" max="7" width="18.09765625" style="14" bestFit="1" customWidth="1"/>
    <col min="8" max="8" width="3" customWidth="1"/>
    <col min="9" max="9" width="18.09765625" style="14" bestFit="1" customWidth="1"/>
    <col min="10" max="10" width="14.69921875" customWidth="1"/>
    <col min="11" max="11" width="16" customWidth="1"/>
    <col min="12" max="12" width="12.19921875" bestFit="1" customWidth="1"/>
  </cols>
  <sheetData>
    <row r="1" spans="1:12" ht="21.75" customHeight="1" x14ac:dyDescent="0.65">
      <c r="A1" s="15" t="s">
        <v>1</v>
      </c>
      <c r="C1" s="239"/>
      <c r="D1" s="239"/>
      <c r="E1" s="239"/>
    </row>
    <row r="2" spans="1:12" ht="21.75" customHeight="1" x14ac:dyDescent="0.65">
      <c r="A2" s="16" t="s">
        <v>76</v>
      </c>
      <c r="C2" s="13"/>
      <c r="D2" s="11"/>
      <c r="E2" s="13"/>
    </row>
    <row r="3" spans="1:12" s="19" customFormat="1" ht="21.75" customHeight="1" x14ac:dyDescent="0.3">
      <c r="A3" s="53"/>
      <c r="B3" s="20"/>
      <c r="G3" s="54"/>
      <c r="I3" s="54"/>
    </row>
    <row r="4" spans="1:12" s="19" customFormat="1" ht="21.75" customHeight="1" x14ac:dyDescent="0.3">
      <c r="A4" s="53"/>
      <c r="B4" s="55"/>
      <c r="C4" s="240" t="s">
        <v>50</v>
      </c>
      <c r="D4" s="240"/>
      <c r="E4" s="240"/>
      <c r="G4" s="54"/>
      <c r="I4" s="54"/>
    </row>
    <row r="5" spans="1:12" s="19" customFormat="1" ht="21.75" customHeight="1" x14ac:dyDescent="0.3">
      <c r="A5" s="53"/>
      <c r="B5" s="56" t="s">
        <v>13</v>
      </c>
      <c r="C5" s="23">
        <v>2024</v>
      </c>
      <c r="D5" s="23"/>
      <c r="E5" s="23">
        <v>2023</v>
      </c>
      <c r="G5" s="57"/>
      <c r="H5" s="23"/>
      <c r="I5" s="57"/>
    </row>
    <row r="6" spans="1:12" s="19" customFormat="1" ht="21.75" customHeight="1" x14ac:dyDescent="0.3">
      <c r="A6" s="53"/>
      <c r="B6" s="55"/>
      <c r="C6" s="238" t="s">
        <v>15</v>
      </c>
      <c r="D6" s="238"/>
      <c r="E6" s="238"/>
      <c r="G6" s="54"/>
      <c r="H6" s="58"/>
      <c r="I6" s="54"/>
    </row>
    <row r="7" spans="1:12" s="28" customFormat="1" ht="21.75" customHeight="1" x14ac:dyDescent="0.3">
      <c r="A7" s="59" t="s">
        <v>131</v>
      </c>
      <c r="B7" s="60"/>
      <c r="C7" s="61"/>
      <c r="D7" s="61"/>
      <c r="E7" s="61"/>
      <c r="G7" s="54"/>
      <c r="H7" s="58"/>
      <c r="I7" s="54"/>
    </row>
    <row r="8" spans="1:12" s="28" customFormat="1" ht="21.75" customHeight="1" x14ac:dyDescent="0.3">
      <c r="A8" s="233" t="s">
        <v>51</v>
      </c>
      <c r="B8" s="234">
        <v>15</v>
      </c>
      <c r="C8" s="215">
        <f>554337825+43050867-8776989</f>
        <v>588611703</v>
      </c>
      <c r="D8" s="205"/>
      <c r="E8" s="215">
        <v>1111735756</v>
      </c>
      <c r="G8" s="54"/>
      <c r="H8" s="54"/>
      <c r="I8" s="54"/>
      <c r="J8" s="48"/>
      <c r="K8" s="65"/>
    </row>
    <row r="9" spans="1:12" s="28" customFormat="1" ht="21.75" customHeight="1" x14ac:dyDescent="0.3">
      <c r="A9" s="62" t="s">
        <v>52</v>
      </c>
      <c r="B9" s="63">
        <v>15</v>
      </c>
      <c r="C9" s="213">
        <v>263998691</v>
      </c>
      <c r="D9" s="30"/>
      <c r="E9" s="50">
        <v>144585265</v>
      </c>
      <c r="G9" s="54"/>
      <c r="H9" s="54"/>
      <c r="I9" s="54"/>
      <c r="J9" s="48"/>
      <c r="K9" s="65"/>
    </row>
    <row r="10" spans="1:12" s="28" customFormat="1" ht="21.75" customHeight="1" x14ac:dyDescent="0.3">
      <c r="A10" s="233" t="s">
        <v>53</v>
      </c>
      <c r="B10" s="234"/>
      <c r="C10" s="216">
        <f>51437000-43050867+8776989</f>
        <v>17163122</v>
      </c>
      <c r="D10" s="213"/>
      <c r="E10" s="216">
        <v>20088124</v>
      </c>
      <c r="G10" s="54"/>
      <c r="H10" s="54"/>
      <c r="I10" s="54"/>
      <c r="J10" s="48"/>
      <c r="K10" s="65"/>
    </row>
    <row r="11" spans="1:12" s="28" customFormat="1" ht="21.75" customHeight="1" x14ac:dyDescent="0.3">
      <c r="A11" s="66" t="s">
        <v>54</v>
      </c>
      <c r="B11" s="63"/>
      <c r="C11" s="217">
        <f>SUM(C8:C10)</f>
        <v>869773516</v>
      </c>
      <c r="D11" s="68"/>
      <c r="E11" s="67">
        <f>SUM(E8:E10)</f>
        <v>1276409145</v>
      </c>
      <c r="G11" s="69"/>
      <c r="H11" s="69"/>
      <c r="I11" s="69"/>
      <c r="J11" s="48"/>
      <c r="K11" s="65"/>
      <c r="L11" s="30"/>
    </row>
    <row r="12" spans="1:12" s="28" customFormat="1" ht="21.75" customHeight="1" x14ac:dyDescent="0.3">
      <c r="A12" s="66"/>
      <c r="B12" s="70"/>
      <c r="C12" s="71"/>
      <c r="D12" s="71"/>
      <c r="E12" s="71"/>
      <c r="G12" s="69"/>
      <c r="H12" s="69"/>
      <c r="I12" s="69"/>
    </row>
    <row r="13" spans="1:12" s="28" customFormat="1" ht="21.75" customHeight="1" x14ac:dyDescent="0.65">
      <c r="A13" s="59" t="s">
        <v>55</v>
      </c>
      <c r="B13" s="63"/>
      <c r="C13" s="207"/>
      <c r="D13" s="72"/>
      <c r="E13" s="36"/>
      <c r="G13" s="65"/>
      <c r="H13" s="73"/>
      <c r="I13" s="65"/>
    </row>
    <row r="14" spans="1:12" s="28" customFormat="1" ht="21.75" customHeight="1" x14ac:dyDescent="0.3">
      <c r="A14" s="62" t="s">
        <v>56</v>
      </c>
      <c r="B14" s="63" t="s">
        <v>152</v>
      </c>
      <c r="C14" s="213">
        <v>421822301</v>
      </c>
      <c r="D14" s="50"/>
      <c r="E14" s="50">
        <v>897479432</v>
      </c>
      <c r="G14" s="54"/>
      <c r="H14" s="54"/>
      <c r="I14" s="54"/>
      <c r="J14" s="48"/>
      <c r="K14" s="65"/>
    </row>
    <row r="15" spans="1:12" s="28" customFormat="1" ht="21.75" customHeight="1" x14ac:dyDescent="0.65">
      <c r="A15" s="62" t="s">
        <v>57</v>
      </c>
      <c r="B15" s="63">
        <v>16</v>
      </c>
      <c r="C15" s="213">
        <v>170652568</v>
      </c>
      <c r="D15" s="50"/>
      <c r="E15" s="50">
        <v>68016892</v>
      </c>
      <c r="G15" s="65"/>
      <c r="H15" s="73"/>
      <c r="I15" s="65"/>
      <c r="J15" s="48"/>
      <c r="K15" s="65"/>
    </row>
    <row r="16" spans="1:12" s="28" customFormat="1" ht="21.75" customHeight="1" x14ac:dyDescent="0.65">
      <c r="A16" s="62" t="s">
        <v>58</v>
      </c>
      <c r="B16" s="74">
        <v>16</v>
      </c>
      <c r="C16" s="218">
        <v>38886368</v>
      </c>
      <c r="D16" s="75"/>
      <c r="E16" s="218">
        <v>43177645</v>
      </c>
      <c r="G16" s="65"/>
      <c r="H16" s="73"/>
      <c r="I16" s="65"/>
      <c r="J16" s="48"/>
      <c r="K16" s="65"/>
    </row>
    <row r="17" spans="1:11" s="28" customFormat="1" ht="21.75" customHeight="1" x14ac:dyDescent="0.65">
      <c r="A17" s="62" t="s">
        <v>59</v>
      </c>
      <c r="B17" s="74">
        <v>16</v>
      </c>
      <c r="C17" s="218">
        <v>69979723</v>
      </c>
      <c r="D17" s="75"/>
      <c r="E17" s="218">
        <v>69875752</v>
      </c>
      <c r="G17" s="65"/>
      <c r="H17" s="65"/>
      <c r="I17" s="65"/>
      <c r="J17" s="48"/>
      <c r="K17" s="65"/>
    </row>
    <row r="18" spans="1:11" s="28" customFormat="1" ht="21.75" customHeight="1" x14ac:dyDescent="0.65">
      <c r="A18" s="66" t="s">
        <v>60</v>
      </c>
      <c r="B18" s="74"/>
      <c r="C18" s="217">
        <f>SUM(C14:C17)</f>
        <v>701340960</v>
      </c>
      <c r="D18" s="68"/>
      <c r="E18" s="67">
        <f>SUM(E14:E17)</f>
        <v>1078549721</v>
      </c>
      <c r="G18" s="76"/>
      <c r="H18" s="73"/>
      <c r="I18" s="76"/>
      <c r="J18" s="48"/>
      <c r="K18" s="65"/>
    </row>
    <row r="19" spans="1:11" s="28" customFormat="1" ht="21.75" customHeight="1" x14ac:dyDescent="0.65">
      <c r="A19" s="66"/>
      <c r="B19" s="70"/>
      <c r="C19" s="206"/>
      <c r="D19" s="34"/>
      <c r="E19" s="34"/>
      <c r="G19" s="76"/>
      <c r="H19" s="73"/>
      <c r="I19" s="76"/>
    </row>
    <row r="20" spans="1:11" s="28" customFormat="1" ht="21.75" customHeight="1" x14ac:dyDescent="0.65">
      <c r="A20" s="66" t="s">
        <v>61</v>
      </c>
      <c r="B20" s="70"/>
      <c r="C20" s="206">
        <f>C11-C18</f>
        <v>168432556</v>
      </c>
      <c r="D20" s="34"/>
      <c r="E20" s="34">
        <f>E11-E18</f>
        <v>197859424</v>
      </c>
      <c r="G20" s="65"/>
      <c r="H20" s="73"/>
      <c r="I20" s="65"/>
      <c r="J20" s="48"/>
      <c r="K20" s="65"/>
    </row>
    <row r="21" spans="1:11" s="28" customFormat="1" ht="21.75" customHeight="1" x14ac:dyDescent="0.65">
      <c r="A21" s="62" t="s">
        <v>62</v>
      </c>
      <c r="B21" s="63"/>
      <c r="C21" s="219">
        <v>818968</v>
      </c>
      <c r="D21" s="78"/>
      <c r="E21" s="77">
        <v>1460516</v>
      </c>
      <c r="G21" s="65"/>
      <c r="H21" s="73"/>
      <c r="I21" s="65"/>
      <c r="J21" s="48"/>
      <c r="K21" s="65"/>
    </row>
    <row r="22" spans="1:11" s="28" customFormat="1" ht="21.75" customHeight="1" x14ac:dyDescent="0.65">
      <c r="A22" s="66" t="s">
        <v>63</v>
      </c>
      <c r="B22" s="63"/>
      <c r="C22" s="206">
        <f>C20-C21</f>
        <v>167613588</v>
      </c>
      <c r="D22" s="68"/>
      <c r="E22" s="34">
        <f>E20-E21</f>
        <v>196398908</v>
      </c>
      <c r="G22" s="65"/>
      <c r="H22" s="73"/>
      <c r="I22" s="65"/>
      <c r="J22" s="48"/>
      <c r="K22" s="65"/>
    </row>
    <row r="23" spans="1:11" s="28" customFormat="1" ht="21.75" customHeight="1" x14ac:dyDescent="0.65">
      <c r="A23" s="62" t="s">
        <v>64</v>
      </c>
      <c r="B23" s="63">
        <v>17</v>
      </c>
      <c r="C23" s="79">
        <v>30487715</v>
      </c>
      <c r="E23" s="79">
        <v>39805575</v>
      </c>
      <c r="G23" s="65"/>
      <c r="H23" s="73"/>
      <c r="I23" s="65"/>
      <c r="J23" s="48"/>
      <c r="K23" s="65"/>
    </row>
    <row r="24" spans="1:11" s="28" customFormat="1" ht="21.75" customHeight="1" thickBot="1" x14ac:dyDescent="0.7">
      <c r="A24" s="66" t="s">
        <v>128</v>
      </c>
      <c r="B24" s="70"/>
      <c r="C24" s="220">
        <f>C22-C23</f>
        <v>137125873</v>
      </c>
      <c r="D24" s="68"/>
      <c r="E24" s="80">
        <f>E22-E23</f>
        <v>156593333</v>
      </c>
      <c r="G24" s="81"/>
      <c r="H24" s="73"/>
      <c r="I24" s="81"/>
      <c r="J24" s="48"/>
      <c r="K24" s="65"/>
    </row>
    <row r="25" spans="1:11" s="28" customFormat="1" ht="21.75" customHeight="1" thickTop="1" x14ac:dyDescent="0.65">
      <c r="A25" s="66"/>
      <c r="B25" s="70"/>
      <c r="C25" s="34"/>
      <c r="D25" s="34"/>
      <c r="E25" s="34"/>
      <c r="G25" s="82"/>
      <c r="I25" s="82"/>
      <c r="J25" s="48"/>
      <c r="K25" s="65"/>
    </row>
    <row r="26" spans="1:11" s="19" customFormat="1" ht="21.75" customHeight="1" x14ac:dyDescent="0.35">
      <c r="A26" s="15" t="s">
        <v>1</v>
      </c>
      <c r="B26" s="83"/>
      <c r="C26" s="241"/>
      <c r="D26" s="241"/>
      <c r="E26" s="241"/>
      <c r="G26" s="54"/>
      <c r="I26" s="54"/>
    </row>
    <row r="27" spans="1:11" s="19" customFormat="1" ht="21.75" customHeight="1" x14ac:dyDescent="0.35">
      <c r="A27" s="16" t="s">
        <v>149</v>
      </c>
      <c r="B27" s="20"/>
      <c r="C27" s="84"/>
      <c r="D27" s="85"/>
      <c r="E27" s="84"/>
      <c r="G27" s="54"/>
      <c r="I27" s="54"/>
    </row>
    <row r="28" spans="1:11" s="19" customFormat="1" ht="21.75" customHeight="1" x14ac:dyDescent="0.3">
      <c r="B28" s="20"/>
      <c r="G28" s="54"/>
      <c r="I28" s="54"/>
    </row>
    <row r="29" spans="1:11" s="19" customFormat="1" ht="21.5" customHeight="1" x14ac:dyDescent="0.3">
      <c r="A29" s="53"/>
      <c r="B29" s="55"/>
      <c r="C29" s="240" t="s">
        <v>50</v>
      </c>
      <c r="D29" s="240"/>
      <c r="E29" s="240"/>
      <c r="G29" s="54"/>
      <c r="I29" s="54"/>
    </row>
    <row r="30" spans="1:11" s="19" customFormat="1" ht="21.75" customHeight="1" x14ac:dyDescent="0.3">
      <c r="A30" s="53"/>
      <c r="B30" s="196" t="s">
        <v>13</v>
      </c>
      <c r="C30" s="23">
        <v>2024</v>
      </c>
      <c r="D30" s="23"/>
      <c r="E30" s="23">
        <v>2023</v>
      </c>
      <c r="G30" s="54"/>
      <c r="I30" s="54"/>
    </row>
    <row r="31" spans="1:11" s="19" customFormat="1" ht="21.75" customHeight="1" x14ac:dyDescent="0.3">
      <c r="A31" s="53"/>
      <c r="B31" s="55"/>
      <c r="C31" s="238" t="s">
        <v>15</v>
      </c>
      <c r="D31" s="238"/>
      <c r="E31" s="238"/>
      <c r="G31" s="54"/>
      <c r="I31" s="54"/>
    </row>
    <row r="32" spans="1:11" s="28" customFormat="1" ht="21.75" hidden="1" customHeight="1" x14ac:dyDescent="0.65">
      <c r="A32" s="86" t="s">
        <v>65</v>
      </c>
      <c r="B32" s="33"/>
      <c r="C32" s="87"/>
      <c r="D32" s="36"/>
      <c r="E32" s="87"/>
      <c r="G32" s="88"/>
      <c r="I32" s="88"/>
    </row>
    <row r="33" spans="1:9" s="28" customFormat="1" ht="21.75" hidden="1" customHeight="1" x14ac:dyDescent="0.3">
      <c r="A33" s="89" t="s">
        <v>66</v>
      </c>
      <c r="B33" s="33"/>
      <c r="C33" s="90"/>
      <c r="D33" s="90"/>
      <c r="E33" s="90"/>
      <c r="G33" s="88"/>
      <c r="I33" s="88"/>
    </row>
    <row r="34" spans="1:9" s="28" customFormat="1" ht="21.75" hidden="1" customHeight="1" x14ac:dyDescent="0.3">
      <c r="A34" s="89" t="s">
        <v>67</v>
      </c>
      <c r="B34" s="25"/>
      <c r="C34" s="90"/>
      <c r="D34" s="90"/>
      <c r="E34" s="90"/>
      <c r="G34" s="88"/>
      <c r="I34" s="88"/>
    </row>
    <row r="35" spans="1:9" s="28" customFormat="1" ht="21.75" hidden="1" customHeight="1" x14ac:dyDescent="0.3">
      <c r="A35" s="91" t="s">
        <v>68</v>
      </c>
      <c r="B35" s="25">
        <v>12</v>
      </c>
      <c r="C35" s="189"/>
      <c r="D35" s="92"/>
      <c r="E35" s="198">
        <v>0</v>
      </c>
      <c r="G35" s="88"/>
      <c r="I35" s="88"/>
    </row>
    <row r="36" spans="1:9" s="28" customFormat="1" ht="21.75" hidden="1" customHeight="1" x14ac:dyDescent="0.3">
      <c r="A36" s="91" t="s">
        <v>69</v>
      </c>
      <c r="B36" s="25"/>
      <c r="C36" s="190"/>
      <c r="D36" s="90"/>
      <c r="E36" s="90"/>
      <c r="G36" s="88"/>
      <c r="I36" s="88"/>
    </row>
    <row r="37" spans="1:9" s="28" customFormat="1" ht="21.75" hidden="1" customHeight="1" x14ac:dyDescent="0.3">
      <c r="A37" s="91" t="s">
        <v>67</v>
      </c>
      <c r="B37" s="25">
        <v>17</v>
      </c>
      <c r="C37" s="191"/>
      <c r="D37" s="94"/>
      <c r="E37" s="199">
        <v>0</v>
      </c>
      <c r="G37" s="88"/>
      <c r="I37" s="140"/>
    </row>
    <row r="38" spans="1:9" s="28" customFormat="1" ht="21.75" hidden="1" customHeight="1" x14ac:dyDescent="0.3">
      <c r="A38" s="96" t="s">
        <v>65</v>
      </c>
      <c r="B38" s="25"/>
      <c r="C38" s="192"/>
      <c r="D38" s="94"/>
      <c r="E38" s="97"/>
      <c r="G38" s="88"/>
      <c r="I38" s="88"/>
    </row>
    <row r="39" spans="1:9" s="28" customFormat="1" ht="21.75" hidden="1" customHeight="1" x14ac:dyDescent="0.3">
      <c r="A39" s="96" t="s">
        <v>70</v>
      </c>
      <c r="B39" s="25"/>
      <c r="C39" s="193">
        <f>C35+C37</f>
        <v>0</v>
      </c>
      <c r="D39" s="34"/>
      <c r="E39" s="98">
        <f>E35+E37</f>
        <v>0</v>
      </c>
      <c r="G39" s="81"/>
      <c r="I39" s="81"/>
    </row>
    <row r="40" spans="1:9" s="28" customFormat="1" ht="21.75" hidden="1" customHeight="1" x14ac:dyDescent="0.65">
      <c r="B40" s="25"/>
      <c r="C40" s="194"/>
      <c r="D40" s="90"/>
      <c r="E40" s="90"/>
      <c r="G40" s="88"/>
      <c r="I40" s="88"/>
    </row>
    <row r="41" spans="1:9" s="28" customFormat="1" ht="21.75" customHeight="1" thickBot="1" x14ac:dyDescent="0.7">
      <c r="A41" s="86" t="s">
        <v>71</v>
      </c>
      <c r="B41" s="25"/>
      <c r="C41" s="99">
        <f>C24+C39</f>
        <v>137125873</v>
      </c>
      <c r="D41" s="34"/>
      <c r="E41" s="99">
        <f>E24+E39</f>
        <v>156593333</v>
      </c>
      <c r="G41" s="81"/>
      <c r="I41" s="81"/>
    </row>
    <row r="42" spans="1:9" s="28" customFormat="1" ht="21.75" customHeight="1" thickTop="1" x14ac:dyDescent="0.65">
      <c r="B42" s="25"/>
      <c r="C42" s="207"/>
      <c r="D42" s="36"/>
      <c r="E42" s="36"/>
      <c r="G42" s="65"/>
      <c r="I42" s="65"/>
    </row>
    <row r="43" spans="1:9" s="28" customFormat="1" ht="21.75" customHeight="1" x14ac:dyDescent="0.65">
      <c r="A43" s="66" t="s">
        <v>72</v>
      </c>
      <c r="B43" s="70"/>
      <c r="C43" s="206"/>
      <c r="D43" s="34"/>
      <c r="E43" s="34"/>
      <c r="G43" s="65"/>
      <c r="I43" s="65"/>
    </row>
    <row r="44" spans="1:9" s="28" customFormat="1" ht="21.75" customHeight="1" x14ac:dyDescent="0.65">
      <c r="A44" s="62" t="s">
        <v>73</v>
      </c>
      <c r="B44" s="63">
        <v>18</v>
      </c>
      <c r="C44" s="207">
        <f>C24</f>
        <v>137125873</v>
      </c>
      <c r="D44" s="36"/>
      <c r="E44" s="36">
        <f>E24</f>
        <v>156593333</v>
      </c>
      <c r="G44" s="65"/>
      <c r="I44" s="65"/>
    </row>
    <row r="45" spans="1:9" s="28" customFormat="1" ht="21.75" customHeight="1" thickBot="1" x14ac:dyDescent="0.7">
      <c r="A45" s="66" t="s">
        <v>128</v>
      </c>
      <c r="B45" s="100"/>
      <c r="C45" s="101">
        <f>SUM(C44:C44)</f>
        <v>137125873</v>
      </c>
      <c r="D45" s="34"/>
      <c r="E45" s="101">
        <f>SUM(E44:E44)</f>
        <v>156593333</v>
      </c>
      <c r="G45" s="81"/>
      <c r="I45" s="81"/>
    </row>
    <row r="46" spans="1:9" s="28" customFormat="1" ht="21.75" customHeight="1" thickTop="1" x14ac:dyDescent="0.65">
      <c r="A46" s="66"/>
      <c r="B46" s="100"/>
      <c r="C46" s="221"/>
      <c r="D46" s="102"/>
      <c r="E46" s="102"/>
      <c r="G46" s="65"/>
      <c r="I46" s="65"/>
    </row>
    <row r="47" spans="1:9" s="28" customFormat="1" ht="21.75" customHeight="1" x14ac:dyDescent="0.65">
      <c r="A47" s="66" t="s">
        <v>74</v>
      </c>
      <c r="B47" s="70"/>
      <c r="C47" s="206"/>
      <c r="D47" s="34"/>
      <c r="E47" s="34"/>
      <c r="G47" s="65"/>
      <c r="I47" s="65"/>
    </row>
    <row r="48" spans="1:9" s="28" customFormat="1" ht="21.75" customHeight="1" x14ac:dyDescent="0.65">
      <c r="A48" s="62" t="s">
        <v>73</v>
      </c>
      <c r="B48" s="25"/>
      <c r="C48" s="207">
        <f>C41</f>
        <v>137125873</v>
      </c>
      <c r="D48" s="90"/>
      <c r="E48" s="36">
        <f>E41</f>
        <v>156593333</v>
      </c>
      <c r="G48" s="65"/>
      <c r="I48" s="65"/>
    </row>
    <row r="49" spans="1:9" s="28" customFormat="1" ht="21.75" customHeight="1" thickBot="1" x14ac:dyDescent="0.7">
      <c r="A49" s="66" t="s">
        <v>71</v>
      </c>
      <c r="B49" s="70"/>
      <c r="C49" s="101">
        <f>SUM(C48:C48)</f>
        <v>137125873</v>
      </c>
      <c r="D49" s="34"/>
      <c r="E49" s="101">
        <f>SUM(E48:E48)</f>
        <v>156593333</v>
      </c>
      <c r="G49" s="81"/>
      <c r="I49" s="81"/>
    </row>
    <row r="50" spans="1:9" s="28" customFormat="1" ht="21.75" customHeight="1" thickTop="1" x14ac:dyDescent="0.65">
      <c r="A50" s="66"/>
      <c r="B50" s="70"/>
      <c r="C50" s="103"/>
      <c r="D50" s="34"/>
      <c r="E50" s="103"/>
      <c r="G50" s="81"/>
      <c r="I50" s="81"/>
    </row>
    <row r="51" spans="1:9" s="28" customFormat="1" ht="21.75" customHeight="1" thickBot="1" x14ac:dyDescent="0.7">
      <c r="A51" s="66" t="s">
        <v>75</v>
      </c>
      <c r="B51" s="63">
        <v>18</v>
      </c>
      <c r="C51" s="235">
        <v>0.2</v>
      </c>
      <c r="D51" s="104"/>
      <c r="E51" s="105">
        <v>0.28000000000000003</v>
      </c>
      <c r="G51" s="106"/>
      <c r="I51" s="65"/>
    </row>
    <row r="52" spans="1:9" ht="21.75" customHeight="1" thickTop="1" x14ac:dyDescent="0.65">
      <c r="C52" s="1">
        <f>C49-C41</f>
        <v>0</v>
      </c>
      <c r="E52" s="1">
        <f>E49-E41</f>
        <v>0</v>
      </c>
    </row>
  </sheetData>
  <mergeCells count="6">
    <mergeCell ref="C31:E31"/>
    <mergeCell ref="C1:E1"/>
    <mergeCell ref="C4:E4"/>
    <mergeCell ref="C6:E6"/>
    <mergeCell ref="C26:E26"/>
    <mergeCell ref="C29:E29"/>
  </mergeCells>
  <pageMargins left="0.8" right="0.8" top="0.48" bottom="0.5" header="0.5" footer="0.4"/>
  <pageSetup paperSize="9" firstPageNumber="7" orientation="portrait" useFirstPageNumber="1" r:id="rId1"/>
  <headerFooter>
    <oddFooter xml:space="preserve">&amp;L&amp;14The accompanying notes from an integral part of the financial statements.
&amp;C&amp;P&amp;R&amp;"Angsana New,Italic" </oddFooter>
  </headerFooter>
  <rowBreaks count="1" manualBreakCount="1">
    <brk id="25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316C3-BB55-4702-BCA7-C3237BEB4086}">
  <sheetPr codeName="Sheet3">
    <tabColor theme="4"/>
    <pageSetUpPr fitToPage="1"/>
  </sheetPr>
  <dimension ref="A1:O65"/>
  <sheetViews>
    <sheetView showGridLines="0" view="pageBreakPreview" zoomScaleNormal="80" zoomScaleSheetLayoutView="100" workbookViewId="0">
      <selection activeCell="E28" sqref="E28"/>
    </sheetView>
  </sheetViews>
  <sheetFormatPr defaultColWidth="9.09765625" defaultRowHeight="20.9" customHeight="1" x14ac:dyDescent="0.4"/>
  <cols>
    <col min="1" max="1" width="62.8984375" style="17" customWidth="1"/>
    <col min="2" max="2" width="12.69921875" style="18" customWidth="1"/>
    <col min="3" max="3" width="16.69921875" style="17" customWidth="1"/>
    <col min="4" max="4" width="1" style="17" customWidth="1"/>
    <col min="5" max="5" width="16.59765625" style="17" customWidth="1"/>
    <col min="6" max="6" width="1" style="17" customWidth="1"/>
    <col min="7" max="7" width="16.69921875" style="17" customWidth="1"/>
    <col min="8" max="8" width="1" style="17" customWidth="1"/>
    <col min="9" max="9" width="16.69921875" style="17" customWidth="1"/>
    <col min="10" max="10" width="1" style="17" customWidth="1"/>
    <col min="11" max="11" width="16.69921875" style="17" customWidth="1"/>
    <col min="12" max="12" width="13.59765625" style="17" bestFit="1" customWidth="1"/>
    <col min="13" max="13" width="17" style="17" bestFit="1" customWidth="1"/>
    <col min="14" max="16384" width="9.09765625" style="17"/>
  </cols>
  <sheetData>
    <row r="1" spans="1:15" ht="21.75" customHeight="1" x14ac:dyDescent="0.4">
      <c r="A1" s="15" t="s">
        <v>1</v>
      </c>
      <c r="K1" s="107"/>
    </row>
    <row r="2" spans="1:15" ht="21.75" customHeight="1" x14ac:dyDescent="0.4">
      <c r="A2" s="16" t="s">
        <v>121</v>
      </c>
      <c r="K2" s="107"/>
    </row>
    <row r="3" spans="1:15" s="19" customFormat="1" ht="20.9" customHeight="1" x14ac:dyDescent="0.3">
      <c r="A3" s="22"/>
      <c r="B3" s="20"/>
      <c r="K3" s="108"/>
    </row>
    <row r="4" spans="1:15" s="19" customFormat="1" ht="20.9" customHeight="1" x14ac:dyDescent="0.3">
      <c r="A4" s="109"/>
      <c r="B4" s="110"/>
      <c r="C4" s="111"/>
      <c r="D4" s="111"/>
      <c r="E4" s="111"/>
      <c r="F4" s="111"/>
      <c r="G4" s="242" t="s">
        <v>44</v>
      </c>
      <c r="H4" s="243"/>
      <c r="I4" s="243"/>
      <c r="K4" s="111"/>
    </row>
    <row r="5" spans="1:15" s="23" customFormat="1" ht="20.9" customHeight="1" x14ac:dyDescent="0.3">
      <c r="A5" s="112"/>
      <c r="B5" s="113"/>
      <c r="C5" s="114" t="s">
        <v>77</v>
      </c>
      <c r="D5" s="112"/>
      <c r="E5" s="112"/>
      <c r="F5" s="112"/>
      <c r="J5" s="112"/>
    </row>
    <row r="6" spans="1:15" s="23" customFormat="1" ht="20.9" customHeight="1" x14ac:dyDescent="0.3">
      <c r="A6" s="112"/>
      <c r="B6" s="113"/>
      <c r="C6" s="114" t="s">
        <v>78</v>
      </c>
      <c r="D6" s="112"/>
      <c r="E6" s="114" t="s">
        <v>153</v>
      </c>
      <c r="F6" s="112"/>
      <c r="G6" s="23" t="s">
        <v>79</v>
      </c>
      <c r="H6" s="114"/>
      <c r="I6" s="114"/>
      <c r="J6" s="112"/>
      <c r="K6" s="114" t="s">
        <v>80</v>
      </c>
    </row>
    <row r="7" spans="1:15" s="23" customFormat="1" ht="20.9" customHeight="1" x14ac:dyDescent="0.3">
      <c r="A7" s="115"/>
      <c r="B7" s="20" t="s">
        <v>13</v>
      </c>
      <c r="C7" s="114" t="s">
        <v>81</v>
      </c>
      <c r="D7" s="112"/>
      <c r="E7" s="114" t="s">
        <v>154</v>
      </c>
      <c r="F7" s="112"/>
      <c r="G7" s="114" t="s">
        <v>82</v>
      </c>
      <c r="H7" s="114"/>
      <c r="I7" s="114" t="s">
        <v>83</v>
      </c>
      <c r="J7" s="112"/>
      <c r="K7" s="114" t="s">
        <v>84</v>
      </c>
    </row>
    <row r="8" spans="1:15" s="19" customFormat="1" ht="20.9" customHeight="1" x14ac:dyDescent="0.3">
      <c r="B8" s="116"/>
      <c r="C8" s="244" t="s">
        <v>15</v>
      </c>
      <c r="D8" s="244"/>
      <c r="E8" s="244"/>
      <c r="F8" s="244"/>
      <c r="G8" s="244"/>
      <c r="H8" s="244"/>
      <c r="I8" s="244"/>
      <c r="J8" s="244"/>
      <c r="K8" s="244"/>
    </row>
    <row r="9" spans="1:15" s="19" customFormat="1" ht="20.9" customHeight="1" x14ac:dyDescent="0.3">
      <c r="A9" s="117" t="s">
        <v>145</v>
      </c>
      <c r="B9" s="118"/>
    </row>
    <row r="10" spans="1:15" s="19" customFormat="1" ht="20.9" customHeight="1" x14ac:dyDescent="0.3">
      <c r="A10" s="109" t="s">
        <v>146</v>
      </c>
      <c r="B10" s="119"/>
      <c r="C10" s="120">
        <f>'SH 9'!C28</f>
        <v>280000000</v>
      </c>
      <c r="D10" s="121"/>
      <c r="E10" s="121">
        <v>0</v>
      </c>
      <c r="F10" s="121"/>
      <c r="G10" s="120">
        <f>'SH 9'!E28</f>
        <v>32000000</v>
      </c>
      <c r="H10" s="122"/>
      <c r="I10" s="120">
        <f>'SH 9'!G28</f>
        <v>66533978</v>
      </c>
      <c r="J10" s="122"/>
      <c r="K10" s="122">
        <f>SUM(C10:I10)</f>
        <v>378533978</v>
      </c>
      <c r="L10" s="94"/>
      <c r="M10" s="64"/>
      <c r="N10" s="64"/>
      <c r="O10" s="64"/>
    </row>
    <row r="11" spans="1:15" s="19" customFormat="1" ht="9.9" customHeight="1" x14ac:dyDescent="0.3">
      <c r="A11" s="109"/>
      <c r="B11" s="119"/>
      <c r="C11" s="120"/>
      <c r="D11" s="121"/>
      <c r="E11" s="121"/>
      <c r="F11" s="121"/>
      <c r="G11" s="120"/>
      <c r="H11" s="122"/>
      <c r="I11" s="120"/>
      <c r="J11" s="122"/>
      <c r="K11" s="122"/>
      <c r="M11" s="64"/>
      <c r="N11" s="64"/>
      <c r="O11" s="64"/>
    </row>
    <row r="12" spans="1:15" s="19" customFormat="1" ht="20.9" customHeight="1" x14ac:dyDescent="0.3">
      <c r="A12" s="109" t="s">
        <v>87</v>
      </c>
      <c r="B12" s="119"/>
      <c r="C12" s="120"/>
      <c r="D12" s="121"/>
      <c r="E12" s="121"/>
      <c r="F12" s="121"/>
      <c r="G12" s="120"/>
      <c r="H12" s="122"/>
      <c r="I12" s="120"/>
      <c r="J12" s="122"/>
      <c r="K12" s="122"/>
      <c r="L12" s="94"/>
    </row>
    <row r="13" spans="1:15" s="19" customFormat="1" ht="20.9" customHeight="1" x14ac:dyDescent="0.3">
      <c r="A13" s="123" t="s">
        <v>155</v>
      </c>
      <c r="B13" s="119"/>
      <c r="C13" s="120"/>
      <c r="D13" s="121"/>
      <c r="E13" s="121"/>
      <c r="F13" s="121"/>
      <c r="G13" s="120"/>
      <c r="H13" s="122"/>
      <c r="I13" s="120"/>
      <c r="J13" s="122"/>
      <c r="K13" s="122"/>
    </row>
    <row r="14" spans="1:15" s="19" customFormat="1" ht="20.9" customHeight="1" x14ac:dyDescent="0.3">
      <c r="A14" s="124" t="s">
        <v>93</v>
      </c>
      <c r="B14" s="188">
        <v>13</v>
      </c>
      <c r="C14" s="132">
        <v>90000000</v>
      </c>
      <c r="D14" s="132"/>
      <c r="E14" s="132">
        <v>362479125</v>
      </c>
      <c r="F14" s="132"/>
      <c r="G14" s="132">
        <v>0</v>
      </c>
      <c r="H14" s="132"/>
      <c r="I14" s="97">
        <v>0</v>
      </c>
      <c r="J14" s="132"/>
      <c r="K14" s="132">
        <f>SUM(C14:I14)</f>
        <v>452479125</v>
      </c>
    </row>
    <row r="15" spans="1:15" s="19" customFormat="1" ht="20.9" customHeight="1" x14ac:dyDescent="0.3">
      <c r="A15" s="124" t="s">
        <v>88</v>
      </c>
      <c r="B15" s="188">
        <v>19</v>
      </c>
      <c r="C15" s="131">
        <v>0</v>
      </c>
      <c r="D15" s="132"/>
      <c r="E15" s="131">
        <v>0</v>
      </c>
      <c r="F15" s="132"/>
      <c r="G15" s="131">
        <v>0</v>
      </c>
      <c r="H15" s="132"/>
      <c r="I15" s="95">
        <v>-33040000</v>
      </c>
      <c r="J15" s="132"/>
      <c r="K15" s="131">
        <f t="shared" ref="K15" si="0">SUM(C15:I15)</f>
        <v>-33040000</v>
      </c>
    </row>
    <row r="16" spans="1:15" s="19" customFormat="1" ht="20.9" customHeight="1" x14ac:dyDescent="0.3">
      <c r="A16" s="123" t="s">
        <v>156</v>
      </c>
      <c r="B16" s="125"/>
      <c r="C16" s="139">
        <f>SUM(C15:C15)</f>
        <v>0</v>
      </c>
      <c r="D16" s="130"/>
      <c r="E16" s="139">
        <f>SUM(E15:E15)</f>
        <v>0</v>
      </c>
      <c r="F16" s="130"/>
      <c r="G16" s="139">
        <f>SUM(G15:G15)</f>
        <v>0</v>
      </c>
      <c r="H16" s="130"/>
      <c r="I16" s="139">
        <f>SUM(I15:I15)</f>
        <v>-33040000</v>
      </c>
      <c r="J16" s="130"/>
      <c r="K16" s="139">
        <f>SUM(C16:I16)</f>
        <v>-33040000</v>
      </c>
    </row>
    <row r="17" spans="1:15" s="19" customFormat="1" ht="20.9" customHeight="1" x14ac:dyDescent="0.3">
      <c r="A17" s="109" t="s">
        <v>90</v>
      </c>
      <c r="B17" s="126"/>
      <c r="C17" s="98">
        <f>SUM(C12:C15)</f>
        <v>90000000</v>
      </c>
      <c r="D17" s="130"/>
      <c r="E17" s="98">
        <f>SUM(E12:E15)</f>
        <v>362479125</v>
      </c>
      <c r="F17" s="130"/>
      <c r="G17" s="98">
        <f>SUM(G12:G15)</f>
        <v>0</v>
      </c>
      <c r="H17" s="137"/>
      <c r="I17" s="98">
        <f>SUM(I12:I15)</f>
        <v>-33040000</v>
      </c>
      <c r="J17" s="137"/>
      <c r="K17" s="98">
        <f>SUM(C17:I17)</f>
        <v>419439125</v>
      </c>
    </row>
    <row r="18" spans="1:15" s="19" customFormat="1" ht="9.9" customHeight="1" x14ac:dyDescent="0.3">
      <c r="A18" s="109"/>
      <c r="B18" s="127"/>
      <c r="C18" s="136"/>
      <c r="D18" s="130"/>
      <c r="E18" s="136"/>
      <c r="F18" s="130"/>
      <c r="G18" s="136"/>
      <c r="H18" s="137"/>
      <c r="I18" s="136"/>
      <c r="J18" s="137"/>
      <c r="K18" s="137"/>
      <c r="M18" s="64"/>
      <c r="N18" s="64"/>
      <c r="O18" s="64"/>
    </row>
    <row r="19" spans="1:15" s="22" customFormat="1" ht="20.9" customHeight="1" x14ac:dyDescent="0.3">
      <c r="A19" s="109" t="s">
        <v>94</v>
      </c>
      <c r="B19" s="110"/>
      <c r="C19" s="134"/>
      <c r="D19" s="134"/>
      <c r="E19" s="134"/>
      <c r="F19" s="134"/>
      <c r="G19" s="134"/>
      <c r="H19" s="134"/>
      <c r="I19" s="134"/>
      <c r="J19" s="134"/>
      <c r="K19" s="134"/>
    </row>
    <row r="20" spans="1:15" s="22" customFormat="1" ht="20.9" customHeight="1" x14ac:dyDescent="0.3">
      <c r="A20" s="124" t="s">
        <v>129</v>
      </c>
      <c r="B20" s="110"/>
      <c r="C20" s="228" t="s">
        <v>158</v>
      </c>
      <c r="D20" s="97"/>
      <c r="E20" s="228" t="s">
        <v>158</v>
      </c>
      <c r="F20" s="229" t="s">
        <v>159</v>
      </c>
      <c r="G20" s="230" t="s">
        <v>158</v>
      </c>
      <c r="H20" s="134"/>
      <c r="I20" s="134">
        <f>'[1]PL 7-8'!C24</f>
        <v>137125873</v>
      </c>
      <c r="J20" s="134"/>
      <c r="K20" s="134">
        <f>SUM(C20:J20)</f>
        <v>137125873</v>
      </c>
      <c r="L20" s="128"/>
    </row>
    <row r="21" spans="1:15" s="22" customFormat="1" ht="20.9" hidden="1" customHeight="1" x14ac:dyDescent="0.3">
      <c r="A21" s="124" t="s">
        <v>91</v>
      </c>
      <c r="B21" s="125"/>
      <c r="C21" s="231" t="s">
        <v>158</v>
      </c>
      <c r="D21" s="97"/>
      <c r="E21" s="231" t="s">
        <v>158</v>
      </c>
      <c r="F21" s="134"/>
      <c r="G21" s="230" t="s">
        <v>158</v>
      </c>
      <c r="H21" s="134"/>
      <c r="I21" s="134">
        <f>'[1]PL 7-8'!C40</f>
        <v>0</v>
      </c>
      <c r="J21" s="134"/>
      <c r="K21" s="134">
        <f t="shared" ref="K21:K22" si="1">SUM(C21:J21)</f>
        <v>0</v>
      </c>
      <c r="L21" s="128"/>
    </row>
    <row r="22" spans="1:15" s="22" customFormat="1" ht="20.9" customHeight="1" x14ac:dyDescent="0.3">
      <c r="A22" s="109" t="s">
        <v>71</v>
      </c>
      <c r="B22" s="129"/>
      <c r="C22" s="141">
        <f>SUM(C20:C21)</f>
        <v>0</v>
      </c>
      <c r="D22" s="130"/>
      <c r="E22" s="141">
        <f>SUM(E20:E21)</f>
        <v>0</v>
      </c>
      <c r="F22" s="130"/>
      <c r="G22" s="141">
        <f>SUM(G20:G21)</f>
        <v>0</v>
      </c>
      <c r="H22" s="130"/>
      <c r="I22" s="141">
        <f>SUM(I20:I21)</f>
        <v>137125873</v>
      </c>
      <c r="J22" s="130"/>
      <c r="K22" s="141">
        <f t="shared" si="1"/>
        <v>137125873</v>
      </c>
      <c r="L22" s="128"/>
    </row>
    <row r="23" spans="1:15" s="22" customFormat="1" ht="20.9" customHeight="1" x14ac:dyDescent="0.3">
      <c r="A23" s="109"/>
      <c r="B23" s="129"/>
      <c r="C23" s="130"/>
      <c r="D23" s="130"/>
      <c r="E23" s="130"/>
      <c r="F23" s="130"/>
      <c r="G23" s="130"/>
      <c r="H23" s="130"/>
      <c r="I23" s="130"/>
      <c r="J23" s="130"/>
      <c r="K23" s="130"/>
      <c r="L23" s="128"/>
    </row>
    <row r="24" spans="1:15" s="22" customFormat="1" ht="20.9" customHeight="1" x14ac:dyDescent="0.3">
      <c r="A24" s="124" t="s">
        <v>95</v>
      </c>
      <c r="B24" s="188">
        <v>14</v>
      </c>
      <c r="C24" s="231" t="s">
        <v>158</v>
      </c>
      <c r="D24" s="132"/>
      <c r="E24" s="231" t="s">
        <v>158</v>
      </c>
      <c r="F24" s="132"/>
      <c r="G24" s="133">
        <v>5000000</v>
      </c>
      <c r="H24" s="134"/>
      <c r="I24" s="93">
        <v>-5000000</v>
      </c>
      <c r="J24" s="134"/>
      <c r="K24" s="131">
        <f>SUM(C24:J24)</f>
        <v>0</v>
      </c>
    </row>
    <row r="25" spans="1:15" s="19" customFormat="1" ht="20.9" customHeight="1" thickBot="1" x14ac:dyDescent="0.35">
      <c r="A25" s="109" t="s">
        <v>147</v>
      </c>
      <c r="B25" s="126"/>
      <c r="C25" s="99">
        <f>SUM(C10,C17,C22)</f>
        <v>370000000</v>
      </c>
      <c r="D25" s="103"/>
      <c r="E25" s="99">
        <f>SUM(E10,E17,E22)</f>
        <v>362479125</v>
      </c>
      <c r="F25" s="103"/>
      <c r="G25" s="99">
        <f>SUM(G10,G17,G22,G24)</f>
        <v>37000000</v>
      </c>
      <c r="H25" s="103"/>
      <c r="I25" s="99">
        <f>SUM(I10,I17,I22,I24)</f>
        <v>165619851</v>
      </c>
      <c r="J25" s="103"/>
      <c r="K25" s="99">
        <f>SUM(C25:J25)</f>
        <v>935098976</v>
      </c>
      <c r="L25" s="94"/>
      <c r="M25" s="135"/>
    </row>
    <row r="26" spans="1:15" s="19" customFormat="1" ht="20.9" customHeight="1" thickTop="1" x14ac:dyDescent="0.3">
      <c r="B26" s="83"/>
    </row>
    <row r="27" spans="1:15" s="19" customFormat="1" ht="20.9" customHeight="1" x14ac:dyDescent="0.3">
      <c r="B27" s="83"/>
      <c r="C27" s="94">
        <f>C25-'BS 4-5'!C57</f>
        <v>0</v>
      </c>
      <c r="E27" s="94">
        <f>E25-'BS 4-5'!C58</f>
        <v>0</v>
      </c>
      <c r="G27" s="94">
        <f>G25-'BS 4-5'!C61</f>
        <v>0</v>
      </c>
      <c r="I27" s="94">
        <f>I25-'BS 4-5'!C62</f>
        <v>0</v>
      </c>
      <c r="K27" s="94">
        <f>K25-'BS 4-5'!C63</f>
        <v>0</v>
      </c>
    </row>
    <row r="28" spans="1:15" s="19" customFormat="1" ht="20.9" customHeight="1" x14ac:dyDescent="0.3">
      <c r="B28" s="83"/>
    </row>
    <row r="29" spans="1:15" s="19" customFormat="1" ht="20.9" customHeight="1" x14ac:dyDescent="0.3">
      <c r="B29" s="83"/>
    </row>
    <row r="30" spans="1:15" s="19" customFormat="1" ht="20.9" customHeight="1" x14ac:dyDescent="0.3">
      <c r="B30" s="83"/>
    </row>
    <row r="31" spans="1:15" s="19" customFormat="1" ht="20.9" customHeight="1" x14ac:dyDescent="0.3">
      <c r="B31" s="20"/>
    </row>
    <row r="32" spans="1:15" s="19" customFormat="1" ht="20.9" customHeight="1" x14ac:dyDescent="0.3">
      <c r="B32" s="20"/>
    </row>
    <row r="33" spans="2:2" s="19" customFormat="1" ht="20.9" customHeight="1" x14ac:dyDescent="0.3">
      <c r="B33" s="20"/>
    </row>
    <row r="34" spans="2:2" s="19" customFormat="1" ht="20.9" customHeight="1" x14ac:dyDescent="0.3">
      <c r="B34" s="20"/>
    </row>
    <row r="35" spans="2:2" s="19" customFormat="1" ht="20.9" customHeight="1" x14ac:dyDescent="0.3">
      <c r="B35" s="20"/>
    </row>
    <row r="36" spans="2:2" s="19" customFormat="1" ht="20.9" customHeight="1" x14ac:dyDescent="0.3">
      <c r="B36" s="20"/>
    </row>
    <row r="37" spans="2:2" s="19" customFormat="1" ht="20.9" customHeight="1" x14ac:dyDescent="0.3">
      <c r="B37" s="20"/>
    </row>
    <row r="44" spans="2:2" ht="20.9" customHeight="1" x14ac:dyDescent="0.4">
      <c r="B44" s="52"/>
    </row>
    <row r="45" spans="2:2" ht="20.9" customHeight="1" x14ac:dyDescent="0.4">
      <c r="B45" s="52">
        <v>6</v>
      </c>
    </row>
    <row r="46" spans="2:2" ht="20.9" customHeight="1" x14ac:dyDescent="0.4">
      <c r="B46" s="52">
        <v>17</v>
      </c>
    </row>
    <row r="47" spans="2:2" ht="20.9" customHeight="1" x14ac:dyDescent="0.4">
      <c r="B47" s="52" t="s">
        <v>126</v>
      </c>
    </row>
    <row r="48" spans="2:2" ht="20.9" customHeight="1" x14ac:dyDescent="0.4">
      <c r="B48" s="52"/>
    </row>
    <row r="49" spans="2:2" ht="20.9" customHeight="1" x14ac:dyDescent="0.4">
      <c r="B49" s="52"/>
    </row>
    <row r="53" spans="2:2" ht="20.9" customHeight="1" x14ac:dyDescent="0.4">
      <c r="B53" s="52">
        <v>17</v>
      </c>
    </row>
    <row r="54" spans="2:2" ht="20.9" customHeight="1" x14ac:dyDescent="0.4">
      <c r="B54" s="52" t="s">
        <v>126</v>
      </c>
    </row>
    <row r="55" spans="2:2" ht="20.9" customHeight="1" x14ac:dyDescent="0.4">
      <c r="B55" s="52">
        <v>14</v>
      </c>
    </row>
    <row r="56" spans="2:2" ht="20.9" customHeight="1" x14ac:dyDescent="0.4">
      <c r="B56" s="52"/>
    </row>
    <row r="60" spans="2:2" ht="20.9" customHeight="1" x14ac:dyDescent="0.4">
      <c r="B60" s="18">
        <v>15</v>
      </c>
    </row>
    <row r="65" spans="2:2" ht="20.9" customHeight="1" x14ac:dyDescent="0.4">
      <c r="B65" s="18">
        <v>16</v>
      </c>
    </row>
  </sheetData>
  <mergeCells count="2">
    <mergeCell ref="G4:I4"/>
    <mergeCell ref="C8:K8"/>
  </mergeCells>
  <pageMargins left="0.8" right="0.8" top="0.48" bottom="0.5" header="0.5" footer="0.4"/>
  <pageSetup paperSize="9" scale="90" firstPageNumber="9" orientation="landscape" useFirstPageNumber="1" r:id="rId1"/>
  <headerFooter>
    <oddFooter xml:space="preserve">&amp;L&amp;14The accompanying notes from an integral part of the financial statements.&amp;C&amp;P&amp;R&amp;"Angsana New,Italic"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8D5E6-6943-48E0-88C9-EC1469D2B427}">
  <sheetPr codeName="Sheet4">
    <tabColor theme="4"/>
    <pageSetUpPr fitToPage="1"/>
  </sheetPr>
  <dimension ref="A1:M57"/>
  <sheetViews>
    <sheetView showGridLines="0" view="pageBreakPreview" zoomScaleNormal="70" zoomScaleSheetLayoutView="100" workbookViewId="0">
      <selection activeCell="A33" sqref="A33"/>
    </sheetView>
  </sheetViews>
  <sheetFormatPr defaultColWidth="9.09765625" defaultRowHeight="20.9" customHeight="1" x14ac:dyDescent="0.4"/>
  <cols>
    <col min="1" max="1" width="82.19921875" style="17" customWidth="1"/>
    <col min="2" max="2" width="12.69921875" style="18" customWidth="1"/>
    <col min="3" max="3" width="16.69921875" style="17" customWidth="1"/>
    <col min="4" max="4" width="1" style="17" customWidth="1"/>
    <col min="5" max="5" width="16.69921875" style="17" customWidth="1"/>
    <col min="6" max="6" width="1" style="17" customWidth="1"/>
    <col min="7" max="7" width="18.09765625" style="17" customWidth="1"/>
    <col min="8" max="8" width="1" style="17" customWidth="1"/>
    <col min="9" max="9" width="15.09765625" style="17" bestFit="1" customWidth="1"/>
    <col min="10" max="10" width="13.59765625" style="17" bestFit="1" customWidth="1"/>
    <col min="11" max="11" width="17" style="17" bestFit="1" customWidth="1"/>
    <col min="12" max="16384" width="9.09765625" style="17"/>
  </cols>
  <sheetData>
    <row r="1" spans="1:13" ht="21.75" customHeight="1" x14ac:dyDescent="0.4">
      <c r="A1" s="15" t="s">
        <v>1</v>
      </c>
      <c r="I1" s="107"/>
    </row>
    <row r="2" spans="1:13" ht="21.75" customHeight="1" x14ac:dyDescent="0.4">
      <c r="A2" s="16" t="s">
        <v>140</v>
      </c>
      <c r="I2" s="107"/>
    </row>
    <row r="3" spans="1:13" s="19" customFormat="1" ht="20.9" customHeight="1" x14ac:dyDescent="0.3">
      <c r="A3" s="22"/>
      <c r="B3" s="20"/>
      <c r="I3" s="108"/>
    </row>
    <row r="4" spans="1:13" s="19" customFormat="1" ht="20.9" customHeight="1" x14ac:dyDescent="0.3">
      <c r="A4" s="22"/>
      <c r="B4" s="20"/>
      <c r="I4" s="108"/>
    </row>
    <row r="5" spans="1:13" s="19" customFormat="1" ht="20.9" customHeight="1" x14ac:dyDescent="0.3">
      <c r="A5" s="109"/>
      <c r="B5" s="110"/>
      <c r="C5" s="111"/>
      <c r="D5" s="111"/>
      <c r="E5" s="242" t="s">
        <v>44</v>
      </c>
      <c r="F5" s="243"/>
      <c r="G5" s="243"/>
      <c r="I5" s="111"/>
    </row>
    <row r="6" spans="1:13" s="23" customFormat="1" ht="20.9" customHeight="1" x14ac:dyDescent="0.3">
      <c r="B6" s="113"/>
      <c r="C6" s="114" t="s">
        <v>77</v>
      </c>
      <c r="D6" s="112"/>
      <c r="F6" s="114"/>
      <c r="G6" s="114"/>
      <c r="H6" s="112"/>
    </row>
    <row r="7" spans="1:13" s="23" customFormat="1" ht="20.9" customHeight="1" x14ac:dyDescent="0.3">
      <c r="A7" s="112"/>
      <c r="B7" s="112"/>
      <c r="C7" s="114" t="s">
        <v>78</v>
      </c>
      <c r="D7" s="112"/>
      <c r="E7" s="23" t="s">
        <v>79</v>
      </c>
      <c r="F7" s="114"/>
      <c r="G7" s="114"/>
      <c r="H7" s="112"/>
      <c r="I7" s="114" t="s">
        <v>80</v>
      </c>
    </row>
    <row r="8" spans="1:13" s="23" customFormat="1" ht="20.399999999999999" customHeight="1" x14ac:dyDescent="0.3">
      <c r="A8" s="115"/>
      <c r="B8" s="83" t="s">
        <v>13</v>
      </c>
      <c r="C8" s="114" t="s">
        <v>81</v>
      </c>
      <c r="D8" s="112"/>
      <c r="E8" s="114" t="s">
        <v>82</v>
      </c>
      <c r="F8" s="114"/>
      <c r="G8" s="114" t="s">
        <v>83</v>
      </c>
      <c r="H8" s="112"/>
      <c r="I8" s="114" t="s">
        <v>84</v>
      </c>
    </row>
    <row r="9" spans="1:13" s="19" customFormat="1" ht="20.9" customHeight="1" x14ac:dyDescent="0.3">
      <c r="B9" s="116"/>
      <c r="C9" s="244" t="s">
        <v>15</v>
      </c>
      <c r="D9" s="244"/>
      <c r="E9" s="244"/>
      <c r="F9" s="244"/>
      <c r="G9" s="244"/>
      <c r="H9" s="244"/>
      <c r="I9" s="244"/>
    </row>
    <row r="10" spans="1:13" s="19" customFormat="1" ht="20.9" customHeight="1" x14ac:dyDescent="0.3">
      <c r="A10" s="117" t="s">
        <v>85</v>
      </c>
      <c r="B10" s="118"/>
    </row>
    <row r="11" spans="1:13" s="19" customFormat="1" ht="20.9" customHeight="1" x14ac:dyDescent="0.3">
      <c r="A11" s="109" t="s">
        <v>86</v>
      </c>
      <c r="B11" s="119"/>
      <c r="C11" s="182">
        <v>280000000</v>
      </c>
      <c r="D11" s="182"/>
      <c r="E11" s="182">
        <v>28000000</v>
      </c>
      <c r="F11" s="183"/>
      <c r="G11" s="182">
        <v>299248645</v>
      </c>
      <c r="H11" s="183"/>
      <c r="I11" s="184">
        <f>SUM(C11:G11)</f>
        <v>607248645</v>
      </c>
      <c r="K11" s="64"/>
      <c r="L11" s="64"/>
      <c r="M11" s="64"/>
    </row>
    <row r="12" spans="1:13" s="19" customFormat="1" ht="20.9" hidden="1" customHeight="1" x14ac:dyDescent="0.3">
      <c r="A12" s="124" t="s">
        <v>133</v>
      </c>
      <c r="B12" s="119"/>
      <c r="C12" s="131"/>
      <c r="E12" s="131"/>
      <c r="G12" s="185"/>
      <c r="I12" s="186">
        <f>SUM(C12:G12)</f>
        <v>0</v>
      </c>
      <c r="K12" s="64"/>
      <c r="L12" s="64"/>
      <c r="M12" s="64"/>
    </row>
    <row r="13" spans="1:13" s="19" customFormat="1" ht="20.9" hidden="1" customHeight="1" x14ac:dyDescent="0.3">
      <c r="A13" s="109" t="s">
        <v>134</v>
      </c>
      <c r="B13" s="119"/>
      <c r="C13" s="181"/>
      <c r="D13" s="130"/>
      <c r="E13" s="181"/>
      <c r="F13" s="137"/>
      <c r="G13" s="181"/>
      <c r="H13" s="137"/>
      <c r="I13" s="139">
        <f>SUM(C13:H13)</f>
        <v>0</v>
      </c>
      <c r="K13" s="64"/>
      <c r="L13" s="64"/>
      <c r="M13" s="64"/>
    </row>
    <row r="14" spans="1:13" s="19" customFormat="1" ht="20.9" customHeight="1" x14ac:dyDescent="0.3">
      <c r="A14" s="109"/>
      <c r="B14" s="119"/>
      <c r="C14" s="136"/>
      <c r="D14" s="130"/>
      <c r="E14" s="136"/>
      <c r="F14" s="137"/>
      <c r="G14" s="136"/>
      <c r="H14" s="137"/>
      <c r="I14" s="137"/>
      <c r="K14" s="64"/>
      <c r="L14" s="64"/>
      <c r="M14" s="64"/>
    </row>
    <row r="15" spans="1:13" s="19" customFormat="1" ht="20.9" customHeight="1" x14ac:dyDescent="0.3">
      <c r="A15" s="109" t="s">
        <v>87</v>
      </c>
      <c r="B15" s="119"/>
      <c r="C15" s="136"/>
      <c r="D15" s="130"/>
      <c r="E15" s="136"/>
      <c r="F15" s="137"/>
      <c r="G15" s="136"/>
      <c r="H15" s="137"/>
      <c r="I15" s="137"/>
    </row>
    <row r="16" spans="1:13" s="19" customFormat="1" ht="20.9" customHeight="1" x14ac:dyDescent="0.3">
      <c r="A16" s="123" t="s">
        <v>172</v>
      </c>
      <c r="B16" s="119"/>
      <c r="C16" s="136"/>
      <c r="D16" s="130"/>
      <c r="E16" s="136"/>
      <c r="F16" s="137"/>
      <c r="G16" s="136"/>
      <c r="H16" s="137"/>
      <c r="I16" s="137"/>
    </row>
    <row r="17" spans="1:11" s="19" customFormat="1" ht="20.9" customHeight="1" x14ac:dyDescent="0.3">
      <c r="A17" s="124" t="s">
        <v>88</v>
      </c>
      <c r="B17" s="125">
        <v>19</v>
      </c>
      <c r="C17" s="131">
        <v>0</v>
      </c>
      <c r="D17" s="132"/>
      <c r="E17" s="131">
        <v>0</v>
      </c>
      <c r="F17" s="132"/>
      <c r="G17" s="95">
        <v>-385308000</v>
      </c>
      <c r="H17" s="132"/>
      <c r="I17" s="131">
        <f>SUM(C17:H17)</f>
        <v>-385308000</v>
      </c>
    </row>
    <row r="18" spans="1:11" s="19" customFormat="1" ht="20.9" hidden="1" customHeight="1" x14ac:dyDescent="0.3">
      <c r="A18" s="124" t="s">
        <v>93</v>
      </c>
      <c r="B18" s="125">
        <v>14</v>
      </c>
      <c r="C18" s="131"/>
      <c r="D18" s="132"/>
      <c r="E18" s="131"/>
      <c r="F18" s="132"/>
      <c r="G18" s="95"/>
      <c r="H18" s="132"/>
      <c r="I18" s="131">
        <f>SUM(C18:H18)</f>
        <v>0</v>
      </c>
    </row>
    <row r="19" spans="1:11" s="19" customFormat="1" ht="20.9" customHeight="1" x14ac:dyDescent="0.3">
      <c r="A19" s="123" t="s">
        <v>89</v>
      </c>
      <c r="B19" s="138"/>
      <c r="C19" s="139">
        <f>SUM(C17:C18)</f>
        <v>0</v>
      </c>
      <c r="D19" s="132"/>
      <c r="E19" s="139">
        <f>SUM(E17:E18)</f>
        <v>0</v>
      </c>
      <c r="F19" s="132"/>
      <c r="G19" s="139">
        <f>SUM(G17:G18)</f>
        <v>-385308000</v>
      </c>
      <c r="H19" s="132"/>
      <c r="I19" s="139">
        <f>SUM(I17:I18)</f>
        <v>-385308000</v>
      </c>
    </row>
    <row r="20" spans="1:11" s="19" customFormat="1" ht="20.9" customHeight="1" x14ac:dyDescent="0.3">
      <c r="A20" s="109" t="s">
        <v>90</v>
      </c>
      <c r="B20" s="109"/>
      <c r="C20" s="98">
        <f>SUM(C15:C18)</f>
        <v>0</v>
      </c>
      <c r="D20" s="130"/>
      <c r="E20" s="98">
        <f>SUM(E15:E18)</f>
        <v>0</v>
      </c>
      <c r="F20" s="137"/>
      <c r="G20" s="98">
        <f>SUM(G15:G18)</f>
        <v>-385308000</v>
      </c>
      <c r="H20" s="137"/>
      <c r="I20" s="98">
        <f>SUM(I15:I18)</f>
        <v>-385308000</v>
      </c>
    </row>
    <row r="21" spans="1:11" s="19" customFormat="1" ht="20.9" customHeight="1" x14ac:dyDescent="0.3">
      <c r="A21" s="127"/>
      <c r="B21" s="127"/>
      <c r="C21" s="140"/>
      <c r="D21" s="130"/>
      <c r="E21" s="140"/>
      <c r="F21" s="137"/>
      <c r="G21" s="140"/>
      <c r="H21" s="137"/>
      <c r="I21" s="140"/>
    </row>
    <row r="22" spans="1:11" s="22" customFormat="1" ht="20.9" customHeight="1" x14ac:dyDescent="0.3">
      <c r="A22" s="109" t="s">
        <v>94</v>
      </c>
      <c r="B22" s="129"/>
      <c r="C22" s="134"/>
      <c r="D22" s="134"/>
      <c r="E22" s="134"/>
      <c r="F22" s="134"/>
      <c r="G22" s="134"/>
      <c r="H22" s="134"/>
      <c r="I22" s="134"/>
    </row>
    <row r="23" spans="1:11" s="22" customFormat="1" ht="20.9" customHeight="1" x14ac:dyDescent="0.3">
      <c r="A23" s="124" t="s">
        <v>129</v>
      </c>
      <c r="B23" s="129"/>
      <c r="C23" s="132">
        <v>0</v>
      </c>
      <c r="D23" s="97"/>
      <c r="E23" s="132">
        <v>0</v>
      </c>
      <c r="F23" s="134"/>
      <c r="G23" s="97">
        <f>'PL 6-7'!E45</f>
        <v>156593333</v>
      </c>
      <c r="H23" s="134"/>
      <c r="I23" s="134">
        <f>SUM(C23:H23)</f>
        <v>156593333</v>
      </c>
      <c r="J23" s="128"/>
    </row>
    <row r="24" spans="1:11" s="22" customFormat="1" ht="20.9" hidden="1" customHeight="1" x14ac:dyDescent="0.3">
      <c r="A24" s="124" t="s">
        <v>91</v>
      </c>
      <c r="B24" s="125"/>
      <c r="C24" s="131">
        <v>0</v>
      </c>
      <c r="D24" s="97"/>
      <c r="E24" s="131">
        <v>0</v>
      </c>
      <c r="F24" s="134"/>
      <c r="G24" s="97">
        <f>'PL 6-7'!E39</f>
        <v>0</v>
      </c>
      <c r="H24" s="134"/>
      <c r="I24" s="134">
        <f>SUM(C24:H24)</f>
        <v>0</v>
      </c>
      <c r="J24" s="128"/>
    </row>
    <row r="25" spans="1:11" s="22" customFormat="1" ht="20.9" customHeight="1" x14ac:dyDescent="0.3">
      <c r="A25" s="109" t="s">
        <v>71</v>
      </c>
      <c r="B25" s="129"/>
      <c r="C25" s="141">
        <f>SUM(C23:C24)</f>
        <v>0</v>
      </c>
      <c r="D25" s="130"/>
      <c r="E25" s="141">
        <f>SUM(E23:E24)</f>
        <v>0</v>
      </c>
      <c r="F25" s="130"/>
      <c r="G25" s="141">
        <f>SUM(G23:G24)</f>
        <v>156593333</v>
      </c>
      <c r="H25" s="130"/>
      <c r="I25" s="141">
        <f>SUM(I23:I24)</f>
        <v>156593333</v>
      </c>
      <c r="J25" s="128"/>
    </row>
    <row r="26" spans="1:11" s="22" customFormat="1" ht="20.9" customHeight="1" x14ac:dyDescent="0.3">
      <c r="A26" s="109"/>
      <c r="B26" s="129"/>
      <c r="C26" s="130"/>
      <c r="D26" s="130"/>
      <c r="E26" s="130"/>
      <c r="F26" s="130"/>
      <c r="G26" s="130"/>
      <c r="H26" s="130"/>
      <c r="I26" s="130"/>
      <c r="J26" s="128"/>
    </row>
    <row r="27" spans="1:11" s="22" customFormat="1" ht="20.9" customHeight="1" x14ac:dyDescent="0.3">
      <c r="A27" s="124" t="s">
        <v>95</v>
      </c>
      <c r="B27" s="125">
        <v>14</v>
      </c>
      <c r="C27" s="131">
        <v>0</v>
      </c>
      <c r="D27" s="132"/>
      <c r="E27" s="133">
        <v>4000000</v>
      </c>
      <c r="F27" s="134"/>
      <c r="G27" s="93">
        <f>-E27</f>
        <v>-4000000</v>
      </c>
      <c r="H27" s="134"/>
      <c r="I27" s="131">
        <f>SUM(C27:H27)</f>
        <v>0</v>
      </c>
    </row>
    <row r="28" spans="1:11" s="19" customFormat="1" ht="20.9" customHeight="1" thickBot="1" x14ac:dyDescent="0.35">
      <c r="A28" s="109" t="s">
        <v>92</v>
      </c>
      <c r="B28" s="126"/>
      <c r="C28" s="142">
        <f>SUM(C11,C20,C25,C27)</f>
        <v>280000000</v>
      </c>
      <c r="D28" s="143"/>
      <c r="E28" s="142">
        <f>SUM(E11,E20,E25,E27)</f>
        <v>32000000</v>
      </c>
      <c r="F28" s="143"/>
      <c r="G28" s="142">
        <f>SUM(G11,G20,G25,G27)</f>
        <v>66533978</v>
      </c>
      <c r="H28" s="143"/>
      <c r="I28" s="142">
        <f>SUM(I11,I20,I25,I27)</f>
        <v>378533978</v>
      </c>
      <c r="J28" s="94"/>
      <c r="K28" s="135"/>
    </row>
    <row r="29" spans="1:11" s="19" customFormat="1" ht="20.9" customHeight="1" thickTop="1" x14ac:dyDescent="0.3">
      <c r="A29" s="109"/>
      <c r="B29" s="126"/>
      <c r="C29" s="143"/>
      <c r="D29" s="143"/>
      <c r="E29" s="143"/>
      <c r="F29" s="143"/>
      <c r="G29" s="143"/>
      <c r="H29" s="143"/>
      <c r="I29" s="143"/>
      <c r="J29" s="94"/>
      <c r="K29" s="135"/>
    </row>
    <row r="30" spans="1:11" s="19" customFormat="1" ht="20.9" customHeight="1" x14ac:dyDescent="0.3">
      <c r="B30" s="83"/>
      <c r="C30" s="94">
        <f>C28-'BS 4-5'!E57</f>
        <v>0</v>
      </c>
      <c r="E30" s="94">
        <f>E28-'BS 4-5'!E61</f>
        <v>0</v>
      </c>
      <c r="G30" s="94">
        <f>G28-'BS 4-5'!E62</f>
        <v>0</v>
      </c>
      <c r="I30" s="94">
        <f>I28-'BS 4-5'!E63</f>
        <v>0</v>
      </c>
    </row>
    <row r="31" spans="1:11" s="19" customFormat="1" ht="20.9" customHeight="1" x14ac:dyDescent="0.3">
      <c r="B31" s="83"/>
    </row>
    <row r="32" spans="1:11" s="19" customFormat="1" ht="20.9" customHeight="1" x14ac:dyDescent="0.3">
      <c r="B32" s="20"/>
    </row>
    <row r="33" spans="2:2" s="19" customFormat="1" ht="20.9" customHeight="1" x14ac:dyDescent="0.3">
      <c r="B33" s="20"/>
    </row>
    <row r="34" spans="2:2" s="19" customFormat="1" ht="20.9" customHeight="1" x14ac:dyDescent="0.3">
      <c r="B34" s="20"/>
    </row>
    <row r="35" spans="2:2" s="19" customFormat="1" ht="20.9" customHeight="1" x14ac:dyDescent="0.3">
      <c r="B35" s="20"/>
    </row>
    <row r="36" spans="2:2" s="19" customFormat="1" ht="20.9" customHeight="1" x14ac:dyDescent="0.3">
      <c r="B36" s="20"/>
    </row>
    <row r="37" spans="2:2" s="19" customFormat="1" ht="20.9" customHeight="1" x14ac:dyDescent="0.3">
      <c r="B37" s="20"/>
    </row>
    <row r="38" spans="2:2" s="19" customFormat="1" ht="20.9" customHeight="1" x14ac:dyDescent="0.3">
      <c r="B38" s="20"/>
    </row>
    <row r="39" spans="2:2" s="19" customFormat="1" ht="20.9" customHeight="1" x14ac:dyDescent="0.3">
      <c r="B39" s="20"/>
    </row>
    <row r="40" spans="2:2" s="19" customFormat="1" ht="20.9" customHeight="1" x14ac:dyDescent="0.3">
      <c r="B40" s="20"/>
    </row>
    <row r="41" spans="2:2" s="19" customFormat="1" ht="20.9" customHeight="1" x14ac:dyDescent="0.3">
      <c r="B41" s="20"/>
    </row>
    <row r="42" spans="2:2" s="19" customFormat="1" ht="20.9" customHeight="1" x14ac:dyDescent="0.3">
      <c r="B42" s="20"/>
    </row>
    <row r="43" spans="2:2" s="19" customFormat="1" ht="20.9" customHeight="1" x14ac:dyDescent="0.3">
      <c r="B43" s="20"/>
    </row>
    <row r="44" spans="2:2" s="19" customFormat="1" ht="20.9" customHeight="1" x14ac:dyDescent="0.3">
      <c r="B44" s="20"/>
    </row>
    <row r="45" spans="2:2" s="19" customFormat="1" ht="20.9" customHeight="1" x14ac:dyDescent="0.3">
      <c r="B45" s="83"/>
    </row>
    <row r="46" spans="2:2" s="19" customFormat="1" ht="20.9" customHeight="1" x14ac:dyDescent="0.3">
      <c r="B46" s="83"/>
    </row>
    <row r="47" spans="2:2" s="19" customFormat="1" ht="20.9" customHeight="1" x14ac:dyDescent="0.3">
      <c r="B47" s="83"/>
    </row>
    <row r="48" spans="2:2" s="19" customFormat="1" ht="20.9" customHeight="1" x14ac:dyDescent="0.3">
      <c r="B48" s="83"/>
    </row>
    <row r="49" spans="2:2" s="19" customFormat="1" ht="20.9" customHeight="1" x14ac:dyDescent="0.3">
      <c r="B49" s="83"/>
    </row>
    <row r="50" spans="2:2" s="19" customFormat="1" ht="20.9" customHeight="1" x14ac:dyDescent="0.3">
      <c r="B50" s="83"/>
    </row>
    <row r="51" spans="2:2" s="19" customFormat="1" ht="20.9" customHeight="1" x14ac:dyDescent="0.3">
      <c r="B51" s="20"/>
    </row>
    <row r="52" spans="2:2" s="19" customFormat="1" ht="20.9" customHeight="1" x14ac:dyDescent="0.3">
      <c r="B52" s="20"/>
    </row>
    <row r="54" spans="2:2" ht="20.9" customHeight="1" x14ac:dyDescent="0.4">
      <c r="B54" s="52"/>
    </row>
    <row r="55" spans="2:2" ht="20.9" customHeight="1" x14ac:dyDescent="0.4">
      <c r="B55" s="52"/>
    </row>
    <row r="56" spans="2:2" ht="20.9" customHeight="1" x14ac:dyDescent="0.4">
      <c r="B56" s="52"/>
    </row>
    <row r="57" spans="2:2" ht="20.9" customHeight="1" x14ac:dyDescent="0.4">
      <c r="B57" s="52"/>
    </row>
  </sheetData>
  <mergeCells count="2">
    <mergeCell ref="E5:G5"/>
    <mergeCell ref="C9:I9"/>
  </mergeCells>
  <pageMargins left="0.8" right="0.8" top="0.48" bottom="0.5" header="0.5" footer="0.4"/>
  <pageSetup paperSize="9" scale="89" firstPageNumber="10" orientation="landscape" useFirstPageNumber="1" r:id="rId1"/>
  <headerFooter>
    <oddFooter xml:space="preserve">&amp;L&amp;14The accompanying notes from an integral part of the financial statements.
&amp;C&amp;P&amp;R&amp;"Angsana New,Italic"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4"/>
  </sheetPr>
  <dimension ref="A1:Z100"/>
  <sheetViews>
    <sheetView showGridLines="0" view="pageBreakPreview" topLeftCell="A58" zoomScaleNormal="100" zoomScaleSheetLayoutView="100" zoomScalePageLayoutView="85" workbookViewId="0">
      <selection activeCell="I17" sqref="I17"/>
    </sheetView>
  </sheetViews>
  <sheetFormatPr defaultColWidth="9.09765625" defaultRowHeight="14" x14ac:dyDescent="0.3"/>
  <cols>
    <col min="1" max="1" width="62.8984375" style="19" customWidth="1"/>
    <col min="2" max="2" width="9.69921875" style="200" customWidth="1"/>
    <col min="3" max="3" width="16.69921875" style="19" customWidth="1"/>
    <col min="4" max="4" width="0.8984375" style="19" customWidth="1"/>
    <col min="5" max="5" width="16.69921875" style="19" customWidth="1"/>
    <col min="6" max="6" width="9.09765625" style="19"/>
    <col min="7" max="7" width="10.19921875" style="19" bestFit="1" customWidth="1"/>
    <col min="8" max="22" width="9.09765625" style="19"/>
    <col min="23" max="23" width="10.3984375" style="19" bestFit="1" customWidth="1"/>
    <col min="24" max="25" width="9.09765625" style="19"/>
    <col min="26" max="26" width="9.19921875" style="19" bestFit="1" customWidth="1"/>
    <col min="27" max="16384" width="9.09765625" style="19"/>
  </cols>
  <sheetData>
    <row r="1" spans="1:5" s="17" customFormat="1" ht="21.75" customHeight="1" x14ac:dyDescent="0.4">
      <c r="A1" s="15" t="s">
        <v>1</v>
      </c>
      <c r="B1" s="18"/>
      <c r="C1" s="222"/>
      <c r="D1" s="19"/>
      <c r="E1" s="19"/>
    </row>
    <row r="2" spans="1:5" s="145" customFormat="1" ht="22.5" customHeight="1" x14ac:dyDescent="0.4">
      <c r="A2" s="146" t="s">
        <v>122</v>
      </c>
      <c r="B2" s="144"/>
      <c r="C2" s="19"/>
      <c r="D2" s="19"/>
      <c r="E2" s="19"/>
    </row>
    <row r="3" spans="1:5" x14ac:dyDescent="0.3">
      <c r="A3" s="53"/>
    </row>
    <row r="4" spans="1:5" ht="21" customHeight="1" x14ac:dyDescent="0.3">
      <c r="A4" s="53"/>
      <c r="B4" s="201"/>
      <c r="C4" s="240" t="s">
        <v>123</v>
      </c>
      <c r="D4" s="240"/>
      <c r="E4" s="240"/>
    </row>
    <row r="5" spans="1:5" ht="21" customHeight="1" x14ac:dyDescent="0.3">
      <c r="A5" s="147"/>
      <c r="B5" s="148" t="s">
        <v>13</v>
      </c>
      <c r="C5" s="23">
        <v>2024</v>
      </c>
      <c r="D5" s="23"/>
      <c r="E5" s="23">
        <v>2023</v>
      </c>
    </row>
    <row r="6" spans="1:5" ht="21" customHeight="1" x14ac:dyDescent="0.3">
      <c r="A6" s="149"/>
      <c r="B6" s="150"/>
      <c r="C6" s="238" t="s">
        <v>15</v>
      </c>
      <c r="D6" s="238"/>
      <c r="E6" s="238"/>
    </row>
    <row r="7" spans="1:5" s="28" customFormat="1" ht="21" customHeight="1" x14ac:dyDescent="0.65">
      <c r="A7" s="151" t="s">
        <v>130</v>
      </c>
      <c r="B7" s="70"/>
      <c r="C7" s="152"/>
      <c r="D7" s="152"/>
      <c r="E7" s="152"/>
    </row>
    <row r="8" spans="1:5" s="28" customFormat="1" ht="21" customHeight="1" x14ac:dyDescent="0.65">
      <c r="A8" s="62" t="s">
        <v>128</v>
      </c>
      <c r="B8" s="63"/>
      <c r="C8" s="156">
        <v>137125873</v>
      </c>
      <c r="D8" s="44"/>
      <c r="E8" s="156">
        <f>'PL 6-7'!E45</f>
        <v>156593333</v>
      </c>
    </row>
    <row r="9" spans="1:5" s="28" customFormat="1" ht="20.5" customHeight="1" x14ac:dyDescent="0.65">
      <c r="A9" s="154" t="s">
        <v>96</v>
      </c>
      <c r="B9" s="70"/>
      <c r="C9" s="44"/>
      <c r="D9" s="44"/>
      <c r="E9" s="44"/>
    </row>
    <row r="10" spans="1:5" s="28" customFormat="1" ht="21" customHeight="1" x14ac:dyDescent="0.65">
      <c r="A10" s="153" t="s">
        <v>64</v>
      </c>
      <c r="B10" s="63">
        <v>17</v>
      </c>
      <c r="C10" s="156">
        <v>30487715</v>
      </c>
      <c r="D10" s="155"/>
      <c r="E10" s="156">
        <v>39805575</v>
      </c>
    </row>
    <row r="11" spans="1:5" s="28" customFormat="1" ht="21" customHeight="1" x14ac:dyDescent="0.65">
      <c r="A11" s="153" t="s">
        <v>62</v>
      </c>
      <c r="B11" s="63"/>
      <c r="C11" s="156">
        <v>818968</v>
      </c>
      <c r="D11" s="155"/>
      <c r="E11" s="156">
        <v>1460516</v>
      </c>
    </row>
    <row r="12" spans="1:5" s="28" customFormat="1" ht="21" customHeight="1" x14ac:dyDescent="0.65">
      <c r="A12" s="153" t="s">
        <v>97</v>
      </c>
      <c r="B12" s="63"/>
      <c r="C12" s="157">
        <v>81455546</v>
      </c>
      <c r="D12" s="157"/>
      <c r="E12" s="157">
        <v>19269833</v>
      </c>
    </row>
    <row r="13" spans="1:5" s="28" customFormat="1" ht="21" customHeight="1" x14ac:dyDescent="0.65">
      <c r="A13" s="153" t="s">
        <v>165</v>
      </c>
      <c r="B13" s="63"/>
      <c r="C13" s="157">
        <v>486712</v>
      </c>
      <c r="D13" s="157"/>
      <c r="E13" s="157">
        <v>-429666</v>
      </c>
    </row>
    <row r="14" spans="1:5" s="28" customFormat="1" ht="21" hidden="1" customHeight="1" x14ac:dyDescent="0.65">
      <c r="A14" s="153" t="s">
        <v>124</v>
      </c>
      <c r="B14" s="63"/>
      <c r="C14" s="36">
        <v>0</v>
      </c>
      <c r="D14" s="158"/>
      <c r="E14" s="36">
        <v>0</v>
      </c>
    </row>
    <row r="15" spans="1:5" s="28" customFormat="1" ht="21" customHeight="1" x14ac:dyDescent="0.65">
      <c r="A15" s="159" t="s">
        <v>125</v>
      </c>
      <c r="B15" s="63"/>
      <c r="C15" s="156">
        <v>0</v>
      </c>
      <c r="D15" s="158"/>
      <c r="E15" s="156">
        <v>-442510</v>
      </c>
    </row>
    <row r="16" spans="1:5" s="28" customFormat="1" ht="21" customHeight="1" x14ac:dyDescent="0.65">
      <c r="A16" s="153" t="s">
        <v>160</v>
      </c>
      <c r="B16" s="74">
        <v>7</v>
      </c>
      <c r="C16" s="36">
        <v>-1158751</v>
      </c>
      <c r="D16" s="44"/>
      <c r="E16" s="36">
        <v>-1813339</v>
      </c>
    </row>
    <row r="17" spans="1:5" s="28" customFormat="1" ht="21" customHeight="1" x14ac:dyDescent="0.65">
      <c r="A17" s="153" t="s">
        <v>98</v>
      </c>
      <c r="B17" s="74"/>
      <c r="C17" s="156">
        <v>-4488067</v>
      </c>
      <c r="D17" s="44"/>
      <c r="E17" s="156">
        <v>-2408873</v>
      </c>
    </row>
    <row r="18" spans="1:5" s="28" customFormat="1" ht="21" customHeight="1" x14ac:dyDescent="0.65">
      <c r="A18" s="159" t="s">
        <v>120</v>
      </c>
      <c r="B18" s="74"/>
      <c r="C18" s="36">
        <v>-446832</v>
      </c>
      <c r="D18" s="44"/>
      <c r="E18" s="36">
        <v>-23148</v>
      </c>
    </row>
    <row r="19" spans="1:5" s="28" customFormat="1" ht="21" customHeight="1" x14ac:dyDescent="0.65">
      <c r="A19" s="160" t="s">
        <v>119</v>
      </c>
      <c r="B19" s="63"/>
      <c r="C19" s="36">
        <v>14</v>
      </c>
      <c r="D19" s="44"/>
      <c r="E19" s="36">
        <v>0</v>
      </c>
    </row>
    <row r="20" spans="1:5" s="28" customFormat="1" ht="21" customHeight="1" x14ac:dyDescent="0.65">
      <c r="A20" s="153" t="s">
        <v>163</v>
      </c>
      <c r="B20" s="25">
        <v>12</v>
      </c>
      <c r="C20" s="36">
        <v>1747383</v>
      </c>
      <c r="D20" s="44"/>
      <c r="E20" s="36">
        <v>1656870</v>
      </c>
    </row>
    <row r="21" spans="1:5" s="28" customFormat="1" ht="21" customHeight="1" x14ac:dyDescent="0.65">
      <c r="A21" s="153" t="s">
        <v>99</v>
      </c>
      <c r="B21" s="63"/>
      <c r="C21" s="161">
        <v>-7722968</v>
      </c>
      <c r="D21" s="44"/>
      <c r="E21" s="161">
        <v>-6647726</v>
      </c>
    </row>
    <row r="22" spans="1:5" ht="21" customHeight="1" x14ac:dyDescent="0.3">
      <c r="A22" s="153"/>
      <c r="B22" s="63"/>
      <c r="C22" s="36">
        <f>SUM(C8:C21)</f>
        <v>238305593</v>
      </c>
      <c r="D22" s="36"/>
      <c r="E22" s="36">
        <f>SUM(E8:E21)</f>
        <v>207020865</v>
      </c>
    </row>
    <row r="23" spans="1:5" s="28" customFormat="1" ht="21" customHeight="1" x14ac:dyDescent="0.65">
      <c r="A23" s="245" t="s">
        <v>100</v>
      </c>
      <c r="B23" s="246"/>
      <c r="C23" s="36"/>
      <c r="D23" s="162"/>
      <c r="E23" s="36"/>
    </row>
    <row r="24" spans="1:5" s="28" customFormat="1" ht="21" customHeight="1" x14ac:dyDescent="0.65">
      <c r="A24" s="153" t="s">
        <v>5</v>
      </c>
      <c r="B24" s="63"/>
      <c r="C24" s="156">
        <v>-62186720</v>
      </c>
      <c r="D24" s="36"/>
      <c r="E24" s="156">
        <v>-107663495</v>
      </c>
    </row>
    <row r="25" spans="1:5" s="28" customFormat="1" ht="21" customHeight="1" x14ac:dyDescent="0.65">
      <c r="A25" s="153" t="s">
        <v>6</v>
      </c>
      <c r="B25" s="63"/>
      <c r="C25" s="156">
        <v>11269564</v>
      </c>
      <c r="D25" s="36"/>
      <c r="E25" s="156">
        <v>-10007018</v>
      </c>
    </row>
    <row r="26" spans="1:5" s="28" customFormat="1" ht="21" customHeight="1" x14ac:dyDescent="0.65">
      <c r="A26" s="163" t="s">
        <v>17</v>
      </c>
      <c r="B26" s="25"/>
      <c r="C26" s="156">
        <v>22377980</v>
      </c>
      <c r="D26" s="36"/>
      <c r="E26" s="156">
        <v>98189960</v>
      </c>
    </row>
    <row r="27" spans="1:5" s="28" customFormat="1" ht="21" customHeight="1" x14ac:dyDescent="0.65">
      <c r="A27" s="153" t="s">
        <v>9</v>
      </c>
      <c r="B27" s="63"/>
      <c r="C27" s="156">
        <v>2054595</v>
      </c>
      <c r="D27" s="36"/>
      <c r="E27" s="156">
        <v>28153949</v>
      </c>
    </row>
    <row r="28" spans="1:5" s="28" customFormat="1" ht="21" customHeight="1" x14ac:dyDescent="0.65">
      <c r="A28" s="153" t="s">
        <v>11</v>
      </c>
      <c r="B28" s="33"/>
      <c r="C28" s="156">
        <v>-1473775</v>
      </c>
      <c r="D28" s="36"/>
      <c r="E28" s="156">
        <v>-2632416</v>
      </c>
    </row>
    <row r="29" spans="1:5" s="28" customFormat="1" ht="21" customHeight="1" x14ac:dyDescent="0.65">
      <c r="A29" s="153" t="s">
        <v>141</v>
      </c>
      <c r="B29" s="33"/>
      <c r="C29" s="156">
        <v>-53700000</v>
      </c>
      <c r="D29" s="36"/>
      <c r="E29" s="156">
        <v>-2400000</v>
      </c>
    </row>
    <row r="30" spans="1:5" s="28" customFormat="1" ht="21" customHeight="1" x14ac:dyDescent="0.65">
      <c r="A30" s="163" t="s">
        <v>101</v>
      </c>
      <c r="B30" s="33"/>
      <c r="C30" s="156">
        <v>-2940000</v>
      </c>
      <c r="D30" s="36"/>
      <c r="E30" s="156">
        <v>-10815000</v>
      </c>
    </row>
    <row r="31" spans="1:5" s="28" customFormat="1" ht="21" customHeight="1" x14ac:dyDescent="0.65">
      <c r="A31" s="163" t="s">
        <v>137</v>
      </c>
      <c r="B31" s="33"/>
      <c r="C31" s="156">
        <v>-292034541</v>
      </c>
      <c r="D31" s="36"/>
      <c r="E31" s="156">
        <v>-50287102</v>
      </c>
    </row>
    <row r="32" spans="1:5" s="28" customFormat="1" ht="22" customHeight="1" x14ac:dyDescent="0.65">
      <c r="A32" s="153" t="s">
        <v>24</v>
      </c>
      <c r="B32" s="33"/>
      <c r="C32" s="156">
        <v>53100</v>
      </c>
      <c r="D32" s="36"/>
      <c r="E32" s="156">
        <v>4056</v>
      </c>
    </row>
    <row r="33" spans="1:26" s="28" customFormat="1" ht="21" customHeight="1" x14ac:dyDescent="0.65">
      <c r="A33" s="153" t="s">
        <v>29</v>
      </c>
      <c r="B33" s="74"/>
      <c r="C33" s="156">
        <v>17078423</v>
      </c>
      <c r="D33" s="36"/>
      <c r="E33" s="156">
        <v>50515168</v>
      </c>
    </row>
    <row r="34" spans="1:26" s="28" customFormat="1" ht="21" customHeight="1" x14ac:dyDescent="0.65">
      <c r="A34" s="153" t="s">
        <v>102</v>
      </c>
      <c r="B34" s="74"/>
      <c r="C34" s="156">
        <v>7284415</v>
      </c>
      <c r="D34" s="36"/>
      <c r="E34" s="156">
        <v>5083717</v>
      </c>
    </row>
    <row r="35" spans="1:26" s="28" customFormat="1" ht="21" customHeight="1" x14ac:dyDescent="0.65">
      <c r="A35" s="160" t="s">
        <v>0</v>
      </c>
      <c r="B35" s="74"/>
      <c r="C35" s="156">
        <v>-193235</v>
      </c>
      <c r="D35" s="36"/>
      <c r="E35" s="156">
        <v>193235</v>
      </c>
      <c r="Y35" s="28" t="s">
        <v>0</v>
      </c>
      <c r="Z35" s="28">
        <v>2323</v>
      </c>
    </row>
    <row r="36" spans="1:26" s="28" customFormat="1" ht="21" customHeight="1" x14ac:dyDescent="0.65">
      <c r="A36" s="160" t="s">
        <v>161</v>
      </c>
      <c r="B36" s="25">
        <v>12</v>
      </c>
      <c r="C36" s="223">
        <v>-307427</v>
      </c>
      <c r="D36" s="36"/>
      <c r="E36" s="223">
        <v>0</v>
      </c>
    </row>
    <row r="37" spans="1:26" s="28" customFormat="1" ht="21" customHeight="1" x14ac:dyDescent="0.65">
      <c r="A37" s="187" t="s">
        <v>33</v>
      </c>
      <c r="B37" s="74"/>
      <c r="C37" s="164">
        <v>-1471464</v>
      </c>
      <c r="D37" s="36">
        <v>344009.95000000019</v>
      </c>
      <c r="E37" s="164">
        <v>1165407</v>
      </c>
    </row>
    <row r="38" spans="1:26" s="28" customFormat="1" ht="21" customHeight="1" x14ac:dyDescent="0.3">
      <c r="A38" s="160" t="s">
        <v>166</v>
      </c>
      <c r="B38" s="74"/>
      <c r="C38" s="44">
        <f>SUM(C24:C37,C22)</f>
        <v>-115883492</v>
      </c>
      <c r="D38" s="44"/>
      <c r="E38" s="44">
        <f>SUM(E24:E37,E22)</f>
        <v>206521326</v>
      </c>
      <c r="F38" s="19"/>
      <c r="G38" s="19"/>
      <c r="H38" s="19"/>
      <c r="I38" s="19"/>
      <c r="J38" s="19"/>
    </row>
    <row r="39" spans="1:26" ht="21" customHeight="1" x14ac:dyDescent="0.3">
      <c r="A39" s="153" t="s">
        <v>162</v>
      </c>
      <c r="B39" s="74"/>
      <c r="C39" s="164">
        <v>-30345153</v>
      </c>
      <c r="D39" s="36"/>
      <c r="E39" s="164">
        <v>-37499775</v>
      </c>
    </row>
    <row r="40" spans="1:26" ht="21" customHeight="1" x14ac:dyDescent="0.3">
      <c r="A40" s="232" t="s">
        <v>167</v>
      </c>
      <c r="B40" s="100"/>
      <c r="C40" s="46">
        <f>SUM(C38:C39)</f>
        <v>-146228645</v>
      </c>
      <c r="D40" s="34"/>
      <c r="E40" s="46">
        <f>SUM(E38:E39)</f>
        <v>169021551</v>
      </c>
    </row>
    <row r="41" spans="1:26" ht="21" customHeight="1" x14ac:dyDescent="0.3">
      <c r="A41" s="66"/>
      <c r="B41" s="100"/>
      <c r="C41" s="195"/>
      <c r="D41" s="34"/>
      <c r="E41" s="195"/>
    </row>
    <row r="42" spans="1:26" ht="21" customHeight="1" x14ac:dyDescent="0.3">
      <c r="A42" s="66"/>
      <c r="B42" s="100"/>
      <c r="C42" s="195"/>
      <c r="D42" s="34"/>
      <c r="E42" s="195"/>
    </row>
    <row r="43" spans="1:26" ht="21.75" customHeight="1" x14ac:dyDescent="0.35">
      <c r="A43" s="15" t="s">
        <v>1</v>
      </c>
      <c r="B43" s="150"/>
      <c r="C43" s="247"/>
      <c r="D43" s="247"/>
      <c r="E43" s="247"/>
    </row>
    <row r="44" spans="1:26" ht="21.75" customHeight="1" x14ac:dyDescent="0.35">
      <c r="A44" s="146" t="s">
        <v>142</v>
      </c>
      <c r="B44" s="165"/>
      <c r="C44" s="247"/>
      <c r="D44" s="247"/>
      <c r="E44" s="247"/>
    </row>
    <row r="45" spans="1:26" s="28" customFormat="1" ht="21" customHeight="1" x14ac:dyDescent="0.3">
      <c r="A45" s="53"/>
      <c r="B45" s="148"/>
      <c r="C45" s="240"/>
      <c r="D45" s="240"/>
      <c r="E45" s="240"/>
    </row>
    <row r="46" spans="1:26" s="28" customFormat="1" ht="21" customHeight="1" x14ac:dyDescent="0.3">
      <c r="A46" s="53"/>
      <c r="B46" s="83"/>
      <c r="C46" s="240" t="s">
        <v>50</v>
      </c>
      <c r="D46" s="240"/>
      <c r="E46" s="240"/>
    </row>
    <row r="47" spans="1:26" ht="21" customHeight="1" x14ac:dyDescent="0.3">
      <c r="A47" s="147"/>
      <c r="B47" s="148" t="s">
        <v>13</v>
      </c>
      <c r="C47" s="23">
        <v>2024</v>
      </c>
      <c r="D47" s="23"/>
      <c r="E47" s="23">
        <v>2023</v>
      </c>
    </row>
    <row r="48" spans="1:26" s="28" customFormat="1" ht="21" customHeight="1" x14ac:dyDescent="0.3">
      <c r="A48" s="149"/>
      <c r="B48" s="150"/>
      <c r="C48" s="238" t="s">
        <v>15</v>
      </c>
      <c r="D48" s="238"/>
      <c r="E48" s="238"/>
    </row>
    <row r="49" spans="1:12" s="28" customFormat="1" ht="21.65" customHeight="1" x14ac:dyDescent="0.65">
      <c r="A49" s="151" t="s">
        <v>103</v>
      </c>
      <c r="B49" s="74"/>
      <c r="C49" s="166"/>
      <c r="D49" s="166"/>
      <c r="E49" s="166"/>
    </row>
    <row r="50" spans="1:12" s="28" customFormat="1" ht="21.65" customHeight="1" x14ac:dyDescent="0.65">
      <c r="A50" s="153" t="s">
        <v>157</v>
      </c>
      <c r="B50" s="74"/>
      <c r="C50" s="169">
        <v>29400000</v>
      </c>
      <c r="D50" s="166"/>
      <c r="E50" s="169">
        <v>20000000</v>
      </c>
    </row>
    <row r="51" spans="1:12" s="28" customFormat="1" ht="21.65" customHeight="1" x14ac:dyDescent="0.65">
      <c r="A51" s="153" t="s">
        <v>104</v>
      </c>
      <c r="B51" s="74"/>
      <c r="C51" s="169">
        <v>0</v>
      </c>
      <c r="D51" s="166"/>
      <c r="E51" s="169">
        <v>104020827</v>
      </c>
    </row>
    <row r="52" spans="1:12" s="28" customFormat="1" ht="21.65" hidden="1" customHeight="1" x14ac:dyDescent="0.65">
      <c r="A52" s="153" t="s">
        <v>135</v>
      </c>
      <c r="B52" s="63"/>
      <c r="C52" s="169">
        <v>0</v>
      </c>
      <c r="D52" s="166"/>
      <c r="E52" s="169">
        <v>0</v>
      </c>
    </row>
    <row r="53" spans="1:12" s="28" customFormat="1" ht="21.65" customHeight="1" x14ac:dyDescent="0.3">
      <c r="A53" s="153" t="s">
        <v>105</v>
      </c>
      <c r="B53" s="83"/>
      <c r="C53" s="169">
        <v>457009</v>
      </c>
      <c r="D53" s="44"/>
      <c r="E53" s="169">
        <v>28037</v>
      </c>
    </row>
    <row r="54" spans="1:12" s="28" customFormat="1" ht="21.65" customHeight="1" x14ac:dyDescent="0.65">
      <c r="A54" s="153" t="s">
        <v>106</v>
      </c>
      <c r="B54" s="63"/>
      <c r="C54" s="169">
        <v>-5500509</v>
      </c>
      <c r="D54" s="44"/>
      <c r="E54" s="169">
        <v>-1411998</v>
      </c>
    </row>
    <row r="55" spans="1:12" s="28" customFormat="1" ht="21.65" customHeight="1" x14ac:dyDescent="0.65">
      <c r="A55" s="153" t="s">
        <v>107</v>
      </c>
      <c r="B55" s="63"/>
      <c r="C55" s="169">
        <v>-2376540</v>
      </c>
      <c r="D55" s="44"/>
      <c r="E55" s="169">
        <v>-251104</v>
      </c>
    </row>
    <row r="56" spans="1:12" s="28" customFormat="1" ht="21.65" customHeight="1" x14ac:dyDescent="0.65">
      <c r="A56" s="153" t="s">
        <v>108</v>
      </c>
      <c r="B56" s="74"/>
      <c r="C56" s="169">
        <v>7425874</v>
      </c>
      <c r="D56" s="44"/>
      <c r="E56" s="169">
        <v>4530201</v>
      </c>
    </row>
    <row r="57" spans="1:12" s="28" customFormat="1" ht="21.65" customHeight="1" x14ac:dyDescent="0.65">
      <c r="A57" s="167" t="s">
        <v>136</v>
      </c>
      <c r="B57" s="100"/>
      <c r="C57" s="35">
        <f>SUM(C50:C56)</f>
        <v>29405834</v>
      </c>
      <c r="D57" s="34"/>
      <c r="E57" s="35">
        <f>SUM(E50:E56)</f>
        <v>126915963</v>
      </c>
    </row>
    <row r="58" spans="1:12" s="28" customFormat="1" ht="21.65" customHeight="1" x14ac:dyDescent="0.65">
      <c r="A58" s="153"/>
      <c r="B58" s="33"/>
      <c r="C58" s="168"/>
      <c r="D58" s="36"/>
      <c r="E58" s="156"/>
    </row>
    <row r="59" spans="1:12" s="28" customFormat="1" ht="21.65" customHeight="1" x14ac:dyDescent="0.3">
      <c r="A59" s="151" t="s">
        <v>109</v>
      </c>
      <c r="B59" s="100"/>
      <c r="C59" s="36"/>
      <c r="D59" s="36"/>
      <c r="E59" s="36"/>
      <c r="F59" s="19"/>
      <c r="G59" s="19"/>
      <c r="H59" s="19"/>
      <c r="I59" s="19"/>
      <c r="J59" s="19"/>
      <c r="K59" s="19"/>
      <c r="L59" s="19"/>
    </row>
    <row r="60" spans="1:12" s="28" customFormat="1" ht="21.65" customHeight="1" x14ac:dyDescent="0.3">
      <c r="A60" s="153" t="s">
        <v>168</v>
      </c>
      <c r="B60" s="100"/>
      <c r="C60" s="36"/>
      <c r="D60" s="36"/>
      <c r="E60" s="36"/>
      <c r="F60" s="19"/>
      <c r="G60" s="19"/>
      <c r="H60" s="19"/>
      <c r="I60" s="19"/>
      <c r="J60" s="19"/>
      <c r="K60" s="19"/>
      <c r="L60" s="19"/>
    </row>
    <row r="61" spans="1:12" s="28" customFormat="1" ht="21.65" customHeight="1" x14ac:dyDescent="0.3">
      <c r="A61" s="153" t="s">
        <v>169</v>
      </c>
      <c r="B61" s="74">
        <v>13</v>
      </c>
      <c r="C61" s="36">
        <v>452479125</v>
      </c>
      <c r="D61" s="36"/>
      <c r="E61" s="36">
        <v>0</v>
      </c>
      <c r="F61" s="19"/>
      <c r="G61" s="19"/>
      <c r="H61" s="19"/>
      <c r="I61" s="19"/>
      <c r="J61" s="19"/>
      <c r="K61" s="19"/>
      <c r="L61" s="19"/>
    </row>
    <row r="62" spans="1:12" s="28" customFormat="1" ht="21.65" customHeight="1" x14ac:dyDescent="0.3">
      <c r="A62" s="153" t="s">
        <v>110</v>
      </c>
      <c r="B62" s="74"/>
      <c r="C62" s="36">
        <v>0</v>
      </c>
      <c r="D62" s="36"/>
      <c r="E62" s="36">
        <v>139372221</v>
      </c>
      <c r="F62" s="19"/>
      <c r="G62" s="19"/>
      <c r="H62" s="19"/>
      <c r="I62" s="19"/>
      <c r="J62" s="19"/>
      <c r="K62" s="19"/>
      <c r="L62" s="19"/>
    </row>
    <row r="63" spans="1:12" s="28" customFormat="1" ht="21.65" customHeight="1" x14ac:dyDescent="0.3">
      <c r="A63" s="153" t="s">
        <v>111</v>
      </c>
      <c r="B63" s="74"/>
      <c r="C63" s="36">
        <v>0</v>
      </c>
      <c r="D63" s="36"/>
      <c r="E63" s="36">
        <v>-139372221</v>
      </c>
      <c r="F63" s="19"/>
      <c r="G63" s="19"/>
      <c r="H63" s="19"/>
      <c r="I63" s="19"/>
      <c r="J63" s="19"/>
      <c r="K63" s="19"/>
      <c r="L63" s="19"/>
    </row>
    <row r="64" spans="1:12" ht="21.65" customHeight="1" x14ac:dyDescent="0.3">
      <c r="A64" s="153" t="s">
        <v>112</v>
      </c>
      <c r="B64" s="74">
        <v>10</v>
      </c>
      <c r="C64" s="36">
        <v>-8922236</v>
      </c>
      <c r="D64" s="36"/>
      <c r="E64" s="36">
        <v>-7003348</v>
      </c>
    </row>
    <row r="65" spans="1:7" ht="21.65" customHeight="1" x14ac:dyDescent="0.3">
      <c r="A65" s="153" t="s">
        <v>113</v>
      </c>
      <c r="B65" s="74">
        <v>19</v>
      </c>
      <c r="C65" s="225">
        <v>-33040000</v>
      </c>
      <c r="D65" s="44"/>
      <c r="E65" s="169">
        <v>-385308000</v>
      </c>
    </row>
    <row r="66" spans="1:7" ht="21.65" customHeight="1" x14ac:dyDescent="0.3">
      <c r="A66" s="153" t="s">
        <v>114</v>
      </c>
      <c r="B66" s="74"/>
      <c r="C66" s="224">
        <v>0</v>
      </c>
      <c r="D66" s="44"/>
      <c r="E66" s="164">
        <v>-534192</v>
      </c>
    </row>
    <row r="67" spans="1:7" s="28" customFormat="1" ht="21.65" customHeight="1" x14ac:dyDescent="0.65">
      <c r="A67" s="167" t="s">
        <v>170</v>
      </c>
      <c r="B67" s="100"/>
      <c r="C67" s="170">
        <f>SUM(C61:C66)</f>
        <v>410516889</v>
      </c>
      <c r="D67" s="171"/>
      <c r="E67" s="170">
        <f>SUM(E61:E66)</f>
        <v>-392845540</v>
      </c>
    </row>
    <row r="68" spans="1:7" s="28" customFormat="1" ht="15" customHeight="1" x14ac:dyDescent="0.65">
      <c r="A68" s="167"/>
      <c r="B68" s="100"/>
      <c r="C68" s="171"/>
      <c r="D68" s="171"/>
      <c r="E68" s="171"/>
    </row>
    <row r="69" spans="1:7" s="28" customFormat="1" ht="21.65" customHeight="1" x14ac:dyDescent="0.65">
      <c r="A69" s="66" t="s">
        <v>171</v>
      </c>
      <c r="B69" s="167"/>
      <c r="C69" s="171">
        <f>SUM(C40,C57,C67)</f>
        <v>293694078</v>
      </c>
      <c r="D69" s="171"/>
      <c r="E69" s="171">
        <f>SUM(E40,E57,E67)</f>
        <v>-96908026</v>
      </c>
    </row>
    <row r="70" spans="1:7" s="28" customFormat="1" ht="21.65" customHeight="1" x14ac:dyDescent="0.65">
      <c r="A70" s="62" t="s">
        <v>117</v>
      </c>
      <c r="C70" s="173">
        <f>'BS 4-5'!E8</f>
        <v>110854190</v>
      </c>
      <c r="D70" s="36"/>
      <c r="E70" s="173">
        <v>207762216</v>
      </c>
    </row>
    <row r="71" spans="1:7" s="28" customFormat="1" ht="21.65" customHeight="1" thickBot="1" x14ac:dyDescent="0.7">
      <c r="A71" s="66" t="s">
        <v>118</v>
      </c>
      <c r="B71" s="172">
        <v>5</v>
      </c>
      <c r="C71" s="226">
        <f>SUM(C69:C70)</f>
        <v>404548268</v>
      </c>
      <c r="D71" s="171"/>
      <c r="E71" s="174">
        <f>SUM(E69:E70)</f>
        <v>110854190</v>
      </c>
      <c r="F71" s="36"/>
      <c r="G71" s="73"/>
    </row>
    <row r="72" spans="1:7" s="28" customFormat="1" ht="21.65" customHeight="1" thickTop="1" x14ac:dyDescent="0.65">
      <c r="A72" s="62"/>
      <c r="B72" s="153"/>
      <c r="C72" s="36"/>
    </row>
    <row r="73" spans="1:7" s="28" customFormat="1" ht="21.65" customHeight="1" x14ac:dyDescent="0.65">
      <c r="A73" s="151" t="s">
        <v>115</v>
      </c>
      <c r="B73" s="153"/>
      <c r="C73" s="175"/>
      <c r="D73" s="176"/>
      <c r="E73" s="175">
        <v>34879</v>
      </c>
    </row>
    <row r="74" spans="1:7" s="28" customFormat="1" ht="21.65" customHeight="1" x14ac:dyDescent="0.65">
      <c r="A74" s="62" t="s">
        <v>116</v>
      </c>
      <c r="B74" s="153"/>
      <c r="C74" s="227">
        <v>488379</v>
      </c>
      <c r="D74" s="44"/>
      <c r="E74" s="169">
        <v>48832800</v>
      </c>
    </row>
    <row r="75" spans="1:7" s="28" customFormat="1" ht="21.65" customHeight="1" x14ac:dyDescent="0.65">
      <c r="A75" s="62" t="s">
        <v>143</v>
      </c>
      <c r="B75" s="153"/>
      <c r="C75" s="227">
        <v>32200</v>
      </c>
      <c r="D75" s="44"/>
      <c r="E75" s="169">
        <v>279597</v>
      </c>
    </row>
    <row r="76" spans="1:7" s="28" customFormat="1" ht="21.65" customHeight="1" x14ac:dyDescent="0.65">
      <c r="A76" s="62" t="s">
        <v>144</v>
      </c>
      <c r="B76" s="153"/>
      <c r="C76" s="227">
        <v>53700000</v>
      </c>
      <c r="E76" s="169">
        <v>2400000</v>
      </c>
    </row>
    <row r="77" spans="1:7" s="28" customFormat="1" ht="21.65" customHeight="1" x14ac:dyDescent="0.65">
      <c r="A77" s="62"/>
      <c r="B77" s="153"/>
    </row>
    <row r="78" spans="1:7" s="28" customFormat="1" ht="21.65" customHeight="1" x14ac:dyDescent="0.65">
      <c r="A78" s="62"/>
      <c r="B78" s="153"/>
      <c r="C78" s="177">
        <f>C71-'BS 4-5'!C8</f>
        <v>0</v>
      </c>
      <c r="D78" s="36"/>
      <c r="E78" s="44">
        <f>E71-'BS 4-5'!E8</f>
        <v>0</v>
      </c>
    </row>
    <row r="81" spans="3:3" x14ac:dyDescent="0.3">
      <c r="C81" s="178"/>
    </row>
    <row r="82" spans="3:3" x14ac:dyDescent="0.3">
      <c r="C82" s="178"/>
    </row>
    <row r="83" spans="3:3" x14ac:dyDescent="0.3">
      <c r="C83" s="179"/>
    </row>
    <row r="84" spans="3:3" x14ac:dyDescent="0.3">
      <c r="C84" s="178"/>
    </row>
    <row r="88" spans="3:3" x14ac:dyDescent="0.3">
      <c r="C88" s="180"/>
    </row>
    <row r="89" spans="3:3" x14ac:dyDescent="0.3">
      <c r="C89" s="178"/>
    </row>
    <row r="90" spans="3:3" x14ac:dyDescent="0.3">
      <c r="C90" s="178"/>
    </row>
    <row r="91" spans="3:3" x14ac:dyDescent="0.3">
      <c r="C91" s="178"/>
    </row>
    <row r="92" spans="3:3" x14ac:dyDescent="0.3">
      <c r="C92" s="178"/>
    </row>
    <row r="93" spans="3:3" x14ac:dyDescent="0.3">
      <c r="C93" s="180"/>
    </row>
    <row r="94" spans="3:3" x14ac:dyDescent="0.3">
      <c r="C94" s="180"/>
    </row>
    <row r="97" spans="3:3" x14ac:dyDescent="0.3">
      <c r="C97" s="178"/>
    </row>
    <row r="98" spans="3:3" x14ac:dyDescent="0.3">
      <c r="C98" s="179"/>
    </row>
    <row r="99" spans="3:3" x14ac:dyDescent="0.3">
      <c r="C99" s="178"/>
    </row>
    <row r="100" spans="3:3" x14ac:dyDescent="0.3">
      <c r="C100" s="178"/>
    </row>
  </sheetData>
  <mergeCells count="8">
    <mergeCell ref="C4:E4"/>
    <mergeCell ref="C6:E6"/>
    <mergeCell ref="C48:E48"/>
    <mergeCell ref="C46:E46"/>
    <mergeCell ref="A23:B23"/>
    <mergeCell ref="C45:E45"/>
    <mergeCell ref="C44:E44"/>
    <mergeCell ref="C43:E43"/>
  </mergeCells>
  <pageMargins left="0.8" right="0.8" top="0.48" bottom="0.5" header="0.5" footer="0.4"/>
  <pageSetup paperSize="9" scale="90" firstPageNumber="11" orientation="portrait" useFirstPageNumber="1" r:id="rId1"/>
  <headerFooter>
    <oddFooter xml:space="preserve">&amp;L&amp;12The accompanying notes from an integral part of the financial statements.&amp;C
&amp;P&amp;R&amp;"Angsana New,Italic"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workbookId="875dd31e-4078-479f-a046-18cbc3a25e42" dataSnipperSheetDeleted="false" guid="1a73c830-4c6b-47dc-b781-2c4987696ba2" revision="2">
  <settings xmlns="" guid="9a034557-6012-4b91-8698-d8de5c584842">
    <setting type="boolean" value="True" name="embed-documents" guid="5259c79c-8b9e-4fa0-9065-0885addad85e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AA89D4E3-65DE-458B-AD44-F1D3DC6586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D2B767-80DD-4369-A9BE-A248ED007718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48E0CC58-2B84-4EC4-826C-D804FDC4CF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19B0107-BFCB-4A22-A94D-EB3EBB476181}">
  <ds:schemaRefs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4243d5be-521d-4052-81ca-f0f31ea6f2da"/>
    <ds:schemaRef ds:uri="05716746-add9-412a-97a9-1b5167d151a3"/>
    <ds:schemaRef ds:uri="f6ba49b0-bcda-4796-8236-5b5cc1493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4-5</vt:lpstr>
      <vt:lpstr>PL 6-7</vt:lpstr>
      <vt:lpstr>SH 8</vt:lpstr>
      <vt:lpstr>SH 9</vt:lpstr>
      <vt:lpstr>CF 10-11</vt:lpstr>
      <vt:lpstr>'BS 4-5'!Print_Area</vt:lpstr>
      <vt:lpstr>'CF 10-11'!Print_Area</vt:lpstr>
      <vt:lpstr>'PL 6-7'!Print_Area</vt:lpstr>
      <vt:lpstr>'SH 8'!Print_Area</vt:lpstr>
      <vt:lpstr>'SH 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Thanakom, Duangkham</cp:lastModifiedBy>
  <cp:revision/>
  <cp:lastPrinted>2025-02-19T08:04:31Z</cp:lastPrinted>
  <dcterms:created xsi:type="dcterms:W3CDTF">2004-12-07T02:15:18Z</dcterms:created>
  <dcterms:modified xsi:type="dcterms:W3CDTF">2025-02-20T01:59:45Z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0x01010001F1EA7B3FAA99418DBD9DD0286BC21D</vt:lpwstr>
  </property>
  <property fmtid="{D5CDD505-2E9C-101B-9397-08002B2CF9AE}" pid="3" name="MediaServiceImageTags">
    <vt:lpwstr/>
  </property>
</Properties>
</file>