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aharat\Computer\Company\กลุ่มเพชรศรีวิชัย\2024\PCE\ไฟล์กลต\YE'2024\TH\"/>
    </mc:Choice>
  </mc:AlternateContent>
  <bookViews>
    <workbookView xWindow="0" yWindow="0" windowWidth="23004" windowHeight="9036" activeTab="4"/>
  </bookViews>
  <sheets>
    <sheet name="FS_T conso (YE-24)" sheetId="1" r:id="rId1"/>
    <sheet name="PL_T  (YE-24)" sheetId="2" r:id="rId2"/>
    <sheet name="SH_T conso (YE-24)" sheetId="3" r:id="rId3"/>
    <sheet name="SH_T (YE-24)" sheetId="4" r:id="rId4"/>
    <sheet name="CF (YE-24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[2]เงินกู้ธนชาติ!$G$2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[2]เงินกู้ธนชาติ!$G$2</definedName>
    <definedName name="________lit1">#REF!</definedName>
    <definedName name="________lit2">#REF!</definedName>
    <definedName name="________SCB1">'[3]SCB 1 - Current'!$F$10</definedName>
    <definedName name="________SCB2">'[3]SCB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[2]เงินกู้ธนชาติ!$G$2</definedName>
    <definedName name="_______lit1">#REF!</definedName>
    <definedName name="_______lit2">#REF!</definedName>
    <definedName name="_______SCB1">'[3]SCB 1 - Current'!$F$10</definedName>
    <definedName name="_______SCB2">'[3]SCB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[2]เงินกู้ธนชาติ!$G$2</definedName>
    <definedName name="______lit1">#REF!</definedName>
    <definedName name="______lit2">#REF!</definedName>
    <definedName name="______SCB1">'[3]SCB 1 - Current'!$F$10</definedName>
    <definedName name="______SCB2">'[3]SCB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'[3]SCB 1 - Current'!$F$10</definedName>
    <definedName name="_____SCB2">'[3]SCB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lit1">#REF!</definedName>
    <definedName name="___lit2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localSheetId="2" hidden="1">[4]ชื่อหุ้น!#REF!</definedName>
    <definedName name="__123Graph_D" hidden="1">[5]ชื่อหุ้น!#REF!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lit1">#REF!</definedName>
    <definedName name="__lit2">#REF!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P2007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'[6]11922'!#REF!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[7]เงินกู้ธนชาติ!$F$15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'[8]ADJ - RATE'!#REF!</definedName>
    <definedName name="BBL">'[9]ADJ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'[10]K-5'!#REF!</definedName>
    <definedName name="D_Purchased_Vehicles">'[11]K-5'!#REF!</definedName>
    <definedName name="Data" localSheetId="4">#REF!</definedName>
    <definedName name="Data">#REF!</definedName>
    <definedName name="_xlnm.Database" localSheetId="4">#REF!</definedName>
    <definedName name="_xlnm.Database" localSheetId="0">'[12]TO - SP'!#REF!</definedName>
    <definedName name="_xlnm.Database" localSheetId="1">'[12]TO - SP'!#REF!</definedName>
    <definedName name="_xlnm.Database" localSheetId="2">'[12]TO - SP'!#REF!</definedName>
    <definedName name="_xlnm.Database">'[12]TO - SP'!#REF!</definedName>
    <definedName name="date">[13]ตั๋วเงินรับ!$F$1</definedName>
    <definedName name="dd">[14]ตั๋วเงินรับ!$F$1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[15]Invoice!#REF!</definedName>
    <definedName name="dflt7">[16]Invoice!#REF!</definedName>
    <definedName name="dkil">#N/A</definedName>
    <definedName name="DKK">'[15]ADJ - RATE'!$B$4</definedName>
    <definedName name="e" localSheetId="2">#REF!</definedName>
    <definedName name="e">#REF!</definedName>
    <definedName name="ed" localSheetId="0">[17]Conso!#REF!</definedName>
    <definedName name="ed" localSheetId="1">[17]Conso!#REF!</definedName>
    <definedName name="ed" localSheetId="2">[17]Conso!#REF!</definedName>
    <definedName name="ed">[18]Conso!#REF!</definedName>
    <definedName name="EE">[7]เงินกู้ธนชาติ!$G$2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'[12]TO _ SP'!#REF!</definedName>
    <definedName name="Excel_BuiltIn_Database">'[11]TO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'[19]Write off'!#REF!</definedName>
    <definedName name="Excel_BuiltIn_Print_Area_8_1">#REF!</definedName>
    <definedName name="Excel_BuiltIn_Print_Titles_8">'[19]Write off'!#REF!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h">[20]เงินกู้ธนชาติ!$G$2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'[8]ADJ - RATE'!#REF!</definedName>
    <definedName name="HSCB">'[9]ADJ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Jan" localSheetId="4">#REF!</definedName>
    <definedName name="Jan" localSheetId="2">#REF!</definedName>
    <definedName name="Jan">#REF!</definedName>
    <definedName name="jhhj" localSheetId="4">OFFSET('CF (YE-24)'!Full_Print,0,0,'CF (YE-24)'!Last_Row)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(YE-24)'!Values_Entered,'CF (YE-24)'!Header_Row+'CF (YE-24)'!Number_of_Payments,'CF (YE-24)'!Header_Row)</definedName>
    <definedName name="Last_Row">#N/A</definedName>
    <definedName name="LIT">'[15]ADJ - RATE'!$B$2</definedName>
    <definedName name="ll">Scheduled_Payment+Extra_Payment</definedName>
    <definedName name="Loan">[20]เงินกู้ธนชาติ!$B$4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'[2]เงินกู้ MGC'!$B$4</definedName>
    <definedName name="loc" localSheetId="4">#REF!</definedName>
    <definedName name="loc" localSheetId="2">#REF!</definedName>
    <definedName name="loc">#REF!</definedName>
    <definedName name="Long">[20]เงินกู้ธนชาติ!$F$15</definedName>
    <definedName name="Long1">'[20]เงินกู้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'[21]B131 '!NCode</definedName>
    <definedName name="NCode" localSheetId="1">'[21]B131 '!NCode</definedName>
    <definedName name="NCode" localSheetId="2">'[21]B131 '!NCode</definedName>
    <definedName name="NCode">'[22]B131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MATCH(0.01,'CF (YE-24)'!End_Bal,-1)+1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DATE(YEAR('CF (YE-24)'!Loan_Start),MONTH('CF (YE-24)'!Loan_Start)+Payment_Number,DAY('CF (YE-24)'!Loan_Start))</definedName>
    <definedName name="Payment_Date" localSheetId="0">DATE(YEAR([23]!Loan_Start),MONTH([23]!Loan_Start)+Payment_Number,DAY([23]!Loan_Start))</definedName>
    <definedName name="Payment_Date" localSheetId="1">DATE(YEAR([23]!Loan_Start),MONTH([23]!Loan_Start)+Payment_Number,DAY([23]!Loan_Start))</definedName>
    <definedName name="Payment_Date" localSheetId="2">DATE(YEAR([23]!Loan_Start),MONTH([23]!Loan_Start)+Payment_Number,DAY([23]!Loan_Start))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'CF (YE-24)'!$A$1:$O$86</definedName>
    <definedName name="_xlnm.Print_Area" localSheetId="0">'FS_T conso (YE-24)'!$A$1:$O$87</definedName>
    <definedName name="_xlnm.Print_Area" localSheetId="1">'PL_T  (YE-24)'!$A$1:$O$56</definedName>
    <definedName name="_xlnm.Print_Area" localSheetId="3">'SH_T (YE-24)'!$A$1:$P$30</definedName>
    <definedName name="_xlnm.Print_Area" localSheetId="2">'SH_T conso (YE-24)'!$A$1:$Z$35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OFFSET('CF (YE-24)'!Full_Print,0,0,'CF (YE-24)'!Last_Row)</definedName>
    <definedName name="Print_Area_Reset">#N/A</definedName>
    <definedName name="Print_PL" localSheetId="2">'[3]19'!#REF!</definedName>
    <definedName name="Print_PL">'[24]19'!#REF!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'[15]ADJ - RATE'!$B$5</definedName>
    <definedName name="rrrr">#N/A</definedName>
    <definedName name="sa" localSheetId="4">#REF!</definedName>
    <definedName name="sa">#REF!</definedName>
    <definedName name="SCB" localSheetId="2">'[8]ADJ - RATE'!#REF!</definedName>
    <definedName name="SCB">'[9]ADJ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[20]เงินกู้ธนชาติ!$E$17</definedName>
    <definedName name="short1">'[20]เงินกู้ MGC'!$E$17</definedName>
    <definedName name="ss" localSheetId="2">#REF!</definedName>
    <definedName name="ss">#REF!</definedName>
    <definedName name="STMOVEMENT">#REF!</definedName>
    <definedName name="t">#N/A</definedName>
    <definedName name="tb">'[25]TrialBalance Q3-2002'!$A$1:$H$301</definedName>
    <definedName name="tbold">#REF!</definedName>
    <definedName name="TDB" localSheetId="2">'[4]B&amp;S 1999'!#REF!</definedName>
    <definedName name="TDB">'[5]B&amp;S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'[15]ADJ - RATE'!$B$3</definedName>
    <definedName name="USD" localSheetId="2">#REF!</definedName>
    <definedName name="USD">#REF!</definedName>
    <definedName name="Values_Entered" localSheetId="4">IF('CF (YE-24)'!Loan_Amount*'CF (YE-24)'!Interest_Rate*'CF (YE-24)'!Loan_Years*'CF (YE-24)'!Loan_Start&gt;0,1,0)</definedName>
    <definedName name="Values_Entered">#N/A</definedName>
    <definedName name="w">#REF!</definedName>
    <definedName name="we" localSheetId="4">#REF!</definedName>
    <definedName name="we">#REF!</definedName>
    <definedName name="WH_Virgin">[18]Conso!#REF!</definedName>
    <definedName name="WP">#REF!</definedName>
    <definedName name="WWW" localSheetId="2">#REF!</definedName>
    <definedName name="WWW">#REF!</definedName>
    <definedName name="เช่าซื้อ">#N/A</definedName>
    <definedName name="ก138" localSheetId="2">'[26]คชจ.ดำเนินงาน6-43'!#REF!</definedName>
    <definedName name="ก138">'[27]คชจ.ดำเนินงาน6-43'!#REF!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'[26]คชจ.ดำเนินงาน6-43'!#REF!</definedName>
    <definedName name="ฟ218">'[27]คชจ.ดำเนินงาน6-43'!#REF!</definedName>
    <definedName name="ฟ255" localSheetId="2">'[26]คชจ.ดำเนินงาน6-43'!#REF!</definedName>
    <definedName name="ฟ255">'[27]คชจ.ดำเนินงาน6-43'!#REF!</definedName>
    <definedName name="ฟ420" localSheetId="2">'[26]คชจ.ดำเนินงาน6-43'!#REF!</definedName>
    <definedName name="ฟ420">'[27]คชจ.ดำเนินงาน6-43'!#REF!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O78" i="5" l="1"/>
  <c r="M78" i="5"/>
  <c r="K78" i="5"/>
  <c r="I78" i="5"/>
  <c r="O66" i="5"/>
  <c r="M66" i="5"/>
  <c r="K66" i="5"/>
  <c r="I66" i="5"/>
  <c r="O28" i="5"/>
  <c r="O38" i="5" s="1"/>
  <c r="O43" i="5" s="1"/>
  <c r="M28" i="5"/>
  <c r="M38" i="5" s="1"/>
  <c r="M43" i="5" s="1"/>
  <c r="K28" i="5"/>
  <c r="K38" i="5" s="1"/>
  <c r="K43" i="5" s="1"/>
  <c r="I28" i="5"/>
  <c r="I38" i="5" s="1"/>
  <c r="I43" i="5" s="1"/>
  <c r="N26" i="4"/>
  <c r="L26" i="4"/>
  <c r="J26" i="4"/>
  <c r="H26" i="4"/>
  <c r="F26" i="4"/>
  <c r="P25" i="4"/>
  <c r="P24" i="4"/>
  <c r="P23" i="4"/>
  <c r="P22" i="4"/>
  <c r="P26" i="4" s="1"/>
  <c r="P20" i="4"/>
  <c r="N18" i="4"/>
  <c r="L18" i="4"/>
  <c r="J18" i="4"/>
  <c r="H18" i="4"/>
  <c r="F18" i="4"/>
  <c r="P17" i="4"/>
  <c r="P16" i="4"/>
  <c r="P15" i="4"/>
  <c r="P14" i="4"/>
  <c r="P13" i="4"/>
  <c r="P11" i="4"/>
  <c r="P18" i="4" s="1"/>
  <c r="X31" i="3"/>
  <c r="T31" i="3"/>
  <c r="R31" i="3"/>
  <c r="P31" i="3"/>
  <c r="N31" i="3"/>
  <c r="L31" i="3"/>
  <c r="J31" i="3"/>
  <c r="H31" i="3"/>
  <c r="F31" i="3"/>
  <c r="V30" i="3"/>
  <c r="Z30" i="3" s="1"/>
  <c r="V29" i="3"/>
  <c r="Z29" i="3" s="1"/>
  <c r="Z28" i="3"/>
  <c r="V28" i="3"/>
  <c r="Z26" i="3"/>
  <c r="V26" i="3"/>
  <c r="V25" i="3"/>
  <c r="Z25" i="3" s="1"/>
  <c r="V24" i="3"/>
  <c r="V31" i="3" s="1"/>
  <c r="Z22" i="3"/>
  <c r="V22" i="3"/>
  <c r="X20" i="3"/>
  <c r="T20" i="3"/>
  <c r="R20" i="3"/>
  <c r="P20" i="3"/>
  <c r="N20" i="3"/>
  <c r="L20" i="3"/>
  <c r="J20" i="3"/>
  <c r="H20" i="3"/>
  <c r="F20" i="3"/>
  <c r="V19" i="3"/>
  <c r="Z19" i="3" s="1"/>
  <c r="Z18" i="3"/>
  <c r="V18" i="3"/>
  <c r="Z17" i="3"/>
  <c r="V17" i="3"/>
  <c r="V16" i="3"/>
  <c r="Z16" i="3" s="1"/>
  <c r="V15" i="3"/>
  <c r="V20" i="3" s="1"/>
  <c r="Z13" i="3"/>
  <c r="V13" i="3"/>
  <c r="O41" i="2"/>
  <c r="M41" i="2"/>
  <c r="K41" i="2"/>
  <c r="I41" i="2"/>
  <c r="O25" i="2"/>
  <c r="M25" i="2"/>
  <c r="K25" i="2"/>
  <c r="I25" i="2"/>
  <c r="O17" i="2"/>
  <c r="O26" i="2" s="1"/>
  <c r="O29" i="2" s="1"/>
  <c r="O31" i="2" s="1"/>
  <c r="M17" i="2"/>
  <c r="K17" i="2"/>
  <c r="I17" i="2"/>
  <c r="L86" i="1"/>
  <c r="O84" i="1"/>
  <c r="O86" i="1" s="1"/>
  <c r="M84" i="1"/>
  <c r="M86" i="1" s="1"/>
  <c r="K84" i="1"/>
  <c r="K86" i="1" s="1"/>
  <c r="I84" i="1"/>
  <c r="I86" i="1" s="1"/>
  <c r="O69" i="1"/>
  <c r="K69" i="1"/>
  <c r="I69" i="1"/>
  <c r="M69" i="1"/>
  <c r="O63" i="1"/>
  <c r="M63" i="1"/>
  <c r="K63" i="1"/>
  <c r="I63" i="1"/>
  <c r="O35" i="1"/>
  <c r="M35" i="1"/>
  <c r="K35" i="1"/>
  <c r="I35" i="1"/>
  <c r="O20" i="1"/>
  <c r="O36" i="1" s="1"/>
  <c r="M20" i="1"/>
  <c r="M36" i="1" s="1"/>
  <c r="K20" i="1"/>
  <c r="K36" i="1" s="1"/>
  <c r="I20" i="1"/>
  <c r="I36" i="1" s="1"/>
  <c r="M70" i="1" l="1"/>
  <c r="I70" i="1"/>
  <c r="M87" i="1"/>
  <c r="K70" i="1"/>
  <c r="K87" i="1" s="1"/>
  <c r="O70" i="1"/>
  <c r="O87" i="1"/>
  <c r="M26" i="2"/>
  <c r="M29" i="2" s="1"/>
  <c r="M31" i="2" s="1"/>
  <c r="M42" i="2" s="1"/>
  <c r="M51" i="2" s="1"/>
  <c r="K26" i="2"/>
  <c r="K29" i="2" s="1"/>
  <c r="K31" i="2" s="1"/>
  <c r="I26" i="2"/>
  <c r="I29" i="2" s="1"/>
  <c r="I31" i="2" s="1"/>
  <c r="I47" i="2" s="1"/>
  <c r="I79" i="5"/>
  <c r="I81" i="5" s="1"/>
  <c r="O79" i="5"/>
  <c r="O81" i="5" s="1"/>
  <c r="I42" i="2"/>
  <c r="I51" i="2" s="1"/>
  <c r="O42" i="2"/>
  <c r="O51" i="2" s="1"/>
  <c r="O47" i="2"/>
  <c r="K79" i="5"/>
  <c r="K81" i="5" s="1"/>
  <c r="I87" i="1"/>
  <c r="M79" i="5"/>
  <c r="M81" i="5" s="1"/>
  <c r="K42" i="2"/>
  <c r="K51" i="2" s="1"/>
  <c r="K47" i="2"/>
  <c r="Z15" i="3"/>
  <c r="Z20" i="3" s="1"/>
  <c r="Z24" i="3"/>
  <c r="Z31" i="3" s="1"/>
  <c r="M47" i="2" l="1"/>
</calcChain>
</file>

<file path=xl/sharedStrings.xml><?xml version="1.0" encoding="utf-8"?>
<sst xmlns="http://schemas.openxmlformats.org/spreadsheetml/2006/main" count="319" uniqueCount="224">
  <si>
    <t>บริษัท เพชรศรีวิชัย เอ็นเตอร์ไพรส์ จำกัด (มหาชน) และบริษัทย่อย</t>
  </si>
  <si>
    <t>งบฐานะการเงิน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</si>
  <si>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</si>
  <si>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</si>
  <si>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</si>
  <si>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</si>
  <si>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</si>
  <si>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</si>
  <si>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</si>
  <si>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</si>
  <si>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</si>
  <si>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</si>
  <si>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</si>
  <si>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</si>
  <si>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ดอกเบี้ยค้างรับกิจการที่เกี่ยวข้องกัน</t>
  </si>
  <si>
    <t>เงินปันผลค้างรับ</t>
  </si>
  <si>
    <t>เงินให้กู้ยืมระยะสั้นแก่กิจการที่เกี่ยวข้องกัน</t>
  </si>
  <si>
    <t>สินค้าคงเหลือ - สุทธิ</t>
  </si>
  <si>
    <t>พัสดุน้ำมันและอะไหล่คงเหลือ</t>
  </si>
  <si>
    <t>ภาษีเงินได้นิติบุคคลรอขอคืนภายในหนึ่งปี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</si>
  <si>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</si>
  <si>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</si>
  <si>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</si>
  <si>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</si>
  <si>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ดอกเบี้ยค้างรับระยะยาวกิจการที่เกี่ยวข้องกัน</t>
  </si>
  <si>
    <t>เงินให้กู้ยืมระยะยาวแก่กิจการที่เกี่ยวข้องกัน</t>
  </si>
  <si>
    <t>สินทรัพย์ทางการเงินไม่หมุนเวียนอื่น</t>
  </si>
  <si>
    <t>9, 30.6</t>
  </si>
  <si>
    <t>เงินลงทุนในบริษัทร่วม - สุทธิ</t>
  </si>
  <si>
    <t>เงินลงทุนในบริษัทย่อย - สุทธิ</t>
  </si>
  <si>
    <t>ที่ดินเพื่อโครงการในอนาคต</t>
  </si>
  <si>
    <t>อสังหาริมทรัพย์เพื่อการลงทุน</t>
  </si>
  <si>
    <t>ที่ดิน อาคาร เรือและอุปกรณ์ - สุทธิ</t>
  </si>
  <si>
    <t>สินทรัพย์สิทธิการใช้ - สุทธิ</t>
  </si>
  <si>
    <t>4, 15.1</t>
  </si>
  <si>
    <t>สินทรัพย์ไม่มีตัวตน - สุทธิ</t>
  </si>
  <si>
    <t>ภาษีเงินได้นิติบุคคลรอขอคืน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</si>
  <si>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</si>
  <si>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</si>
  <si>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</si>
  <si>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</si>
  <si>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</si>
  <si>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</si>
  <si>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</si>
  <si>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</t>
  </si>
  <si>
    <t>4, 18</t>
  </si>
  <si>
    <t>เจ้าหนี้กรมสรรพากร</t>
  </si>
  <si>
    <t>ดอกเบี้ยค้างจ่ายกิจการที่เกี่ยวข้องกัน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</si>
  <si>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</si>
  <si>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</si>
  <si>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ที่ต้องจ่ายคืนเมื่อทวงถาม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</si>
  <si>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</si>
  <si>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</si>
  <si>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</si>
  <si>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4, 15.2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</si>
  <si>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</si>
  <si>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</si>
  <si>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</si>
  <si>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</si>
  <si>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</si>
  <si>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</si>
  <si>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รายได้เงินอุดหนุนจากรัฐบาลรอตัดบัญชี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</si>
  <si>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</si>
  <si>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</si>
  <si>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</si>
  <si>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</si>
  <si>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</si>
  <si>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</si>
  <si>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2,750,000,000 หุ้น มูลค่าหุ้นละ 1 บาท </t>
  </si>
  <si>
    <t>ทุนเรือนหุ้นที่ออกและชำระแล้ว</t>
  </si>
  <si>
    <t xml:space="preserve">หุ้นสามัญ 2,000,000,000 หุ้น มูลค่าหุ้นละ 1 บาท </t>
  </si>
  <si>
    <t>ส่วนเกินมูลค่าหุ้นสามัญ</t>
  </si>
  <si>
    <t>ผลแตกต่างจากการจัดโครงสร้างธุรกิจภายใต้การควบคุมเดียวกัน</t>
  </si>
  <si>
    <t>ส่วนต่ำกว่าทุนจากการเปลี่ยนแปลงสัดส่วนเงินลงทุนในบริษัทย่อย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</si>
  <si>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</si>
  <si>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</si>
  <si>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</si>
  <si>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</si>
  <si>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</si>
  <si>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</si>
  <si>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</si>
  <si>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</si>
  <si>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</si>
  <si>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</si>
  <si>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</si>
  <si>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</si>
  <si>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รายได้เงินปันผล</t>
  </si>
  <si>
    <t>รายได้อื่น</t>
  </si>
  <si>
    <t>รายได้ดอกเบี้ยรับ</t>
  </si>
  <si>
    <t>รวมรายได้</t>
  </si>
  <si>
    <t xml:space="preserve">ค่าใช้จ่าย 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</si>
  <si>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</si>
  <si>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</si>
  <si>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</si>
  <si>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</si>
  <si>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กำไร (ขาดทุน) จากอัตราแลกเปลี่ยน</t>
  </si>
  <si>
    <t>ขาดทุนจากการเปลี่ยนแปลงมูลค่ายุติธรรมของตราสารอนุพันธ์ทางการเงิน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</si>
  <si>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</si>
  <si>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</si>
  <si>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</si>
  <si>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</si>
  <si>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</si>
  <si>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</si>
  <si>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</si>
  <si>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</si>
  <si>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</si>
  <si>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</si>
  <si>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</si>
  <si>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</si>
  <si>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</si>
  <si>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</si>
  <si>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</si>
  <si>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</si>
  <si>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</si>
  <si>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</si>
  <si>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</si>
  <si>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</si>
  <si>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>สำหรับปีสิ้นสุดวันที่ 31 ธันวาคม 2567</t>
  </si>
  <si>
    <t>4, 26, 29, 32</t>
  </si>
  <si>
    <t>10, 11, 24</t>
  </si>
  <si>
    <t>10, 13</t>
  </si>
  <si>
    <t>ส่วนแบ่งกำไร (ขาดทุน) ของเงินลงทุนในบริษัทร่วมที่ใช้วิธีส่วนได้เสีย</t>
  </si>
  <si>
    <t>กำไรสำหรับปี</t>
  </si>
  <si>
    <t>ผลกำไรจากการประมาณการตามหลักคณิตศาสตร์ประกันภัย</t>
  </si>
  <si>
    <t>กำไรเบ็ดเสร็จอื่นสำหรับปี</t>
  </si>
  <si>
    <t>กำไรเบ็ดเสร็จรวมสำหรับปี</t>
  </si>
  <si>
    <t>งบการเปลี่ยนแปลงส่วนของผู้ถือหุ้น</t>
  </si>
  <si>
    <t xml:space="preserve">งบการเงินรวม </t>
  </si>
  <si>
    <t>กำไรเบ็ดเสร็จอื่น</t>
  </si>
  <si>
    <t>ผลแตกต่างจาก</t>
  </si>
  <si>
    <t>ส่วนต่ำกว่าทุน</t>
  </si>
  <si>
    <t>การจัดโครงสร้าง</t>
  </si>
  <si>
    <t>จากการเปลี่ยนแปลง</t>
  </si>
  <si>
    <t>กำไร (ขาดทุน) จากการ</t>
  </si>
  <si>
    <t>ผลกำไร</t>
  </si>
  <si>
    <t>ทุนเรือนหุ้นที่ออก</t>
  </si>
  <si>
    <t>ส่วนเกินมูลค่า</t>
  </si>
  <si>
    <t>ธุรกิจภายใต้</t>
  </si>
  <si>
    <t>สัดส่วนเงินลงทุน</t>
  </si>
  <si>
    <t>จัดสรรแล้ว -</t>
  </si>
  <si>
    <t>ประมาณการตามหลัก</t>
  </si>
  <si>
    <t>จากการวัดมูลค่ายุติธรรม</t>
  </si>
  <si>
    <t>ส่วนได้เสีย</t>
  </si>
  <si>
    <t>รวม</t>
  </si>
  <si>
    <t>และชำระแล้ว</t>
  </si>
  <si>
    <t>หุ้นสามัญ</t>
  </si>
  <si>
    <t>การควบคุมเดียวกัน</t>
  </si>
  <si>
    <t>ในบริษัทย่อย</t>
  </si>
  <si>
    <t>สำรองตามกฏหมาย</t>
  </si>
  <si>
    <t>คณิตศาสตร์ประกันภัย</t>
  </si>
  <si>
    <t>สินทรัพย์ทางการเงิน</t>
  </si>
  <si>
    <t>ของบริษัทใหญ่</t>
  </si>
  <si>
    <t>ที่ไม่มีอำนาจควบคุม</t>
  </si>
  <si>
    <t>ยอดคงเหลือ ณ วันที่ 1 มกราคม 2567</t>
  </si>
  <si>
    <t>การเปลี่ยนแปลงในส่วนของผู้ถือหุ้นสำหรับปี :</t>
  </si>
  <si>
    <t>เพิ่มทุนหุ้นสามัญ</t>
  </si>
  <si>
    <t>ต้นทุนในการทำรายการ - สุทธิจากภาษีเงินได้</t>
  </si>
  <si>
    <t>เงินปันผลจ่าย</t>
  </si>
  <si>
    <t>ยอดคงเหลือ ณ วันที่ 31 ธันวาคม 2567</t>
  </si>
  <si>
    <t>ยอดคงเหลือ ณ วันที่ 1 มกราคม 2566</t>
  </si>
  <si>
    <t>การเปลี่ยนแปลงส่วนของผู้มีส่วนได้เสีย</t>
  </si>
  <si>
    <t>ที่ไม่มีอำนาจควบคุมจากการซื้อเงินลงทุนเพิ่มเติมในบริษัทย่อย</t>
  </si>
  <si>
    <t>โอนไปกำไรสะสม</t>
  </si>
  <si>
    <t>ยอดคงเหลือ ณ วันที่ 31 ธันวาคม 2566</t>
  </si>
  <si>
    <t>ผลกำไรจากการวัดมูลค่ายุติธรรม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</si>
  <si>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</si>
  <si>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</si>
  <si>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 (ใช้ไปใน)</t>
  </si>
  <si>
    <t>กิจกรรมดำเนินงาน :</t>
  </si>
  <si>
    <t>ค่าเสื่อมราคาและค่าตัดจำหน่าย</t>
  </si>
  <si>
    <t>(กำไร) ขาดทุนจากการขายเงินลงทุน</t>
  </si>
  <si>
    <t>กำไรจากการเปลี่ยนประเภทเงินลงทุน</t>
  </si>
  <si>
    <t>ส่วนแบ่ง (กำไร) ขาดทุนของเงินลงทุนในบริษัทร่วมที่ใช้วิธีส่วนได้เสีย</t>
  </si>
  <si>
    <t>รายได้เงินอุดหนุนจากรัฐบาล</t>
  </si>
  <si>
    <t>ขาดทุนจากการปรับลดมูลค่าสินค้าคงเหลือ (กลับรายการ)</t>
  </si>
  <si>
    <t>(กำไร) ขาดทุนจากอัตราแลกเปลี่ยนที่ยังไม่เกิดขึ้นจริง</t>
  </si>
  <si>
    <t>ขาดทุนจากการปรับมูลค่ายุติธรรมสัญญาอนุพันธ์</t>
  </si>
  <si>
    <t>(กลับรายการ) ผลขาดทุนจากการด้อยค่าสินทรัพย์ถาวร</t>
  </si>
  <si>
    <t>(กำไร) ขาดทุนจากการขาย/ตัดจำหน่ายทรัพย์สิน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</si>
  <si>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</si>
  <si>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</si>
  <si>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</si>
  <si>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 (เพิ่มขึ้น) ลดลง :</t>
  </si>
  <si>
    <t>ลูกหนี้การค้าและลูกหนี้หมุนเวียนอื่น</t>
  </si>
  <si>
    <t>สินค้าคงเหลือ</t>
  </si>
  <si>
    <t>การเปลี่ยนแปลงของหนี้สินดำเนินงานเพิ่มขึ้น (ลดลง) :</t>
  </si>
  <si>
    <t>เจ้าหนี้การค้าและเจ้าหนี้หมุนเวียนอื่น</t>
  </si>
  <si>
    <t>เงินสดได้มาจาก (ใช้ไปใน) กิจกรรมดำเนินงาน</t>
  </si>
  <si>
    <t>เงินปันผลรับ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</si>
  <si>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</si>
  <si>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</si>
  <si>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</si>
  <si>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</si>
  <si>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</si>
  <si>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เงินฝากสถาบันการเงินที่ติดภาระค้ำประกันลดลง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</si>
  <si>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</si>
  <si>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</si>
  <si>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เงินสดจ่ายซื้ออาคาร และอุปกรณ์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</si>
  <si>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</si>
  <si>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</si>
  <si>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เงินสดรับดอกเบี้ย</t>
  </si>
  <si>
    <t>เงินสดจ่ายซื้อสินทรัพย์สิทธิการใช้</t>
  </si>
  <si>
    <t>เงินสดรับจากการขายเงินลงทุนในบริษัทร่วม</t>
  </si>
  <si>
    <t>เงินสดจ่ายจากการซื้อเงินลงทุนในบริษัทย่อย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</si>
  <si>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</si>
  <si>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</si>
  <si>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</si>
  <si>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</si>
  <si>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</si>
  <si>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</si>
  <si>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</si>
  <si>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จ่ายชำระหนี้สินตามสัญญาเช่า</t>
  </si>
  <si>
    <t>จ่ายชำระดอกเบี้ยจ่าย</t>
  </si>
  <si>
    <t>จ่ายค่าธรรมเนียมการกู้ยืมเงินระยะยาวจากสถาบันการเงิน</t>
  </si>
  <si>
    <t>เงินสดรับจากการเพิ่มทุนหุ้นสามัญ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</si>
  <si>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</si>
  <si>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</si>
  <si>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 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</si>
  <si>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</si>
  <si>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</si>
  <si>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ข้อมูลกระแสเงินสดเปิดเผยเพิ่มเติม</t>
  </si>
  <si>
    <t>รายการที่มิใช่เงินสด</t>
  </si>
  <si>
    <t>สินทรัพย์เพิ่มขึ้นจากหนี้สินตามสัญญาเช่า</t>
  </si>
  <si>
    <t>เจ้าหนี้ค่าสินทรัพย์และสินทรัพย์ไม่มีตัวตน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</si>
</sst>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8" formatCode="_(* #,##0.00;_(* \(#,##0.00\);_(* &quot;-&quot;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4"/>
      <name val="Angsana New"/>
      <family val="1"/>
    </font>
    <font>
      <sz val="10"/>
      <color theme="1"/>
      <name val="Arial"/>
      <family val="2"/>
    </font>
    <font>
      <sz val="16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8" fillId="0" borderId="0"/>
    <xf numFmtId="0" fontId="2" fillId="0" borderId="0"/>
    <xf numFmtId="0" fontId="13" fillId="0" borderId="0"/>
    <xf numFmtId="0" fontId="2" fillId="0" borderId="0"/>
    <xf numFmtId="168" fontId="9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194">
    <xf numFmtId="0" fontId="0" fillId="0" borderId="0" xfId="0"/>
    <xf numFmtId="0" fontId="3" fillId="0" borderId="0" xfId="3" applyFont="1"/>
    <xf numFmtId="0" fontId="4" fillId="0" borderId="0" xfId="4" applyFill="1"/>
    <xf numFmtId="0" fontId="3" fillId="0" borderId="0" xfId="3" applyFont="1" applyAlignment="1">
      <alignment horizontal="left"/>
    </xf>
    <xf numFmtId="0" fontId="5" fillId="0" borderId="0" xfId="3" applyFont="1"/>
    <xf numFmtId="0" fontId="5" fillId="0" borderId="0" xfId="3" applyFont="1" applyAlignment="1">
      <alignment horizontal="center"/>
    </xf>
    <xf numFmtId="4" fontId="5" fillId="0" borderId="1" xfId="5" applyNumberFormat="1" applyFont="1" applyFill="1" applyBorder="1" applyAlignment="1">
      <alignment horizontal="center"/>
    </xf>
    <xf numFmtId="4" fontId="5" fillId="0" borderId="0" xfId="5" applyNumberFormat="1" applyFont="1" applyFill="1" applyBorder="1" applyAlignment="1"/>
    <xf numFmtId="4" fontId="5" fillId="0" borderId="2" xfId="5" applyNumberFormat="1" applyFont="1" applyFill="1" applyBorder="1" applyAlignment="1">
      <alignment horizontal="center"/>
    </xf>
    <xf numFmtId="4" fontId="5" fillId="0" borderId="3" xfId="5" applyNumberFormat="1" applyFont="1" applyFill="1" applyBorder="1" applyAlignment="1"/>
    <xf numFmtId="0" fontId="5" fillId="0" borderId="1" xfId="3" applyFont="1" applyBorder="1" applyAlignment="1">
      <alignment horizontal="center"/>
    </xf>
    <xf numFmtId="49" fontId="5" fillId="0" borderId="1" xfId="3" applyNumberFormat="1" applyFont="1" applyBorder="1" applyAlignment="1">
      <alignment horizontal="center"/>
    </xf>
    <xf numFmtId="0" fontId="5" fillId="0" borderId="0" xfId="5" applyNumberFormat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right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5" fillId="2" borderId="0" xfId="1" applyNumberFormat="1" applyFont="1" applyFill="1" applyAlignment="1">
      <alignment vertical="center"/>
    </xf>
    <xf numFmtId="165" fontId="5" fillId="0" borderId="2" xfId="5" applyNumberFormat="1" applyFont="1" applyFill="1" applyBorder="1" applyAlignment="1">
      <alignment horizontal="right"/>
    </xf>
    <xf numFmtId="164" fontId="5" fillId="0" borderId="0" xfId="5" applyFont="1" applyFill="1" applyAlignment="1">
      <alignment horizontal="right"/>
    </xf>
    <xf numFmtId="165" fontId="5" fillId="0" borderId="0" xfId="3" applyNumberFormat="1" applyFont="1" applyAlignment="1">
      <alignment vertical="center"/>
    </xf>
    <xf numFmtId="165" fontId="5" fillId="0" borderId="2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0" fontId="3" fillId="0" borderId="0" xfId="3" applyFont="1"/>
    <xf numFmtId="0" fontId="5" fillId="0" borderId="0" xfId="3" applyFont="1" applyAlignment="1">
      <alignment horizontal="left" vertical="center" indent="1"/>
    </xf>
    <xf numFmtId="165" fontId="5" fillId="0" borderId="2" xfId="1" applyNumberFormat="1" applyFont="1" applyFill="1" applyBorder="1" applyAlignment="1">
      <alignment horizontal="right" vertical="center"/>
    </xf>
    <xf numFmtId="0" fontId="5" fillId="0" borderId="0" xfId="5" applyNumberFormat="1" applyFont="1" applyFill="1" applyBorder="1" applyAlignment="1">
      <alignment horizontal="right" vertical="center"/>
    </xf>
    <xf numFmtId="0" fontId="2" fillId="0" borderId="0" xfId="3"/>
    <xf numFmtId="165" fontId="5" fillId="0" borderId="4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0" fontId="5" fillId="3" borderId="0" xfId="3" applyFont="1" applyFill="1" applyAlignment="1">
      <alignment vertical="center"/>
    </xf>
    <xf numFmtId="0" fontId="5" fillId="3" borderId="0" xfId="3" applyFont="1" applyFill="1"/>
    <xf numFmtId="0" fontId="5" fillId="3" borderId="0" xfId="3" applyFont="1" applyFill="1" applyAlignment="1">
      <alignment horizontal="center" vertical="center"/>
    </xf>
    <xf numFmtId="166" fontId="5" fillId="0" borderId="0" xfId="3" applyNumberFormat="1" applyFont="1"/>
    <xf numFmtId="165" fontId="5" fillId="3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5" xfId="1" applyNumberFormat="1" applyFont="1" applyFill="1" applyBorder="1" applyAlignment="1">
      <alignment vertical="center"/>
    </xf>
    <xf numFmtId="43" fontId="5" fillId="0" borderId="0" xfId="3" applyNumberFormat="1" applyFont="1"/>
    <xf numFmtId="164" fontId="5" fillId="0" borderId="0" xfId="3" applyNumberFormat="1" applyFont="1"/>
    <xf numFmtId="0" fontId="3" fillId="3" borderId="0" xfId="3" applyFont="1" applyFill="1"/>
    <xf numFmtId="164" fontId="5" fillId="0" borderId="0" xfId="5" applyFont="1" applyFill="1" applyAlignment="1"/>
    <xf numFmtId="49" fontId="5" fillId="0" borderId="0" xfId="3" applyNumberFormat="1" applyFont="1" applyAlignment="1">
      <alignment horizontal="center"/>
    </xf>
    <xf numFmtId="4" fontId="5" fillId="3" borderId="1" xfId="5" applyNumberFormat="1" applyFont="1" applyFill="1" applyBorder="1" applyAlignment="1">
      <alignment horizontal="center"/>
    </xf>
    <xf numFmtId="4" fontId="5" fillId="3" borderId="2" xfId="5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5" fillId="3" borderId="0" xfId="3" applyFont="1" applyFill="1" applyAlignment="1">
      <alignment horizontal="center"/>
    </xf>
    <xf numFmtId="0" fontId="5" fillId="3" borderId="1" xfId="5" applyNumberFormat="1" applyFont="1" applyFill="1" applyBorder="1" applyAlignment="1">
      <alignment horizontal="center"/>
    </xf>
    <xf numFmtId="0" fontId="5" fillId="3" borderId="0" xfId="5" applyNumberFormat="1" applyFont="1" applyFill="1" applyBorder="1" applyAlignment="1">
      <alignment horizontal="center"/>
    </xf>
    <xf numFmtId="0" fontId="5" fillId="0" borderId="0" xfId="3" applyFont="1" applyAlignment="1">
      <alignment horizontal="left" indent="1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/>
    <xf numFmtId="166" fontId="5" fillId="3" borderId="0" xfId="1" applyNumberFormat="1" applyFont="1" applyFill="1" applyAlignment="1"/>
    <xf numFmtId="166" fontId="5" fillId="3" borderId="0" xfId="1" applyNumberFormat="1" applyFont="1" applyFill="1" applyAlignment="1">
      <alignment horizontal="right"/>
    </xf>
    <xf numFmtId="10" fontId="5" fillId="0" borderId="0" xfId="2" applyNumberFormat="1" applyFont="1" applyFill="1" applyAlignment="1"/>
    <xf numFmtId="166" fontId="5" fillId="0" borderId="0" xfId="1" applyNumberFormat="1" applyFont="1" applyFill="1" applyBorder="1" applyAlignment="1">
      <alignment horizontal="right"/>
    </xf>
    <xf numFmtId="166" fontId="5" fillId="3" borderId="0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6" fontId="5" fillId="3" borderId="1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6" fontId="5" fillId="3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166" fontId="5" fillId="3" borderId="0" xfId="1" applyNumberFormat="1" applyFont="1" applyFill="1" applyBorder="1" applyAlignment="1"/>
    <xf numFmtId="0" fontId="5" fillId="0" borderId="0" xfId="0" applyFont="1" applyAlignment="1">
      <alignment horizontal="left" indent="1"/>
    </xf>
    <xf numFmtId="0" fontId="7" fillId="0" borderId="0" xfId="3" applyFont="1"/>
    <xf numFmtId="0" fontId="5" fillId="0" borderId="0" xfId="3" applyFont="1" applyAlignment="1">
      <alignment horizontal="left"/>
    </xf>
    <xf numFmtId="0" fontId="5" fillId="0" borderId="0" xfId="0" applyFont="1"/>
    <xf numFmtId="166" fontId="5" fillId="0" borderId="5" xfId="1" applyNumberFormat="1" applyFont="1" applyFill="1" applyBorder="1" applyAlignment="1"/>
    <xf numFmtId="166" fontId="5" fillId="3" borderId="5" xfId="1" applyNumberFormat="1" applyFont="1" applyFill="1" applyBorder="1" applyAlignment="1"/>
    <xf numFmtId="0" fontId="5" fillId="0" borderId="0" xfId="6" applyFont="1"/>
    <xf numFmtId="0" fontId="5" fillId="0" borderId="0" xfId="6" applyFont="1" applyAlignment="1">
      <alignment horizontal="center"/>
    </xf>
    <xf numFmtId="0" fontId="5" fillId="0" borderId="0" xfId="6" applyFont="1" applyAlignment="1">
      <alignment horizontal="center" wrapText="1"/>
    </xf>
    <xf numFmtId="164" fontId="5" fillId="0" borderId="0" xfId="7" applyFont="1" applyFill="1" applyAlignment="1"/>
    <xf numFmtId="164" fontId="5" fillId="0" borderId="0" xfId="1" applyFont="1" applyFill="1" applyBorder="1" applyAlignment="1"/>
    <xf numFmtId="166" fontId="5" fillId="0" borderId="0" xfId="6" applyNumberFormat="1" applyFont="1"/>
    <xf numFmtId="166" fontId="5" fillId="0" borderId="1" xfId="1" applyNumberFormat="1" applyFont="1" applyFill="1" applyBorder="1" applyAlignment="1"/>
    <xf numFmtId="166" fontId="5" fillId="3" borderId="1" xfId="1" applyNumberFormat="1" applyFont="1" applyFill="1" applyBorder="1" applyAlignment="1"/>
    <xf numFmtId="166" fontId="5" fillId="0" borderId="0" xfId="1" applyNumberFormat="1" applyFont="1" applyFill="1" applyBorder="1" applyAlignment="1">
      <alignment wrapText="1"/>
    </xf>
    <xf numFmtId="166" fontId="5" fillId="3" borderId="0" xfId="1" applyNumberFormat="1" applyFont="1" applyFill="1" applyBorder="1" applyAlignment="1">
      <alignment wrapText="1"/>
    </xf>
    <xf numFmtId="164" fontId="5" fillId="0" borderId="0" xfId="7" applyFont="1" applyFill="1" applyBorder="1" applyAlignment="1"/>
    <xf numFmtId="40" fontId="5" fillId="0" borderId="0" xfId="6" applyNumberFormat="1" applyFont="1"/>
    <xf numFmtId="43" fontId="5" fillId="0" borderId="0" xfId="7" applyNumberFormat="1" applyFont="1" applyFill="1" applyBorder="1" applyAlignment="1"/>
    <xf numFmtId="40" fontId="5" fillId="3" borderId="0" xfId="6" applyNumberFormat="1" applyFont="1" applyFill="1"/>
    <xf numFmtId="43" fontId="5" fillId="3" borderId="0" xfId="7" applyNumberFormat="1" applyFont="1" applyFill="1" applyBorder="1" applyAlignment="1"/>
    <xf numFmtId="0" fontId="5" fillId="0" borderId="0" xfId="8" applyFont="1" applyAlignment="1">
      <alignment wrapText="1"/>
    </xf>
    <xf numFmtId="0" fontId="5" fillId="0" borderId="0" xfId="8" applyFont="1" applyAlignment="1">
      <alignment horizontal="center"/>
    </xf>
    <xf numFmtId="0" fontId="5" fillId="0" borderId="0" xfId="8" applyFont="1"/>
    <xf numFmtId="0" fontId="5" fillId="0" borderId="0" xfId="6" quotePrefix="1" applyFont="1" applyAlignment="1">
      <alignment horizontal="center"/>
    </xf>
    <xf numFmtId="164" fontId="5" fillId="3" borderId="0" xfId="5" applyFont="1" applyFill="1" applyAlignment="1">
      <alignment horizontal="right"/>
    </xf>
    <xf numFmtId="0" fontId="5" fillId="3" borderId="0" xfId="6" applyFont="1" applyFill="1"/>
    <xf numFmtId="165" fontId="5" fillId="0" borderId="6" xfId="7" applyNumberFormat="1" applyFont="1" applyFill="1" applyBorder="1" applyAlignment="1"/>
    <xf numFmtId="165" fontId="5" fillId="3" borderId="6" xfId="7" applyNumberFormat="1" applyFont="1" applyFill="1" applyBorder="1" applyAlignment="1"/>
    <xf numFmtId="166" fontId="5" fillId="4" borderId="0" xfId="1" applyNumberFormat="1" applyFont="1" applyFill="1" applyAlignment="1">
      <alignment horizontal="right"/>
    </xf>
    <xf numFmtId="166" fontId="3" fillId="0" borderId="0" xfId="3" applyNumberFormat="1" applyFont="1"/>
    <xf numFmtId="43" fontId="5" fillId="0" borderId="4" xfId="9" applyFont="1" applyFill="1" applyBorder="1" applyAlignment="1"/>
    <xf numFmtId="43" fontId="5" fillId="0" borderId="0" xfId="6" applyNumberFormat="1" applyFont="1"/>
    <xf numFmtId="43" fontId="5" fillId="3" borderId="4" xfId="9" applyFont="1" applyFill="1" applyBorder="1" applyAlignment="1"/>
    <xf numFmtId="0" fontId="3" fillId="3" borderId="0" xfId="3" applyFont="1" applyFill="1" applyAlignment="1">
      <alignment horizontal="center"/>
    </xf>
    <xf numFmtId="0" fontId="3" fillId="3" borderId="0" xfId="3" applyFont="1" applyFill="1" applyAlignment="1">
      <alignment vertical="center"/>
    </xf>
    <xf numFmtId="4" fontId="5" fillId="3" borderId="0" xfId="5" applyNumberFormat="1" applyFont="1" applyFill="1" applyBorder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5" fillId="3" borderId="2" xfId="3" applyFont="1" applyFill="1" applyBorder="1" applyAlignment="1">
      <alignment horizontal="center"/>
    </xf>
    <xf numFmtId="49" fontId="5" fillId="3" borderId="1" xfId="3" applyNumberFormat="1" applyFont="1" applyFill="1" applyBorder="1" applyAlignment="1">
      <alignment horizontal="center" wrapText="1"/>
    </xf>
    <xf numFmtId="0" fontId="5" fillId="3" borderId="0" xfId="3" applyFont="1" applyFill="1" applyAlignment="1">
      <alignment wrapText="1"/>
    </xf>
    <xf numFmtId="0" fontId="5" fillId="3" borderId="0" xfId="3" applyFont="1" applyFill="1" applyAlignment="1">
      <alignment horizontal="center"/>
    </xf>
    <xf numFmtId="0" fontId="9" fillId="0" borderId="0" xfId="10" applyFont="1" applyAlignment="1">
      <alignment vertical="top"/>
    </xf>
    <xf numFmtId="0" fontId="5" fillId="3" borderId="1" xfId="3" applyFont="1" applyFill="1" applyBorder="1" applyAlignment="1">
      <alignment horizontal="center"/>
    </xf>
    <xf numFmtId="40" fontId="5" fillId="3" borderId="1" xfId="5" applyNumberFormat="1" applyFont="1" applyFill="1" applyBorder="1" applyAlignment="1">
      <alignment horizontal="center"/>
    </xf>
    <xf numFmtId="166" fontId="5" fillId="3" borderId="0" xfId="3" applyNumberFormat="1" applyFont="1" applyFill="1"/>
    <xf numFmtId="43" fontId="5" fillId="3" borderId="0" xfId="3" applyNumberFormat="1" applyFont="1" applyFill="1"/>
    <xf numFmtId="0" fontId="5" fillId="3" borderId="0" xfId="6" applyFont="1" applyFill="1" applyAlignment="1">
      <alignment vertical="top"/>
    </xf>
    <xf numFmtId="0" fontId="5" fillId="3" borderId="0" xfId="3" applyFont="1" applyFill="1" applyAlignment="1">
      <alignment horizontal="left" indent="1"/>
    </xf>
    <xf numFmtId="0" fontId="5" fillId="5" borderId="0" xfId="3" applyFont="1" applyFill="1" applyAlignment="1">
      <alignment horizontal="left" indent="1"/>
    </xf>
    <xf numFmtId="0" fontId="5" fillId="3" borderId="0" xfId="3" applyFont="1" applyFill="1" applyAlignment="1">
      <alignment horizontal="right"/>
    </xf>
    <xf numFmtId="166" fontId="5" fillId="3" borderId="5" xfId="3" applyNumberFormat="1" applyFont="1" applyFill="1" applyBorder="1" applyAlignment="1">
      <alignment vertical="center"/>
    </xf>
    <xf numFmtId="166" fontId="5" fillId="3" borderId="0" xfId="3" applyNumberFormat="1" applyFont="1" applyFill="1" applyAlignment="1">
      <alignment vertical="center"/>
    </xf>
    <xf numFmtId="164" fontId="5" fillId="3" borderId="0" xfId="3" applyNumberFormat="1" applyFont="1" applyFill="1"/>
    <xf numFmtId="0" fontId="5" fillId="3" borderId="0" xfId="3" applyFont="1" applyFill="1" applyAlignment="1">
      <alignment horizontal="left" indent="2"/>
    </xf>
    <xf numFmtId="166" fontId="10" fillId="3" borderId="0" xfId="3" applyNumberFormat="1" applyFont="1" applyFill="1"/>
    <xf numFmtId="0" fontId="5" fillId="3" borderId="0" xfId="3" applyFont="1" applyFill="1" applyAlignment="1">
      <alignment horizontal="left"/>
    </xf>
    <xf numFmtId="0" fontId="3" fillId="5" borderId="0" xfId="3" applyFont="1" applyFill="1"/>
    <xf numFmtId="0" fontId="5" fillId="5" borderId="0" xfId="3" applyFont="1" applyFill="1"/>
    <xf numFmtId="0" fontId="3" fillId="5" borderId="0" xfId="3" applyFont="1" applyFill="1" applyAlignment="1">
      <alignment horizontal="center"/>
    </xf>
    <xf numFmtId="0" fontId="11" fillId="3" borderId="0" xfId="3" applyFont="1" applyFill="1" applyAlignment="1">
      <alignment horizontal="center"/>
    </xf>
    <xf numFmtId="0" fontId="11" fillId="5" borderId="0" xfId="3" applyFont="1" applyFill="1" applyAlignment="1">
      <alignment horizontal="center"/>
    </xf>
    <xf numFmtId="0" fontId="12" fillId="5" borderId="1" xfId="3" applyFont="1" applyFill="1" applyBorder="1" applyAlignment="1">
      <alignment horizontal="center"/>
    </xf>
    <xf numFmtId="0" fontId="12" fillId="3" borderId="0" xfId="3" applyFont="1" applyFill="1"/>
    <xf numFmtId="0" fontId="12" fillId="3" borderId="2" xfId="3" applyFont="1" applyFill="1" applyBorder="1" applyAlignment="1">
      <alignment horizontal="center"/>
    </xf>
    <xf numFmtId="0" fontId="12" fillId="3" borderId="0" xfId="3" applyFont="1" applyFill="1" applyAlignment="1">
      <alignment horizontal="center"/>
    </xf>
    <xf numFmtId="0" fontId="12" fillId="3" borderId="1" xfId="3" applyFont="1" applyFill="1" applyBorder="1" applyAlignment="1">
      <alignment horizontal="center"/>
    </xf>
    <xf numFmtId="0" fontId="12" fillId="3" borderId="1" xfId="11" applyFont="1" applyFill="1" applyBorder="1" applyAlignment="1">
      <alignment horizontal="center"/>
    </xf>
    <xf numFmtId="0" fontId="12" fillId="5" borderId="0" xfId="3" applyFont="1" applyFill="1"/>
    <xf numFmtId="0" fontId="12" fillId="5" borderId="0" xfId="3" applyFont="1" applyFill="1" applyAlignment="1">
      <alignment horizontal="center"/>
    </xf>
    <xf numFmtId="0" fontId="12" fillId="5" borderId="0" xfId="11" applyFont="1" applyFill="1" applyAlignment="1">
      <alignment horizontal="center"/>
    </xf>
    <xf numFmtId="0" fontId="12" fillId="3" borderId="1" xfId="3" applyFont="1" applyFill="1" applyBorder="1" applyAlignment="1">
      <alignment horizontal="center"/>
    </xf>
    <xf numFmtId="0" fontId="12" fillId="5" borderId="1" xfId="3" applyFont="1" applyFill="1" applyBorder="1" applyAlignment="1">
      <alignment horizontal="center"/>
    </xf>
    <xf numFmtId="40" fontId="12" fillId="5" borderId="1" xfId="5" applyNumberFormat="1" applyFont="1" applyFill="1" applyBorder="1" applyAlignment="1">
      <alignment horizontal="center"/>
    </xf>
    <xf numFmtId="0" fontId="12" fillId="5" borderId="1" xfId="11" applyFont="1" applyFill="1" applyBorder="1" applyAlignment="1">
      <alignment horizontal="center"/>
    </xf>
    <xf numFmtId="166" fontId="5" fillId="3" borderId="0" xfId="1" applyNumberFormat="1" applyFont="1" applyFill="1" applyBorder="1" applyAlignment="1">
      <alignment horizontal="center"/>
    </xf>
    <xf numFmtId="166" fontId="5" fillId="3" borderId="0" xfId="1" applyNumberFormat="1" applyFont="1" applyFill="1" applyBorder="1"/>
    <xf numFmtId="43" fontId="5" fillId="5" borderId="0" xfId="3" applyNumberFormat="1" applyFont="1" applyFill="1"/>
    <xf numFmtId="166" fontId="5" fillId="0" borderId="0" xfId="1" applyNumberFormat="1" applyFont="1" applyFill="1" applyBorder="1"/>
    <xf numFmtId="0" fontId="5" fillId="5" borderId="0" xfId="3" applyFont="1" applyFill="1" applyAlignment="1">
      <alignment horizontal="right"/>
    </xf>
    <xf numFmtId="166" fontId="5" fillId="3" borderId="5" xfId="1" applyNumberFormat="1" applyFont="1" applyFill="1" applyBorder="1" applyAlignment="1">
      <alignment horizontal="right" vertical="center"/>
    </xf>
    <xf numFmtId="166" fontId="5" fillId="3" borderId="0" xfId="1" applyNumberFormat="1" applyFont="1" applyFill="1" applyBorder="1" applyAlignment="1">
      <alignment horizontal="right" vertical="center"/>
    </xf>
    <xf numFmtId="166" fontId="5" fillId="5" borderId="0" xfId="3" applyNumberFormat="1" applyFont="1" applyFill="1"/>
    <xf numFmtId="164" fontId="5" fillId="3" borderId="0" xfId="5" applyFont="1" applyFill="1" applyBorder="1" applyAlignment="1">
      <alignment horizontal="right" vertical="center"/>
    </xf>
    <xf numFmtId="166" fontId="5" fillId="5" borderId="0" xfId="1" applyNumberFormat="1" applyFont="1" applyFill="1" applyBorder="1" applyAlignment="1">
      <alignment horizontal="right"/>
    </xf>
    <xf numFmtId="164" fontId="5" fillId="5" borderId="0" xfId="3" applyNumberFormat="1" applyFont="1" applyFill="1"/>
    <xf numFmtId="164" fontId="5" fillId="5" borderId="0" xfId="1" applyFont="1" applyFill="1"/>
    <xf numFmtId="4" fontId="5" fillId="5" borderId="0" xfId="3" applyNumberFormat="1" applyFont="1" applyFill="1"/>
    <xf numFmtId="15" fontId="3" fillId="3" borderId="0" xfId="12" applyNumberFormat="1" applyFont="1" applyFill="1" applyAlignment="1">
      <alignment horizontal="left"/>
    </xf>
    <xf numFmtId="15" fontId="3" fillId="0" borderId="0" xfId="12" applyNumberFormat="1" applyFont="1" applyAlignment="1">
      <alignment horizontal="left"/>
    </xf>
    <xf numFmtId="0" fontId="5" fillId="3" borderId="0" xfId="12" applyFont="1" applyFill="1"/>
    <xf numFmtId="0" fontId="5" fillId="3" borderId="0" xfId="12" applyFont="1" applyFill="1" applyAlignment="1">
      <alignment horizontal="center"/>
    </xf>
    <xf numFmtId="0" fontId="5" fillId="3" borderId="2" xfId="5" applyNumberFormat="1" applyFont="1" applyFill="1" applyBorder="1" applyAlignment="1">
      <alignment horizontal="center"/>
    </xf>
    <xf numFmtId="0" fontId="5" fillId="0" borderId="2" xfId="5" applyNumberFormat="1" applyFont="1" applyFill="1" applyBorder="1" applyAlignment="1">
      <alignment horizontal="center"/>
    </xf>
    <xf numFmtId="0" fontId="3" fillId="3" borderId="0" xfId="13" applyFont="1" applyFill="1"/>
    <xf numFmtId="165" fontId="5" fillId="3" borderId="0" xfId="14" applyNumberFormat="1" applyFont="1" applyFill="1"/>
    <xf numFmtId="166" fontId="5" fillId="3" borderId="0" xfId="14" applyNumberFormat="1" applyFont="1" applyFill="1"/>
    <xf numFmtId="0" fontId="5" fillId="0" borderId="0" xfId="12" applyFont="1"/>
    <xf numFmtId="166" fontId="5" fillId="0" borderId="0" xfId="15" applyNumberFormat="1" applyFont="1" applyFill="1"/>
    <xf numFmtId="166" fontId="5" fillId="0" borderId="0" xfId="15" applyNumberFormat="1" applyFont="1" applyFill="1" applyBorder="1"/>
    <xf numFmtId="166" fontId="5" fillId="0" borderId="1" xfId="15" applyNumberFormat="1" applyFont="1" applyFill="1" applyBorder="1"/>
    <xf numFmtId="166" fontId="5" fillId="0" borderId="1" xfId="15" applyNumberFormat="1" applyFont="1" applyFill="1" applyBorder="1" applyAlignment="1">
      <alignment horizontal="right"/>
    </xf>
    <xf numFmtId="166" fontId="5" fillId="0" borderId="3" xfId="15" applyNumberFormat="1" applyFont="1" applyFill="1" applyBorder="1"/>
    <xf numFmtId="166" fontId="5" fillId="0" borderId="2" xfId="15" applyNumberFormat="1" applyFont="1" applyFill="1" applyBorder="1"/>
    <xf numFmtId="166" fontId="5" fillId="3" borderId="0" xfId="15" applyNumberFormat="1" applyFont="1" applyFill="1" applyBorder="1"/>
    <xf numFmtId="166" fontId="3" fillId="3" borderId="0" xfId="3" applyNumberFormat="1" applyFont="1" applyFill="1"/>
    <xf numFmtId="166" fontId="3" fillId="3" borderId="0" xfId="12" applyNumberFormat="1" applyFont="1" applyFill="1" applyAlignment="1">
      <alignment horizontal="left"/>
    </xf>
    <xf numFmtId="166" fontId="3" fillId="0" borderId="0" xfId="12" applyNumberFormat="1" applyFont="1" applyAlignment="1">
      <alignment horizontal="left"/>
    </xf>
    <xf numFmtId="166" fontId="5" fillId="3" borderId="0" xfId="3" applyNumberFormat="1" applyFont="1" applyFill="1" applyAlignment="1">
      <alignment horizontal="center"/>
    </xf>
    <xf numFmtId="166" fontId="5" fillId="0" borderId="0" xfId="3" applyNumberFormat="1" applyFont="1" applyAlignment="1">
      <alignment horizontal="center"/>
    </xf>
    <xf numFmtId="166" fontId="5" fillId="3" borderId="0" xfId="12" applyNumberFormat="1" applyFont="1" applyFill="1"/>
    <xf numFmtId="166" fontId="5" fillId="0" borderId="0" xfId="12" applyNumberFormat="1" applyFont="1"/>
    <xf numFmtId="0" fontId="5" fillId="4" borderId="0" xfId="12" applyFont="1" applyFill="1"/>
    <xf numFmtId="0" fontId="5" fillId="6" borderId="0" xfId="0" applyFont="1" applyFill="1"/>
    <xf numFmtId="165" fontId="5" fillId="3" borderId="0" xfId="14" applyNumberFormat="1" applyFont="1" applyFill="1" applyBorder="1"/>
    <xf numFmtId="0" fontId="5" fillId="3" borderId="0" xfId="16" applyNumberFormat="1" applyFont="1" applyFill="1" applyBorder="1" applyAlignment="1">
      <alignment horizontal="left"/>
    </xf>
    <xf numFmtId="0" fontId="5" fillId="3" borderId="0" xfId="12" applyFont="1" applyFill="1" applyAlignment="1">
      <alignment horizontal="left" indent="1"/>
    </xf>
    <xf numFmtId="166" fontId="5" fillId="0" borderId="0" xfId="15" applyNumberFormat="1" applyFont="1" applyFill="1" applyAlignment="1">
      <alignment horizontal="right"/>
    </xf>
    <xf numFmtId="166" fontId="5" fillId="0" borderId="5" xfId="15" applyNumberFormat="1" applyFont="1" applyFill="1" applyBorder="1" applyAlignment="1">
      <alignment vertical="center"/>
    </xf>
    <xf numFmtId="166" fontId="5" fillId="0" borderId="0" xfId="15" applyNumberFormat="1" applyFont="1" applyFill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164" fontId="5" fillId="0" borderId="0" xfId="1" applyFont="1" applyFill="1"/>
    <xf numFmtId="43" fontId="5" fillId="0" borderId="0" xfId="15" applyFont="1" applyFill="1" applyBorder="1"/>
    <xf numFmtId="43" fontId="5" fillId="0" borderId="0" xfId="12" applyNumberFormat="1" applyFont="1"/>
    <xf numFmtId="43" fontId="5" fillId="3" borderId="0" xfId="12" applyNumberFormat="1" applyFont="1" applyFill="1"/>
    <xf numFmtId="164" fontId="5" fillId="3" borderId="0" xfId="1" applyFont="1" applyFill="1"/>
    <xf numFmtId="164" fontId="5" fillId="3" borderId="0" xfId="12" applyNumberFormat="1" applyFont="1" applyFill="1"/>
    <xf numFmtId="165" fontId="5" fillId="0" borderId="0" xfId="7" applyNumberFormat="1" applyFont="1" applyFill="1" applyBorder="1" applyAlignment="1"/>
    <xf numFmtId="165" fontId="5" fillId="0" borderId="0" xfId="6" applyNumberFormat="1" applyFont="1"/>
    <xf numFmtId="165" fontId="5" fillId="3" borderId="0" xfId="7" applyNumberFormat="1" applyFont="1" applyFill="1" applyBorder="1" applyAlignment="1"/>
  </cellXfs>
  <cellStyles count="17">
    <cellStyle name="Comma" xfId="1" builtinId="3"/>
    <cellStyle name="Comma 10" xfId="5"/>
    <cellStyle name="Comma 11" xfId="16"/>
    <cellStyle name="Comma 2 3" xfId="7"/>
    <cellStyle name="Comma 3 3 2 2 4 2 2" xfId="9"/>
    <cellStyle name="Comma 4 2" xfId="14"/>
    <cellStyle name="Comma_I21-Lead-Y'55" xfId="15"/>
    <cellStyle name="Hyperlink" xfId="4" builtinId="8"/>
    <cellStyle name="Normal" xfId="0" builtinId="0"/>
    <cellStyle name="Normal 2 2 2 2" xfId="13"/>
    <cellStyle name="Normal 2 2 3" xfId="10"/>
    <cellStyle name="Normal 2 3" xfId="3"/>
    <cellStyle name="Normal 2 3 2" xfId="11"/>
    <cellStyle name="Normal 2_I21-Lead-Y'55" xfId="12"/>
    <cellStyle name="Normal_Lead Sheet_Phuket_Q305" xfId="8"/>
    <cellStyle name="Percent" xfId="2" builtinId="5"/>
    <cellStyle name="ปกติ_Lead Sheet_safari_Year0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fx%20Engagement\WM\WorkPapers\%7b8B55A3E4-D358-4E0C-9DAB-319A688CB0B8%7d\%7b9B06CDA5-46A8-459F-9CBE-4B345D212424%7d\%7bD1ECC690-69D0-4DC3-9C9E-A5049DD7E212%7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GTB/2020/Q1%202020/FS/FS%20-%20GTB%20Q1%202020%20-%20ENG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E conso (YE-24)"/>
      <sheetName val="PL_E  (YE-24)"/>
      <sheetName val="SH_E conso (YE-24)"/>
      <sheetName val="SH_E (YE-24)"/>
      <sheetName val="CF_E (YE-24)"/>
      <sheetName val="FS_T conso (YE-24)"/>
      <sheetName val="PL_T  (YE-24)"/>
      <sheetName val="SH_T conso (YE-24)"/>
      <sheetName val="SH_T (YE-24)"/>
      <sheetName val="CF (YE-24)"/>
      <sheetName val="หุ้นถัวเฉลี่ย (YE_24)"/>
      <sheetName val="CONSO BS- (YE-24)"/>
      <sheetName val="CONSO PL- (YE-24)"/>
      <sheetName val="CONSO CF- (YE-24)"/>
      <sheetName val="ELIINATE (YE-24)"/>
      <sheetName val="H400 (YE-24)"/>
      <sheetName val="InvestPKM(YE-24)"/>
      <sheetName val="Plam D (YE-24)"/>
      <sheetName val="วิเคราะห์ CONSO YE-2024"/>
      <sheetName val="FS_E conso (Q3-24)"/>
      <sheetName val="PL_E  (Q3-24)"/>
      <sheetName val="SH_E conso (Q3-24)"/>
      <sheetName val="SH_E (Q3-24)"/>
      <sheetName val="CF_E (Q3-24)"/>
      <sheetName val="FS_T conso (Q3-24)"/>
      <sheetName val="PL_T  (Q3-24)"/>
      <sheetName val="SH_T conso (Q3-24)"/>
      <sheetName val="SH_T (Q3-24)"/>
      <sheetName val="CF (Q3-24)"/>
      <sheetName val="หุ้นถัวเฉลี่ย (Q3_24)"/>
      <sheetName val="CONSO BS- (Q3-24)"/>
      <sheetName val="CONSO PL- (Q3-24)"/>
      <sheetName val="CONSO CF- (Q3-24)"/>
      <sheetName val="ELIINATE (Q3-24)"/>
      <sheetName val="H400 (Q3-24)"/>
      <sheetName val="InvestPKM(Q3-24)"/>
      <sheetName val="Plam D (Q3-24)"/>
      <sheetName val="FS_E conso (Q2-24)"/>
      <sheetName val="PL_E  (Q2-24)"/>
      <sheetName val="SH_E conso (Q2-24)"/>
      <sheetName val="SH_E (Q2-24)"/>
      <sheetName val="CF_E (Q2-24)"/>
      <sheetName val="FS_T conso (Q2-24)"/>
      <sheetName val="PL_T  (Q2-24)"/>
      <sheetName val="SH_T conso (Q2-24)"/>
      <sheetName val="SH_T (Q2-24)"/>
      <sheetName val="CF (Q2-24)"/>
      <sheetName val="CONSO BS- (Q2-24)"/>
      <sheetName val="CONSO PL- (Q2-24)"/>
      <sheetName val="CONSO CF- (Q2-24)"/>
      <sheetName val="ELIINATE (Q2-24)"/>
      <sheetName val="H400 (Q2-24)"/>
      <sheetName val="InvestPKM(Q2-24)"/>
      <sheetName val="Plam D (Q2-24)"/>
      <sheetName val="หุ้นถัวเฉลี่ย (Q2_24)"/>
      <sheetName val="FS_E conso (Q1-24)"/>
      <sheetName val="PL_E  (Q1-24)"/>
      <sheetName val="SH_E conso (Q1-24)"/>
      <sheetName val="SH_E (Q1-24)"/>
      <sheetName val="CF_E (Q1-24)"/>
      <sheetName val="FS_T conso (Q1-24)"/>
      <sheetName val="PL_T  (Q1-24)"/>
      <sheetName val="SH_T conso (Q1-24)"/>
      <sheetName val="SH_T (Q1-24)"/>
      <sheetName val="CF (Q1-24)"/>
      <sheetName val="DBD"/>
      <sheetName val="CONSO BS- (Q1-24)"/>
      <sheetName val="CONSO PL- (Q1-24)"/>
      <sheetName val="CONSO CF- (Q1-24)"/>
      <sheetName val="ELIINATE (Q1-24)"/>
      <sheetName val="H400 (Q1-24)"/>
      <sheetName val="InvestPKM(Q1-24)"/>
      <sheetName val="Plam D (Q1-24)"/>
      <sheetName val="หุ้นถัวเฉลี่ย (YE_23)"/>
      <sheetName val="FS_E conso (YE-23)"/>
      <sheetName val="PL_E  (YE-23)"/>
      <sheetName val="SH_E conso (YE-23)"/>
      <sheetName val="SH_E (YE-23)"/>
      <sheetName val="CF_E (YE-23)"/>
      <sheetName val="FS_T conso (YE-23)"/>
      <sheetName val="PL_T  (YE-23)"/>
      <sheetName val="SH_T conso (YE-23)"/>
      <sheetName val="SH_T (YE-23)"/>
      <sheetName val="CF (YE-23)"/>
      <sheetName val="วิเคราะห์ CONSO YE-2023"/>
      <sheetName val="CONSO BS- (YE-23)"/>
      <sheetName val="CONSO PL- (YE-23)"/>
      <sheetName val="CONSO CF- (YE-23)"/>
      <sheetName val="ELIINATE (YE-23)"/>
      <sheetName val="H400 (YE-23)"/>
      <sheetName val="หุ้นถัวเฉลี่ย (YE-23)"/>
      <sheetName val="หุ้นถัวเฉลี่ย (YE-22)"/>
      <sheetName val="InvestPKM(YE-23)"/>
      <sheetName val="Plam D (YE-23)"/>
      <sheetName val="FS_E conso (Q3-23)"/>
      <sheetName val="PL_E  (Q3-23)"/>
      <sheetName val="SH_E conso (Q3-23)"/>
      <sheetName val="SH_E (Q3-23)"/>
      <sheetName val="CF_E (Q3-23)"/>
      <sheetName val="FS_T conso (Q3-23)"/>
      <sheetName val="PL_T  (Q3-23)"/>
      <sheetName val="SH_T conso (Q3-23)"/>
      <sheetName val="SH_T (Q3-23)"/>
      <sheetName val="CF (Q3-23)"/>
      <sheetName val="Segment (YE'23)"/>
      <sheetName val="CONSO BS- (Q3-23)"/>
      <sheetName val="CONSO PL- (Q3-23)"/>
      <sheetName val="CONSO CF- (Q3-23)"/>
      <sheetName val="หุ้นถัวเฉลี่ย (Q3_23)"/>
      <sheetName val="หุ้นถัวเฉลี่ย (Q3_22)"/>
      <sheetName val="H400 (Q3-23)"/>
      <sheetName val="ELIINATE (Q3-23)"/>
      <sheetName val="InvestPKM(Q3 2023)"/>
      <sheetName val="Plam D Q3 23"/>
      <sheetName val="FS_E conso (Q2-23)"/>
      <sheetName val="PL_E  (Q2-23)"/>
      <sheetName val="SH_E conso (Q2-23)"/>
      <sheetName val="SH_E (Q2-23)"/>
      <sheetName val="CF_E (Q2-23)"/>
      <sheetName val="FS_T conso (Q2-23)"/>
      <sheetName val="PL_T  (Q2-23)"/>
      <sheetName val="SH_T conso (Q2-23)"/>
      <sheetName val="SH_T (Q2-23)"/>
      <sheetName val="CF (Q2-23)"/>
      <sheetName val="CONSO BS- (Q2-23)"/>
      <sheetName val="CONSO PL- (Q2-23)"/>
      <sheetName val="CONSO CF- (Q2-23)"/>
      <sheetName val="หุ้นถัวเฉลี่ย (Q2_23)"/>
      <sheetName val="หุ้นถัวเฉลี่ย (2_22)"/>
      <sheetName val="H400 (Q2-23)"/>
      <sheetName val="ELIINATE (Q2-23)"/>
      <sheetName val="InvestPKM(Q2 2023)"/>
      <sheetName val="Plam D Q2 23"/>
      <sheetName val="FS_E conso (Q1-23)"/>
      <sheetName val="PL_E  (Q1-23)"/>
      <sheetName val="SH_E conso (Q1-23)"/>
      <sheetName val="SH_E (Q1-23)"/>
      <sheetName val="CF_E (Q1-23)"/>
      <sheetName val="FS_T conso (Q1-23)"/>
      <sheetName val="PL_T  (Q1-23)"/>
      <sheetName val="SH_T conso (Q1-23)"/>
      <sheetName val="SH_T (Q1-23)"/>
      <sheetName val="CF (Q1-23)"/>
      <sheetName val="InvestPKM(Q1 2023)"/>
      <sheetName val="Plam D Q1 23"/>
      <sheetName val="H400 (Q1-23)"/>
      <sheetName val="ELIINATE (Q1-23)"/>
      <sheetName val="CONSO BS- (Q1-23)"/>
      <sheetName val="CONSO PL- (Q1-23)"/>
      <sheetName val="CONSO CF- (Q1-23)"/>
      <sheetName val="CONSO PL-2022 (Q1)"/>
      <sheetName val="FS_T conso (YE-22) (E)"/>
      <sheetName val="PL_T  (YE-22) (E)"/>
      <sheetName val="SH_T conso (YE-22) (E)"/>
      <sheetName val="SH_T (YE-22) (E)"/>
      <sheetName val="CF (YE-22) (2)"/>
      <sheetName val="FS_T conso (YE-22)"/>
      <sheetName val="PL_T  (YE-22)"/>
      <sheetName val="SH_T conso (YE-22)"/>
      <sheetName val="SH_T (YE-22)"/>
      <sheetName val="CF (YE-22)"/>
      <sheetName val="Segment (YE'22)"/>
      <sheetName val="Note YE2022"/>
      <sheetName val="วิเคราะห์ CONSO YE-2022"/>
      <sheetName val="Sheet1 (2)"/>
      <sheetName val="Sheet1"/>
      <sheetName val="CONSO BS-2022 (YE)"/>
      <sheetName val="CONSO PL-2022 (YE)"/>
      <sheetName val="CONSO CF-2022 (YE)"/>
      <sheetName val="PKM 15"/>
      <sheetName val="H400 YE-2022"/>
      <sheetName val="PCE ย่อย (ราคาทุน)"/>
      <sheetName val="ปัน MI"/>
      <sheetName val="CONSO BS-2021"/>
      <sheetName val="CONSO PL-2021"/>
      <sheetName val="ELIINATE YE-2022"/>
      <sheetName val="หุ้นถัวเฉลี่ย (YE)"/>
      <sheetName val="PCE ย่อย (ราคาทุน) (YE)"/>
      <sheetName val="FS_T conso (Q3-22)"/>
      <sheetName val="PL_T  (Q3-22)"/>
      <sheetName val="SH_T conso (Q3-22)"/>
      <sheetName val="SH_T (Q3-22)"/>
      <sheetName val="CF (Q3-22)"/>
      <sheetName val="CONSO BS-2022 (Q3)"/>
      <sheetName val="CONSO PL-2022 (Q3)"/>
      <sheetName val="CONSO CF-2022 (Q3)"/>
      <sheetName val="Segment"/>
      <sheetName val="ELIINATE Q3-2022"/>
      <sheetName val="หุ้นถัวเฉลี่ย (Q3)"/>
      <sheetName val="PCE ย่อย (ราคาทุน) (Q3)"/>
      <sheetName val="H400 Q3-2022"/>
      <sheetName val="FS_T conso (Q2-22)"/>
      <sheetName val="PL_T  (Q2-22)"/>
      <sheetName val="SH_T conso (Q2-22)"/>
      <sheetName val="SH_T (Q2-22)"/>
      <sheetName val="CF (Q2-22)"/>
      <sheetName val="CONSO BS-2022 (Q2)"/>
      <sheetName val="CONSO PL-2022 (Q2)"/>
      <sheetName val="CONSO CF-2022 (Q2)"/>
      <sheetName val="หุ้นถัวเฉลี่ย"/>
      <sheetName val="H400 Q2-2022"/>
      <sheetName val="ใบรับหุ้น (27-6-2022)"/>
      <sheetName val="บอจ.5 (30-6-2022)"/>
      <sheetName val="บอจ.5"/>
      <sheetName val="FS_T conso (Q1-22)"/>
      <sheetName val="PL_T  (Q1-22)"/>
      <sheetName val="SH_T conso (Q1-22)"/>
      <sheetName val="SH_T (Q1-22)"/>
      <sheetName val="CF (Q1-22)"/>
      <sheetName val="CONSO BS-2022 (Q1)"/>
      <sheetName val="CONSO CF-2022 (Q1)"/>
      <sheetName val="H400 Q1-2022"/>
      <sheetName val="FS_T conso"/>
      <sheetName val="PL_T "/>
      <sheetName val="SH_T conso"/>
      <sheetName val="SH_T"/>
      <sheetName val="CF"/>
      <sheetName val="ELIINATE Q2-2022"/>
      <sheetName val="CONSO BS-2020"/>
      <sheetName val="CONSO PL-2020"/>
      <sheetName val="CONSO BS-2019"/>
      <sheetName val="CONSO PL-2019"/>
      <sheetName val="CONSO CF-2021"/>
      <sheetName val="CONSO CF-2020"/>
      <sheetName val="PCE 25"/>
      <sheetName val="ELIINATE 2020"/>
      <sheetName val="H400 2020"/>
      <sheetName val="Plan IPO"/>
      <sheetName val="ELI Inven"/>
      <sheetName val="Z000 KRP"/>
      <sheetName val="Z000 K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  <sheetName val="APR"/>
      <sheetName val="Settings"/>
      <sheetName val="dep12"/>
      <sheetName val="to _ sp"/>
      <sheetName val="to - sp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ADJ - RATE"/>
      <sheetName val="B053 (990701)공정실적PP%계산"/>
      <sheetName val="recon"/>
      <sheetName val="DEP12"/>
      <sheetName val="เครื่องตกแต่ง"/>
      <sheetName val="อาคาร"/>
      <sheetName val="DataInput1"/>
      <sheetName val="Front"/>
      <sheetName val="cc Nov08"/>
      <sheetName val="2003 Growth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DLD Query Query Query"/>
      <sheetName val="หักกลบ-ลบหนี้"/>
      <sheetName val="FA"/>
      <sheetName val="RANK"/>
      <sheetName val="CRITERIA1"/>
      <sheetName val="S33"/>
      <sheetName val="สมมติฐาน"/>
      <sheetName val="TB SAP"/>
      <sheetName val="130709"/>
      <sheetName val="Cover2"/>
      <sheetName val="Nonmove"/>
      <sheetName val="pa group"/>
      <sheetName val="F1 Log On"/>
      <sheetName val="Sale 0502"/>
      <sheetName val="[BANK.XLS뉮׾_x0003_㌏Joint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REC GROUP"/>
      <sheetName val="Write off"/>
      <sheetName val="JV"/>
      <sheetName val="Clientes"/>
      <sheetName val="Op_Produccion"/>
      <sheetName val="MMRR"/>
      <sheetName val="Details"/>
      <sheetName val="IBASE"/>
      <sheetName val="List"/>
      <sheetName val="Unrecorded Misstatement"/>
      <sheetName val="見積表紙原紙"/>
      <sheetName val="Main"/>
      <sheetName val="INV(未作成)"/>
      <sheetName val="N-2"/>
      <sheetName val="Spa Sales"/>
      <sheetName val="FF-3"/>
      <sheetName val="Lead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TB12-42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Newspaper"/>
      <sheetName val="ctTBA"/>
      <sheetName val="gVL"/>
      <sheetName val="LOOSECHKLIST"/>
      <sheetName val="Menu"/>
      <sheetName val="Parameters"/>
      <sheetName val="TB"/>
      <sheetName val="Detail_เงินให้กู้"/>
      <sheetName val="START"/>
      <sheetName val="_BANK.XLS뉮׾_x0003_㌏Joint"/>
      <sheetName val="B131 "/>
      <sheetName val="pa_group1"/>
      <sheetName val="F1_Log_On1"/>
      <sheetName val="Write_off1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PRɉCE_LIST4"/>
      <sheetName val="IE UPS"/>
      <sheetName val="AM_COST"/>
      <sheetName val="Drop down list"/>
      <sheetName val="P'ต่าย"/>
      <sheetName val="Quarterly 4"/>
      <sheetName val="U-5_2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RA-Grouping"/>
      <sheetName val="רכוש קבוע "/>
      <sheetName val="Bill No. 2 - Carpark"/>
      <sheetName val="February-17"/>
      <sheetName val="1"/>
      <sheetName val="LRA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tb Q3'08"/>
      <sheetName val="P&amp;LFINAL - 44"/>
      <sheetName val="CON_infrai"/>
      <sheetName val="Trial Balance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Drop_down_list"/>
      <sheetName val="pl"/>
      <sheetName val="EAS"/>
      <sheetName val="CA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YSS31"/>
      <sheetName val="db"/>
      <sheetName val="REPORT"/>
      <sheetName val="系統直接人工及製造費用"/>
      <sheetName val="공사비 내역 (가)"/>
      <sheetName val="Ratio"/>
      <sheetName val="BMCT2003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ลูกค้า"/>
      <sheetName val="Summary Adjustment"/>
      <sheetName val="FF_4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P'Tai(ห้ามลบ)"/>
      <sheetName val="F8.1 Slw mving stck"/>
      <sheetName val="F 5.7 Value red"/>
      <sheetName val="F6.4 Slow Moving SP 2004"/>
      <sheetName val="SFFee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dBase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Life &amp; Health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"/>
      <sheetName val="ตารางลูกหนี้สัญญาเช่า__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lculations"/>
      <sheetName val="acc.depre-report-old"/>
      <sheetName val="summary"/>
      <sheetName val="Tax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AN_REDUCED_12"/>
      <sheetName val="Gen_Info2"/>
      <sheetName val="OMC_April_02"/>
      <sheetName val="RF_April_02"/>
      <sheetName val="Review"/>
      <sheetName val="KPI Scor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onso"/>
      <sheetName val="Unit rate Architecture"/>
      <sheetName val="Manual"/>
      <sheetName val="DATABASE -sumifTB"/>
      <sheetName val="สมุดรายวัน"/>
      <sheetName val="OthCode"/>
      <sheetName val="Age311299TAS"/>
      <sheetName val="TASintDec00"/>
      <sheetName val="P4DDBFTAS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Office Improve"/>
      <sheetName val="Co info"/>
      <sheetName val="F-5"/>
      <sheetName val="gold แลกทอง"/>
      <sheetName val="Sale0309"/>
      <sheetName val="feature"/>
      <sheetName val="_BANK_XLS뉮׾_x0003_㌏Joint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MS_Box1"/>
      <sheetName val="LC___TR_Listing1"/>
      <sheetName val="Gain_Loss_Calculation1"/>
      <sheetName val="PortSTDSave"/>
      <sheetName val="Overview"/>
      <sheetName val="06X02-5001"/>
      <sheetName val="06X02-1300"/>
      <sheetName val="PL _ACCT-MBK"/>
      <sheetName val="FOR PL_ACCT-MBK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รายละเอียดเสาเข็มที่ใช้แต่ละแบบ"/>
      <sheetName val="capacity"/>
      <sheetName val="Man power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FR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0">
          <cell r="F10">
            <v>1746.43</v>
          </cell>
        </row>
      </sheetData>
      <sheetData sheetId="134" refreshError="1"/>
      <sheetData sheetId="135" refreshError="1"/>
      <sheetData sheetId="136">
        <row r="10">
          <cell r="F10">
            <v>1746.43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4">
          <cell r="B4">
            <v>111874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>
        <row r="4">
          <cell r="B4">
            <v>111874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111874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10">
          <cell r="F10">
            <v>1746.43</v>
          </cell>
        </row>
      </sheetData>
      <sheetData sheetId="903">
        <row r="4">
          <cell r="B4">
            <v>111874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10">
          <cell r="F10">
            <v>1746.43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 refreshError="1"/>
      <sheetData sheetId="1010">
        <row r="4">
          <cell r="B4">
            <v>111874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4">
          <cell r="B4">
            <v>111874</v>
          </cell>
        </row>
      </sheetData>
      <sheetData sheetId="1053">
        <row r="4">
          <cell r="B4">
            <v>111874</v>
          </cell>
        </row>
      </sheetData>
      <sheetData sheetId="1054">
        <row r="4">
          <cell r="B4">
            <v>111874</v>
          </cell>
        </row>
      </sheetData>
      <sheetData sheetId="1055">
        <row r="4">
          <cell r="B4">
            <v>111874</v>
          </cell>
        </row>
      </sheetData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10">
          <cell r="F10">
            <v>1746.43</v>
          </cell>
        </row>
      </sheetData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>
        <row r="10">
          <cell r="F10">
            <v>6.3812059999999997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6.3812059999999997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6.3812059999999997</v>
          </cell>
        </row>
      </sheetData>
      <sheetData sheetId="1235" refreshError="1"/>
      <sheetData sheetId="1236" refreshError="1"/>
      <sheetData sheetId="1237" refreshError="1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/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/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>
        <row r="4">
          <cell r="B4">
            <v>111874</v>
          </cell>
        </row>
      </sheetData>
      <sheetData sheetId="2032">
        <row r="10">
          <cell r="F10">
            <v>6.3812059999999997</v>
          </cell>
        </row>
      </sheetData>
      <sheetData sheetId="2033">
        <row r="10">
          <cell r="F10">
            <v>6.3812059999999997</v>
          </cell>
        </row>
      </sheetData>
      <sheetData sheetId="2034"/>
      <sheetData sheetId="2035"/>
      <sheetData sheetId="2036"/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/>
      <sheetData sheetId="2040"/>
      <sheetData sheetId="2041">
        <row r="10">
          <cell r="F10">
            <v>1746.43</v>
          </cell>
        </row>
      </sheetData>
      <sheetData sheetId="2042"/>
      <sheetData sheetId="2043">
        <row r="10">
          <cell r="F10">
            <v>1746.43</v>
          </cell>
        </row>
      </sheetData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/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/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6.3812059999999997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6.3812059999999997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6.3812059999999997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6.3812059999999997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6.3812059999999997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6.3812059999999997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/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/>
      <sheetData sheetId="2373"/>
      <sheetData sheetId="2374">
        <row r="10">
          <cell r="F10">
            <v>1746.43</v>
          </cell>
        </row>
      </sheetData>
      <sheetData sheetId="2375"/>
      <sheetData sheetId="2376"/>
      <sheetData sheetId="2377"/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/>
      <sheetData sheetId="2412"/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>
        <row r="10">
          <cell r="F10">
            <v>6.3812059999999997</v>
          </cell>
        </row>
      </sheetData>
      <sheetData sheetId="2466">
        <row r="10">
          <cell r="F10">
            <v>6.3812059999999997</v>
          </cell>
        </row>
      </sheetData>
      <sheetData sheetId="2467"/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/>
      <sheetData sheetId="2471">
        <row r="10">
          <cell r="F10">
            <v>6.3812059999999997</v>
          </cell>
        </row>
      </sheetData>
      <sheetData sheetId="2472">
        <row r="10">
          <cell r="F10">
            <v>6.3812059999999997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>
        <row r="10">
          <cell r="F10">
            <v>1746.43</v>
          </cell>
        </row>
      </sheetData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>
        <row r="10">
          <cell r="F10">
            <v>1746.43</v>
          </cell>
        </row>
      </sheetData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/>
      <sheetData sheetId="2805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/>
      <sheetData sheetId="2824"/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/>
      <sheetData sheetId="2989"/>
      <sheetData sheetId="2990"/>
      <sheetData sheetId="2991"/>
      <sheetData sheetId="2992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/>
      <sheetData sheetId="3017"/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/>
      <sheetData sheetId="3236"/>
      <sheetData sheetId="3237">
        <row r="10">
          <cell r="F10">
            <v>1746.43</v>
          </cell>
        </row>
      </sheetData>
      <sheetData sheetId="3238">
        <row r="10">
          <cell r="F10">
            <v>1746.43</v>
          </cell>
        </row>
      </sheetData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/>
      <sheetData sheetId="3344"/>
      <sheetData sheetId="3345">
        <row r="10">
          <cell r="F10">
            <v>1746.43</v>
          </cell>
        </row>
      </sheetData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>
        <row r="10">
          <cell r="F10">
            <v>1746.43</v>
          </cell>
        </row>
      </sheetData>
      <sheetData sheetId="3382"/>
      <sheetData sheetId="3383"/>
      <sheetData sheetId="3384"/>
      <sheetData sheetId="3385"/>
      <sheetData sheetId="3386"/>
      <sheetData sheetId="3387"/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/>
      <sheetData sheetId="3429"/>
      <sheetData sheetId="3430" refreshError="1"/>
      <sheetData sheetId="3431" refreshError="1"/>
      <sheetData sheetId="343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PL _ ผลงานใหม่รวม"/>
      <sheetName val="P810-TB"/>
      <sheetName val="A100"/>
      <sheetName val="A200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Financial Summary"/>
      <sheetName val="1489"/>
      <sheetName val="Info"/>
      <sheetName val="B"/>
      <sheetName val="FSA"/>
      <sheetName val="DATA EXPEN.BG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Fagor04-A3112e"/>
      <sheetName val="ยานพาหนะ"/>
      <sheetName val="เครื่องมือ"/>
      <sheetName val="SPM"/>
      <sheetName val="K.Thitipong SaleForecast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K-5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M_CT_OUT"/>
      <sheetName val="DataInput1"/>
      <sheetName val="Assumptions"/>
      <sheetName val="Budgets"/>
      <sheetName val="10-1 Media"/>
      <sheetName val="10-cut"/>
      <sheetName val="D03"/>
      <sheetName val="S01"/>
      <sheetName val="S02"/>
      <sheetName val="S03"/>
      <sheetName val="S04"/>
      <sheetName val="S05"/>
      <sheetName val="S06"/>
      <sheetName val="S13"/>
      <sheetName val="Family"/>
      <sheetName val="ALL KSFC RIGS EXCEPT R-5"/>
      <sheetName val="CONTROL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Customize Your Purchase Order"/>
      <sheetName val="163040 LC_TR"/>
      <sheetName val="resumen"/>
      <sheetName val="ﾕｰｻﾞｰ設定"/>
      <sheetName val="Parameters"/>
      <sheetName val="DCF"/>
      <sheetName val="SKA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Header"/>
      <sheetName val="FF-3"/>
      <sheetName val="Disposal"/>
      <sheetName val="Seg-rent"/>
      <sheetName val="INDEX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Inputs"/>
      <sheetName val="อมตะCiyt"/>
      <sheetName val="CA Sheet"/>
      <sheetName val="3645-9_1_96"/>
      <sheetName val="TrialBalance Q3-2002"/>
      <sheetName val="Workbook Inputs"/>
      <sheetName val="D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F9 Parameters"/>
      <sheetName val="?????????????"/>
      <sheetName val="FY10-Loss"/>
      <sheetName val="19"/>
      <sheetName val="MA"/>
      <sheetName val="A6"/>
      <sheetName val="SWDV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Depr"/>
      <sheetName val="LC"/>
      <sheetName val="MD&amp;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PPR50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ata Entry"/>
      <sheetName val="input data"/>
      <sheetName val="DI"/>
      <sheetName val="By Person"/>
      <sheetName val="D190_2"/>
      <sheetName val="head Jan"/>
      <sheetName val="Lead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Quote"/>
      <sheetName val="YSS31"/>
      <sheetName val="CA"/>
      <sheetName val="Asset41_42"/>
      <sheetName val="ng 12"/>
      <sheetName val="Record CR"/>
      <sheetName val="LOOSECHKLIST"/>
      <sheetName val="Bloomberg"/>
      <sheetName val="Co. Code"/>
      <sheetName val="0"/>
      <sheetName val="DealerData"/>
      <sheetName val="detail"/>
      <sheetName val="Drop List"/>
      <sheetName val="Sheet5"/>
      <sheetName val="Incident  NP 2017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AN DOI - KET QUA"/>
      <sheetName val="Links"/>
      <sheetName val="TO - SP"/>
      <sheetName val="Company Info"/>
      <sheetName val="CA Comp"/>
      <sheetName val="BPR"/>
      <sheetName val="Newspaper"/>
      <sheetName val="cost4-47"/>
      <sheetName val="liste"/>
      <sheetName val="Manual"/>
      <sheetName val="Combine"/>
      <sheetName val="Parameter"/>
      <sheetName val="___________"/>
      <sheetName val="detailitems_159"/>
      <sheetName val="งบดุล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Input_TB"/>
      <sheetName val="Input_MV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Retire 2015-2017"/>
      <sheetName val="New Item"/>
      <sheetName val="Register Cal Mar_04_July_05 "/>
      <sheetName val="Machine2,3'04"/>
      <sheetName val="B131 "/>
      <sheetName val="Instruction"/>
      <sheetName val="WT_Util 99 LE"/>
      <sheetName val="PTA P&amp;S"/>
      <sheetName val="Waste Treatment Variable "/>
      <sheetName val="total"/>
      <sheetName val="J&amp;Q"/>
      <sheetName val="Drop down list"/>
      <sheetName val="FF_4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9109"/>
      <sheetName val="Jul.02"/>
      <sheetName val="n-4.4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summary_p2"/>
      <sheetName val="กระจายบอร์ด"/>
      <sheetName val="PUF"/>
      <sheetName val="Details 2002"/>
      <sheetName val="Sale Expectation (2)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Plant_Overhead"/>
      <sheetName val="ref"/>
      <sheetName val="unitcostรวม"/>
      <sheetName val="ค่าขนส่ง"/>
      <sheetName val="FORMC94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forecast-sgd"/>
      <sheetName val="NL+Lcombine"/>
      <sheetName val="Tables"/>
      <sheetName val="Datasheet"/>
      <sheetName val="OthCode"/>
      <sheetName val="PX"/>
      <sheetName val="PRODUCT"/>
      <sheetName val="All employee"/>
      <sheetName val="ZD300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7251-02000-02252"/>
      <sheetName val="7251-01xxxx"/>
      <sheetName val="คีย์ข้อมูลรายละเอียดต่างๆ"/>
      <sheetName val="CST1198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16jun12"/>
      <sheetName val="9jun12"/>
      <sheetName val="12jun12"/>
      <sheetName val="15jun12"/>
      <sheetName val="Listeverdier"/>
      <sheetName val="Control_BS"/>
      <sheetName val="Month_v_YTD"/>
      <sheetName val="_IB-PL-YTD"/>
      <sheetName val="CAN_DOI_-_KET_QUA3"/>
      <sheetName val="CAN_DOI_-_KET_QUA1"/>
      <sheetName val="CAN_DOI_-_KET_QUA2"/>
      <sheetName val="DIST"/>
      <sheetName val="frptolocal"/>
      <sheetName val="Customer(Farm)"/>
      <sheetName val="Disposition"/>
      <sheetName val="Run"/>
      <sheetName val="Non Movement"/>
      <sheetName val="Defer_ร่วม"/>
      <sheetName val="CBO0497"/>
      <sheetName val="Seagate _share_in_units"/>
      <sheetName val="HP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N-11.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2">
          <cell r="B2">
            <v>1.9678000000000001E-2</v>
          </cell>
        </row>
      </sheetData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>
        <row r="2">
          <cell r="B2">
            <v>1.9678000000000001E-2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>
        <row r="2">
          <cell r="B2">
            <v>0</v>
          </cell>
        </row>
      </sheetData>
      <sheetData sheetId="262">
        <row r="2">
          <cell r="B2">
            <v>0</v>
          </cell>
        </row>
      </sheetData>
      <sheetData sheetId="263">
        <row r="2">
          <cell r="B2">
            <v>0</v>
          </cell>
        </row>
      </sheetData>
      <sheetData sheetId="264">
        <row r="2">
          <cell r="B2">
            <v>0</v>
          </cell>
        </row>
      </sheetData>
      <sheetData sheetId="265">
        <row r="2">
          <cell r="B2">
            <v>0</v>
          </cell>
        </row>
      </sheetData>
      <sheetData sheetId="266">
        <row r="2">
          <cell r="B2">
            <v>0</v>
          </cell>
        </row>
      </sheetData>
      <sheetData sheetId="267">
        <row r="2">
          <cell r="B2">
            <v>0</v>
          </cell>
        </row>
      </sheetData>
      <sheetData sheetId="268">
        <row r="2">
          <cell r="B2">
            <v>0</v>
          </cell>
        </row>
      </sheetData>
      <sheetData sheetId="269">
        <row r="2">
          <cell r="B2">
            <v>0</v>
          </cell>
        </row>
      </sheetData>
      <sheetData sheetId="270">
        <row r="2">
          <cell r="B2">
            <v>0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1.9678000000000001E-2</v>
          </cell>
        </row>
      </sheetData>
      <sheetData sheetId="823">
        <row r="3">
          <cell r="B3" t="str">
            <v>Total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 refreshError="1"/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/>
      <sheetData sheetId="924">
        <row r="2">
          <cell r="B2">
            <v>0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1.9678000000000001E-2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1.9678000000000001E-2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2">
          <cell r="B2">
            <v>1.9678000000000001E-2</v>
          </cell>
        </row>
      </sheetData>
      <sheetData sheetId="1362" refreshError="1"/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0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0</v>
          </cell>
        </row>
      </sheetData>
      <sheetData sheetId="1419">
        <row r="2">
          <cell r="B2">
            <v>0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0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0</v>
          </cell>
        </row>
      </sheetData>
      <sheetData sheetId="1427">
        <row r="2">
          <cell r="B2">
            <v>0</v>
          </cell>
        </row>
      </sheetData>
      <sheetData sheetId="1428">
        <row r="2">
          <cell r="B2">
            <v>0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0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0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0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0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0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0</v>
          </cell>
        </row>
      </sheetData>
      <sheetData sheetId="1467">
        <row r="2">
          <cell r="B2">
            <v>0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>
        <row r="2">
          <cell r="B2">
            <v>1.9678000000000001E-2</v>
          </cell>
        </row>
      </sheetData>
      <sheetData sheetId="1561">
        <row r="2">
          <cell r="B2">
            <v>0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0</v>
          </cell>
        </row>
      </sheetData>
      <sheetData sheetId="1564">
        <row r="2">
          <cell r="B2">
            <v>1.9678000000000001E-2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0</v>
          </cell>
        </row>
      </sheetData>
      <sheetData sheetId="1579">
        <row r="3">
          <cell r="B3" t="str">
            <v>Total</v>
          </cell>
        </row>
      </sheetData>
      <sheetData sheetId="1580"/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3">
          <cell r="B3" t="str">
            <v>Total</v>
          </cell>
        </row>
      </sheetData>
      <sheetData sheetId="1584"/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3">
          <cell r="B3" t="str">
            <v>Total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3">
          <cell r="B3" t="str">
            <v>Total</v>
          </cell>
        </row>
      </sheetData>
      <sheetData sheetId="1597">
        <row r="3">
          <cell r="B3" t="str">
            <v>Total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0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0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/>
      <sheetData sheetId="1794"/>
      <sheetData sheetId="1795">
        <row r="2">
          <cell r="B2">
            <v>1.9678000000000001E-2</v>
          </cell>
        </row>
      </sheetData>
      <sheetData sheetId="1796">
        <row r="3">
          <cell r="B3" t="str">
            <v>Total</v>
          </cell>
        </row>
      </sheetData>
      <sheetData sheetId="1797">
        <row r="3">
          <cell r="B3" t="str">
            <v>Total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/>
      <sheetData sheetId="1916">
        <row r="2">
          <cell r="B2">
            <v>0</v>
          </cell>
        </row>
      </sheetData>
      <sheetData sheetId="1917"/>
      <sheetData sheetId="1918"/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3">
          <cell r="B3" t="str">
            <v>Total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3">
          <cell r="B3" t="str">
            <v>Total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/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/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/>
      <sheetData sheetId="2096">
        <row r="2">
          <cell r="B2">
            <v>1.9678000000000001E-2</v>
          </cell>
        </row>
      </sheetData>
      <sheetData sheetId="2097"/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/>
      <sheetData sheetId="2101"/>
      <sheetData sheetId="2102">
        <row r="2">
          <cell r="B2">
            <v>1.9678000000000001E-2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/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/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/>
      <sheetData sheetId="2441"/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/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/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/>
      <sheetData sheetId="2503"/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/>
      <sheetData sheetId="2521"/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/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/>
      <sheetData sheetId="2583"/>
      <sheetData sheetId="2584"/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/>
      <sheetData sheetId="2602"/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/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/>
      <sheetData sheetId="2682"/>
      <sheetData sheetId="2683"/>
      <sheetData sheetId="2684">
        <row r="2">
          <cell r="B2">
            <v>1.9678000000000001E-2</v>
          </cell>
        </row>
      </sheetData>
      <sheetData sheetId="2685"/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>
        <row r="2">
          <cell r="B2">
            <v>0</v>
          </cell>
        </row>
      </sheetData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/>
      <sheetData sheetId="2796"/>
      <sheetData sheetId="2797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>
        <row r="2">
          <cell r="B2">
            <v>0</v>
          </cell>
        </row>
      </sheetData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>
        <row r="2">
          <cell r="B2">
            <v>1.9678000000000001E-2</v>
          </cell>
        </row>
      </sheetData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>
        <row r="2">
          <cell r="B2">
            <v>1.9678000000000001E-2</v>
          </cell>
        </row>
      </sheetData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>
        <row r="2">
          <cell r="B2">
            <v>0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 refreshError="1"/>
      <sheetData sheetId="2977"/>
      <sheetData sheetId="2978" refreshError="1"/>
      <sheetData sheetId="2979" refreshError="1"/>
      <sheetData sheetId="2980"/>
      <sheetData sheetId="2981">
        <row r="2">
          <cell r="B2">
            <v>1.9678000000000001E-2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/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>
        <row r="2">
          <cell r="B2">
            <v>0</v>
          </cell>
        </row>
      </sheetData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>
        <row r="2">
          <cell r="B2">
            <v>0</v>
          </cell>
        </row>
      </sheetData>
      <sheetData sheetId="3062"/>
      <sheetData sheetId="3063"/>
      <sheetData sheetId="3064"/>
      <sheetData sheetId="3065">
        <row r="2">
          <cell r="B2">
            <v>0</v>
          </cell>
        </row>
      </sheetData>
      <sheetData sheetId="3066"/>
      <sheetData sheetId="3067"/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/>
      <sheetData sheetId="3071"/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/>
      <sheetData sheetId="3075"/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3">
          <cell r="B3" t="str">
            <v>Total</v>
          </cell>
        </row>
      </sheetData>
      <sheetData sheetId="3079"/>
      <sheetData sheetId="3080"/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3">
          <cell r="B3" t="str">
            <v>Total</v>
          </cell>
        </row>
      </sheetData>
      <sheetData sheetId="3084"/>
      <sheetData sheetId="3085"/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/>
      <sheetData sheetId="3089"/>
      <sheetData sheetId="3090"/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/>
      <sheetData sheetId="3094"/>
      <sheetData sheetId="3095"/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/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/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0</v>
          </cell>
        </row>
      </sheetData>
      <sheetData sheetId="3176"/>
      <sheetData sheetId="3177"/>
      <sheetData sheetId="3178"/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/>
      <sheetData sheetId="3182"/>
      <sheetData sheetId="3183"/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/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>
        <row r="2">
          <cell r="B2">
            <v>1.9678000000000001E-2</v>
          </cell>
        </row>
      </sheetData>
      <sheetData sheetId="3233"/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>
        <row r="2">
          <cell r="B2">
            <v>0</v>
          </cell>
        </row>
      </sheetData>
      <sheetData sheetId="3268"/>
      <sheetData sheetId="3269"/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>
        <row r="2">
          <cell r="B2">
            <v>1.9678000000000001E-2</v>
          </cell>
        </row>
      </sheetData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/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>
        <row r="2">
          <cell r="B2">
            <v>0</v>
          </cell>
        </row>
      </sheetData>
      <sheetData sheetId="3337"/>
      <sheetData sheetId="3338"/>
      <sheetData sheetId="3339"/>
      <sheetData sheetId="3340">
        <row r="2">
          <cell r="B2">
            <v>0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>
        <row r="2">
          <cell r="B2">
            <v>0</v>
          </cell>
        </row>
      </sheetData>
      <sheetData sheetId="3355"/>
      <sheetData sheetId="3356"/>
      <sheetData sheetId="3357"/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/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>
        <row r="2">
          <cell r="B2">
            <v>0</v>
          </cell>
        </row>
      </sheetData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>
        <row r="2">
          <cell r="B2">
            <v>0</v>
          </cell>
        </row>
      </sheetData>
      <sheetData sheetId="3444"/>
      <sheetData sheetId="3445"/>
      <sheetData sheetId="3446"/>
      <sheetData sheetId="3447">
        <row r="2">
          <cell r="B2">
            <v>0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/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>
        <row r="2">
          <cell r="B2">
            <v>0</v>
          </cell>
        </row>
      </sheetData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>
        <row r="2">
          <cell r="B2">
            <v>0</v>
          </cell>
        </row>
      </sheetData>
      <sheetData sheetId="3533"/>
      <sheetData sheetId="3534"/>
      <sheetData sheetId="3535"/>
      <sheetData sheetId="3536">
        <row r="2">
          <cell r="B2">
            <v>0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/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>
        <row r="2">
          <cell r="B2">
            <v>0</v>
          </cell>
        </row>
      </sheetData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>
        <row r="2">
          <cell r="B2">
            <v>0</v>
          </cell>
        </row>
      </sheetData>
      <sheetData sheetId="3622"/>
      <sheetData sheetId="3623"/>
      <sheetData sheetId="3624"/>
      <sheetData sheetId="3625">
        <row r="2">
          <cell r="B2">
            <v>0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/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>
        <row r="2">
          <cell r="B2">
            <v>0</v>
          </cell>
        </row>
      </sheetData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>
        <row r="2">
          <cell r="B2">
            <v>0</v>
          </cell>
        </row>
      </sheetData>
      <sheetData sheetId="3711"/>
      <sheetData sheetId="3712"/>
      <sheetData sheetId="3713"/>
      <sheetData sheetId="3714">
        <row r="2">
          <cell r="B2">
            <v>0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/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>
        <row r="2">
          <cell r="B2">
            <v>0</v>
          </cell>
        </row>
      </sheetData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>
        <row r="2">
          <cell r="B2">
            <v>0</v>
          </cell>
        </row>
      </sheetData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/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>
        <row r="2">
          <cell r="B2">
            <v>0</v>
          </cell>
        </row>
      </sheetData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>
        <row r="2">
          <cell r="B2">
            <v>0</v>
          </cell>
        </row>
      </sheetData>
      <sheetData sheetId="3889"/>
      <sheetData sheetId="3890"/>
      <sheetData sheetId="3891"/>
      <sheetData sheetId="3892">
        <row r="2">
          <cell r="B2">
            <v>0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/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>
        <row r="2">
          <cell r="B2">
            <v>0</v>
          </cell>
        </row>
      </sheetData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>
        <row r="2">
          <cell r="B2">
            <v>0</v>
          </cell>
        </row>
      </sheetData>
      <sheetData sheetId="3978"/>
      <sheetData sheetId="3979"/>
      <sheetData sheetId="3980"/>
      <sheetData sheetId="3981">
        <row r="2">
          <cell r="B2">
            <v>0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/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>
        <row r="2">
          <cell r="B2">
            <v>0</v>
          </cell>
        </row>
      </sheetData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>
        <row r="2">
          <cell r="B2">
            <v>0</v>
          </cell>
        </row>
      </sheetData>
      <sheetData sheetId="4067"/>
      <sheetData sheetId="4068"/>
      <sheetData sheetId="4069"/>
      <sheetData sheetId="4070">
        <row r="2">
          <cell r="B2">
            <v>0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/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>
        <row r="2">
          <cell r="B2">
            <v>0</v>
          </cell>
        </row>
      </sheetData>
      <sheetData sheetId="4138"/>
      <sheetData sheetId="4139"/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>
        <row r="2">
          <cell r="B2">
            <v>0</v>
          </cell>
        </row>
      </sheetData>
      <sheetData sheetId="4156"/>
      <sheetData sheetId="4157"/>
      <sheetData sheetId="4158"/>
      <sheetData sheetId="4159">
        <row r="2">
          <cell r="B2">
            <v>0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/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2">
          <cell r="B2">
            <v>0</v>
          </cell>
        </row>
      </sheetData>
      <sheetData sheetId="4227"/>
      <sheetData sheetId="4228"/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>
        <row r="2">
          <cell r="B2">
            <v>0</v>
          </cell>
        </row>
      </sheetData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/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>
        <row r="2">
          <cell r="B2">
            <v>0</v>
          </cell>
        </row>
      </sheetData>
      <sheetData sheetId="4316"/>
      <sheetData sheetId="4317"/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>
        <row r="2">
          <cell r="B2">
            <v>0</v>
          </cell>
        </row>
      </sheetData>
      <sheetData sheetId="4334"/>
      <sheetData sheetId="4335"/>
      <sheetData sheetId="4336"/>
      <sheetData sheetId="4337">
        <row r="2">
          <cell r="B2">
            <v>0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/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>
        <row r="2">
          <cell r="B2">
            <v>0</v>
          </cell>
        </row>
      </sheetData>
      <sheetData sheetId="4405"/>
      <sheetData sheetId="4406"/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2">
          <cell r="B2">
            <v>0</v>
          </cell>
        </row>
      </sheetData>
      <sheetData sheetId="4423"/>
      <sheetData sheetId="4424"/>
      <sheetData sheetId="4425"/>
      <sheetData sheetId="4426">
        <row r="2">
          <cell r="B2">
            <v>0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/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>
        <row r="2">
          <cell r="B2">
            <v>0</v>
          </cell>
        </row>
      </sheetData>
      <sheetData sheetId="4494"/>
      <sheetData sheetId="4495"/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>
        <row r="2">
          <cell r="B2">
            <v>0</v>
          </cell>
        </row>
      </sheetData>
      <sheetData sheetId="4512"/>
      <sheetData sheetId="4513"/>
      <sheetData sheetId="4514"/>
      <sheetData sheetId="4515">
        <row r="2">
          <cell r="B2">
            <v>0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/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>
        <row r="2">
          <cell r="B2">
            <v>0</v>
          </cell>
        </row>
      </sheetData>
      <sheetData sheetId="4583"/>
      <sheetData sheetId="4584"/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>
        <row r="2">
          <cell r="B2">
            <v>0</v>
          </cell>
        </row>
      </sheetData>
      <sheetData sheetId="4601"/>
      <sheetData sheetId="4602"/>
      <sheetData sheetId="4603"/>
      <sheetData sheetId="4604">
        <row r="2">
          <cell r="B2">
            <v>0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/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>
        <row r="2">
          <cell r="B2">
            <v>0</v>
          </cell>
        </row>
      </sheetData>
      <sheetData sheetId="4672"/>
      <sheetData sheetId="4673"/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>
        <row r="2">
          <cell r="B2">
            <v>0</v>
          </cell>
        </row>
      </sheetData>
      <sheetData sheetId="4690"/>
      <sheetData sheetId="4691"/>
      <sheetData sheetId="4692"/>
      <sheetData sheetId="4693">
        <row r="2">
          <cell r="B2">
            <v>0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/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>
        <row r="2">
          <cell r="B2">
            <v>0</v>
          </cell>
        </row>
      </sheetData>
      <sheetData sheetId="4761"/>
      <sheetData sheetId="4762"/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>
        <row r="2">
          <cell r="B2">
            <v>0</v>
          </cell>
        </row>
      </sheetData>
      <sheetData sheetId="4779"/>
      <sheetData sheetId="4780"/>
      <sheetData sheetId="4781"/>
      <sheetData sheetId="4782">
        <row r="2">
          <cell r="B2">
            <v>0</v>
          </cell>
        </row>
      </sheetData>
      <sheetData sheetId="4783">
        <row r="2">
          <cell r="B2">
            <v>1.9678000000000001E-2</v>
          </cell>
        </row>
      </sheetData>
      <sheetData sheetId="4784"/>
      <sheetData sheetId="4785"/>
      <sheetData sheetId="4786"/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/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/>
      <sheetData sheetId="4851"/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>
        <row r="2">
          <cell r="B2">
            <v>0</v>
          </cell>
        </row>
      </sheetData>
      <sheetData sheetId="4868"/>
      <sheetData sheetId="4869"/>
      <sheetData sheetId="4870"/>
      <sheetData sheetId="4871">
        <row r="2">
          <cell r="B2">
            <v>0</v>
          </cell>
        </row>
      </sheetData>
      <sheetData sheetId="4872"/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/>
      <sheetData sheetId="4894"/>
      <sheetData sheetId="4895"/>
      <sheetData sheetId="4896"/>
      <sheetData sheetId="4897"/>
      <sheetData sheetId="4898"/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/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>
        <row r="2">
          <cell r="B2">
            <v>0</v>
          </cell>
        </row>
      </sheetData>
      <sheetData sheetId="5010"/>
      <sheetData sheetId="5011"/>
      <sheetData sheetId="5012"/>
      <sheetData sheetId="5013">
        <row r="2">
          <cell r="B2">
            <v>0</v>
          </cell>
        </row>
      </sheetData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>
        <row r="2">
          <cell r="B2">
            <v>0</v>
          </cell>
        </row>
      </sheetData>
      <sheetData sheetId="5028"/>
      <sheetData sheetId="5029"/>
      <sheetData sheetId="5030"/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/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>
        <row r="2">
          <cell r="B2">
            <v>0</v>
          </cell>
        </row>
      </sheetData>
      <sheetData sheetId="5099"/>
      <sheetData sheetId="5100"/>
      <sheetData sheetId="5101"/>
      <sheetData sheetId="5102">
        <row r="2">
          <cell r="B2">
            <v>0</v>
          </cell>
        </row>
      </sheetData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>
        <row r="2">
          <cell r="B2">
            <v>0</v>
          </cell>
        </row>
      </sheetData>
      <sheetData sheetId="5117"/>
      <sheetData sheetId="5118"/>
      <sheetData sheetId="5119"/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/>
      <sheetData sheetId="5123"/>
      <sheetData sheetId="5124"/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/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/>
      <sheetData sheetId="5189"/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>
        <row r="2">
          <cell r="B2">
            <v>0</v>
          </cell>
        </row>
      </sheetData>
      <sheetData sheetId="5206"/>
      <sheetData sheetId="5207"/>
      <sheetData sheetId="5208"/>
      <sheetData sheetId="5209">
        <row r="2">
          <cell r="B2">
            <v>0</v>
          </cell>
        </row>
      </sheetData>
      <sheetData sheetId="5210"/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/>
      <sheetData sheetId="5232"/>
      <sheetData sheetId="5233"/>
      <sheetData sheetId="5234"/>
      <sheetData sheetId="5235"/>
      <sheetData sheetId="5236"/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/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/>
      <sheetData sheetId="5342"/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>
        <row r="2">
          <cell r="B2">
            <v>0</v>
          </cell>
        </row>
      </sheetData>
      <sheetData sheetId="5359"/>
      <sheetData sheetId="5360"/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>
        <row r="2">
          <cell r="B2">
            <v>1.9678000000000001E-2</v>
          </cell>
        </row>
      </sheetData>
      <sheetData sheetId="5455"/>
      <sheetData sheetId="5456"/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/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/>
      <sheetData sheetId="5522"/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>
        <row r="2">
          <cell r="B2">
            <v>0</v>
          </cell>
        </row>
      </sheetData>
      <sheetData sheetId="5539"/>
      <sheetData sheetId="5540"/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>
        <row r="2">
          <cell r="B2">
            <v>1.9677996635437012E-2</v>
          </cell>
        </row>
      </sheetData>
      <sheetData sheetId="5617"/>
      <sheetData sheetId="5618"/>
      <sheetData sheetId="5619"/>
      <sheetData sheetId="5620">
        <row r="2">
          <cell r="B2">
            <v>1.9677996635437012E-2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/>
      <sheetData sheetId="5636"/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/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/>
      <sheetData sheetId="5702"/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>
        <row r="2">
          <cell r="B2">
            <v>0</v>
          </cell>
        </row>
      </sheetData>
      <sheetData sheetId="5719"/>
      <sheetData sheetId="5720"/>
      <sheetData sheetId="5721"/>
      <sheetData sheetId="5722">
        <row r="2">
          <cell r="B2">
            <v>0</v>
          </cell>
        </row>
      </sheetData>
      <sheetData sheetId="5723">
        <row r="3">
          <cell r="B3" t="str">
            <v>Total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3">
          <cell r="B3" t="str">
            <v>Total</v>
          </cell>
        </row>
      </sheetData>
      <sheetData sheetId="5745"/>
      <sheetData sheetId="5746">
        <row r="3">
          <cell r="B3" t="str">
            <v>Total</v>
          </cell>
        </row>
      </sheetData>
      <sheetData sheetId="5747"/>
      <sheetData sheetId="5748"/>
      <sheetData sheetId="5749"/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>
        <row r="2">
          <cell r="B2">
            <v>1.9677996635437012E-2</v>
          </cell>
        </row>
      </sheetData>
      <sheetData sheetId="5794"/>
      <sheetData sheetId="5795"/>
      <sheetData sheetId="5796"/>
      <sheetData sheetId="5797">
        <row r="2">
          <cell r="B2">
            <v>1.9677996635437012E-2</v>
          </cell>
        </row>
      </sheetData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/>
      <sheetData sheetId="5813"/>
      <sheetData sheetId="5814"/>
      <sheetData sheetId="5815">
        <row r="2">
          <cell r="B2">
            <v>1.9678000000000001E-2</v>
          </cell>
        </row>
      </sheetData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/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/>
      <sheetData sheetId="5879"/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3">
          <cell r="B3" t="str">
            <v>Total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3">
          <cell r="B3" t="str">
            <v>Total</v>
          </cell>
        </row>
      </sheetData>
      <sheetData sheetId="5922"/>
      <sheetData sheetId="5923">
        <row r="3">
          <cell r="B3" t="str">
            <v>Total</v>
          </cell>
        </row>
      </sheetData>
      <sheetData sheetId="5924"/>
      <sheetData sheetId="5925"/>
      <sheetData sheetId="5926"/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>
        <row r="2">
          <cell r="B2">
            <v>1.9677996635437012E-2</v>
          </cell>
        </row>
      </sheetData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>
        <row r="2">
          <cell r="B2">
            <v>1.9678000000000001E-2</v>
          </cell>
        </row>
      </sheetData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/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/>
      <sheetData sheetId="6056"/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>
        <row r="2">
          <cell r="B2">
            <v>1.9677996635437012E-2</v>
          </cell>
        </row>
      </sheetData>
      <sheetData sheetId="6151"/>
      <sheetData sheetId="6152"/>
      <sheetData sheetId="6153"/>
      <sheetData sheetId="6154">
        <row r="2">
          <cell r="B2">
            <v>1.9677996635437012E-2</v>
          </cell>
        </row>
      </sheetData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>
        <row r="2">
          <cell r="B2">
            <v>1.9678000000000001E-2</v>
          </cell>
        </row>
      </sheetData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/>
      <sheetData sheetId="6236"/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>
        <row r="2">
          <cell r="B2">
            <v>0</v>
          </cell>
        </row>
      </sheetData>
      <sheetData sheetId="6253"/>
      <sheetData sheetId="6254"/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>
        <row r="2">
          <cell r="B2">
            <v>1.9677996635437012E-2</v>
          </cell>
        </row>
      </sheetData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>
        <row r="2">
          <cell r="B2">
            <v>1.9678000000000001E-2</v>
          </cell>
        </row>
      </sheetData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/>
      <sheetData sheetId="6416"/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">
          <cell r="B2">
            <v>1.9677996635437012E-2</v>
          </cell>
        </row>
      </sheetData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>
        <row r="2">
          <cell r="B2">
            <v>1.9678000000000001E-2</v>
          </cell>
        </row>
      </sheetData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/>
      <sheetData sheetId="6596"/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>
        <row r="2">
          <cell r="B2">
            <v>1.9678000000000001E-2</v>
          </cell>
        </row>
      </sheetData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/>
      <sheetData sheetId="6776"/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2">
          <cell r="B2">
            <v>0</v>
          </cell>
        </row>
      </sheetData>
      <sheetData sheetId="6793"/>
      <sheetData sheetId="6794"/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>
        <row r="2">
          <cell r="B2">
            <v>1.9678000000000001E-2</v>
          </cell>
        </row>
      </sheetData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/>
      <sheetData sheetId="6956"/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>
        <row r="2">
          <cell r="B2">
            <v>0</v>
          </cell>
        </row>
      </sheetData>
      <sheetData sheetId="6973"/>
      <sheetData sheetId="6974"/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Exp-Q1'07"/>
      <sheetName val="TrialBalance Q3-2002"/>
      <sheetName val="คชจ.ดำเนินงาน6-43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R95"/>
  <sheetViews>
    <sheetView showGridLines="0" view="pageBreakPreview" zoomScale="85" zoomScaleNormal="100" zoomScaleSheetLayoutView="85" workbookViewId="0">
      <selection activeCell="E24" sqref="E24"/>
    </sheetView>
  </sheetViews>
  <sheetFormatPr defaultColWidth="9" defaultRowHeight="19.8"/>
  <cols>
    <col min="1" max="1" width="2" style="4" customWidth="1"/>
    <col min="2" max="3" width="3.77734375" style="4" customWidth="1"/>
    <col min="4" max="4" width="9.77734375" style="4" customWidth="1"/>
    <col min="5" max="5" width="32.88671875" style="4" customWidth="1"/>
    <col min="6" max="6" width="0.88671875" style="4" customWidth="1"/>
    <col min="7" max="7" width="7.88671875" style="5" customWidth="1"/>
    <col min="8" max="8" width="0.88671875" style="4" customWidth="1"/>
    <col min="9" max="9" width="15.33203125" style="20" customWidth="1"/>
    <col min="10" max="10" width="1.109375" style="4" customWidth="1"/>
    <col min="11" max="11" width="14.6640625" style="20" customWidth="1"/>
    <col min="12" max="12" width="1.109375" style="4" customWidth="1"/>
    <col min="13" max="13" width="15.5546875" style="4" customWidth="1"/>
    <col min="14" max="14" width="1.109375" style="4" customWidth="1"/>
    <col min="15" max="15" width="15.5546875" style="4" customWidth="1"/>
    <col min="16" max="16" width="1.109375" style="4" customWidth="1"/>
    <col min="17" max="17" width="9" style="4"/>
    <col min="18" max="18" width="12.109375" style="4" customWidth="1"/>
    <col min="19" max="16384" width="9" style="4"/>
  </cols>
  <sheetData>
    <row r="1" spans="1:18" s="1" customFormat="1" ht="20.399999999999999">
      <c r="A1" s="1" t="s">
        <v>0</v>
      </c>
      <c r="R1" s="2"/>
    </row>
    <row r="2" spans="1:18" s="1" customFormat="1" ht="20.399999999999999">
      <c r="A2" s="1" t="s">
        <v>1</v>
      </c>
    </row>
    <row r="3" spans="1:18" s="1" customFormat="1" ht="20.399999999999999">
      <c r="A3" s="1" t="s">
        <v>2</v>
      </c>
    </row>
    <row r="4" spans="1:18" s="1" customFormat="1" ht="8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8">
      <c r="E5" s="5"/>
      <c r="F5" s="5"/>
      <c r="I5" s="6" t="s">
        <v>3</v>
      </c>
      <c r="J5" s="6"/>
      <c r="K5" s="6"/>
      <c r="L5" s="6"/>
      <c r="M5" s="6"/>
      <c r="N5" s="6"/>
      <c r="O5" s="6"/>
      <c r="P5" s="7"/>
    </row>
    <row r="6" spans="1:18">
      <c r="I6" s="8" t="s">
        <v>4</v>
      </c>
      <c r="J6" s="8"/>
      <c r="K6" s="8"/>
      <c r="L6" s="9"/>
      <c r="M6" s="8" t="s">
        <v>5</v>
      </c>
      <c r="N6" s="8"/>
      <c r="O6" s="8"/>
      <c r="P6" s="7"/>
    </row>
    <row r="7" spans="1:18">
      <c r="G7" s="10" t="s">
        <v>6</v>
      </c>
      <c r="H7" s="5"/>
      <c r="I7" s="11" t="s">
        <v>7</v>
      </c>
      <c r="J7" s="12"/>
      <c r="K7" s="11" t="s">
        <v>8</v>
      </c>
      <c r="L7" s="12"/>
      <c r="M7" s="11" t="s">
        <v>7</v>
      </c>
      <c r="N7" s="12"/>
      <c r="O7" s="11" t="s">
        <v>8</v>
      </c>
      <c r="P7" s="12"/>
    </row>
    <row r="8" spans="1:18" ht="20.399999999999999">
      <c r="A8" s="1" t="s">
        <v>9</v>
      </c>
      <c r="I8" s="13"/>
      <c r="K8" s="13"/>
      <c r="M8" s="13"/>
      <c r="O8" s="13"/>
    </row>
    <row r="9" spans="1:18" s="14" customFormat="1" ht="22.5" customHeight="1">
      <c r="A9" s="14" t="s">
        <v>10</v>
      </c>
      <c r="G9" s="15"/>
      <c r="I9" s="16"/>
      <c r="J9" s="17"/>
      <c r="K9" s="16"/>
      <c r="L9" s="17"/>
      <c r="M9" s="17"/>
      <c r="N9" s="17"/>
      <c r="O9" s="17"/>
      <c r="P9" s="17"/>
    </row>
    <row r="10" spans="1:18" s="14" customFormat="1" ht="22.5" customHeight="1">
      <c r="B10" s="14" t="s">
        <v>11</v>
      </c>
      <c r="G10" s="15">
        <v>5</v>
      </c>
      <c r="I10" s="16">
        <v>434423771</v>
      </c>
      <c r="J10" s="17"/>
      <c r="K10" s="16">
        <v>140396082</v>
      </c>
      <c r="L10" s="17"/>
      <c r="M10" s="16">
        <v>91027931</v>
      </c>
      <c r="N10" s="17"/>
      <c r="O10" s="17">
        <v>14842265</v>
      </c>
      <c r="P10" s="17"/>
      <c r="R10" s="18"/>
    </row>
    <row r="11" spans="1:18" s="14" customFormat="1" ht="22.5" customHeight="1">
      <c r="B11" s="14" t="s">
        <v>12</v>
      </c>
      <c r="G11" s="15" t="s">
        <v>13</v>
      </c>
      <c r="I11" s="16">
        <v>1262028546</v>
      </c>
      <c r="J11" s="17"/>
      <c r="K11" s="16">
        <v>1131939449</v>
      </c>
      <c r="L11" s="17"/>
      <c r="M11" s="16">
        <v>35159556</v>
      </c>
      <c r="N11" s="17"/>
      <c r="O11" s="17">
        <v>21185766</v>
      </c>
      <c r="P11" s="17"/>
    </row>
    <row r="12" spans="1:18" s="14" customFormat="1" ht="22.5" customHeight="1">
      <c r="B12" s="14" t="s">
        <v>14</v>
      </c>
      <c r="G12" s="15">
        <v>4</v>
      </c>
      <c r="I12" s="16">
        <v>0</v>
      </c>
      <c r="J12" s="17"/>
      <c r="K12" s="16">
        <v>0</v>
      </c>
      <c r="L12" s="17"/>
      <c r="M12" s="16">
        <v>5460075</v>
      </c>
      <c r="N12" s="17"/>
      <c r="O12" s="17">
        <v>1419588</v>
      </c>
      <c r="P12" s="17"/>
    </row>
    <row r="13" spans="1:18" s="14" customFormat="1" ht="22.5" customHeight="1">
      <c r="B13" s="14" t="s">
        <v>15</v>
      </c>
      <c r="G13" s="15">
        <v>4</v>
      </c>
      <c r="I13" s="16">
        <v>0</v>
      </c>
      <c r="J13" s="17"/>
      <c r="K13" s="16">
        <v>15000000</v>
      </c>
      <c r="L13" s="17"/>
      <c r="M13" s="16">
        <v>415464322</v>
      </c>
      <c r="N13" s="17"/>
      <c r="O13" s="17">
        <v>69310347</v>
      </c>
      <c r="P13" s="17"/>
    </row>
    <row r="14" spans="1:18" s="14" customFormat="1" ht="22.5" customHeight="1">
      <c r="B14" s="14" t="s">
        <v>16</v>
      </c>
      <c r="G14" s="15">
        <v>4</v>
      </c>
      <c r="I14" s="16">
        <v>0</v>
      </c>
      <c r="J14" s="17"/>
      <c r="K14" s="16">
        <v>0</v>
      </c>
      <c r="L14" s="17"/>
      <c r="M14" s="16">
        <v>1999000000</v>
      </c>
      <c r="N14" s="17"/>
      <c r="O14" s="17">
        <v>565000000</v>
      </c>
      <c r="P14" s="17"/>
    </row>
    <row r="15" spans="1:18" s="14" customFormat="1" ht="22.5" customHeight="1">
      <c r="B15" s="14" t="s">
        <v>17</v>
      </c>
      <c r="G15" s="15">
        <v>7</v>
      </c>
      <c r="I15" s="16">
        <v>1999279415</v>
      </c>
      <c r="J15" s="17"/>
      <c r="K15" s="16">
        <v>1238245623</v>
      </c>
      <c r="L15" s="17"/>
      <c r="M15" s="16">
        <v>0</v>
      </c>
      <c r="N15" s="17"/>
      <c r="O15" s="17">
        <v>0</v>
      </c>
      <c r="P15" s="17"/>
    </row>
    <row r="16" spans="1:18" s="14" customFormat="1" ht="22.5" customHeight="1">
      <c r="B16" s="14" t="s">
        <v>18</v>
      </c>
      <c r="G16" s="15">
        <v>8</v>
      </c>
      <c r="I16" s="16">
        <v>6311100</v>
      </c>
      <c r="J16" s="17"/>
      <c r="K16" s="16">
        <v>11269682</v>
      </c>
      <c r="L16" s="17"/>
      <c r="M16" s="16">
        <v>0</v>
      </c>
      <c r="N16" s="17"/>
      <c r="O16" s="17">
        <v>0</v>
      </c>
      <c r="P16" s="17"/>
    </row>
    <row r="17" spans="1:18" s="14" customFormat="1" ht="22.5" customHeight="1">
      <c r="B17" s="14" t="s">
        <v>19</v>
      </c>
      <c r="G17" s="15"/>
      <c r="I17" s="16">
        <v>7352545</v>
      </c>
      <c r="J17" s="17"/>
      <c r="K17" s="16">
        <v>29952106</v>
      </c>
      <c r="L17" s="17"/>
      <c r="M17" s="16">
        <v>1828510</v>
      </c>
      <c r="N17" s="17"/>
      <c r="O17" s="17">
        <v>1511872</v>
      </c>
      <c r="P17" s="17"/>
    </row>
    <row r="18" spans="1:18" s="14" customFormat="1" ht="22.5" customHeight="1">
      <c r="B18" s="14" t="s">
        <v>20</v>
      </c>
      <c r="G18" s="15">
        <v>30.2</v>
      </c>
      <c r="I18" s="16">
        <v>2956686</v>
      </c>
      <c r="J18" s="17"/>
      <c r="K18" s="16">
        <v>2912477</v>
      </c>
      <c r="L18" s="17"/>
      <c r="M18" s="16">
        <v>0</v>
      </c>
      <c r="N18" s="17"/>
      <c r="O18" s="17">
        <v>0</v>
      </c>
      <c r="P18" s="17"/>
    </row>
    <row r="19" spans="1:18" s="14" customFormat="1" ht="22.5" customHeight="1">
      <c r="B19" s="14" t="s">
        <v>21</v>
      </c>
      <c r="G19" s="15"/>
      <c r="I19" s="16">
        <v>18236297</v>
      </c>
      <c r="J19" s="17"/>
      <c r="K19" s="16">
        <v>10247430</v>
      </c>
      <c r="L19" s="17"/>
      <c r="M19" s="16">
        <v>2642082</v>
      </c>
      <c r="N19" s="17"/>
      <c r="O19" s="17">
        <v>599097</v>
      </c>
      <c r="P19" s="17"/>
    </row>
    <row r="20" spans="1:18" ht="22.8" customHeight="1">
      <c r="C20" s="4" t="s">
        <v>22</v>
      </c>
      <c r="I20" s="19">
        <f>ROUND(SUM(I10:I19),0)</f>
        <v>3730588360</v>
      </c>
      <c r="K20" s="19">
        <f>ROUND(SUM(K10:K19),0)</f>
        <v>2579962849</v>
      </c>
      <c r="M20" s="19">
        <f>ROUND(SUM(M10:M19),0)</f>
        <v>2550582476</v>
      </c>
      <c r="O20" s="19">
        <f>ROUND(SUM(O10:O19),0)</f>
        <v>673868935</v>
      </c>
    </row>
    <row r="21" spans="1:18" ht="22.8" customHeight="1">
      <c r="A21" s="4" t="s">
        <v>23</v>
      </c>
    </row>
    <row r="22" spans="1:18" s="14" customFormat="1" ht="22.5" customHeight="1">
      <c r="B22" s="14" t="s">
        <v>24</v>
      </c>
      <c r="G22" s="15">
        <v>4</v>
      </c>
      <c r="I22" s="16">
        <v>0</v>
      </c>
      <c r="J22" s="17"/>
      <c r="K22" s="16">
        <v>0</v>
      </c>
      <c r="L22" s="17"/>
      <c r="M22" s="16">
        <v>45062195</v>
      </c>
      <c r="N22" s="17"/>
      <c r="O22" s="17">
        <v>40869866</v>
      </c>
      <c r="P22" s="17"/>
    </row>
    <row r="23" spans="1:18" s="14" customFormat="1" ht="22.5" customHeight="1">
      <c r="B23" s="14" t="s">
        <v>25</v>
      </c>
      <c r="G23" s="15">
        <v>4</v>
      </c>
      <c r="I23" s="16">
        <v>0</v>
      </c>
      <c r="J23" s="17"/>
      <c r="K23" s="16">
        <v>0</v>
      </c>
      <c r="L23" s="17"/>
      <c r="M23" s="16">
        <v>195293905</v>
      </c>
      <c r="N23" s="17"/>
      <c r="O23" s="17">
        <v>261113740.88999999</v>
      </c>
      <c r="P23" s="17"/>
    </row>
    <row r="24" spans="1:18" s="14" customFormat="1" ht="22.5" customHeight="1">
      <c r="B24" s="14" t="s">
        <v>26</v>
      </c>
      <c r="G24" s="15" t="s">
        <v>27</v>
      </c>
      <c r="I24" s="16">
        <v>480272945</v>
      </c>
      <c r="J24" s="17"/>
      <c r="K24" s="16">
        <v>463079992</v>
      </c>
      <c r="L24" s="17"/>
      <c r="M24" s="16">
        <v>168262983</v>
      </c>
      <c r="N24" s="17"/>
      <c r="O24" s="17">
        <v>0</v>
      </c>
      <c r="P24" s="17"/>
    </row>
    <row r="25" spans="1:18" s="14" customFormat="1" ht="22.5" customHeight="1">
      <c r="B25" s="14" t="s">
        <v>28</v>
      </c>
      <c r="G25" s="15">
        <v>10</v>
      </c>
      <c r="I25" s="16">
        <v>0</v>
      </c>
      <c r="J25" s="17"/>
      <c r="K25" s="16">
        <v>99764318</v>
      </c>
      <c r="L25" s="17"/>
      <c r="M25" s="16">
        <v>0</v>
      </c>
      <c r="N25" s="17"/>
      <c r="O25" s="17">
        <v>114527645</v>
      </c>
      <c r="P25" s="17"/>
      <c r="R25" s="21"/>
    </row>
    <row r="26" spans="1:18" s="14" customFormat="1" ht="22.5" customHeight="1">
      <c r="B26" s="14" t="s">
        <v>29</v>
      </c>
      <c r="G26" s="15">
        <v>11</v>
      </c>
      <c r="I26" s="16">
        <v>0</v>
      </c>
      <c r="J26" s="17"/>
      <c r="K26" s="16">
        <v>0</v>
      </c>
      <c r="L26" s="17"/>
      <c r="M26" s="16">
        <v>1309289579</v>
      </c>
      <c r="N26" s="17"/>
      <c r="O26" s="17">
        <v>1309289579</v>
      </c>
      <c r="P26" s="17"/>
      <c r="R26" s="18"/>
    </row>
    <row r="27" spans="1:18" s="14" customFormat="1" ht="22.5" customHeight="1">
      <c r="B27" s="14" t="s">
        <v>30</v>
      </c>
      <c r="G27" s="15">
        <v>12</v>
      </c>
      <c r="I27" s="16">
        <v>127736592</v>
      </c>
      <c r="J27" s="17"/>
      <c r="K27" s="16">
        <v>127736592</v>
      </c>
      <c r="L27" s="17"/>
      <c r="M27" s="16">
        <v>0</v>
      </c>
      <c r="N27" s="17"/>
      <c r="O27" s="17">
        <v>0</v>
      </c>
      <c r="P27" s="17"/>
    </row>
    <row r="28" spans="1:18" s="14" customFormat="1" ht="22.5" customHeight="1">
      <c r="B28" s="14" t="s">
        <v>31</v>
      </c>
      <c r="G28" s="15">
        <v>13</v>
      </c>
      <c r="I28" s="16">
        <v>0</v>
      </c>
      <c r="J28" s="17"/>
      <c r="K28" s="16">
        <v>30000000</v>
      </c>
      <c r="L28" s="17"/>
      <c r="M28" s="16">
        <v>0</v>
      </c>
      <c r="N28" s="17"/>
      <c r="O28" s="17">
        <v>0</v>
      </c>
      <c r="P28" s="17"/>
    </row>
    <row r="29" spans="1:18" s="14" customFormat="1" ht="22.5" customHeight="1">
      <c r="B29" s="14" t="s">
        <v>32</v>
      </c>
      <c r="G29" s="15">
        <v>14</v>
      </c>
      <c r="I29" s="16">
        <v>2091528799</v>
      </c>
      <c r="J29" s="17"/>
      <c r="K29" s="16">
        <v>2168382605</v>
      </c>
      <c r="L29" s="17"/>
      <c r="M29" s="16">
        <v>16957790</v>
      </c>
      <c r="N29" s="17"/>
      <c r="O29" s="17">
        <v>13659890</v>
      </c>
      <c r="P29" s="17"/>
    </row>
    <row r="30" spans="1:18" s="14" customFormat="1" ht="22.5" customHeight="1">
      <c r="B30" s="14" t="s">
        <v>33</v>
      </c>
      <c r="G30" s="15" t="s">
        <v>34</v>
      </c>
      <c r="I30" s="16">
        <v>82286608</v>
      </c>
      <c r="J30" s="17"/>
      <c r="K30" s="16">
        <v>89093742</v>
      </c>
      <c r="L30" s="17"/>
      <c r="M30" s="16">
        <v>284770040</v>
      </c>
      <c r="N30" s="17"/>
      <c r="O30" s="17">
        <v>136455938</v>
      </c>
      <c r="P30" s="17"/>
    </row>
    <row r="31" spans="1:18" s="14" customFormat="1" ht="22.5" customHeight="1">
      <c r="B31" s="14" t="s">
        <v>35</v>
      </c>
      <c r="G31" s="15">
        <v>16</v>
      </c>
      <c r="I31" s="16">
        <v>16716582</v>
      </c>
      <c r="J31" s="17"/>
      <c r="K31" s="16">
        <v>17970959</v>
      </c>
      <c r="L31" s="17"/>
      <c r="M31" s="16">
        <v>3507042</v>
      </c>
      <c r="N31" s="17"/>
      <c r="O31" s="17">
        <v>3369798</v>
      </c>
      <c r="P31" s="17"/>
    </row>
    <row r="32" spans="1:18" s="14" customFormat="1" ht="22.5" customHeight="1">
      <c r="B32" s="14" t="s">
        <v>36</v>
      </c>
      <c r="G32" s="15"/>
      <c r="I32" s="16">
        <v>10485952</v>
      </c>
      <c r="J32" s="17"/>
      <c r="K32" s="16">
        <v>8729939</v>
      </c>
      <c r="L32" s="17"/>
      <c r="M32" s="16">
        <v>5541194</v>
      </c>
      <c r="N32" s="17"/>
      <c r="O32" s="17">
        <v>1696862</v>
      </c>
      <c r="P32" s="17"/>
    </row>
    <row r="33" spans="1:16" s="14" customFormat="1" ht="22.5" customHeight="1">
      <c r="B33" s="14" t="s">
        <v>37</v>
      </c>
      <c r="G33" s="15">
        <v>25</v>
      </c>
      <c r="I33" s="16">
        <v>16085639</v>
      </c>
      <c r="J33" s="17"/>
      <c r="K33" s="16">
        <v>79106564</v>
      </c>
      <c r="L33" s="17"/>
      <c r="M33" s="16">
        <v>20254029</v>
      </c>
      <c r="N33" s="17"/>
      <c r="O33" s="17">
        <v>34939248</v>
      </c>
      <c r="P33" s="17"/>
    </row>
    <row r="34" spans="1:16" s="14" customFormat="1" ht="22.5" customHeight="1">
      <c r="B34" s="14" t="s">
        <v>38</v>
      </c>
      <c r="G34" s="15">
        <v>4</v>
      </c>
      <c r="I34" s="16">
        <v>56085085</v>
      </c>
      <c r="J34" s="17"/>
      <c r="K34" s="16">
        <v>22280854</v>
      </c>
      <c r="L34" s="17"/>
      <c r="M34" s="16">
        <v>1297570</v>
      </c>
      <c r="N34" s="17"/>
      <c r="O34" s="17">
        <v>742800</v>
      </c>
      <c r="P34" s="17"/>
    </row>
    <row r="35" spans="1:16">
      <c r="C35" s="4" t="s">
        <v>39</v>
      </c>
      <c r="I35" s="22">
        <f>ROUND(SUM(I22:I34),0)</f>
        <v>2881198202</v>
      </c>
      <c r="K35" s="22">
        <f>ROUND(SUM(K22:K34),0)</f>
        <v>3106145565</v>
      </c>
      <c r="M35" s="22">
        <f>ROUND(SUM(M22:M34),0)</f>
        <v>2050236327</v>
      </c>
      <c r="O35" s="22">
        <f>ROUND(SUM(O22:O34),0)</f>
        <v>1916665367</v>
      </c>
    </row>
    <row r="36" spans="1:16" ht="20.399999999999999" thickBot="1">
      <c r="A36" s="4" t="s">
        <v>40</v>
      </c>
      <c r="I36" s="23">
        <f>ROUND(SUM(I35,I20),0)</f>
        <v>6611786562</v>
      </c>
      <c r="K36" s="23">
        <f>ROUND(SUM(K35,K20),0)</f>
        <v>5686108414</v>
      </c>
      <c r="M36" s="23">
        <f>ROUND(SUM(M35,M20),0)</f>
        <v>4600818803</v>
      </c>
      <c r="O36" s="23">
        <f>ROUND(SUM(O35,O20),0)</f>
        <v>2590534302</v>
      </c>
    </row>
    <row r="37" spans="1:16" ht="22.5" customHeight="1" thickTop="1"/>
    <row r="38" spans="1:16" ht="22.5" customHeight="1"/>
    <row r="39" spans="1:16" ht="22.5" customHeight="1"/>
    <row r="40" spans="1:16" ht="22.5" customHeight="1"/>
    <row r="41" spans="1:16" ht="21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21" customHeight="1">
      <c r="A42" s="1" t="s">
        <v>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21" customHeight="1">
      <c r="A43" s="1" t="s">
        <v>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9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E45" s="5"/>
      <c r="F45" s="5"/>
      <c r="I45" s="6" t="s">
        <v>3</v>
      </c>
      <c r="J45" s="6"/>
      <c r="K45" s="6"/>
      <c r="L45" s="6"/>
      <c r="M45" s="6"/>
      <c r="N45" s="6"/>
      <c r="O45" s="6"/>
      <c r="P45" s="7"/>
    </row>
    <row r="46" spans="1:16">
      <c r="I46" s="8" t="s">
        <v>4</v>
      </c>
      <c r="J46" s="8"/>
      <c r="K46" s="8"/>
      <c r="L46" s="9"/>
      <c r="M46" s="8" t="s">
        <v>5</v>
      </c>
      <c r="N46" s="8"/>
      <c r="O46" s="8"/>
      <c r="P46" s="7"/>
    </row>
    <row r="47" spans="1:16">
      <c r="G47" s="10" t="s">
        <v>6</v>
      </c>
      <c r="H47" s="5"/>
      <c r="I47" s="11" t="s">
        <v>7</v>
      </c>
      <c r="J47" s="12"/>
      <c r="K47" s="11" t="s">
        <v>8</v>
      </c>
      <c r="L47" s="12"/>
      <c r="M47" s="11" t="s">
        <v>7</v>
      </c>
      <c r="N47" s="12"/>
      <c r="O47" s="11" t="s">
        <v>8</v>
      </c>
      <c r="P47" s="12"/>
    </row>
    <row r="48" spans="1:16" ht="21.75" customHeight="1">
      <c r="A48" s="24" t="s">
        <v>41</v>
      </c>
      <c r="B48" s="24"/>
      <c r="C48" s="24"/>
      <c r="D48" s="24"/>
      <c r="E48" s="24"/>
      <c r="F48" s="5"/>
      <c r="G48" s="4"/>
      <c r="I48" s="4"/>
      <c r="K48" s="4"/>
    </row>
    <row r="49" spans="1:16" ht="21.75" customHeight="1">
      <c r="A49" s="4" t="s">
        <v>42</v>
      </c>
    </row>
    <row r="50" spans="1:16" s="14" customFormat="1" ht="22.5" customHeight="1">
      <c r="B50" s="14" t="s">
        <v>43</v>
      </c>
      <c r="G50" s="15">
        <v>17</v>
      </c>
      <c r="I50" s="16">
        <v>0</v>
      </c>
      <c r="J50" s="17"/>
      <c r="K50" s="16">
        <v>1004617392</v>
      </c>
      <c r="L50" s="17"/>
      <c r="M50" s="16">
        <v>0</v>
      </c>
      <c r="N50" s="17"/>
      <c r="O50" s="17">
        <v>0</v>
      </c>
      <c r="P50" s="17"/>
    </row>
    <row r="51" spans="1:16" s="14" customFormat="1" ht="22.5" customHeight="1">
      <c r="B51" s="14" t="s">
        <v>44</v>
      </c>
      <c r="G51" s="15" t="s">
        <v>45</v>
      </c>
      <c r="I51" s="16">
        <v>985808747</v>
      </c>
      <c r="J51" s="17"/>
      <c r="K51" s="16">
        <v>1101512021</v>
      </c>
      <c r="L51" s="17"/>
      <c r="M51" s="16">
        <v>22997029</v>
      </c>
      <c r="N51" s="17"/>
      <c r="O51" s="17">
        <v>10246447</v>
      </c>
      <c r="P51" s="17"/>
    </row>
    <row r="52" spans="1:16" s="14" customFormat="1" ht="22.5" customHeight="1">
      <c r="B52" s="14" t="s">
        <v>46</v>
      </c>
      <c r="G52" s="15"/>
      <c r="I52" s="16">
        <v>51743228</v>
      </c>
      <c r="J52" s="17"/>
      <c r="K52" s="16">
        <v>58954502</v>
      </c>
      <c r="L52" s="17"/>
      <c r="M52" s="16">
        <v>1078116</v>
      </c>
      <c r="N52" s="17"/>
      <c r="O52" s="17">
        <v>1137832</v>
      </c>
      <c r="P52" s="17"/>
    </row>
    <row r="53" spans="1:16" s="14" customFormat="1" ht="22.5" customHeight="1">
      <c r="B53" s="14" t="s">
        <v>47</v>
      </c>
      <c r="G53" s="15">
        <v>4</v>
      </c>
      <c r="I53" s="16">
        <v>0</v>
      </c>
      <c r="J53" s="17"/>
      <c r="K53" s="16">
        <v>0</v>
      </c>
      <c r="L53" s="17"/>
      <c r="M53" s="16">
        <v>0</v>
      </c>
      <c r="N53" s="17"/>
      <c r="O53" s="17">
        <v>925326</v>
      </c>
      <c r="P53" s="17"/>
    </row>
    <row r="54" spans="1:16" s="14" customFormat="1" ht="22.5" customHeight="1">
      <c r="B54" s="14" t="s">
        <v>48</v>
      </c>
      <c r="G54" s="15">
        <v>4</v>
      </c>
      <c r="I54" s="16">
        <v>0</v>
      </c>
      <c r="J54" s="17"/>
      <c r="K54" s="16">
        <v>0</v>
      </c>
      <c r="L54" s="17"/>
      <c r="M54" s="16">
        <v>0</v>
      </c>
      <c r="N54" s="17"/>
      <c r="O54" s="17">
        <v>260000000</v>
      </c>
      <c r="P54" s="17"/>
    </row>
    <row r="55" spans="1:16" s="14" customFormat="1" ht="22.5" customHeight="1">
      <c r="B55" s="14" t="s">
        <v>49</v>
      </c>
      <c r="G55" s="15"/>
      <c r="I55" s="16"/>
      <c r="J55" s="17"/>
      <c r="K55" s="16"/>
      <c r="L55" s="17"/>
      <c r="M55" s="16"/>
      <c r="N55" s="17"/>
      <c r="O55" s="17"/>
      <c r="P55" s="17"/>
    </row>
    <row r="56" spans="1:16" s="14" customFormat="1" ht="22.5" customHeight="1">
      <c r="B56" s="25" t="s">
        <v>50</v>
      </c>
      <c r="G56" s="15">
        <v>19</v>
      </c>
      <c r="I56" s="16">
        <v>0</v>
      </c>
      <c r="J56" s="17"/>
      <c r="K56" s="16">
        <v>397804461</v>
      </c>
      <c r="L56" s="17"/>
      <c r="M56" s="16">
        <v>0</v>
      </c>
      <c r="N56" s="17"/>
      <c r="O56" s="17">
        <v>0</v>
      </c>
      <c r="P56" s="17"/>
    </row>
    <row r="57" spans="1:16" s="14" customFormat="1" ht="22.5" customHeight="1">
      <c r="B57" s="14" t="s">
        <v>51</v>
      </c>
      <c r="G57" s="15"/>
      <c r="I57" s="16"/>
      <c r="J57" s="17"/>
      <c r="K57" s="16"/>
      <c r="L57" s="17"/>
      <c r="M57" s="16"/>
      <c r="N57" s="17"/>
      <c r="O57" s="17"/>
      <c r="P57" s="17"/>
    </row>
    <row r="58" spans="1:16" s="14" customFormat="1" ht="22.5" customHeight="1">
      <c r="B58" s="14" t="s">
        <v>52</v>
      </c>
      <c r="G58" s="15">
        <v>19</v>
      </c>
      <c r="I58" s="16">
        <v>138679605</v>
      </c>
      <c r="J58" s="17"/>
      <c r="K58" s="16">
        <v>0</v>
      </c>
      <c r="L58" s="17"/>
      <c r="M58" s="16">
        <v>0</v>
      </c>
      <c r="N58" s="17"/>
      <c r="O58" s="17">
        <v>0</v>
      </c>
      <c r="P58" s="17"/>
    </row>
    <row r="59" spans="1:16" s="14" customFormat="1" ht="22.5" customHeight="1">
      <c r="B59" s="14" t="s">
        <v>53</v>
      </c>
      <c r="G59" s="15" t="s">
        <v>54</v>
      </c>
      <c r="I59" s="16">
        <v>9253804</v>
      </c>
      <c r="J59" s="17"/>
      <c r="K59" s="16">
        <v>9261705</v>
      </c>
      <c r="L59" s="17"/>
      <c r="M59" s="16">
        <v>12966753</v>
      </c>
      <c r="N59" s="17"/>
      <c r="O59" s="17">
        <v>6610545</v>
      </c>
      <c r="P59" s="17"/>
    </row>
    <row r="60" spans="1:16" s="14" customFormat="1" ht="22.5" customHeight="1">
      <c r="B60" s="14" t="s">
        <v>55</v>
      </c>
      <c r="G60" s="15"/>
      <c r="I60" s="16">
        <v>30868898</v>
      </c>
      <c r="J60" s="17"/>
      <c r="K60" s="16">
        <v>9791334</v>
      </c>
      <c r="L60" s="17"/>
      <c r="M60" s="16">
        <v>0</v>
      </c>
      <c r="N60" s="17"/>
      <c r="O60" s="17">
        <v>0</v>
      </c>
      <c r="P60" s="17"/>
    </row>
    <row r="61" spans="1:16" s="14" customFormat="1" ht="22.5" customHeight="1">
      <c r="B61" s="14" t="s">
        <v>56</v>
      </c>
      <c r="G61" s="15">
        <v>30.2</v>
      </c>
      <c r="I61" s="16">
        <v>512498</v>
      </c>
      <c r="J61" s="17"/>
      <c r="K61" s="16">
        <v>37724</v>
      </c>
      <c r="L61" s="17"/>
      <c r="M61" s="16">
        <v>0</v>
      </c>
      <c r="N61" s="17"/>
      <c r="O61" s="17">
        <v>0</v>
      </c>
      <c r="P61" s="17"/>
    </row>
    <row r="62" spans="1:16" s="14" customFormat="1" ht="22.5" customHeight="1">
      <c r="B62" s="14" t="s">
        <v>57</v>
      </c>
      <c r="G62" s="15"/>
      <c r="I62" s="16">
        <v>3808256</v>
      </c>
      <c r="J62" s="17"/>
      <c r="K62" s="16">
        <v>4066239</v>
      </c>
      <c r="L62" s="17"/>
      <c r="M62" s="16">
        <v>1013564</v>
      </c>
      <c r="N62" s="17"/>
      <c r="O62" s="17">
        <v>872805</v>
      </c>
      <c r="P62" s="17"/>
    </row>
    <row r="63" spans="1:16" s="14" customFormat="1" ht="21" customHeight="1">
      <c r="C63" s="14" t="s">
        <v>58</v>
      </c>
      <c r="G63" s="15"/>
      <c r="I63" s="26">
        <f>SUM(I50:I62)</f>
        <v>1220675036</v>
      </c>
      <c r="J63" s="17"/>
      <c r="K63" s="26">
        <f>SUM(K50:K62)</f>
        <v>2586045378</v>
      </c>
      <c r="L63" s="17"/>
      <c r="M63" s="26">
        <f>SUM(M50:M62)</f>
        <v>38055462</v>
      </c>
      <c r="N63" s="17"/>
      <c r="O63" s="26">
        <f>SUM(O50:O62)</f>
        <v>279792955</v>
      </c>
      <c r="P63" s="17"/>
    </row>
    <row r="64" spans="1:16" s="14" customFormat="1" ht="21" customHeight="1">
      <c r="A64" s="14" t="s">
        <v>59</v>
      </c>
      <c r="G64" s="15"/>
      <c r="I64" s="27"/>
      <c r="K64" s="27"/>
    </row>
    <row r="65" spans="1:16" s="14" customFormat="1" ht="22.5" customHeight="1">
      <c r="B65" s="14" t="s">
        <v>60</v>
      </c>
      <c r="G65" s="15" t="s">
        <v>54</v>
      </c>
      <c r="I65" s="16">
        <v>61444124</v>
      </c>
      <c r="J65" s="17"/>
      <c r="K65" s="16">
        <v>67081935</v>
      </c>
      <c r="L65" s="17"/>
      <c r="M65" s="16">
        <v>285866292</v>
      </c>
      <c r="N65" s="17"/>
      <c r="O65" s="17">
        <v>138052410</v>
      </c>
      <c r="P65" s="17"/>
    </row>
    <row r="66" spans="1:16" s="14" customFormat="1" ht="22.5" customHeight="1">
      <c r="B66" s="14" t="s">
        <v>61</v>
      </c>
      <c r="G66" s="15"/>
      <c r="I66" s="16">
        <v>444189</v>
      </c>
      <c r="J66" s="17"/>
      <c r="K66" s="16">
        <v>501504</v>
      </c>
      <c r="L66" s="17"/>
      <c r="M66" s="16">
        <v>0</v>
      </c>
      <c r="N66" s="17"/>
      <c r="O66" s="17">
        <v>0</v>
      </c>
      <c r="P66" s="17"/>
    </row>
    <row r="67" spans="1:16" s="14" customFormat="1" ht="22.5" customHeight="1">
      <c r="B67" s="14" t="s">
        <v>62</v>
      </c>
      <c r="G67" s="15">
        <v>25</v>
      </c>
      <c r="I67" s="16">
        <v>45164038</v>
      </c>
      <c r="J67" s="17"/>
      <c r="K67" s="16">
        <v>41413065</v>
      </c>
      <c r="L67" s="17"/>
      <c r="M67" s="16">
        <v>0</v>
      </c>
      <c r="N67" s="17"/>
      <c r="O67" s="17">
        <v>0</v>
      </c>
      <c r="P67" s="17"/>
    </row>
    <row r="68" spans="1:16" s="14" customFormat="1" ht="22.5" customHeight="1">
      <c r="B68" s="14" t="s">
        <v>63</v>
      </c>
      <c r="G68" s="15">
        <v>20</v>
      </c>
      <c r="I68" s="16">
        <v>37615553</v>
      </c>
      <c r="J68" s="17"/>
      <c r="K68" s="16">
        <v>36613720</v>
      </c>
      <c r="L68" s="17"/>
      <c r="M68" s="16">
        <v>11681003</v>
      </c>
      <c r="N68" s="17"/>
      <c r="O68" s="17">
        <v>10581756</v>
      </c>
      <c r="P68" s="17"/>
    </row>
    <row r="69" spans="1:16" s="14" customFormat="1" ht="21" customHeight="1">
      <c r="C69" s="14" t="s">
        <v>64</v>
      </c>
      <c r="G69" s="15"/>
      <c r="I69" s="26">
        <f>SUM(I65:I68)</f>
        <v>144667904</v>
      </c>
      <c r="J69" s="17"/>
      <c r="K69" s="26">
        <f>SUM(K65:K68)</f>
        <v>145610224</v>
      </c>
      <c r="L69" s="17"/>
      <c r="M69" s="26">
        <f>SUM(M65:M68)</f>
        <v>297547295</v>
      </c>
      <c r="N69" s="17"/>
      <c r="O69" s="26">
        <f>SUM(O65:O68)</f>
        <v>148634166</v>
      </c>
      <c r="P69" s="17"/>
    </row>
    <row r="70" spans="1:16" s="14" customFormat="1" ht="21" customHeight="1">
      <c r="A70" s="14" t="s">
        <v>65</v>
      </c>
      <c r="G70" s="15"/>
      <c r="I70" s="26">
        <f>SUM(I69,I63)</f>
        <v>1365342940</v>
      </c>
      <c r="J70" s="17"/>
      <c r="K70" s="26">
        <f>SUM(K69,K63)</f>
        <v>2731655602</v>
      </c>
      <c r="L70" s="17"/>
      <c r="M70" s="26">
        <f>SUM(M69,M63)</f>
        <v>335602757</v>
      </c>
      <c r="N70" s="17"/>
      <c r="O70" s="26">
        <f>SUM(O69,O63)</f>
        <v>428427121</v>
      </c>
      <c r="P70" s="17"/>
    </row>
    <row r="71" spans="1:16" s="14" customFormat="1" ht="21" customHeight="1">
      <c r="A71" s="14" t="s">
        <v>66</v>
      </c>
      <c r="G71" s="15"/>
      <c r="I71" s="28"/>
      <c r="K71" s="28"/>
    </row>
    <row r="72" spans="1:16" s="14" customFormat="1" ht="21" customHeight="1">
      <c r="B72" s="14" t="s">
        <v>67</v>
      </c>
      <c r="G72" s="15">
        <v>21</v>
      </c>
      <c r="I72" s="28"/>
      <c r="K72" s="28"/>
    </row>
    <row r="73" spans="1:16" s="14" customFormat="1" ht="21" customHeight="1" thickBot="1">
      <c r="C73" s="14" t="s">
        <v>68</v>
      </c>
      <c r="G73" s="15"/>
      <c r="I73" s="29">
        <v>2750000000</v>
      </c>
      <c r="J73" s="17"/>
      <c r="K73" s="29">
        <v>2750000000</v>
      </c>
      <c r="L73" s="17"/>
      <c r="M73" s="29">
        <v>2750000000</v>
      </c>
      <c r="N73" s="17"/>
      <c r="O73" s="29">
        <v>2750000000</v>
      </c>
      <c r="P73" s="17"/>
    </row>
    <row r="74" spans="1:16" s="14" customFormat="1" ht="21" customHeight="1" thickTop="1">
      <c r="B74" s="14" t="s">
        <v>69</v>
      </c>
      <c r="G74" s="15"/>
      <c r="I74" s="16"/>
      <c r="J74" s="17"/>
      <c r="K74" s="16"/>
      <c r="L74" s="17"/>
      <c r="M74" s="17"/>
      <c r="N74" s="17"/>
      <c r="O74" s="30"/>
      <c r="P74" s="17"/>
    </row>
    <row r="75" spans="1:16" s="14" customFormat="1" ht="21" customHeight="1">
      <c r="C75" s="14" t="s">
        <v>70</v>
      </c>
      <c r="G75" s="15"/>
      <c r="I75" s="17"/>
      <c r="J75" s="17"/>
      <c r="K75" s="17">
        <v>2000000000</v>
      </c>
      <c r="L75" s="17"/>
      <c r="M75" s="17"/>
      <c r="N75" s="17"/>
      <c r="O75" s="17">
        <v>2000000000</v>
      </c>
      <c r="P75" s="17"/>
    </row>
    <row r="76" spans="1:16" s="14" customFormat="1" ht="21" customHeight="1">
      <c r="C76" s="14" t="s">
        <v>68</v>
      </c>
      <c r="G76" s="15"/>
      <c r="I76" s="17">
        <v>2750000000</v>
      </c>
      <c r="J76" s="17"/>
      <c r="K76" s="17"/>
      <c r="L76" s="17"/>
      <c r="M76" s="17">
        <v>2750000000</v>
      </c>
      <c r="N76" s="17"/>
      <c r="O76" s="17"/>
      <c r="P76" s="17"/>
    </row>
    <row r="77" spans="1:16" s="14" customFormat="1" ht="21" customHeight="1">
      <c r="B77" s="14" t="s">
        <v>71</v>
      </c>
      <c r="G77" s="15">
        <v>21</v>
      </c>
      <c r="I77" s="17">
        <v>928506768</v>
      </c>
      <c r="J77" s="17"/>
      <c r="K77" s="17">
        <v>0</v>
      </c>
      <c r="L77" s="17"/>
      <c r="M77" s="17">
        <v>928506768</v>
      </c>
      <c r="N77" s="17"/>
      <c r="O77" s="17">
        <v>0</v>
      </c>
      <c r="P77" s="17"/>
    </row>
    <row r="78" spans="1:16" s="14" customFormat="1" ht="21" customHeight="1">
      <c r="B78" s="4" t="s">
        <v>72</v>
      </c>
      <c r="G78" s="15"/>
      <c r="I78" s="17">
        <v>1656400808</v>
      </c>
      <c r="J78" s="17"/>
      <c r="K78" s="17">
        <v>1656400808</v>
      </c>
      <c r="L78" s="17"/>
      <c r="M78" s="17">
        <v>0</v>
      </c>
      <c r="N78" s="17"/>
      <c r="O78" s="17">
        <v>0</v>
      </c>
      <c r="P78" s="17"/>
    </row>
    <row r="79" spans="1:16" s="31" customFormat="1" ht="21" customHeight="1">
      <c r="B79" s="32" t="s">
        <v>73</v>
      </c>
      <c r="G79" s="33"/>
      <c r="I79" s="34">
        <v>-33654938</v>
      </c>
      <c r="J79" s="17"/>
      <c r="K79" s="34">
        <v>-33654938</v>
      </c>
      <c r="L79" s="17"/>
      <c r="M79" s="17">
        <v>0</v>
      </c>
      <c r="N79" s="17"/>
      <c r="O79" s="17">
        <v>0</v>
      </c>
      <c r="P79" s="35"/>
    </row>
    <row r="80" spans="1:16" s="14" customFormat="1" ht="21" customHeight="1">
      <c r="B80" s="14" t="s">
        <v>74</v>
      </c>
      <c r="G80" s="15"/>
      <c r="I80" s="16"/>
      <c r="J80" s="17"/>
      <c r="K80" s="16"/>
      <c r="L80" s="17"/>
      <c r="M80" s="17"/>
      <c r="N80" s="17"/>
      <c r="O80" s="17"/>
      <c r="P80" s="17"/>
    </row>
    <row r="81" spans="1:16" s="14" customFormat="1" ht="21" customHeight="1">
      <c r="C81" s="14" t="s">
        <v>75</v>
      </c>
      <c r="G81" s="15">
        <v>23</v>
      </c>
      <c r="I81" s="16">
        <v>92000000</v>
      </c>
      <c r="J81" s="17"/>
      <c r="K81" s="16">
        <v>69000000</v>
      </c>
      <c r="L81" s="17"/>
      <c r="M81" s="17">
        <v>92000000</v>
      </c>
      <c r="N81" s="17"/>
      <c r="O81" s="17">
        <v>69000000</v>
      </c>
      <c r="P81" s="17"/>
    </row>
    <row r="82" spans="1:16" s="14" customFormat="1" ht="21" customHeight="1">
      <c r="C82" s="14" t="s">
        <v>76</v>
      </c>
      <c r="G82" s="15"/>
      <c r="I82" s="34">
        <v>-279771393</v>
      </c>
      <c r="J82" s="30"/>
      <c r="K82" s="34">
        <v>-801321590</v>
      </c>
      <c r="L82" s="30"/>
      <c r="M82" s="34">
        <v>429566342</v>
      </c>
      <c r="N82" s="30"/>
      <c r="O82" s="34">
        <v>93107181</v>
      </c>
      <c r="P82" s="30"/>
    </row>
    <row r="83" spans="1:16" s="14" customFormat="1" ht="21" customHeight="1">
      <c r="B83" s="14" t="s">
        <v>77</v>
      </c>
      <c r="G83" s="15"/>
      <c r="I83" s="36">
        <v>116962535</v>
      </c>
      <c r="J83" s="17"/>
      <c r="K83" s="36">
        <v>49345383</v>
      </c>
      <c r="L83" s="17"/>
      <c r="M83" s="36">
        <v>65142936</v>
      </c>
      <c r="N83" s="17"/>
      <c r="O83" s="36">
        <v>0</v>
      </c>
      <c r="P83" s="17"/>
    </row>
    <row r="84" spans="1:16" s="14" customFormat="1" ht="21" customHeight="1">
      <c r="B84" s="14" t="s">
        <v>78</v>
      </c>
      <c r="G84" s="15"/>
      <c r="I84" s="37">
        <f>SUM(I75:I83)</f>
        <v>5230443780</v>
      </c>
      <c r="J84" s="17"/>
      <c r="K84" s="37">
        <f>SUM(K75:K83)</f>
        <v>2939769663</v>
      </c>
      <c r="L84" s="17"/>
      <c r="M84" s="37">
        <f>SUM(M75:M83)</f>
        <v>4265216046</v>
      </c>
      <c r="N84" s="17"/>
      <c r="O84" s="37">
        <f>SUM(O75:O83)</f>
        <v>2162107181</v>
      </c>
      <c r="P84" s="17"/>
    </row>
    <row r="85" spans="1:16" s="14" customFormat="1" ht="21" customHeight="1">
      <c r="B85" s="14" t="s">
        <v>79</v>
      </c>
      <c r="G85" s="15"/>
      <c r="I85" s="37">
        <v>15999842</v>
      </c>
      <c r="J85" s="17"/>
      <c r="K85" s="37">
        <v>14683149</v>
      </c>
      <c r="L85" s="17"/>
      <c r="M85" s="30">
        <v>0</v>
      </c>
      <c r="N85" s="17"/>
      <c r="O85" s="30">
        <v>0</v>
      </c>
      <c r="P85" s="17"/>
    </row>
    <row r="86" spans="1:16" s="14" customFormat="1" ht="21" customHeight="1">
      <c r="C86" s="14" t="s">
        <v>80</v>
      </c>
      <c r="G86" s="15"/>
      <c r="I86" s="26">
        <f>ROUND(SUM(I84:I85),0)</f>
        <v>5246443622</v>
      </c>
      <c r="J86" s="17"/>
      <c r="K86" s="26">
        <f>ROUND(SUM(K84:K85),0)</f>
        <v>2954452812</v>
      </c>
      <c r="L86" s="26">
        <f>ROUND(SUM(L84:L85),0)</f>
        <v>0</v>
      </c>
      <c r="M86" s="26">
        <f>ROUND(SUM(M84:M85),0)</f>
        <v>4265216046</v>
      </c>
      <c r="N86" s="17"/>
      <c r="O86" s="26">
        <f>ROUND(SUM(O84:O85),0)</f>
        <v>2162107181</v>
      </c>
      <c r="P86" s="17"/>
    </row>
    <row r="87" spans="1:16" s="14" customFormat="1" ht="21" customHeight="1" thickBot="1">
      <c r="A87" s="14" t="s">
        <v>81</v>
      </c>
      <c r="G87" s="15"/>
      <c r="I87" s="38">
        <f>ROUND(SUM(I86,I70),0)</f>
        <v>6611786562</v>
      </c>
      <c r="J87" s="17"/>
      <c r="K87" s="38">
        <f>ROUND(SUM(K86,K70),0)</f>
        <v>5686108414</v>
      </c>
      <c r="L87" s="17"/>
      <c r="M87" s="38">
        <f>ROUND(SUM(M86,M70),0)</f>
        <v>4600818803</v>
      </c>
      <c r="N87" s="17"/>
      <c r="O87" s="38">
        <f>ROUND(SUM(O86,O70),0)</f>
        <v>2590534302</v>
      </c>
      <c r="P87" s="17"/>
    </row>
    <row r="88" spans="1:16" ht="21.75" customHeight="1" thickTop="1">
      <c r="I88" s="4"/>
      <c r="K88" s="4"/>
    </row>
    <row r="89" spans="1:16" ht="21.75" customHeight="1">
      <c r="I89" s="4"/>
      <c r="K89" s="4"/>
    </row>
    <row r="90" spans="1:16" ht="21.75" customHeight="1">
      <c r="I90" s="4"/>
      <c r="K90" s="4"/>
    </row>
    <row r="91" spans="1:16" ht="21.75" customHeight="1">
      <c r="I91" s="39"/>
      <c r="K91" s="39"/>
      <c r="M91" s="39"/>
      <c r="O91" s="39"/>
    </row>
    <row r="92" spans="1:16" ht="23.25" customHeight="1">
      <c r="G92" s="4"/>
      <c r="I92" s="4"/>
      <c r="K92" s="40"/>
    </row>
    <row r="93" spans="1:16" ht="23.25" customHeight="1">
      <c r="G93" s="4"/>
      <c r="I93" s="40"/>
      <c r="K93" s="4"/>
    </row>
    <row r="95" spans="1:16" ht="23.25" customHeight="1">
      <c r="G95" s="4"/>
      <c r="I95" s="4"/>
      <c r="K95" s="4"/>
    </row>
  </sheetData>
  <mergeCells count="7">
    <mergeCell ref="A48:E48"/>
    <mergeCell ref="I5:O5"/>
    <mergeCell ref="I6:K6"/>
    <mergeCell ref="M6:O6"/>
    <mergeCell ref="I45:O45"/>
    <mergeCell ref="I46:K46"/>
    <mergeCell ref="M46:O46"/>
  </mergeCells>
  <pageMargins left="0.98425196850393704" right="0.31496062992126" top="0.78740157480314998" bottom="0.59055118110236204" header="0.511811023622047" footer="0.39370078740157499"/>
  <pageSetup paperSize="9" scale="69" firstPageNumber="6" fitToHeight="0" orientation="portrait" useFirstPageNumber="1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2" manualBreakCount="2">
    <brk id="40" max="16383" man="1"/>
    <brk id="8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AC72"/>
  <sheetViews>
    <sheetView showGridLines="0" view="pageBreakPreview" zoomScaleNormal="100" zoomScaleSheetLayoutView="100" workbookViewId="0">
      <selection activeCell="E39" sqref="E39:E40"/>
    </sheetView>
  </sheetViews>
  <sheetFormatPr defaultColWidth="9" defaultRowHeight="19.8"/>
  <cols>
    <col min="1" max="3" width="3.77734375" style="4" customWidth="1"/>
    <col min="4" max="4" width="9.77734375" style="4" customWidth="1"/>
    <col min="5" max="5" width="34.6640625" style="4" customWidth="1"/>
    <col min="6" max="6" width="4.44140625" style="4" customWidth="1"/>
    <col min="7" max="7" width="10" style="5" bestFit="1" customWidth="1"/>
    <col min="8" max="8" width="1.33203125" style="4" customWidth="1"/>
    <col min="9" max="9" width="15.109375" style="20" customWidth="1"/>
    <col min="10" max="10" width="1.21875" style="4" customWidth="1"/>
    <col min="11" max="11" width="15.109375" style="20" customWidth="1"/>
    <col min="12" max="12" width="1.33203125" style="4" customWidth="1"/>
    <col min="13" max="13" width="15.109375" style="20" customWidth="1"/>
    <col min="14" max="14" width="1.21875" style="32" customWidth="1"/>
    <col min="15" max="15" width="15.109375" style="89" customWidth="1"/>
    <col min="16" max="16" width="9" style="4"/>
    <col min="17" max="17" width="12.21875" style="4" bestFit="1" customWidth="1"/>
    <col min="18" max="18" width="9.33203125" style="4" bestFit="1" customWidth="1"/>
    <col min="19" max="19" width="9" style="4"/>
    <col min="20" max="20" width="12.77734375" style="4" bestFit="1" customWidth="1"/>
    <col min="21" max="21" width="9.33203125" style="4" bestFit="1" customWidth="1"/>
    <col min="22" max="22" width="9" style="4"/>
    <col min="23" max="23" width="7.21875" style="20" customWidth="1"/>
    <col min="24" max="24" width="1.21875" style="4" customWidth="1"/>
    <col min="25" max="25" width="15.109375" style="20" customWidth="1"/>
    <col min="26" max="26" width="1.33203125" style="4" customWidth="1"/>
    <col min="27" max="27" width="9.88671875" style="20" customWidth="1"/>
    <col min="28" max="28" width="1.21875" style="4" customWidth="1"/>
    <col min="29" max="29" width="15.109375" style="20" customWidth="1"/>
    <col min="30" max="30" width="2.77734375" style="4" customWidth="1"/>
    <col min="31" max="31" width="15.6640625" style="4" customWidth="1"/>
    <col min="32" max="32" width="4.109375" style="4" customWidth="1"/>
    <col min="33" max="33" width="15.6640625" style="4" customWidth="1"/>
    <col min="34" max="34" width="6" style="4" customWidth="1"/>
    <col min="35" max="35" width="15.6640625" style="4" customWidth="1"/>
    <col min="36" max="36" width="3.44140625" style="4" customWidth="1"/>
    <col min="37" max="37" width="15.6640625" style="4" customWidth="1"/>
    <col min="38" max="16384" width="9" style="4"/>
  </cols>
  <sheetData>
    <row r="1" spans="1:29" s="42" customFormat="1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1"/>
      <c r="O1" s="41"/>
      <c r="W1" s="1"/>
      <c r="X1" s="1"/>
      <c r="Y1" s="1"/>
      <c r="Z1" s="1"/>
      <c r="AA1" s="1"/>
      <c r="AB1" s="1"/>
      <c r="AC1" s="1"/>
    </row>
    <row r="2" spans="1:29" s="42" customFormat="1" ht="20.399999999999999">
      <c r="A2" s="1" t="s">
        <v>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  <c r="O2" s="41"/>
      <c r="W2" s="1"/>
      <c r="X2" s="1"/>
      <c r="Y2" s="1"/>
      <c r="Z2" s="1"/>
      <c r="AA2" s="1"/>
      <c r="AB2" s="1"/>
      <c r="AC2" s="1"/>
    </row>
    <row r="3" spans="1:29" s="42" customFormat="1" ht="20.399999999999999">
      <c r="A3" s="1" t="s">
        <v>117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1"/>
      <c r="O3" s="41"/>
      <c r="W3" s="1"/>
      <c r="X3" s="1"/>
      <c r="Y3" s="1"/>
      <c r="Z3" s="1"/>
      <c r="AA3" s="1"/>
      <c r="AB3" s="1"/>
      <c r="AC3" s="1"/>
    </row>
    <row r="4" spans="1:29" s="42" customFormat="1" ht="20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1"/>
      <c r="O4" s="43"/>
      <c r="W4" s="1"/>
      <c r="X4" s="1"/>
      <c r="Y4" s="1"/>
      <c r="Z4" s="1"/>
      <c r="AA4" s="1"/>
      <c r="AB4" s="1"/>
      <c r="AC4" s="1"/>
    </row>
    <row r="5" spans="1:29" s="42" customFormat="1" ht="20.399999999999999">
      <c r="A5" s="1"/>
      <c r="B5" s="1"/>
      <c r="C5" s="1"/>
      <c r="D5" s="1"/>
      <c r="E5" s="1"/>
      <c r="F5" s="1"/>
      <c r="G5" s="5"/>
      <c r="H5" s="4"/>
      <c r="I5" s="44" t="s">
        <v>3</v>
      </c>
      <c r="J5" s="44"/>
      <c r="K5" s="44"/>
      <c r="L5" s="44"/>
      <c r="M5" s="44"/>
      <c r="N5" s="44"/>
      <c r="O5" s="44"/>
      <c r="W5" s="1"/>
      <c r="X5" s="1"/>
      <c r="Y5" s="1"/>
      <c r="Z5" s="1"/>
      <c r="AA5" s="1"/>
      <c r="AB5" s="1"/>
      <c r="AC5" s="1"/>
    </row>
    <row r="6" spans="1:29" s="42" customFormat="1" ht="20.399999999999999">
      <c r="A6" s="4"/>
      <c r="B6" s="4"/>
      <c r="C6" s="4"/>
      <c r="D6" s="4"/>
      <c r="E6" s="4"/>
      <c r="F6" s="4"/>
      <c r="H6" s="4"/>
      <c r="I6" s="8" t="s">
        <v>4</v>
      </c>
      <c r="J6" s="8"/>
      <c r="K6" s="8"/>
      <c r="L6" s="9"/>
      <c r="M6" s="45" t="s">
        <v>5</v>
      </c>
      <c r="N6" s="45"/>
      <c r="O6" s="45"/>
      <c r="W6" s="1"/>
      <c r="X6" s="1"/>
      <c r="Y6" s="1"/>
      <c r="Z6" s="1"/>
      <c r="AA6" s="1"/>
      <c r="AB6" s="1"/>
      <c r="AC6" s="1"/>
    </row>
    <row r="7" spans="1:29" s="42" customFormat="1" ht="20.399999999999999">
      <c r="A7" s="4"/>
      <c r="B7" s="4"/>
      <c r="C7" s="4"/>
      <c r="D7" s="4"/>
      <c r="E7" s="4"/>
      <c r="F7" s="4"/>
      <c r="G7" s="10" t="s">
        <v>6</v>
      </c>
      <c r="H7" s="4"/>
      <c r="I7" s="46">
        <v>2567</v>
      </c>
      <c r="J7" s="5"/>
      <c r="K7" s="46">
        <v>2566</v>
      </c>
      <c r="L7" s="4"/>
      <c r="M7" s="46">
        <v>2567</v>
      </c>
      <c r="N7" s="47"/>
      <c r="O7" s="48">
        <v>2566</v>
      </c>
      <c r="W7" s="1"/>
      <c r="X7" s="1"/>
      <c r="Y7" s="1"/>
      <c r="Z7" s="1"/>
      <c r="AA7" s="1"/>
      <c r="AB7" s="1"/>
      <c r="AC7" s="1"/>
    </row>
    <row r="8" spans="1:29" ht="20.399999999999999">
      <c r="G8" s="5" t="s">
        <v>118</v>
      </c>
      <c r="I8" s="12"/>
      <c r="J8" s="5"/>
      <c r="K8" s="12"/>
      <c r="M8" s="12"/>
      <c r="N8" s="47"/>
      <c r="O8" s="49"/>
      <c r="W8" s="1"/>
      <c r="X8" s="1"/>
      <c r="Y8" s="1"/>
      <c r="Z8" s="1"/>
      <c r="AA8" s="1"/>
      <c r="AB8" s="1"/>
      <c r="AC8" s="1"/>
    </row>
    <row r="9" spans="1:29" ht="20.399999999999999">
      <c r="A9" s="1" t="s">
        <v>83</v>
      </c>
      <c r="I9" s="4"/>
      <c r="K9" s="4"/>
      <c r="M9" s="5"/>
      <c r="O9" s="32"/>
      <c r="W9" s="1"/>
      <c r="X9" s="1"/>
      <c r="Y9" s="1"/>
      <c r="Z9" s="1"/>
      <c r="AA9" s="1"/>
      <c r="AB9" s="1"/>
      <c r="AC9" s="1"/>
    </row>
    <row r="10" spans="1:29" ht="20.399999999999999">
      <c r="A10" s="50" t="s">
        <v>84</v>
      </c>
      <c r="I10" s="51">
        <v>27200659455</v>
      </c>
      <c r="J10" s="52"/>
      <c r="K10" s="51">
        <v>24378037947</v>
      </c>
      <c r="L10" s="52"/>
      <c r="M10" s="51">
        <v>0</v>
      </c>
      <c r="N10" s="53"/>
      <c r="O10" s="54">
        <v>0</v>
      </c>
      <c r="Q10" s="34"/>
      <c r="R10" s="55"/>
      <c r="T10" s="34"/>
      <c r="U10" s="55"/>
      <c r="W10" s="93"/>
      <c r="X10" s="1"/>
      <c r="Y10" s="94"/>
      <c r="Z10" s="1"/>
      <c r="AA10" s="1"/>
      <c r="AB10" s="1"/>
      <c r="AC10" s="1"/>
    </row>
    <row r="11" spans="1:29" ht="20.399999999999999">
      <c r="A11" s="50" t="s">
        <v>85</v>
      </c>
      <c r="I11" s="51">
        <v>264785771</v>
      </c>
      <c r="J11" s="52"/>
      <c r="K11" s="51">
        <v>291636811</v>
      </c>
      <c r="L11" s="52"/>
      <c r="M11" s="51">
        <v>187717858</v>
      </c>
      <c r="N11" s="53"/>
      <c r="O11" s="54">
        <v>143249021</v>
      </c>
      <c r="Q11" s="34"/>
      <c r="R11" s="55"/>
      <c r="T11" s="34"/>
      <c r="U11" s="55"/>
      <c r="W11" s="1"/>
      <c r="X11" s="1"/>
      <c r="Y11" s="1"/>
      <c r="Z11" s="1"/>
      <c r="AA11" s="1"/>
      <c r="AB11" s="1"/>
      <c r="AC11" s="1"/>
    </row>
    <row r="12" spans="1:29" ht="20.399999999999999">
      <c r="A12" s="50" t="s">
        <v>86</v>
      </c>
      <c r="G12" s="5" t="s">
        <v>119</v>
      </c>
      <c r="I12" s="51">
        <v>0</v>
      </c>
      <c r="J12" s="52"/>
      <c r="K12" s="56">
        <v>0</v>
      </c>
      <c r="L12" s="52"/>
      <c r="M12" s="51">
        <v>417389419</v>
      </c>
      <c r="N12" s="53"/>
      <c r="O12" s="57">
        <v>892928444</v>
      </c>
      <c r="W12" s="1"/>
      <c r="X12" s="1"/>
      <c r="Y12" s="1"/>
      <c r="Z12" s="1"/>
      <c r="AA12" s="1"/>
      <c r="AB12" s="1"/>
      <c r="AC12" s="1"/>
    </row>
    <row r="13" spans="1:29" ht="20.399999999999999">
      <c r="A13" s="50" t="s">
        <v>87</v>
      </c>
      <c r="I13" s="51"/>
      <c r="J13" s="52"/>
      <c r="K13" s="51"/>
      <c r="L13" s="52"/>
      <c r="M13" s="51"/>
      <c r="N13" s="53"/>
      <c r="O13" s="54"/>
      <c r="W13" s="1"/>
      <c r="X13" s="1"/>
      <c r="Y13" s="1"/>
      <c r="Z13" s="1"/>
      <c r="AA13" s="1"/>
      <c r="AB13" s="1"/>
      <c r="AC13" s="1"/>
    </row>
    <row r="14" spans="1:29" ht="20.399999999999999">
      <c r="A14" s="50"/>
      <c r="B14" s="50" t="s">
        <v>86</v>
      </c>
      <c r="I14" s="51">
        <v>4925097</v>
      </c>
      <c r="J14" s="52"/>
      <c r="K14" s="56">
        <v>24750000</v>
      </c>
      <c r="L14" s="52"/>
      <c r="M14" s="51">
        <v>0</v>
      </c>
      <c r="N14" s="53"/>
      <c r="O14" s="54">
        <v>0</v>
      </c>
      <c r="W14" s="1"/>
      <c r="X14" s="1"/>
      <c r="Y14" s="1"/>
      <c r="Z14" s="1"/>
      <c r="AA14" s="1"/>
      <c r="AB14" s="1"/>
      <c r="AC14" s="1"/>
    </row>
    <row r="15" spans="1:29" ht="20.399999999999999">
      <c r="B15" s="50" t="s">
        <v>88</v>
      </c>
      <c r="I15" s="56">
        <v>2472512</v>
      </c>
      <c r="J15" s="52"/>
      <c r="K15" s="56">
        <v>2578310</v>
      </c>
      <c r="L15" s="52"/>
      <c r="M15" s="56">
        <v>39513748</v>
      </c>
      <c r="N15" s="53"/>
      <c r="O15" s="54">
        <v>10479457</v>
      </c>
      <c r="W15" s="1"/>
      <c r="X15" s="1"/>
      <c r="Y15" s="1"/>
      <c r="Z15" s="1"/>
      <c r="AA15" s="1"/>
      <c r="AB15" s="1"/>
      <c r="AC15" s="1"/>
    </row>
    <row r="16" spans="1:29" ht="20.399999999999999">
      <c r="B16" s="50" t="s">
        <v>87</v>
      </c>
      <c r="G16" s="5" t="s">
        <v>120</v>
      </c>
      <c r="I16" s="58">
        <v>43514330</v>
      </c>
      <c r="J16" s="52"/>
      <c r="K16" s="58">
        <v>25780078</v>
      </c>
      <c r="L16" s="52"/>
      <c r="M16" s="58">
        <v>3363</v>
      </c>
      <c r="N16" s="53"/>
      <c r="O16" s="59">
        <v>177869</v>
      </c>
      <c r="W16" s="1"/>
      <c r="X16" s="1"/>
      <c r="Y16" s="1"/>
      <c r="Z16" s="1"/>
      <c r="AA16" s="1"/>
      <c r="AB16" s="1"/>
      <c r="AC16" s="1"/>
    </row>
    <row r="17" spans="1:29" ht="20.399999999999999">
      <c r="C17" s="4" t="s">
        <v>89</v>
      </c>
      <c r="I17" s="60">
        <f>ROUND(SUM(I10:I16),0)</f>
        <v>27516357165</v>
      </c>
      <c r="J17" s="52"/>
      <c r="K17" s="60">
        <f>ROUND(SUM(K10:K16),0)</f>
        <v>24722783146</v>
      </c>
      <c r="L17" s="52"/>
      <c r="M17" s="60">
        <f>ROUND(SUM(M10:M16),0)</f>
        <v>644624388</v>
      </c>
      <c r="N17" s="53"/>
      <c r="O17" s="61">
        <f>ROUND(SUM(O10:O16),0)</f>
        <v>1046834791</v>
      </c>
      <c r="W17" s="1"/>
      <c r="X17" s="1"/>
      <c r="Y17" s="1"/>
      <c r="Z17" s="1"/>
      <c r="AA17" s="1"/>
      <c r="AB17" s="1"/>
      <c r="AC17" s="1"/>
    </row>
    <row r="18" spans="1:29" ht="20.399999999999999">
      <c r="A18" s="1" t="s">
        <v>90</v>
      </c>
      <c r="I18" s="56"/>
      <c r="J18" s="52"/>
      <c r="K18" s="56"/>
      <c r="L18" s="52"/>
      <c r="M18" s="56"/>
      <c r="N18" s="53"/>
      <c r="O18" s="57"/>
      <c r="W18" s="1"/>
      <c r="X18" s="1"/>
      <c r="Y18" s="1"/>
      <c r="Z18" s="1"/>
      <c r="AA18" s="1"/>
      <c r="AB18" s="1"/>
      <c r="AC18" s="1"/>
    </row>
    <row r="19" spans="1:29" ht="20.399999999999999">
      <c r="A19" s="50" t="s">
        <v>91</v>
      </c>
      <c r="I19" s="51">
        <v>-26017696055</v>
      </c>
      <c r="J19" s="52"/>
      <c r="K19" s="51">
        <v>-23391733288</v>
      </c>
      <c r="L19" s="52"/>
      <c r="M19" s="51">
        <v>0</v>
      </c>
      <c r="N19" s="53"/>
      <c r="O19" s="54">
        <v>0</v>
      </c>
      <c r="W19" s="1"/>
      <c r="X19" s="1"/>
      <c r="Y19" s="1"/>
      <c r="Z19" s="1"/>
      <c r="AA19" s="1"/>
      <c r="AB19" s="1"/>
      <c r="AC19" s="1"/>
    </row>
    <row r="20" spans="1:29" ht="20.399999999999999">
      <c r="A20" s="50" t="s">
        <v>92</v>
      </c>
      <c r="I20" s="51">
        <v>-154909088</v>
      </c>
      <c r="J20" s="52"/>
      <c r="K20" s="51">
        <v>-195958989</v>
      </c>
      <c r="L20" s="52"/>
      <c r="M20" s="51">
        <v>-168452196</v>
      </c>
      <c r="N20" s="53"/>
      <c r="O20" s="54">
        <v>-113510476</v>
      </c>
      <c r="W20" s="1"/>
      <c r="X20" s="1"/>
      <c r="Y20" s="1"/>
      <c r="Z20" s="1"/>
      <c r="AA20" s="1"/>
      <c r="AB20" s="1"/>
      <c r="AC20" s="1"/>
    </row>
    <row r="21" spans="1:29" ht="20.399999999999999">
      <c r="A21" s="50" t="s">
        <v>93</v>
      </c>
      <c r="I21" s="51">
        <v>-412498228</v>
      </c>
      <c r="J21" s="62"/>
      <c r="K21" s="51">
        <v>-442879015</v>
      </c>
      <c r="L21" s="52"/>
      <c r="M21" s="51">
        <v>0</v>
      </c>
      <c r="N21" s="63"/>
      <c r="O21" s="54">
        <v>0</v>
      </c>
      <c r="W21" s="93"/>
      <c r="X21" s="1"/>
      <c r="Y21" s="94"/>
      <c r="Z21" s="1"/>
      <c r="AA21" s="1"/>
      <c r="AB21" s="1"/>
      <c r="AC21" s="1"/>
    </row>
    <row r="22" spans="1:29" ht="20.399999999999999">
      <c r="A22" s="50" t="s">
        <v>94</v>
      </c>
      <c r="I22" s="51">
        <v>-218967081</v>
      </c>
      <c r="J22" s="62"/>
      <c r="K22" s="51">
        <v>-165885795</v>
      </c>
      <c r="L22" s="62"/>
      <c r="M22" s="51">
        <v>-23055053</v>
      </c>
      <c r="N22" s="63"/>
      <c r="O22" s="54">
        <v>-12805362</v>
      </c>
      <c r="W22" s="1"/>
      <c r="X22" s="1"/>
      <c r="Y22" s="1"/>
      <c r="Z22" s="1"/>
      <c r="AA22" s="1"/>
      <c r="AB22" s="1"/>
      <c r="AC22" s="1"/>
    </row>
    <row r="23" spans="1:29" ht="20.399999999999999">
      <c r="A23" s="50" t="s">
        <v>95</v>
      </c>
      <c r="I23" s="51">
        <v>72346499</v>
      </c>
      <c r="J23" s="62"/>
      <c r="K23" s="56">
        <v>-67732037</v>
      </c>
      <c r="L23" s="62"/>
      <c r="M23" s="51">
        <v>0</v>
      </c>
      <c r="N23" s="63"/>
      <c r="O23" s="57">
        <v>0</v>
      </c>
      <c r="W23" s="1"/>
      <c r="X23" s="1"/>
      <c r="Y23" s="1"/>
      <c r="Z23" s="1"/>
      <c r="AA23" s="1"/>
      <c r="AB23" s="1"/>
      <c r="AC23" s="1"/>
    </row>
    <row r="24" spans="1:29" ht="20.399999999999999">
      <c r="A24" s="64" t="s">
        <v>96</v>
      </c>
      <c r="I24" s="51">
        <v>-430565</v>
      </c>
      <c r="J24" s="62"/>
      <c r="K24" s="56">
        <v>-20959808</v>
      </c>
      <c r="L24" s="62"/>
      <c r="M24" s="51">
        <v>0</v>
      </c>
      <c r="N24" s="63"/>
      <c r="O24" s="59">
        <v>0</v>
      </c>
      <c r="W24" s="1"/>
      <c r="X24" s="1"/>
      <c r="Y24" s="1"/>
      <c r="Z24" s="1"/>
      <c r="AA24" s="1"/>
      <c r="AB24" s="1"/>
      <c r="AC24" s="1"/>
    </row>
    <row r="25" spans="1:29" ht="20.399999999999999">
      <c r="A25" s="1"/>
      <c r="C25" s="4" t="s">
        <v>97</v>
      </c>
      <c r="I25" s="60">
        <f>ROUND(SUM(I19:I24),0)</f>
        <v>-26732154518</v>
      </c>
      <c r="J25" s="52"/>
      <c r="K25" s="60">
        <f>ROUND(SUM(K19:K24),0)</f>
        <v>-24285148932</v>
      </c>
      <c r="L25" s="52"/>
      <c r="M25" s="60">
        <f>ROUND(SUM(M19:M24),0)</f>
        <v>-191507249</v>
      </c>
      <c r="N25" s="53"/>
      <c r="O25" s="61">
        <f>ROUND(SUM(O19:O22),0)</f>
        <v>-126315838</v>
      </c>
      <c r="W25" s="1"/>
      <c r="X25" s="1"/>
      <c r="Y25" s="1"/>
      <c r="Z25" s="1"/>
      <c r="AA25" s="1"/>
      <c r="AB25" s="1"/>
      <c r="AC25" s="1"/>
    </row>
    <row r="26" spans="1:29" ht="20.399999999999999">
      <c r="A26" s="1" t="s">
        <v>98</v>
      </c>
      <c r="I26" s="56">
        <f>SUM(I25,I17)</f>
        <v>784202647</v>
      </c>
      <c r="J26" s="62"/>
      <c r="K26" s="56">
        <f>SUM(K25,K17)</f>
        <v>437634214</v>
      </c>
      <c r="L26" s="52"/>
      <c r="M26" s="56">
        <f>SUM(M25,M17)</f>
        <v>453117139</v>
      </c>
      <c r="N26" s="63"/>
      <c r="O26" s="57">
        <f>SUM(O25,O17)</f>
        <v>920518953</v>
      </c>
      <c r="W26" s="1"/>
      <c r="X26" s="1"/>
      <c r="Y26" s="1"/>
      <c r="Z26" s="1"/>
      <c r="AA26" s="1"/>
      <c r="AB26" s="1"/>
      <c r="AC26" s="1"/>
    </row>
    <row r="27" spans="1:29" ht="20.399999999999999">
      <c r="A27" s="32" t="s">
        <v>121</v>
      </c>
      <c r="B27" s="32"/>
      <c r="C27" s="32"/>
      <c r="D27" s="32"/>
      <c r="E27" s="32"/>
      <c r="G27" s="5">
        <v>10</v>
      </c>
      <c r="I27" s="51">
        <v>1091576</v>
      </c>
      <c r="J27" s="62"/>
      <c r="K27" s="51">
        <v>-9889857</v>
      </c>
      <c r="L27" s="52"/>
      <c r="M27" s="51">
        <v>0</v>
      </c>
      <c r="N27" s="63"/>
      <c r="O27" s="54">
        <v>0</v>
      </c>
      <c r="W27" s="1"/>
      <c r="X27" s="1"/>
      <c r="Y27" s="1"/>
      <c r="Z27" s="1"/>
      <c r="AA27" s="1"/>
      <c r="AB27" s="1"/>
      <c r="AC27" s="1"/>
    </row>
    <row r="28" spans="1:29" ht="20.399999999999999">
      <c r="A28" s="4" t="s">
        <v>99</v>
      </c>
      <c r="I28" s="58">
        <v>-48745830</v>
      </c>
      <c r="J28" s="62"/>
      <c r="K28" s="58">
        <v>-67048107</v>
      </c>
      <c r="L28" s="62"/>
      <c r="M28" s="58">
        <v>-7516833</v>
      </c>
      <c r="N28" s="63"/>
      <c r="O28" s="59">
        <v>-8524182</v>
      </c>
      <c r="W28" s="1"/>
      <c r="X28" s="1"/>
      <c r="Y28" s="1"/>
      <c r="Z28" s="1"/>
      <c r="AA28" s="1"/>
      <c r="AB28" s="1"/>
      <c r="AC28" s="1"/>
    </row>
    <row r="29" spans="1:29" ht="20.399999999999999">
      <c r="A29" s="1" t="s">
        <v>100</v>
      </c>
      <c r="I29" s="51">
        <f>ROUND(SUM(I26:I28),0)</f>
        <v>736548393</v>
      </c>
      <c r="J29" s="52"/>
      <c r="K29" s="51">
        <f>ROUND(SUM(K26:K28),0)</f>
        <v>360696250</v>
      </c>
      <c r="L29" s="52"/>
      <c r="M29" s="51">
        <f>ROUND(SUM(M26:M28),0)</f>
        <v>445600306</v>
      </c>
      <c r="N29" s="53"/>
      <c r="O29" s="54">
        <f>ROUND(SUM(O26:O28),0)</f>
        <v>911994771</v>
      </c>
      <c r="W29" s="1"/>
      <c r="X29" s="1"/>
      <c r="Y29" s="1"/>
      <c r="Z29" s="1"/>
      <c r="AA29" s="1"/>
      <c r="AB29" s="1"/>
      <c r="AC29" s="1"/>
    </row>
    <row r="30" spans="1:29" ht="20.399999999999999">
      <c r="A30" s="4" t="s">
        <v>101</v>
      </c>
      <c r="G30" s="5">
        <v>25</v>
      </c>
      <c r="I30" s="58">
        <v>-106133564</v>
      </c>
      <c r="J30" s="52"/>
      <c r="K30" s="56">
        <v>-30199684</v>
      </c>
      <c r="L30" s="52"/>
      <c r="M30" s="58">
        <v>-6141145</v>
      </c>
      <c r="N30" s="53"/>
      <c r="O30" s="57">
        <v>-3665010</v>
      </c>
      <c r="W30" s="1"/>
      <c r="X30" s="1"/>
      <c r="Y30" s="1"/>
      <c r="Z30" s="1"/>
      <c r="AA30" s="1"/>
      <c r="AB30" s="1"/>
      <c r="AC30" s="1"/>
    </row>
    <row r="31" spans="1:29" ht="20.399999999999999">
      <c r="A31" s="1" t="s">
        <v>122</v>
      </c>
      <c r="I31" s="60">
        <f>ROUND(SUM(I29:I30),0)</f>
        <v>630414829</v>
      </c>
      <c r="J31" s="52"/>
      <c r="K31" s="60">
        <f>ROUND(SUM(K29:K30),0)</f>
        <v>330496566</v>
      </c>
      <c r="L31" s="52"/>
      <c r="M31" s="60">
        <f>ROUND(SUM(M29:M30),0)</f>
        <v>439459161</v>
      </c>
      <c r="N31" s="53"/>
      <c r="O31" s="61">
        <f>ROUND(SUM(O29:O30),0)</f>
        <v>908329761</v>
      </c>
      <c r="W31" s="1"/>
      <c r="X31" s="1"/>
      <c r="Y31" s="1"/>
      <c r="Z31" s="1"/>
      <c r="AA31" s="1"/>
      <c r="AB31" s="1"/>
      <c r="AC31" s="1"/>
    </row>
    <row r="32" spans="1:29" ht="4.95" customHeight="1">
      <c r="A32" s="1"/>
      <c r="I32" s="56"/>
      <c r="J32" s="52"/>
      <c r="K32" s="56"/>
      <c r="L32" s="52"/>
      <c r="M32" s="56"/>
      <c r="N32" s="53"/>
      <c r="O32" s="57"/>
      <c r="W32" s="1"/>
      <c r="X32" s="1"/>
      <c r="Y32" s="1"/>
      <c r="Z32" s="1"/>
      <c r="AA32" s="1"/>
      <c r="AB32" s="1"/>
      <c r="AC32" s="1"/>
    </row>
    <row r="33" spans="1:29" ht="20.399999999999999">
      <c r="A33" s="1" t="s">
        <v>102</v>
      </c>
      <c r="I33" s="62"/>
      <c r="J33" s="62"/>
      <c r="K33" s="62"/>
      <c r="L33" s="52"/>
      <c r="M33" s="62"/>
      <c r="N33" s="63"/>
      <c r="O33" s="63"/>
      <c r="W33" s="1"/>
      <c r="X33" s="1"/>
      <c r="Y33" s="1"/>
      <c r="Z33" s="1"/>
      <c r="AA33" s="1"/>
      <c r="AB33" s="1"/>
      <c r="AC33" s="1"/>
    </row>
    <row r="34" spans="1:29" ht="20.399999999999999">
      <c r="A34" s="65" t="s">
        <v>103</v>
      </c>
      <c r="I34" s="51"/>
      <c r="J34" s="62"/>
      <c r="K34" s="51"/>
      <c r="L34" s="52"/>
      <c r="M34" s="51"/>
      <c r="N34" s="63"/>
      <c r="O34" s="54"/>
      <c r="W34" s="1"/>
      <c r="X34" s="1"/>
      <c r="Y34" s="1"/>
      <c r="Z34" s="1"/>
      <c r="AA34" s="1"/>
      <c r="AB34" s="1"/>
      <c r="AC34" s="1"/>
    </row>
    <row r="35" spans="1:29" ht="20.399999999999999">
      <c r="A35" s="65"/>
      <c r="B35" s="4" t="s">
        <v>104</v>
      </c>
      <c r="I35" s="51"/>
      <c r="J35" s="62"/>
      <c r="K35" s="51"/>
      <c r="L35" s="52"/>
      <c r="M35" s="51"/>
      <c r="N35" s="63"/>
      <c r="O35" s="54"/>
      <c r="W35" s="1"/>
      <c r="X35" s="1"/>
      <c r="Y35" s="1"/>
      <c r="Z35" s="1"/>
      <c r="AA35" s="1"/>
      <c r="AB35" s="1"/>
      <c r="AC35" s="1"/>
    </row>
    <row r="36" spans="1:29" ht="20.399999999999999">
      <c r="A36" s="65"/>
      <c r="C36" s="4" t="s">
        <v>105</v>
      </c>
      <c r="G36" s="5">
        <v>9</v>
      </c>
      <c r="I36" s="62">
        <v>84521440</v>
      </c>
      <c r="J36" s="62"/>
      <c r="K36" s="51">
        <v>25300341</v>
      </c>
      <c r="L36" s="52"/>
      <c r="M36" s="62">
        <v>81428670</v>
      </c>
      <c r="N36" s="63"/>
      <c r="O36" s="63">
        <v>0</v>
      </c>
      <c r="W36" s="1"/>
      <c r="X36" s="1"/>
      <c r="Y36" s="1"/>
      <c r="Z36" s="1"/>
      <c r="AA36" s="1"/>
      <c r="AB36" s="1"/>
      <c r="AC36" s="1"/>
    </row>
    <row r="37" spans="1:29" ht="20.399999999999999">
      <c r="A37" s="65"/>
      <c r="B37" s="4" t="s">
        <v>123</v>
      </c>
      <c r="I37" s="62"/>
      <c r="J37" s="62"/>
      <c r="K37" s="51"/>
      <c r="L37" s="52"/>
      <c r="M37" s="62"/>
      <c r="N37" s="63"/>
      <c r="O37" s="63"/>
      <c r="W37" s="1"/>
      <c r="X37" s="1"/>
      <c r="Y37" s="1"/>
      <c r="Z37" s="1"/>
      <c r="AA37" s="1"/>
      <c r="AB37" s="1"/>
      <c r="AC37" s="1"/>
    </row>
    <row r="38" spans="1:29" ht="20.399999999999999">
      <c r="A38" s="65"/>
      <c r="C38" s="4" t="s">
        <v>106</v>
      </c>
      <c r="G38" s="5">
        <v>20</v>
      </c>
      <c r="I38" s="62">
        <v>0</v>
      </c>
      <c r="J38" s="62"/>
      <c r="K38" s="51">
        <v>347899</v>
      </c>
      <c r="L38" s="52"/>
      <c r="M38" s="62">
        <v>0</v>
      </c>
      <c r="N38" s="63"/>
      <c r="O38" s="63">
        <v>0</v>
      </c>
      <c r="W38" s="1"/>
      <c r="X38" s="1"/>
      <c r="Y38" s="1"/>
      <c r="Z38" s="1"/>
      <c r="AA38" s="1"/>
      <c r="AB38" s="1"/>
      <c r="AC38" s="1"/>
    </row>
    <row r="39" spans="1:29" ht="20.399999999999999">
      <c r="A39" s="66"/>
      <c r="B39" s="4" t="s">
        <v>107</v>
      </c>
      <c r="I39" s="67"/>
      <c r="J39" s="62"/>
      <c r="K39" s="62"/>
      <c r="L39" s="52"/>
      <c r="M39" s="67"/>
      <c r="N39" s="63"/>
      <c r="O39" s="63"/>
      <c r="W39" s="1"/>
      <c r="X39" s="1"/>
      <c r="Y39" s="1"/>
      <c r="Z39" s="1"/>
      <c r="AA39" s="1"/>
      <c r="AB39" s="1"/>
      <c r="AC39" s="1"/>
    </row>
    <row r="40" spans="1:29" ht="20.399999999999999">
      <c r="B40" s="66"/>
      <c r="C40" s="4" t="s">
        <v>108</v>
      </c>
      <c r="G40" s="5">
        <v>25</v>
      </c>
      <c r="I40" s="56">
        <v>-16904288</v>
      </c>
      <c r="J40" s="62"/>
      <c r="K40" s="56">
        <v>-5129648</v>
      </c>
      <c r="L40" s="52"/>
      <c r="M40" s="56">
        <v>-16285734</v>
      </c>
      <c r="N40" s="63"/>
      <c r="O40" s="63">
        <v>0</v>
      </c>
      <c r="W40" s="1"/>
      <c r="X40" s="1"/>
      <c r="Y40" s="1"/>
      <c r="Z40" s="1"/>
      <c r="AA40" s="1"/>
      <c r="AB40" s="1"/>
      <c r="AC40" s="1"/>
    </row>
    <row r="41" spans="1:29" ht="20.399999999999999">
      <c r="A41" s="1" t="s">
        <v>124</v>
      </c>
      <c r="I41" s="60">
        <f>ROUND(SUM(I36:I40),0)</f>
        <v>67617152</v>
      </c>
      <c r="J41" s="62"/>
      <c r="K41" s="60">
        <f>ROUND(SUM(K36:K40),0)</f>
        <v>20518592</v>
      </c>
      <c r="L41" s="52"/>
      <c r="M41" s="60">
        <f>ROUND(SUM(M36:M40),0)</f>
        <v>65142936</v>
      </c>
      <c r="N41" s="63"/>
      <c r="O41" s="61">
        <f>ROUND(SUM(O36:O40),0)</f>
        <v>0</v>
      </c>
      <c r="W41" s="1"/>
      <c r="X41" s="1"/>
      <c r="Y41" s="1"/>
      <c r="Z41" s="1"/>
      <c r="AA41" s="1"/>
      <c r="AB41" s="1"/>
      <c r="AC41" s="1"/>
    </row>
    <row r="42" spans="1:29" ht="21" thickBot="1">
      <c r="A42" s="1" t="s">
        <v>125</v>
      </c>
      <c r="I42" s="68">
        <f>ROUND(SUM(I31,I41),0)</f>
        <v>698031981</v>
      </c>
      <c r="J42" s="62"/>
      <c r="K42" s="68">
        <f>ROUND(SUM(K31,K41),0)</f>
        <v>351015158</v>
      </c>
      <c r="L42" s="52"/>
      <c r="M42" s="68">
        <f>ROUND(SUM(M31,M41),0)</f>
        <v>504602097</v>
      </c>
      <c r="N42" s="63"/>
      <c r="O42" s="69">
        <f>ROUND(SUM(O31,O41),0)</f>
        <v>908329761</v>
      </c>
      <c r="W42" s="1"/>
      <c r="X42" s="1"/>
      <c r="Y42" s="1"/>
      <c r="Z42" s="1"/>
      <c r="AA42" s="1"/>
      <c r="AB42" s="1"/>
      <c r="AC42" s="1"/>
    </row>
    <row r="43" spans="1:29" ht="5.4" customHeight="1" thickTop="1">
      <c r="I43" s="4"/>
      <c r="K43" s="4"/>
      <c r="M43" s="4"/>
      <c r="O43" s="47"/>
      <c r="W43" s="1"/>
      <c r="X43" s="1"/>
      <c r="Y43" s="1"/>
      <c r="Z43" s="1"/>
      <c r="AA43" s="1"/>
      <c r="AB43" s="1"/>
      <c r="AC43" s="1"/>
    </row>
    <row r="44" spans="1:29" ht="20.399999999999999">
      <c r="A44" s="70" t="s">
        <v>109</v>
      </c>
      <c r="B44" s="70"/>
      <c r="C44" s="71"/>
      <c r="D44" s="72"/>
      <c r="E44" s="71"/>
      <c r="F44" s="73"/>
      <c r="G44" s="73"/>
      <c r="H44" s="73"/>
      <c r="I44" s="74"/>
      <c r="J44" s="62"/>
      <c r="K44" s="62"/>
      <c r="L44" s="52"/>
      <c r="M44" s="74"/>
      <c r="N44" s="63"/>
      <c r="O44" s="63"/>
      <c r="W44" s="1"/>
      <c r="X44" s="1"/>
      <c r="Y44" s="1"/>
      <c r="Z44" s="1"/>
      <c r="AA44" s="1"/>
      <c r="AB44" s="1"/>
      <c r="AC44" s="1"/>
    </row>
    <row r="45" spans="1:29" ht="20.399999999999999">
      <c r="A45" s="70"/>
      <c r="B45" s="70" t="s">
        <v>110</v>
      </c>
      <c r="C45" s="71"/>
      <c r="D45" s="72"/>
      <c r="E45" s="71"/>
      <c r="F45" s="70"/>
      <c r="G45" s="75"/>
      <c r="H45" s="70"/>
      <c r="I45" s="56">
        <v>624550197</v>
      </c>
      <c r="J45" s="62"/>
      <c r="K45" s="56">
        <v>310730662</v>
      </c>
      <c r="L45" s="52"/>
      <c r="M45" s="56">
        <v>439459161</v>
      </c>
      <c r="N45" s="63"/>
      <c r="O45" s="57">
        <v>908329761</v>
      </c>
      <c r="W45" s="1"/>
      <c r="X45" s="1"/>
      <c r="Y45" s="1"/>
      <c r="Z45" s="1"/>
      <c r="AA45" s="1"/>
      <c r="AB45" s="1"/>
      <c r="AC45" s="1"/>
    </row>
    <row r="46" spans="1:29" ht="20.399999999999999">
      <c r="A46" s="70"/>
      <c r="B46" s="4" t="s">
        <v>111</v>
      </c>
      <c r="C46" s="70"/>
      <c r="D46" s="72"/>
      <c r="E46" s="71"/>
      <c r="F46" s="70"/>
      <c r="G46" s="75"/>
      <c r="H46" s="70"/>
      <c r="I46" s="76">
        <v>5864632</v>
      </c>
      <c r="J46" s="62"/>
      <c r="K46" s="76">
        <v>19765904</v>
      </c>
      <c r="L46" s="52"/>
      <c r="M46" s="76">
        <v>0</v>
      </c>
      <c r="N46" s="63"/>
      <c r="O46" s="77">
        <v>0</v>
      </c>
      <c r="W46" s="1"/>
      <c r="X46" s="1"/>
      <c r="Y46" s="1"/>
      <c r="Z46" s="1"/>
      <c r="AA46" s="1"/>
      <c r="AB46" s="1"/>
      <c r="AC46" s="1"/>
    </row>
    <row r="47" spans="1:29" ht="21" thickBot="1">
      <c r="A47" s="70"/>
      <c r="B47" s="70"/>
      <c r="C47" s="71"/>
      <c r="D47" s="72"/>
      <c r="E47" s="71"/>
      <c r="F47" s="70"/>
      <c r="G47" s="75"/>
      <c r="H47" s="70"/>
      <c r="I47" s="68">
        <f>I31</f>
        <v>630414829</v>
      </c>
      <c r="J47" s="62"/>
      <c r="K47" s="68">
        <f>K31</f>
        <v>330496566</v>
      </c>
      <c r="L47" s="52"/>
      <c r="M47" s="68">
        <f>M31</f>
        <v>439459161</v>
      </c>
      <c r="N47" s="63"/>
      <c r="O47" s="69">
        <f>O31</f>
        <v>908329761</v>
      </c>
      <c r="W47" s="1"/>
      <c r="X47" s="1"/>
      <c r="Y47" s="1"/>
      <c r="Z47" s="1"/>
      <c r="AA47" s="1"/>
      <c r="AB47" s="1"/>
      <c r="AC47" s="1"/>
    </row>
    <row r="48" spans="1:29" ht="21" thickTop="1">
      <c r="A48" s="70" t="s">
        <v>112</v>
      </c>
      <c r="B48" s="70"/>
      <c r="C48" s="71"/>
      <c r="D48" s="72"/>
      <c r="E48" s="71"/>
      <c r="F48" s="73"/>
      <c r="G48" s="73"/>
      <c r="H48" s="73"/>
      <c r="I48" s="62"/>
      <c r="J48" s="62"/>
      <c r="K48" s="62"/>
      <c r="L48" s="52"/>
      <c r="M48" s="62"/>
      <c r="N48" s="63"/>
      <c r="O48" s="63"/>
      <c r="W48" s="1"/>
      <c r="X48" s="1"/>
      <c r="Y48" s="1"/>
      <c r="Z48" s="1"/>
      <c r="AA48" s="1"/>
      <c r="AB48" s="1"/>
      <c r="AC48" s="1"/>
    </row>
    <row r="49" spans="1:29" ht="20.399999999999999">
      <c r="A49" s="70"/>
      <c r="B49" s="70" t="s">
        <v>110</v>
      </c>
      <c r="C49" s="71"/>
      <c r="D49" s="72"/>
      <c r="E49" s="71"/>
      <c r="F49" s="70"/>
      <c r="G49" s="70"/>
      <c r="H49" s="70"/>
      <c r="I49" s="56">
        <v>692167349</v>
      </c>
      <c r="J49" s="78"/>
      <c r="K49" s="56">
        <v>331249254</v>
      </c>
      <c r="L49" s="52"/>
      <c r="M49" s="56">
        <v>504602097</v>
      </c>
      <c r="N49" s="79"/>
      <c r="O49" s="57">
        <v>908329761</v>
      </c>
      <c r="W49" s="1"/>
      <c r="X49" s="1"/>
      <c r="Y49" s="1"/>
      <c r="Z49" s="1"/>
      <c r="AA49" s="1"/>
      <c r="AB49" s="1"/>
      <c r="AC49" s="1"/>
    </row>
    <row r="50" spans="1:29" ht="20.399999999999999">
      <c r="A50" s="70"/>
      <c r="B50" s="4" t="s">
        <v>111</v>
      </c>
      <c r="C50" s="70"/>
      <c r="D50" s="72"/>
      <c r="E50" s="71"/>
      <c r="F50" s="70"/>
      <c r="G50" s="70"/>
      <c r="H50" s="70"/>
      <c r="I50" s="76">
        <v>5864632</v>
      </c>
      <c r="J50" s="78"/>
      <c r="K50" s="76">
        <v>19765904</v>
      </c>
      <c r="L50" s="52"/>
      <c r="M50" s="76">
        <v>0</v>
      </c>
      <c r="N50" s="79"/>
      <c r="O50" s="77">
        <v>0</v>
      </c>
      <c r="W50" s="1"/>
      <c r="X50" s="1"/>
      <c r="Y50" s="1"/>
      <c r="Z50" s="1"/>
      <c r="AA50" s="1"/>
      <c r="AB50" s="1"/>
      <c r="AC50" s="1"/>
    </row>
    <row r="51" spans="1:29" ht="21" thickBot="1">
      <c r="A51" s="70"/>
      <c r="B51" s="70"/>
      <c r="C51" s="71"/>
      <c r="D51" s="72"/>
      <c r="E51" s="71"/>
      <c r="F51" s="70"/>
      <c r="G51" s="70"/>
      <c r="H51" s="70"/>
      <c r="I51" s="68">
        <f>I42</f>
        <v>698031981</v>
      </c>
      <c r="J51" s="78"/>
      <c r="K51" s="68">
        <f>K42</f>
        <v>351015158</v>
      </c>
      <c r="L51" s="52"/>
      <c r="M51" s="68">
        <f>M42</f>
        <v>504602097</v>
      </c>
      <c r="N51" s="79"/>
      <c r="O51" s="69">
        <f>O42</f>
        <v>908329761</v>
      </c>
      <c r="W51" s="1"/>
      <c r="X51" s="1"/>
      <c r="Y51" s="1"/>
      <c r="Z51" s="1"/>
      <c r="AA51" s="1"/>
      <c r="AB51" s="1"/>
      <c r="AC51" s="1"/>
    </row>
    <row r="52" spans="1:29" ht="21" thickTop="1">
      <c r="A52" s="1" t="s">
        <v>113</v>
      </c>
      <c r="B52" s="1"/>
      <c r="C52" s="1"/>
      <c r="D52" s="70"/>
      <c r="E52" s="71"/>
      <c r="F52" s="70"/>
      <c r="G52" s="4"/>
      <c r="H52" s="70"/>
      <c r="I52" s="80"/>
      <c r="J52" s="81"/>
      <c r="K52" s="80"/>
      <c r="L52" s="70"/>
      <c r="M52" s="82"/>
      <c r="N52" s="83"/>
      <c r="O52" s="84"/>
      <c r="W52" s="1"/>
      <c r="X52" s="1"/>
      <c r="Y52" s="1"/>
      <c r="Z52" s="1"/>
      <c r="AA52" s="1"/>
      <c r="AB52" s="1"/>
      <c r="AC52" s="1"/>
    </row>
    <row r="53" spans="1:29" ht="20.399999999999999">
      <c r="A53" s="70" t="s">
        <v>114</v>
      </c>
      <c r="C53" s="85"/>
      <c r="D53" s="86"/>
      <c r="E53" s="87"/>
      <c r="F53" s="70"/>
      <c r="G53" s="88"/>
      <c r="H53" s="70"/>
      <c r="L53" s="70"/>
      <c r="W53" s="1"/>
      <c r="X53" s="1"/>
      <c r="Y53" s="1"/>
      <c r="Z53" s="1"/>
      <c r="AA53" s="1"/>
      <c r="AB53" s="1"/>
      <c r="AC53" s="1"/>
    </row>
    <row r="54" spans="1:29" ht="21" thickBot="1">
      <c r="A54" s="85"/>
      <c r="B54" s="70" t="s">
        <v>115</v>
      </c>
      <c r="C54" s="85"/>
      <c r="D54" s="86"/>
      <c r="E54" s="87"/>
      <c r="F54" s="70"/>
      <c r="G54" s="5">
        <v>22</v>
      </c>
      <c r="H54" s="70"/>
      <c r="I54" s="95">
        <v>0.27961513411692585</v>
      </c>
      <c r="J54" s="82"/>
      <c r="K54" s="95">
        <v>0.16160780388041837</v>
      </c>
      <c r="L54" s="96"/>
      <c r="M54" s="95">
        <v>0.19674868862770803</v>
      </c>
      <c r="N54" s="84"/>
      <c r="O54" s="97">
        <v>0.47241291519031137</v>
      </c>
      <c r="W54" s="1"/>
      <c r="X54" s="1"/>
      <c r="Y54" s="1"/>
      <c r="Z54" s="1"/>
      <c r="AA54" s="1"/>
      <c r="AB54" s="1"/>
      <c r="AC54" s="1"/>
    </row>
    <row r="55" spans="1:29" ht="21" customHeight="1" thickTop="1" thickBot="1">
      <c r="A55" s="85"/>
      <c r="B55" s="90" t="s">
        <v>116</v>
      </c>
      <c r="C55" s="85"/>
      <c r="D55" s="86"/>
      <c r="E55" s="87"/>
      <c r="F55" s="70"/>
      <c r="H55" s="70"/>
      <c r="I55" s="91">
        <v>2233606557</v>
      </c>
      <c r="J55" s="191"/>
      <c r="K55" s="92">
        <v>1922745403</v>
      </c>
      <c r="L55" s="192"/>
      <c r="M55" s="91">
        <v>2233606557</v>
      </c>
      <c r="N55" s="193"/>
      <c r="O55" s="92">
        <v>1922745403</v>
      </c>
      <c r="W55" s="1"/>
      <c r="X55" s="1"/>
      <c r="Y55" s="1"/>
      <c r="Z55" s="1"/>
      <c r="AA55" s="1"/>
      <c r="AB55" s="1"/>
      <c r="AC55" s="1"/>
    </row>
    <row r="56" spans="1:29" ht="21" thickTop="1">
      <c r="W56" s="1"/>
      <c r="X56" s="1"/>
      <c r="Y56" s="1"/>
      <c r="Z56" s="1"/>
      <c r="AA56" s="1"/>
      <c r="AB56" s="1"/>
      <c r="AC56" s="1"/>
    </row>
    <row r="57" spans="1:29" ht="20.399999999999999">
      <c r="W57" s="1"/>
      <c r="X57" s="1"/>
      <c r="Y57" s="1"/>
      <c r="Z57" s="1"/>
      <c r="AA57" s="1"/>
      <c r="AB57" s="1"/>
      <c r="AC57" s="1"/>
    </row>
    <row r="58" spans="1:29" ht="20.399999999999999">
      <c r="W58" s="1"/>
      <c r="X58" s="1"/>
      <c r="Y58" s="1"/>
      <c r="Z58" s="1"/>
      <c r="AA58" s="1"/>
      <c r="AB58" s="1"/>
      <c r="AC58" s="1"/>
    </row>
    <row r="59" spans="1:29" ht="20.399999999999999">
      <c r="W59" s="1"/>
      <c r="X59" s="1"/>
      <c r="Y59" s="1"/>
      <c r="Z59" s="1"/>
      <c r="AA59" s="1"/>
      <c r="AB59" s="1"/>
      <c r="AC59" s="1"/>
    </row>
    <row r="60" spans="1:29" ht="20.399999999999999">
      <c r="W60" s="1"/>
      <c r="X60" s="1"/>
      <c r="Y60" s="1"/>
      <c r="Z60" s="1"/>
      <c r="AA60" s="1"/>
      <c r="AB60" s="1"/>
      <c r="AC60" s="1"/>
    </row>
    <row r="61" spans="1:29" ht="20.399999999999999">
      <c r="W61" s="1"/>
      <c r="X61" s="1"/>
      <c r="Y61" s="1"/>
      <c r="Z61" s="1"/>
      <c r="AA61" s="1"/>
      <c r="AB61" s="1"/>
      <c r="AC61" s="1"/>
    </row>
    <row r="62" spans="1:29" ht="20.399999999999999">
      <c r="W62" s="1"/>
      <c r="X62" s="1"/>
      <c r="Y62" s="1"/>
      <c r="Z62" s="1"/>
      <c r="AA62" s="1"/>
      <c r="AB62" s="1"/>
      <c r="AC62" s="1"/>
    </row>
    <row r="63" spans="1:29" ht="20.399999999999999">
      <c r="W63" s="1"/>
      <c r="X63" s="1"/>
      <c r="Y63" s="1"/>
      <c r="Z63" s="1"/>
      <c r="AA63" s="1"/>
      <c r="AB63" s="1"/>
      <c r="AC63" s="1"/>
    </row>
    <row r="64" spans="1:29" ht="20.399999999999999">
      <c r="W64" s="1"/>
      <c r="X64" s="1"/>
      <c r="Y64" s="1"/>
      <c r="Z64" s="1"/>
      <c r="AA64" s="1"/>
      <c r="AB64" s="1"/>
      <c r="AC64" s="1"/>
    </row>
    <row r="65" spans="23:29" ht="20.399999999999999">
      <c r="W65" s="1"/>
      <c r="X65" s="1"/>
      <c r="Y65" s="1"/>
      <c r="Z65" s="1"/>
      <c r="AA65" s="1"/>
      <c r="AB65" s="1"/>
      <c r="AC65" s="1"/>
    </row>
    <row r="66" spans="23:29" ht="20.399999999999999">
      <c r="W66" s="1"/>
      <c r="X66" s="1"/>
      <c r="Y66" s="1"/>
      <c r="Z66" s="1"/>
      <c r="AA66" s="1"/>
      <c r="AB66" s="1"/>
      <c r="AC66" s="1"/>
    </row>
    <row r="67" spans="23:29" ht="20.399999999999999">
      <c r="W67" s="1"/>
      <c r="X67" s="1"/>
      <c r="Y67" s="1"/>
      <c r="Z67" s="1"/>
      <c r="AA67" s="1"/>
      <c r="AB67" s="1"/>
      <c r="AC67" s="1"/>
    </row>
    <row r="68" spans="23:29" ht="20.399999999999999">
      <c r="W68" s="1"/>
      <c r="X68" s="1"/>
      <c r="Y68" s="1"/>
      <c r="Z68" s="1"/>
      <c r="AA68" s="1"/>
      <c r="AB68" s="1"/>
      <c r="AC68" s="1"/>
    </row>
    <row r="69" spans="23:29" ht="20.399999999999999">
      <c r="W69" s="1"/>
      <c r="X69" s="1"/>
      <c r="Y69" s="1"/>
      <c r="Z69" s="1"/>
      <c r="AA69" s="1"/>
      <c r="AB69" s="1"/>
      <c r="AC69" s="1"/>
    </row>
    <row r="70" spans="23:29" ht="20.399999999999999">
      <c r="W70" s="1"/>
      <c r="X70" s="1"/>
      <c r="Y70" s="1"/>
      <c r="Z70" s="1"/>
      <c r="AA70" s="1"/>
      <c r="AB70" s="1"/>
      <c r="AC70" s="1"/>
    </row>
    <row r="71" spans="23:29" ht="20.399999999999999">
      <c r="W71" s="1"/>
      <c r="X71" s="1"/>
      <c r="Y71" s="1"/>
      <c r="Z71" s="1"/>
      <c r="AA71" s="1"/>
      <c r="AB71" s="1"/>
      <c r="AC71" s="1"/>
    </row>
    <row r="72" spans="23:29" ht="20.399999999999999">
      <c r="W72" s="1"/>
      <c r="X72" s="1"/>
      <c r="Y72" s="1"/>
      <c r="Z72" s="1"/>
      <c r="AA72" s="1"/>
      <c r="AB72" s="1"/>
      <c r="AC72" s="1"/>
    </row>
  </sheetData>
  <mergeCells count="3">
    <mergeCell ref="I5:O5"/>
    <mergeCell ref="I6:K6"/>
    <mergeCell ref="M6:O6"/>
  </mergeCells>
  <pageMargins left="0.98425196850393704" right="0.31496062992126" top="0.55118110236220497" bottom="0.59055118110236204" header="0.511811023622047" footer="0.39370078740157499"/>
  <pageSetup paperSize="9" scale="64" firstPageNumber="8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AA38"/>
  <sheetViews>
    <sheetView showGridLines="0" view="pageBreakPreview" zoomScale="85" zoomScaleNormal="90" zoomScaleSheetLayoutView="85" workbookViewId="0">
      <selection activeCell="B6" sqref="B6"/>
    </sheetView>
  </sheetViews>
  <sheetFormatPr defaultColWidth="9" defaultRowHeight="19.8"/>
  <cols>
    <col min="1" max="1" width="7.77734375" style="32" customWidth="1"/>
    <col min="2" max="2" width="39.44140625" style="32" customWidth="1"/>
    <col min="3" max="3" width="2" style="32" customWidth="1"/>
    <col min="4" max="4" width="8.21875" style="47" customWidth="1"/>
    <col min="5" max="5" width="0.88671875" style="32" customWidth="1"/>
    <col min="6" max="6" width="16.77734375" style="32" customWidth="1"/>
    <col min="7" max="7" width="0.88671875" style="32" customWidth="1"/>
    <col min="8" max="8" width="16.77734375" style="32" customWidth="1"/>
    <col min="9" max="9" width="0.88671875" style="32" customWidth="1"/>
    <col min="10" max="10" width="15.5546875" style="32" customWidth="1"/>
    <col min="11" max="11" width="0.88671875" style="32" customWidth="1"/>
    <col min="12" max="12" width="15.5546875" style="32" customWidth="1"/>
    <col min="13" max="13" width="0.88671875" style="32" customWidth="1"/>
    <col min="14" max="14" width="15.109375" style="32" customWidth="1"/>
    <col min="15" max="15" width="0.88671875" style="32" customWidth="1"/>
    <col min="16" max="16" width="15.109375" style="32" customWidth="1"/>
    <col min="17" max="17" width="0.88671875" style="32" customWidth="1"/>
    <col min="18" max="18" width="16.109375" style="32" customWidth="1"/>
    <col min="19" max="19" width="0.88671875" style="32" customWidth="1"/>
    <col min="20" max="20" width="18.33203125" style="32" bestFit="1" customWidth="1"/>
    <col min="21" max="21" width="0.88671875" style="32" customWidth="1"/>
    <col min="22" max="22" width="15.21875" style="32" bestFit="1" customWidth="1"/>
    <col min="23" max="23" width="0.88671875" style="32" customWidth="1"/>
    <col min="24" max="24" width="16.109375" style="32" customWidth="1"/>
    <col min="25" max="25" width="0.88671875" style="32" customWidth="1"/>
    <col min="26" max="26" width="15.88671875" style="32" customWidth="1"/>
    <col min="27" max="27" width="15.6640625" style="32" customWidth="1"/>
    <col min="28" max="16384" width="9" style="32"/>
  </cols>
  <sheetData>
    <row r="1" spans="1:27" ht="21" customHeight="1">
      <c r="A1" s="41" t="s">
        <v>0</v>
      </c>
      <c r="B1" s="41"/>
      <c r="C1" s="41"/>
      <c r="D1" s="98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</row>
    <row r="2" spans="1:27" ht="21" customHeight="1">
      <c r="A2" s="41" t="s">
        <v>126</v>
      </c>
      <c r="B2" s="41"/>
      <c r="C2" s="41"/>
      <c r="D2" s="98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Z2" s="47"/>
    </row>
    <row r="3" spans="1:27" ht="20.399999999999999">
      <c r="A3" s="1" t="s">
        <v>117</v>
      </c>
      <c r="B3" s="41"/>
      <c r="C3" s="41"/>
      <c r="D3" s="98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Z3" s="47"/>
    </row>
    <row r="4" spans="1:27" ht="20.399999999999999">
      <c r="A4" s="99"/>
      <c r="B4" s="41"/>
      <c r="C4" s="41"/>
      <c r="D4" s="98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Z4" s="100"/>
    </row>
    <row r="5" spans="1:27" ht="21.75" customHeight="1">
      <c r="A5" s="98"/>
      <c r="B5" s="98"/>
      <c r="C5" s="98"/>
      <c r="D5" s="98"/>
      <c r="E5" s="98"/>
      <c r="F5" s="101" t="s">
        <v>3</v>
      </c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</row>
    <row r="6" spans="1:27" ht="21.75" customHeight="1">
      <c r="F6" s="102" t="s">
        <v>127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</row>
    <row r="7" spans="1:27" ht="21.75" customHeight="1">
      <c r="F7" s="47"/>
      <c r="G7" s="47"/>
      <c r="H7" s="47"/>
      <c r="I7" s="47"/>
      <c r="J7" s="47"/>
      <c r="K7" s="47"/>
      <c r="L7" s="47"/>
      <c r="M7" s="47"/>
      <c r="N7" s="103" t="s">
        <v>74</v>
      </c>
      <c r="O7" s="103"/>
      <c r="P7" s="103"/>
      <c r="Q7" s="47"/>
      <c r="R7" s="101" t="s">
        <v>77</v>
      </c>
      <c r="S7" s="101"/>
      <c r="T7" s="101"/>
      <c r="U7" s="104"/>
      <c r="V7" s="47"/>
      <c r="W7" s="47"/>
      <c r="X7" s="47"/>
    </row>
    <row r="8" spans="1:27" ht="21.75" customHeight="1">
      <c r="J8" s="47"/>
      <c r="K8" s="47"/>
      <c r="L8" s="47"/>
      <c r="Q8" s="47"/>
      <c r="R8" s="102" t="s">
        <v>128</v>
      </c>
      <c r="S8" s="102"/>
      <c r="T8" s="102"/>
      <c r="X8" s="47"/>
    </row>
    <row r="9" spans="1:27" ht="21.75" customHeight="1">
      <c r="J9" s="47" t="s">
        <v>129</v>
      </c>
      <c r="K9" s="47"/>
      <c r="L9" s="47" t="s">
        <v>130</v>
      </c>
      <c r="N9" s="105"/>
      <c r="O9" s="105"/>
      <c r="P9" s="105"/>
      <c r="Q9" s="47"/>
      <c r="R9" s="47"/>
      <c r="S9" s="47"/>
      <c r="T9" s="47"/>
      <c r="U9" s="47"/>
      <c r="V9" s="47"/>
      <c r="X9" s="47"/>
    </row>
    <row r="10" spans="1:27" ht="21.75" customHeight="1">
      <c r="F10" s="47"/>
      <c r="G10" s="47"/>
      <c r="H10" s="47"/>
      <c r="I10" s="47"/>
      <c r="J10" s="47" t="s">
        <v>131</v>
      </c>
      <c r="K10" s="47"/>
      <c r="L10" s="47" t="s">
        <v>132</v>
      </c>
      <c r="M10" s="47"/>
      <c r="Q10" s="47"/>
      <c r="R10" s="47" t="s">
        <v>133</v>
      </c>
      <c r="S10" s="47"/>
      <c r="T10" s="47" t="s">
        <v>134</v>
      </c>
      <c r="U10" s="47"/>
      <c r="V10" s="47"/>
      <c r="X10" s="47"/>
      <c r="Z10" s="47"/>
    </row>
    <row r="11" spans="1:27" ht="21.75" customHeight="1">
      <c r="B11" s="106"/>
      <c r="F11" s="47" t="s">
        <v>135</v>
      </c>
      <c r="G11" s="47"/>
      <c r="H11" s="47" t="s">
        <v>136</v>
      </c>
      <c r="I11" s="47"/>
      <c r="J11" s="47" t="s">
        <v>137</v>
      </c>
      <c r="K11" s="47"/>
      <c r="L11" s="47" t="s">
        <v>138</v>
      </c>
      <c r="M11" s="47"/>
      <c r="N11" s="47" t="s">
        <v>139</v>
      </c>
      <c r="O11" s="47"/>
      <c r="P11" s="47"/>
      <c r="Q11" s="47"/>
      <c r="R11" s="47" t="s">
        <v>140</v>
      </c>
      <c r="S11" s="47"/>
      <c r="T11" s="47" t="s">
        <v>141</v>
      </c>
      <c r="U11" s="47"/>
      <c r="V11" s="47" t="s">
        <v>80</v>
      </c>
      <c r="X11" s="47" t="s">
        <v>142</v>
      </c>
      <c r="Z11" s="47" t="s">
        <v>143</v>
      </c>
    </row>
    <row r="12" spans="1:27" ht="21.75" customHeight="1">
      <c r="D12" s="107" t="s">
        <v>6</v>
      </c>
      <c r="F12" s="107" t="s">
        <v>144</v>
      </c>
      <c r="G12" s="47"/>
      <c r="H12" s="107" t="s">
        <v>145</v>
      </c>
      <c r="I12" s="47"/>
      <c r="J12" s="107" t="s">
        <v>146</v>
      </c>
      <c r="K12" s="47"/>
      <c r="L12" s="107" t="s">
        <v>147</v>
      </c>
      <c r="M12" s="47"/>
      <c r="N12" s="108" t="s">
        <v>148</v>
      </c>
      <c r="O12" s="47"/>
      <c r="P12" s="107" t="s">
        <v>76</v>
      </c>
      <c r="Q12" s="47"/>
      <c r="R12" s="107" t="s">
        <v>149</v>
      </c>
      <c r="S12" s="47"/>
      <c r="T12" s="107" t="s">
        <v>150</v>
      </c>
      <c r="U12" s="47"/>
      <c r="V12" s="107" t="s">
        <v>151</v>
      </c>
      <c r="W12" s="47"/>
      <c r="X12" s="107" t="s">
        <v>152</v>
      </c>
      <c r="Z12" s="107" t="s">
        <v>66</v>
      </c>
    </row>
    <row r="13" spans="1:27" ht="21.75" customHeight="1">
      <c r="A13" s="32" t="s">
        <v>153</v>
      </c>
      <c r="F13" s="109">
        <v>2000000000</v>
      </c>
      <c r="G13" s="109"/>
      <c r="H13" s="109">
        <v>0</v>
      </c>
      <c r="I13" s="109"/>
      <c r="J13" s="109">
        <v>1656400808</v>
      </c>
      <c r="K13" s="109"/>
      <c r="L13" s="109">
        <v>-33654938</v>
      </c>
      <c r="M13" s="109"/>
      <c r="N13" s="109">
        <v>69000000</v>
      </c>
      <c r="O13" s="109"/>
      <c r="P13" s="109">
        <v>-801321590</v>
      </c>
      <c r="Q13" s="109"/>
      <c r="R13" s="109">
        <v>0</v>
      </c>
      <c r="S13" s="109"/>
      <c r="T13" s="109">
        <v>49345383</v>
      </c>
      <c r="U13" s="109"/>
      <c r="V13" s="109">
        <f>SUM(F13:P13,R13:T13)</f>
        <v>2939769663</v>
      </c>
      <c r="W13" s="109"/>
      <c r="X13" s="109">
        <v>14683149</v>
      </c>
      <c r="Y13" s="109"/>
      <c r="Z13" s="109">
        <f>SUM(V13,X13)</f>
        <v>2954452812</v>
      </c>
      <c r="AA13" s="110"/>
    </row>
    <row r="14" spans="1:27" ht="21.75" customHeight="1">
      <c r="A14" s="111" t="s">
        <v>154</v>
      </c>
      <c r="D14" s="5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</row>
    <row r="15" spans="1:27">
      <c r="A15" s="112" t="s">
        <v>155</v>
      </c>
      <c r="D15" s="5">
        <v>21</v>
      </c>
      <c r="F15" s="109">
        <v>750000000</v>
      </c>
      <c r="G15" s="109"/>
      <c r="H15" s="57">
        <v>960000000</v>
      </c>
      <c r="I15" s="109"/>
      <c r="J15" s="109">
        <v>0</v>
      </c>
      <c r="K15" s="109"/>
      <c r="L15" s="109">
        <v>0</v>
      </c>
      <c r="M15" s="109"/>
      <c r="N15" s="109">
        <v>0</v>
      </c>
      <c r="O15" s="109"/>
      <c r="P15" s="109">
        <v>0</v>
      </c>
      <c r="Q15" s="109"/>
      <c r="R15" s="109">
        <v>0</v>
      </c>
      <c r="S15" s="109"/>
      <c r="T15" s="109">
        <v>0</v>
      </c>
      <c r="U15" s="109"/>
      <c r="V15" s="109">
        <f>SUM(F15:P15,T15)</f>
        <v>1710000000</v>
      </c>
      <c r="W15" s="109"/>
      <c r="X15" s="109">
        <v>0</v>
      </c>
      <c r="Y15" s="109"/>
      <c r="Z15" s="109">
        <f t="shared" ref="Z15:Z16" si="0">SUM(V15,X15)</f>
        <v>1710000000</v>
      </c>
    </row>
    <row r="16" spans="1:27">
      <c r="A16" s="113" t="s">
        <v>156</v>
      </c>
      <c r="D16" s="5">
        <v>21</v>
      </c>
      <c r="F16" s="109">
        <v>0</v>
      </c>
      <c r="G16" s="109"/>
      <c r="H16" s="56">
        <v>-31493232</v>
      </c>
      <c r="I16" s="109"/>
      <c r="J16" s="109">
        <v>0</v>
      </c>
      <c r="K16" s="109"/>
      <c r="L16" s="109">
        <v>0</v>
      </c>
      <c r="M16" s="109"/>
      <c r="N16" s="109">
        <v>0</v>
      </c>
      <c r="O16" s="109"/>
      <c r="P16" s="109">
        <v>0</v>
      </c>
      <c r="Q16" s="109"/>
      <c r="R16" s="109">
        <v>0</v>
      </c>
      <c r="S16" s="109"/>
      <c r="T16" s="109">
        <v>0</v>
      </c>
      <c r="U16" s="109"/>
      <c r="V16" s="109">
        <f>SUM(F16:P16,T16)</f>
        <v>-31493232</v>
      </c>
      <c r="W16" s="109"/>
      <c r="X16" s="109">
        <v>0</v>
      </c>
      <c r="Y16" s="109"/>
      <c r="Z16" s="109">
        <f t="shared" si="0"/>
        <v>-31493232</v>
      </c>
    </row>
    <row r="17" spans="1:27" ht="21.75" customHeight="1">
      <c r="A17" s="112" t="s">
        <v>157</v>
      </c>
      <c r="D17" s="5">
        <v>24</v>
      </c>
      <c r="F17" s="109">
        <v>0</v>
      </c>
      <c r="G17" s="109"/>
      <c r="H17" s="109">
        <v>0</v>
      </c>
      <c r="I17" s="109"/>
      <c r="J17" s="109">
        <v>0</v>
      </c>
      <c r="K17" s="109"/>
      <c r="L17" s="109">
        <v>0</v>
      </c>
      <c r="M17" s="109"/>
      <c r="N17" s="109">
        <v>0</v>
      </c>
      <c r="O17" s="109"/>
      <c r="P17" s="34">
        <v>-80000000</v>
      </c>
      <c r="Q17" s="34"/>
      <c r="R17" s="34">
        <v>0</v>
      </c>
      <c r="S17" s="34"/>
      <c r="T17" s="34">
        <v>0</v>
      </c>
      <c r="U17" s="34"/>
      <c r="V17" s="34">
        <f t="shared" ref="V17" si="1">SUM(F17:P17,R17:T17)</f>
        <v>-80000000</v>
      </c>
      <c r="W17" s="34"/>
      <c r="X17" s="109">
        <v>-4547939</v>
      </c>
      <c r="Y17" s="109"/>
      <c r="Z17" s="109">
        <f>SUM(V17,X17)</f>
        <v>-84547939</v>
      </c>
    </row>
    <row r="18" spans="1:27">
      <c r="A18" s="112" t="s">
        <v>148</v>
      </c>
      <c r="D18" s="5">
        <v>23</v>
      </c>
      <c r="F18" s="109">
        <v>0</v>
      </c>
      <c r="G18" s="109"/>
      <c r="H18" s="109">
        <v>0</v>
      </c>
      <c r="I18" s="109"/>
      <c r="J18" s="109">
        <v>0</v>
      </c>
      <c r="K18" s="109"/>
      <c r="L18" s="109">
        <v>0</v>
      </c>
      <c r="M18" s="109"/>
      <c r="N18" s="109">
        <v>23000000</v>
      </c>
      <c r="O18" s="109"/>
      <c r="P18" s="34">
        <v>-23000000</v>
      </c>
      <c r="Q18" s="34"/>
      <c r="R18" s="34">
        <v>0</v>
      </c>
      <c r="S18" s="34"/>
      <c r="T18" s="34">
        <v>0</v>
      </c>
      <c r="U18" s="34"/>
      <c r="V18" s="34">
        <f>SUM(F18:P18,T18)</f>
        <v>0</v>
      </c>
      <c r="W18" s="34"/>
      <c r="X18" s="34">
        <v>0</v>
      </c>
      <c r="Y18" s="109"/>
      <c r="Z18" s="109">
        <f t="shared" ref="Z18" si="2">SUM(V18,X18)</f>
        <v>0</v>
      </c>
    </row>
    <row r="19" spans="1:27" ht="21.75" customHeight="1">
      <c r="A19" s="112" t="s">
        <v>125</v>
      </c>
      <c r="D19" s="5"/>
      <c r="F19" s="109">
        <v>0</v>
      </c>
      <c r="G19" s="109"/>
      <c r="H19" s="109">
        <v>0</v>
      </c>
      <c r="I19" s="109"/>
      <c r="J19" s="109">
        <v>0</v>
      </c>
      <c r="K19" s="109"/>
      <c r="L19" s="109">
        <v>0</v>
      </c>
      <c r="M19" s="109"/>
      <c r="N19" s="109">
        <v>0</v>
      </c>
      <c r="O19" s="109"/>
      <c r="P19" s="34">
        <v>624550197</v>
      </c>
      <c r="Q19" s="34"/>
      <c r="R19" s="34">
        <v>0</v>
      </c>
      <c r="S19" s="34"/>
      <c r="T19" s="34">
        <v>67617152</v>
      </c>
      <c r="U19" s="34"/>
      <c r="V19" s="34">
        <f>SUM(F19:P19,R19:T19)</f>
        <v>692167349</v>
      </c>
      <c r="W19" s="34"/>
      <c r="X19" s="34">
        <v>5864632</v>
      </c>
      <c r="Y19" s="109"/>
      <c r="Z19" s="109">
        <f>SUM(V19,X19)</f>
        <v>698031981</v>
      </c>
      <c r="AA19" s="114"/>
    </row>
    <row r="20" spans="1:27" ht="21.75" customHeight="1" thickBot="1">
      <c r="A20" s="32" t="s">
        <v>158</v>
      </c>
      <c r="F20" s="115">
        <f>SUM(F13:F19)</f>
        <v>2750000000</v>
      </c>
      <c r="G20" s="116"/>
      <c r="H20" s="115">
        <f>SUM(H13:H19)</f>
        <v>928506768</v>
      </c>
      <c r="I20" s="116"/>
      <c r="J20" s="115">
        <f>SUM(J13:J19)</f>
        <v>1656400808</v>
      </c>
      <c r="K20" s="116"/>
      <c r="L20" s="115">
        <f>SUM(L13:L19)</f>
        <v>-33654938</v>
      </c>
      <c r="M20" s="116"/>
      <c r="N20" s="115">
        <f>SUM(N13:N19)</f>
        <v>92000000</v>
      </c>
      <c r="O20" s="116"/>
      <c r="P20" s="115">
        <f>SUM(P13:P19)</f>
        <v>-279771393</v>
      </c>
      <c r="Q20" s="116"/>
      <c r="R20" s="115">
        <f>SUM(R13:R19)</f>
        <v>0</v>
      </c>
      <c r="S20" s="116"/>
      <c r="T20" s="115">
        <f>SUM(T13:T19)</f>
        <v>116962535</v>
      </c>
      <c r="U20" s="116"/>
      <c r="V20" s="115">
        <f>SUM(V13:V19)</f>
        <v>5230443780</v>
      </c>
      <c r="W20" s="116"/>
      <c r="X20" s="115">
        <f>SUM(X13:X19)</f>
        <v>15999842</v>
      </c>
      <c r="Y20" s="116"/>
      <c r="Z20" s="115">
        <f>SUM(Z13:Z19)</f>
        <v>5246443622</v>
      </c>
      <c r="AA20" s="109"/>
    </row>
    <row r="21" spans="1:27" ht="21.75" customHeight="1" thickTop="1">
      <c r="F21" s="110"/>
      <c r="H21" s="110"/>
      <c r="N21" s="110"/>
      <c r="P21" s="110"/>
      <c r="R21" s="110"/>
      <c r="T21" s="110"/>
      <c r="U21" s="110"/>
      <c r="V21" s="110"/>
      <c r="W21" s="117"/>
      <c r="X21" s="110"/>
      <c r="Z21" s="110"/>
    </row>
    <row r="22" spans="1:27" ht="21.75" customHeight="1">
      <c r="A22" s="32" t="s">
        <v>159</v>
      </c>
      <c r="F22" s="109">
        <v>1839784500</v>
      </c>
      <c r="G22" s="109"/>
      <c r="H22" s="109">
        <v>0</v>
      </c>
      <c r="I22" s="109"/>
      <c r="J22" s="109">
        <v>1656400808</v>
      </c>
      <c r="K22" s="109"/>
      <c r="L22" s="109">
        <v>0</v>
      </c>
      <c r="M22" s="109"/>
      <c r="N22" s="109">
        <v>23000000</v>
      </c>
      <c r="O22" s="109"/>
      <c r="P22" s="109">
        <v>-356173754</v>
      </c>
      <c r="Q22" s="109"/>
      <c r="R22" s="109">
        <v>0</v>
      </c>
      <c r="S22" s="109"/>
      <c r="T22" s="109">
        <v>29105110</v>
      </c>
      <c r="U22" s="109"/>
      <c r="V22" s="109">
        <f>SUM(F22:P22,R22:T22)</f>
        <v>3192116664</v>
      </c>
      <c r="W22" s="109"/>
      <c r="X22" s="109">
        <v>178542837</v>
      </c>
      <c r="Y22" s="109"/>
      <c r="Z22" s="109">
        <f>SUM(V22,X22)</f>
        <v>3370659501</v>
      </c>
      <c r="AA22" s="110"/>
    </row>
    <row r="23" spans="1:27" ht="21.75" customHeight="1">
      <c r="A23" s="111" t="s">
        <v>154</v>
      </c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spans="1:27">
      <c r="A24" s="112" t="s">
        <v>155</v>
      </c>
      <c r="D24" s="47">
        <v>21</v>
      </c>
      <c r="F24" s="109">
        <v>160215500</v>
      </c>
      <c r="G24" s="109"/>
      <c r="H24" s="109">
        <v>0</v>
      </c>
      <c r="I24" s="109"/>
      <c r="J24" s="109">
        <v>0</v>
      </c>
      <c r="K24" s="109"/>
      <c r="L24" s="109">
        <v>0</v>
      </c>
      <c r="M24" s="109"/>
      <c r="N24" s="109">
        <v>0</v>
      </c>
      <c r="O24" s="109"/>
      <c r="P24" s="109">
        <v>0</v>
      </c>
      <c r="Q24" s="109"/>
      <c r="R24" s="109">
        <v>0</v>
      </c>
      <c r="S24" s="109"/>
      <c r="T24" s="109">
        <v>0</v>
      </c>
      <c r="U24" s="109"/>
      <c r="V24" s="109">
        <f>SUM(F24:P24,R24:T24)</f>
        <v>160215500</v>
      </c>
      <c r="W24" s="109"/>
      <c r="X24" s="109">
        <v>0</v>
      </c>
      <c r="Y24" s="109"/>
      <c r="Z24" s="109">
        <f t="shared" ref="Z24:Z30" si="3">SUM(V24,X24)</f>
        <v>160215500</v>
      </c>
    </row>
    <row r="25" spans="1:27">
      <c r="A25" s="112" t="s">
        <v>157</v>
      </c>
      <c r="D25" s="47">
        <v>24</v>
      </c>
      <c r="F25" s="109">
        <v>0</v>
      </c>
      <c r="G25" s="109"/>
      <c r="H25" s="109">
        <v>0</v>
      </c>
      <c r="I25" s="109"/>
      <c r="J25" s="109">
        <v>0</v>
      </c>
      <c r="K25" s="109"/>
      <c r="L25" s="109">
        <v>0</v>
      </c>
      <c r="M25" s="109"/>
      <c r="N25" s="109">
        <v>0</v>
      </c>
      <c r="O25" s="109"/>
      <c r="P25" s="109">
        <v>-710156817.00000012</v>
      </c>
      <c r="Q25" s="109"/>
      <c r="R25" s="109">
        <v>0</v>
      </c>
      <c r="S25" s="109"/>
      <c r="T25" s="109">
        <v>0</v>
      </c>
      <c r="U25" s="109"/>
      <c r="V25" s="109">
        <f>SUM(F25:P25,R25:T25)</f>
        <v>-710156817.00000012</v>
      </c>
      <c r="W25" s="109"/>
      <c r="X25" s="109">
        <v>-90424545</v>
      </c>
      <c r="Y25" s="109"/>
      <c r="Z25" s="109">
        <f t="shared" si="3"/>
        <v>-800581362.00000012</v>
      </c>
    </row>
    <row r="26" spans="1:27">
      <c r="A26" s="112" t="s">
        <v>148</v>
      </c>
      <c r="D26" s="5">
        <v>23</v>
      </c>
      <c r="F26" s="109">
        <v>0</v>
      </c>
      <c r="G26" s="109"/>
      <c r="H26" s="109">
        <v>0</v>
      </c>
      <c r="I26" s="109"/>
      <c r="J26" s="109">
        <v>0</v>
      </c>
      <c r="K26" s="109"/>
      <c r="L26" s="109">
        <v>0</v>
      </c>
      <c r="M26" s="109"/>
      <c r="N26" s="109">
        <v>46000000</v>
      </c>
      <c r="O26" s="109"/>
      <c r="P26" s="34">
        <v>-46000000</v>
      </c>
      <c r="Q26" s="34"/>
      <c r="R26" s="34">
        <v>0</v>
      </c>
      <c r="S26" s="34"/>
      <c r="T26" s="34">
        <v>0</v>
      </c>
      <c r="U26" s="34"/>
      <c r="V26" s="34">
        <f>SUM(F26:P26,T26)</f>
        <v>0</v>
      </c>
      <c r="W26" s="34"/>
      <c r="X26" s="34">
        <v>0</v>
      </c>
      <c r="Y26" s="109"/>
      <c r="Z26" s="109">
        <f t="shared" si="3"/>
        <v>0</v>
      </c>
    </row>
    <row r="27" spans="1:27">
      <c r="A27" s="112" t="s">
        <v>160</v>
      </c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</row>
    <row r="28" spans="1:27">
      <c r="A28" s="118" t="s">
        <v>161</v>
      </c>
      <c r="F28" s="109">
        <v>0</v>
      </c>
      <c r="G28" s="109"/>
      <c r="H28" s="109">
        <v>0</v>
      </c>
      <c r="I28" s="109"/>
      <c r="J28" s="109">
        <v>0</v>
      </c>
      <c r="K28" s="109"/>
      <c r="L28" s="109">
        <v>-33654938</v>
      </c>
      <c r="M28" s="109"/>
      <c r="N28" s="109">
        <v>0</v>
      </c>
      <c r="O28" s="109"/>
      <c r="P28" s="109">
        <v>0</v>
      </c>
      <c r="Q28" s="109"/>
      <c r="R28" s="109">
        <v>0</v>
      </c>
      <c r="S28" s="109"/>
      <c r="T28" s="109">
        <v>0</v>
      </c>
      <c r="U28" s="109"/>
      <c r="V28" s="109">
        <f>SUM(F28:P28,R28:T28)</f>
        <v>-33654938</v>
      </c>
      <c r="W28" s="109"/>
      <c r="X28" s="109">
        <v>-93201047</v>
      </c>
      <c r="Y28" s="109"/>
      <c r="Z28" s="109">
        <f t="shared" ref="Z28" si="4">SUM(V28,X28)</f>
        <v>-126855985</v>
      </c>
    </row>
    <row r="29" spans="1:27">
      <c r="A29" s="112" t="s">
        <v>125</v>
      </c>
      <c r="F29" s="109">
        <v>0</v>
      </c>
      <c r="G29" s="109"/>
      <c r="H29" s="109">
        <v>0</v>
      </c>
      <c r="I29" s="109"/>
      <c r="J29" s="109">
        <v>0</v>
      </c>
      <c r="K29" s="109"/>
      <c r="L29" s="109">
        <v>0</v>
      </c>
      <c r="M29" s="109"/>
      <c r="N29" s="109">
        <v>0</v>
      </c>
      <c r="O29" s="109"/>
      <c r="P29" s="109">
        <v>310730662</v>
      </c>
      <c r="Q29" s="109"/>
      <c r="R29" s="109">
        <v>278319</v>
      </c>
      <c r="S29" s="109"/>
      <c r="T29" s="109">
        <v>20240273</v>
      </c>
      <c r="U29" s="109"/>
      <c r="V29" s="109">
        <f>SUM(F29:P29,R29:T29)</f>
        <v>331249254</v>
      </c>
      <c r="W29" s="109"/>
      <c r="X29" s="109">
        <v>19765904</v>
      </c>
      <c r="Y29" s="109"/>
      <c r="Z29" s="109">
        <f t="shared" si="3"/>
        <v>351015158</v>
      </c>
      <c r="AA29" s="114"/>
    </row>
    <row r="30" spans="1:27">
      <c r="A30" s="112" t="s">
        <v>162</v>
      </c>
      <c r="D30" s="5"/>
      <c r="F30" s="109">
        <v>0</v>
      </c>
      <c r="G30" s="109"/>
      <c r="H30" s="109">
        <v>0</v>
      </c>
      <c r="I30" s="109"/>
      <c r="J30" s="109">
        <v>0</v>
      </c>
      <c r="K30" s="109"/>
      <c r="L30" s="109">
        <v>0</v>
      </c>
      <c r="M30" s="109"/>
      <c r="N30" s="109">
        <v>0</v>
      </c>
      <c r="O30" s="109"/>
      <c r="P30" s="34">
        <v>278319</v>
      </c>
      <c r="Q30" s="34"/>
      <c r="R30" s="34">
        <v>-278319</v>
      </c>
      <c r="S30" s="34"/>
      <c r="T30" s="34">
        <v>0</v>
      </c>
      <c r="U30" s="34"/>
      <c r="V30" s="109">
        <f t="shared" ref="V30" si="5">SUM(F30:P30,R30:T30)</f>
        <v>0</v>
      </c>
      <c r="W30" s="34"/>
      <c r="X30" s="34">
        <v>0</v>
      </c>
      <c r="Y30" s="109"/>
      <c r="Z30" s="109">
        <f t="shared" si="3"/>
        <v>0</v>
      </c>
    </row>
    <row r="31" spans="1:27" ht="21.75" customHeight="1" thickBot="1">
      <c r="A31" s="32" t="s">
        <v>163</v>
      </c>
      <c r="F31" s="115">
        <f>SUM(F22:F30)</f>
        <v>2000000000</v>
      </c>
      <c r="G31" s="116"/>
      <c r="H31" s="115">
        <f>SUM(H22:H30)</f>
        <v>0</v>
      </c>
      <c r="I31" s="116"/>
      <c r="J31" s="115">
        <f>SUM(J22:J30)</f>
        <v>1656400808</v>
      </c>
      <c r="K31" s="116"/>
      <c r="L31" s="115">
        <f>SUM(L22:L30)</f>
        <v>-33654938</v>
      </c>
      <c r="M31" s="116"/>
      <c r="N31" s="115">
        <f>SUM(N22:N30)</f>
        <v>69000000</v>
      </c>
      <c r="O31" s="116"/>
      <c r="P31" s="115">
        <f>SUM(P22:P30)</f>
        <v>-801321590</v>
      </c>
      <c r="Q31" s="116"/>
      <c r="R31" s="115">
        <f>SUM(R22:R30)</f>
        <v>0</v>
      </c>
      <c r="S31" s="116"/>
      <c r="T31" s="115">
        <f>SUM(T22:T30)</f>
        <v>49345383</v>
      </c>
      <c r="U31" s="116"/>
      <c r="V31" s="115">
        <f>SUM(V22:V30)</f>
        <v>2939769663</v>
      </c>
      <c r="W31" s="116"/>
      <c r="X31" s="115">
        <f>SUM(X22:X30)</f>
        <v>14683149</v>
      </c>
      <c r="Y31" s="116"/>
      <c r="Z31" s="115">
        <f>SUM(Z22:Z30)</f>
        <v>2954452812</v>
      </c>
      <c r="AA31" s="110"/>
    </row>
    <row r="32" spans="1:27" ht="20.399999999999999" thickTop="1"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09"/>
    </row>
    <row r="33" spans="6:26" ht="21.75" customHeight="1">
      <c r="F33" s="110"/>
      <c r="H33" s="110"/>
      <c r="N33" s="110"/>
      <c r="P33" s="110"/>
      <c r="T33" s="110"/>
      <c r="U33" s="110"/>
      <c r="V33" s="110"/>
      <c r="W33" s="117"/>
      <c r="X33" s="110"/>
      <c r="Z33" s="110"/>
    </row>
    <row r="34" spans="6:26" ht="21.75" customHeight="1">
      <c r="F34" s="110"/>
      <c r="H34" s="110"/>
      <c r="J34" s="109"/>
      <c r="K34" s="109"/>
      <c r="L34" s="109"/>
      <c r="N34" s="110"/>
      <c r="P34" s="110"/>
      <c r="T34" s="110"/>
      <c r="U34" s="110"/>
      <c r="V34" s="110"/>
      <c r="W34" s="117"/>
      <c r="X34" s="110"/>
      <c r="Z34" s="110"/>
    </row>
    <row r="35" spans="6:26" ht="21.75" customHeight="1">
      <c r="F35" s="110"/>
      <c r="H35" s="110"/>
      <c r="N35" s="110"/>
      <c r="P35" s="110"/>
      <c r="T35" s="110"/>
      <c r="U35" s="110"/>
      <c r="V35" s="110"/>
      <c r="W35" s="117"/>
      <c r="X35" s="110"/>
      <c r="Z35" s="110"/>
    </row>
    <row r="36" spans="6:26" ht="21.75" customHeight="1">
      <c r="F36" s="110"/>
      <c r="H36" s="110"/>
      <c r="N36" s="110"/>
      <c r="P36" s="110"/>
      <c r="T36" s="110"/>
      <c r="U36" s="110"/>
      <c r="V36" s="110"/>
      <c r="W36" s="117"/>
      <c r="X36" s="110"/>
      <c r="Z36" s="110"/>
    </row>
    <row r="37" spans="6:26" ht="21.75" customHeight="1">
      <c r="F37" s="110"/>
      <c r="H37" s="110"/>
      <c r="N37" s="110"/>
      <c r="P37" s="110"/>
      <c r="T37" s="110"/>
      <c r="U37" s="120"/>
      <c r="V37" s="110"/>
      <c r="W37" s="117"/>
      <c r="Z37" s="110"/>
    </row>
    <row r="38" spans="6:26" ht="21.75" customHeight="1">
      <c r="F38" s="110"/>
      <c r="H38" s="110"/>
      <c r="N38" s="110"/>
      <c r="P38" s="110"/>
      <c r="T38" s="110"/>
      <c r="U38" s="120"/>
      <c r="W38" s="117"/>
      <c r="X38" s="114"/>
      <c r="Z38" s="110"/>
    </row>
  </sheetData>
  <mergeCells count="6">
    <mergeCell ref="F5:Z5"/>
    <mergeCell ref="F6:Z6"/>
    <mergeCell ref="N7:P7"/>
    <mergeCell ref="R7:T7"/>
    <mergeCell ref="R8:T8"/>
    <mergeCell ref="N9:P9"/>
  </mergeCells>
  <printOptions horizontalCentered="1"/>
  <pageMargins left="0.31496062992126" right="0.31496062992126" top="0.70866141732283505" bottom="0.31496062992126" header="0.511811023622047" footer="0.511811023622047"/>
  <pageSetup paperSize="9" scale="55" firstPageNumber="9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Q53"/>
  <sheetViews>
    <sheetView showGridLines="0" view="pageBreakPreview" zoomScale="85" zoomScaleNormal="100" zoomScaleSheetLayoutView="85" workbookViewId="0">
      <selection activeCell="B28" sqref="B28"/>
    </sheetView>
  </sheetViews>
  <sheetFormatPr defaultColWidth="9" defaultRowHeight="19.8"/>
  <cols>
    <col min="1" max="1" width="7.77734375" style="122" customWidth="1"/>
    <col min="2" max="2" width="27.88671875" style="122" customWidth="1"/>
    <col min="3" max="3" width="3" style="122" customWidth="1"/>
    <col min="4" max="4" width="9.109375" style="32" customWidth="1"/>
    <col min="5" max="5" width="0.88671875" style="122" customWidth="1"/>
    <col min="6" max="6" width="20.6640625" style="122" customWidth="1"/>
    <col min="7" max="7" width="1" style="122" customWidth="1"/>
    <col min="8" max="8" width="20.6640625" style="122" customWidth="1"/>
    <col min="9" max="9" width="0.88671875" style="122" customWidth="1"/>
    <col min="10" max="10" width="20.6640625" style="122" customWidth="1"/>
    <col min="11" max="11" width="0.88671875" style="122" customWidth="1"/>
    <col min="12" max="12" width="20.6640625" style="122" customWidth="1"/>
    <col min="13" max="13" width="0.88671875" style="122" customWidth="1"/>
    <col min="14" max="14" width="26.88671875" style="122" bestFit="1" customWidth="1"/>
    <col min="15" max="15" width="0.88671875" style="122" customWidth="1"/>
    <col min="16" max="16" width="20.6640625" style="122" customWidth="1"/>
    <col min="17" max="17" width="16.77734375" style="122" customWidth="1"/>
    <col min="18" max="16384" width="9" style="122"/>
  </cols>
  <sheetData>
    <row r="1" spans="1:17" ht="20.399999999999999">
      <c r="A1" s="1" t="s">
        <v>0</v>
      </c>
      <c r="B1" s="121"/>
      <c r="C1" s="121"/>
      <c r="D1" s="4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7" ht="20.399999999999999">
      <c r="A2" s="121" t="s">
        <v>126</v>
      </c>
      <c r="B2" s="121"/>
      <c r="C2" s="121"/>
      <c r="D2" s="4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7" ht="22.5" customHeight="1">
      <c r="A3" s="1" t="s">
        <v>117</v>
      </c>
      <c r="B3" s="121"/>
      <c r="C3" s="121"/>
      <c r="D3" s="4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</row>
    <row r="4" spans="1:17" ht="22.2" customHeight="1">
      <c r="A4" s="121"/>
      <c r="B4" s="121"/>
      <c r="C4" s="121"/>
      <c r="D4" s="4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00"/>
    </row>
    <row r="5" spans="1:17" ht="22.2" customHeight="1">
      <c r="A5" s="123"/>
      <c r="B5" s="123"/>
      <c r="C5" s="123"/>
      <c r="D5" s="124"/>
      <c r="E5" s="125"/>
      <c r="F5" s="126" t="s">
        <v>3</v>
      </c>
      <c r="G5" s="126"/>
      <c r="H5" s="126"/>
      <c r="I5" s="126"/>
      <c r="J5" s="126"/>
      <c r="K5" s="126"/>
      <c r="L5" s="126"/>
      <c r="M5" s="126"/>
      <c r="N5" s="126"/>
      <c r="O5" s="126"/>
      <c r="P5" s="126"/>
    </row>
    <row r="6" spans="1:17" s="32" customFormat="1" ht="22.2" customHeight="1">
      <c r="D6" s="127"/>
      <c r="E6" s="127"/>
      <c r="F6" s="128" t="s">
        <v>5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</row>
    <row r="7" spans="1:17" s="32" customFormat="1" ht="22.2" customHeight="1">
      <c r="D7" s="127"/>
      <c r="E7" s="127"/>
      <c r="F7" s="129"/>
      <c r="G7" s="129"/>
      <c r="H7" s="129"/>
      <c r="I7" s="129"/>
      <c r="J7" s="130" t="s">
        <v>74</v>
      </c>
      <c r="K7" s="130"/>
      <c r="L7" s="130"/>
      <c r="M7" s="129"/>
      <c r="N7" s="131" t="s">
        <v>77</v>
      </c>
      <c r="O7" s="129"/>
      <c r="P7" s="129"/>
    </row>
    <row r="8" spans="1:17" s="32" customFormat="1" ht="22.2" customHeight="1">
      <c r="D8" s="127"/>
      <c r="E8" s="127"/>
      <c r="F8" s="129"/>
      <c r="G8" s="129"/>
      <c r="H8" s="129"/>
      <c r="I8" s="129"/>
      <c r="M8" s="129"/>
      <c r="N8" s="131" t="s">
        <v>128</v>
      </c>
      <c r="O8" s="129"/>
      <c r="P8" s="129"/>
    </row>
    <row r="9" spans="1:17" ht="22.2" customHeight="1">
      <c r="D9" s="127"/>
      <c r="E9" s="132"/>
      <c r="F9" s="133" t="s">
        <v>135</v>
      </c>
      <c r="G9" s="133"/>
      <c r="H9" s="133" t="s">
        <v>136</v>
      </c>
      <c r="I9" s="133"/>
      <c r="J9" s="133" t="s">
        <v>139</v>
      </c>
      <c r="K9" s="133"/>
      <c r="L9" s="133"/>
      <c r="M9" s="133"/>
      <c r="N9" s="134" t="s">
        <v>164</v>
      </c>
      <c r="O9" s="133"/>
      <c r="P9" s="132"/>
    </row>
    <row r="10" spans="1:17" ht="22.2" customHeight="1">
      <c r="D10" s="135" t="s">
        <v>6</v>
      </c>
      <c r="E10" s="132"/>
      <c r="F10" s="136" t="s">
        <v>144</v>
      </c>
      <c r="G10" s="133"/>
      <c r="H10" s="136" t="s">
        <v>145</v>
      </c>
      <c r="I10" s="133"/>
      <c r="J10" s="137" t="s">
        <v>148</v>
      </c>
      <c r="K10" s="133"/>
      <c r="L10" s="136" t="s">
        <v>76</v>
      </c>
      <c r="M10" s="133"/>
      <c r="N10" s="138" t="s">
        <v>150</v>
      </c>
      <c r="O10" s="133"/>
      <c r="P10" s="136" t="s">
        <v>143</v>
      </c>
    </row>
    <row r="11" spans="1:17" ht="22.2" customHeight="1">
      <c r="A11" s="122" t="s">
        <v>153</v>
      </c>
      <c r="F11" s="139">
        <v>2000000000</v>
      </c>
      <c r="G11" s="139"/>
      <c r="H11" s="139">
        <v>0</v>
      </c>
      <c r="I11" s="139"/>
      <c r="J11" s="139">
        <v>69000000</v>
      </c>
      <c r="K11" s="139"/>
      <c r="L11" s="140">
        <v>93107181</v>
      </c>
      <c r="M11" s="63"/>
      <c r="N11" s="140">
        <v>0</v>
      </c>
      <c r="O11" s="63"/>
      <c r="P11" s="140">
        <f>SUM(F11:N11)</f>
        <v>2162107181</v>
      </c>
      <c r="Q11" s="141"/>
    </row>
    <row r="12" spans="1:17" ht="22.2" customHeight="1">
      <c r="A12" s="122" t="s">
        <v>154</v>
      </c>
      <c r="D12" s="5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7" ht="22.2" customHeight="1">
      <c r="A13" s="113" t="s">
        <v>155</v>
      </c>
      <c r="D13" s="5">
        <v>21</v>
      </c>
      <c r="F13" s="57">
        <v>750000000</v>
      </c>
      <c r="G13" s="57"/>
      <c r="H13" s="57">
        <v>960000000</v>
      </c>
      <c r="I13" s="57"/>
      <c r="J13" s="57">
        <v>0</v>
      </c>
      <c r="K13" s="57"/>
      <c r="L13" s="57">
        <v>0</v>
      </c>
      <c r="M13" s="57"/>
      <c r="N13" s="57">
        <v>0</v>
      </c>
      <c r="O13" s="57"/>
      <c r="P13" s="57">
        <f>SUM(F13:M13)</f>
        <v>1710000000</v>
      </c>
    </row>
    <row r="14" spans="1:17" ht="22.2" customHeight="1">
      <c r="A14" s="113" t="s">
        <v>156</v>
      </c>
      <c r="D14" s="5">
        <v>21</v>
      </c>
      <c r="F14" s="57">
        <v>0</v>
      </c>
      <c r="G14" s="57"/>
      <c r="H14" s="56">
        <v>-31493232</v>
      </c>
      <c r="I14" s="57"/>
      <c r="J14" s="57">
        <v>0</v>
      </c>
      <c r="K14" s="57"/>
      <c r="L14" s="57">
        <v>0</v>
      </c>
      <c r="M14" s="57"/>
      <c r="N14" s="57">
        <v>0</v>
      </c>
      <c r="O14" s="57"/>
      <c r="P14" s="57">
        <f>SUM(F14:M14)</f>
        <v>-31493232</v>
      </c>
    </row>
    <row r="15" spans="1:17" ht="22.2" customHeight="1">
      <c r="A15" s="112" t="s">
        <v>157</v>
      </c>
      <c r="D15" s="5">
        <v>24</v>
      </c>
      <c r="F15" s="57">
        <v>0</v>
      </c>
      <c r="G15" s="57"/>
      <c r="H15" s="57">
        <v>0</v>
      </c>
      <c r="I15" s="57"/>
      <c r="J15" s="57">
        <v>0</v>
      </c>
      <c r="K15" s="57"/>
      <c r="L15" s="56">
        <v>-80000000</v>
      </c>
      <c r="M15" s="56"/>
      <c r="N15" s="56">
        <v>0</v>
      </c>
      <c r="O15" s="57"/>
      <c r="P15" s="57">
        <f>SUM(F15:N15)</f>
        <v>-80000000</v>
      </c>
    </row>
    <row r="16" spans="1:17" ht="22.2" customHeight="1">
      <c r="A16" s="112" t="s">
        <v>148</v>
      </c>
      <c r="D16" s="5">
        <v>23</v>
      </c>
      <c r="F16" s="57">
        <v>0</v>
      </c>
      <c r="G16" s="57"/>
      <c r="H16" s="57">
        <v>0</v>
      </c>
      <c r="I16" s="57"/>
      <c r="J16" s="57">
        <v>23000000</v>
      </c>
      <c r="K16" s="57"/>
      <c r="L16" s="56">
        <v>-23000000</v>
      </c>
      <c r="M16" s="56"/>
      <c r="N16" s="56">
        <v>0</v>
      </c>
      <c r="O16" s="57"/>
      <c r="P16" s="57">
        <f t="shared" ref="P16" si="0">SUM(F16:N16)</f>
        <v>0</v>
      </c>
    </row>
    <row r="17" spans="1:17" ht="22.2" customHeight="1">
      <c r="A17" s="113" t="s">
        <v>125</v>
      </c>
      <c r="D17" s="5"/>
      <c r="F17" s="57">
        <v>0</v>
      </c>
      <c r="G17" s="57"/>
      <c r="H17" s="57">
        <v>0</v>
      </c>
      <c r="I17" s="57"/>
      <c r="J17" s="57">
        <v>0</v>
      </c>
      <c r="K17" s="57"/>
      <c r="L17" s="142">
        <v>439459161</v>
      </c>
      <c r="M17" s="56"/>
      <c r="N17" s="142">
        <v>65142936</v>
      </c>
      <c r="O17" s="57"/>
      <c r="P17" s="140">
        <f>SUM(F17:N17)</f>
        <v>504602097</v>
      </c>
      <c r="Q17" s="143"/>
    </row>
    <row r="18" spans="1:17" ht="22.2" customHeight="1" thickBot="1">
      <c r="A18" s="122" t="s">
        <v>158</v>
      </c>
      <c r="B18" s="32"/>
      <c r="D18" s="4"/>
      <c r="F18" s="144">
        <f>SUM(F11:F17)</f>
        <v>2750000000</v>
      </c>
      <c r="G18" s="145"/>
      <c r="H18" s="144">
        <f>SUM(H11:H17)</f>
        <v>928506768</v>
      </c>
      <c r="I18" s="145"/>
      <c r="J18" s="144">
        <f>SUM(J11:J17)</f>
        <v>92000000</v>
      </c>
      <c r="K18" s="145"/>
      <c r="L18" s="144">
        <f>SUM(L11:L17)</f>
        <v>429566342</v>
      </c>
      <c r="M18" s="145"/>
      <c r="N18" s="144">
        <f>SUM(N11:N17)</f>
        <v>65142936</v>
      </c>
      <c r="O18" s="145"/>
      <c r="P18" s="144">
        <f>SUM(P11:P17)</f>
        <v>4265216046</v>
      </c>
      <c r="Q18" s="146"/>
    </row>
    <row r="19" spans="1:17" ht="22.2" customHeight="1" thickTop="1">
      <c r="B19" s="32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</row>
    <row r="20" spans="1:17" ht="22.2" customHeight="1">
      <c r="A20" s="122" t="s">
        <v>159</v>
      </c>
      <c r="F20" s="139">
        <v>1839784500</v>
      </c>
      <c r="G20" s="139"/>
      <c r="H20" s="139">
        <v>0</v>
      </c>
      <c r="I20" s="139"/>
      <c r="J20" s="139">
        <v>23000000</v>
      </c>
      <c r="K20" s="139"/>
      <c r="L20" s="140">
        <v>-59065763</v>
      </c>
      <c r="M20" s="63"/>
      <c r="N20" s="140">
        <v>0</v>
      </c>
      <c r="O20" s="63"/>
      <c r="P20" s="140">
        <f>SUM(F20:N20)</f>
        <v>1803718737</v>
      </c>
    </row>
    <row r="21" spans="1:17" ht="22.2" customHeight="1">
      <c r="A21" s="122" t="s">
        <v>154</v>
      </c>
      <c r="D21" s="4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</row>
    <row r="22" spans="1:17" ht="22.2" customHeight="1">
      <c r="A22" s="113" t="s">
        <v>155</v>
      </c>
      <c r="D22" s="47">
        <v>21</v>
      </c>
      <c r="F22" s="57">
        <v>160215500</v>
      </c>
      <c r="G22" s="57"/>
      <c r="H22" s="57">
        <v>0</v>
      </c>
      <c r="I22" s="57"/>
      <c r="J22" s="57">
        <v>0</v>
      </c>
      <c r="K22" s="57"/>
      <c r="L22" s="57">
        <v>0</v>
      </c>
      <c r="M22" s="57"/>
      <c r="N22" s="57">
        <v>0</v>
      </c>
      <c r="O22" s="148"/>
      <c r="P22" s="57">
        <f t="shared" ref="P22:P25" si="1">SUM(F22:N22)</f>
        <v>160215500</v>
      </c>
      <c r="Q22" s="143"/>
    </row>
    <row r="23" spans="1:17" ht="22.2" customHeight="1">
      <c r="A23" s="113" t="s">
        <v>157</v>
      </c>
      <c r="D23" s="47">
        <v>24</v>
      </c>
      <c r="F23" s="57">
        <v>0</v>
      </c>
      <c r="G23" s="57"/>
      <c r="H23" s="57">
        <v>0</v>
      </c>
      <c r="I23" s="57"/>
      <c r="J23" s="57">
        <v>0</v>
      </c>
      <c r="K23" s="57"/>
      <c r="L23" s="57">
        <v>-710156817</v>
      </c>
      <c r="M23" s="57"/>
      <c r="N23" s="57">
        <v>0</v>
      </c>
      <c r="O23" s="148"/>
      <c r="P23" s="57">
        <f t="shared" si="1"/>
        <v>-710156817</v>
      </c>
      <c r="Q23" s="143"/>
    </row>
    <row r="24" spans="1:17" ht="22.2" customHeight="1">
      <c r="A24" s="112" t="s">
        <v>148</v>
      </c>
      <c r="D24" s="5">
        <v>23</v>
      </c>
      <c r="F24" s="57">
        <v>0</v>
      </c>
      <c r="G24" s="57"/>
      <c r="H24" s="57">
        <v>0</v>
      </c>
      <c r="I24" s="57"/>
      <c r="J24" s="57">
        <v>46000000</v>
      </c>
      <c r="K24" s="57"/>
      <c r="L24" s="56">
        <v>-46000000</v>
      </c>
      <c r="M24" s="56"/>
      <c r="N24" s="56">
        <v>0</v>
      </c>
      <c r="O24" s="57"/>
      <c r="P24" s="57">
        <f t="shared" si="1"/>
        <v>0</v>
      </c>
    </row>
    <row r="25" spans="1:17" ht="22.2" customHeight="1">
      <c r="A25" s="113" t="s">
        <v>125</v>
      </c>
      <c r="D25" s="47"/>
      <c r="F25" s="57">
        <v>0</v>
      </c>
      <c r="G25" s="57"/>
      <c r="H25" s="57">
        <v>0</v>
      </c>
      <c r="I25" s="57"/>
      <c r="J25" s="57">
        <v>0</v>
      </c>
      <c r="K25" s="57"/>
      <c r="L25" s="57">
        <v>908329761</v>
      </c>
      <c r="M25" s="57"/>
      <c r="N25" s="57">
        <v>0</v>
      </c>
      <c r="O25" s="148"/>
      <c r="P25" s="57">
        <f t="shared" si="1"/>
        <v>908329761</v>
      </c>
      <c r="Q25" s="143"/>
    </row>
    <row r="26" spans="1:17" ht="22.2" customHeight="1" thickBot="1">
      <c r="A26" s="122" t="s">
        <v>163</v>
      </c>
      <c r="B26" s="32"/>
      <c r="F26" s="144">
        <f>SUM(F20:F25)</f>
        <v>2000000000</v>
      </c>
      <c r="G26" s="145"/>
      <c r="H26" s="144">
        <f>SUM(H20:H25)</f>
        <v>0</v>
      </c>
      <c r="I26" s="145"/>
      <c r="J26" s="144">
        <f>SUM(J20:J25)</f>
        <v>69000000</v>
      </c>
      <c r="K26" s="145"/>
      <c r="L26" s="144">
        <f>SUM(L20:L25)</f>
        <v>93107181</v>
      </c>
      <c r="M26" s="145"/>
      <c r="N26" s="144">
        <f>SUM(N20:N25)</f>
        <v>0</v>
      </c>
      <c r="O26" s="145"/>
      <c r="P26" s="144">
        <f>SUM(P20:P25)</f>
        <v>2162107181</v>
      </c>
      <c r="Q26" s="146"/>
    </row>
    <row r="27" spans="1:17" ht="20.399999999999999" thickTop="1"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6"/>
    </row>
    <row r="28" spans="1:17" ht="22.05" customHeight="1">
      <c r="B28" s="32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</row>
    <row r="29" spans="1:17" ht="22.05" customHeight="1">
      <c r="B29" s="32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</row>
    <row r="30" spans="1:17">
      <c r="P30" s="149"/>
    </row>
    <row r="31" spans="1:17">
      <c r="P31" s="149"/>
    </row>
    <row r="32" spans="1:17">
      <c r="E32" s="141"/>
      <c r="L32" s="143"/>
      <c r="P32" s="143"/>
    </row>
    <row r="33" spans="5:16">
      <c r="E33" s="141"/>
      <c r="P33" s="143"/>
    </row>
    <row r="35" spans="5:16">
      <c r="N35" s="150"/>
    </row>
    <row r="36" spans="5:16">
      <c r="N36" s="150"/>
    </row>
    <row r="37" spans="5:16">
      <c r="N37" s="149"/>
    </row>
    <row r="41" spans="5:16">
      <c r="N41" s="151"/>
    </row>
    <row r="42" spans="5:16">
      <c r="N42" s="150"/>
    </row>
    <row r="43" spans="5:16">
      <c r="N43" s="141"/>
    </row>
    <row r="50" ht="18.75" customHeight="1"/>
    <row r="51" ht="18.75" customHeight="1"/>
    <row r="52" ht="18.75" customHeight="1"/>
    <row r="53" ht="18.75" customHeight="1"/>
  </sheetData>
  <mergeCells count="3">
    <mergeCell ref="F5:P5"/>
    <mergeCell ref="F6:P6"/>
    <mergeCell ref="J7:L7"/>
  </mergeCells>
  <pageMargins left="0.86614173228346503" right="0.62992125984252001" top="0.74803149606299202" bottom="0.31496062992126" header="0.511811023622047" footer="0.511811023622047"/>
  <pageSetup paperSize="9" scale="70" firstPageNumber="10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Q94"/>
  <sheetViews>
    <sheetView showGridLines="0" tabSelected="1" view="pageBreakPreview" topLeftCell="A82" zoomScaleNormal="100" zoomScaleSheetLayoutView="100" workbookViewId="0">
      <selection activeCell="R9" sqref="R9"/>
    </sheetView>
  </sheetViews>
  <sheetFormatPr defaultColWidth="9.109375" defaultRowHeight="19.8"/>
  <cols>
    <col min="1" max="1" width="2.21875" style="154" customWidth="1"/>
    <col min="2" max="2" width="1.6640625" style="154" customWidth="1"/>
    <col min="3" max="3" width="2.21875" style="154" customWidth="1"/>
    <col min="4" max="4" width="14.77734375" style="154" customWidth="1"/>
    <col min="5" max="5" width="9.109375" style="154"/>
    <col min="6" max="6" width="22.77734375" style="154" customWidth="1"/>
    <col min="7" max="7" width="4.88671875" style="154" customWidth="1"/>
    <col min="8" max="8" width="1.109375" style="154" customWidth="1"/>
    <col min="9" max="9" width="15.5546875" style="154" customWidth="1"/>
    <col min="10" max="10" width="1.21875" style="32" customWidth="1"/>
    <col min="11" max="11" width="15.5546875" style="161" customWidth="1"/>
    <col min="12" max="12" width="1.21875" style="32" customWidth="1"/>
    <col min="13" max="13" width="15.5546875" style="154" customWidth="1"/>
    <col min="14" max="14" width="1.21875" style="32" customWidth="1"/>
    <col min="15" max="15" width="15.5546875" style="161" customWidth="1"/>
    <col min="16" max="16384" width="9.109375" style="154"/>
  </cols>
  <sheetData>
    <row r="1" spans="1:15" ht="20.399999999999999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152"/>
      <c r="K1" s="1"/>
      <c r="L1" s="152"/>
      <c r="M1" s="152"/>
      <c r="N1" s="152"/>
      <c r="O1" s="153"/>
    </row>
    <row r="2" spans="1:15" ht="20.399999999999999">
      <c r="A2" s="41" t="s">
        <v>165</v>
      </c>
      <c r="B2" s="41"/>
      <c r="C2" s="41"/>
      <c r="D2" s="41"/>
      <c r="E2" s="41"/>
      <c r="F2" s="41"/>
      <c r="G2" s="41"/>
      <c r="H2" s="41"/>
      <c r="I2" s="41"/>
      <c r="J2" s="152"/>
      <c r="K2" s="1"/>
      <c r="L2" s="152"/>
      <c r="M2" s="47"/>
      <c r="N2" s="152"/>
      <c r="O2" s="5"/>
    </row>
    <row r="3" spans="1:15" ht="20.399999999999999">
      <c r="A3" s="1" t="s">
        <v>117</v>
      </c>
      <c r="B3" s="41"/>
      <c r="C3" s="41"/>
      <c r="D3" s="41"/>
      <c r="E3" s="41"/>
      <c r="F3" s="41"/>
      <c r="G3" s="41"/>
      <c r="H3" s="41"/>
      <c r="I3" s="41"/>
      <c r="J3" s="152"/>
      <c r="K3" s="1"/>
      <c r="L3" s="152"/>
      <c r="M3" s="47"/>
      <c r="N3" s="152"/>
      <c r="O3" s="5"/>
    </row>
    <row r="4" spans="1:15" ht="20.399999999999999">
      <c r="A4" s="41"/>
      <c r="B4" s="41"/>
      <c r="C4" s="41"/>
      <c r="D4" s="41"/>
      <c r="E4" s="41"/>
      <c r="F4" s="41"/>
      <c r="G4" s="41"/>
      <c r="H4" s="41"/>
      <c r="I4" s="41"/>
      <c r="J4" s="152"/>
      <c r="K4" s="1"/>
      <c r="L4" s="152"/>
      <c r="M4" s="47"/>
      <c r="N4" s="152"/>
      <c r="O4" s="5"/>
    </row>
    <row r="5" spans="1:15" ht="20.399999999999999">
      <c r="A5" s="152"/>
      <c r="B5" s="152"/>
      <c r="C5" s="152"/>
      <c r="D5" s="152"/>
      <c r="E5" s="152"/>
      <c r="F5" s="152"/>
      <c r="G5" s="152"/>
      <c r="H5" s="152"/>
      <c r="I5" s="44" t="s">
        <v>3</v>
      </c>
      <c r="J5" s="44"/>
      <c r="K5" s="44"/>
      <c r="L5" s="44"/>
      <c r="M5" s="44"/>
      <c r="N5" s="44"/>
      <c r="O5" s="44"/>
    </row>
    <row r="6" spans="1:15">
      <c r="F6" s="155"/>
      <c r="I6" s="44" t="s">
        <v>4</v>
      </c>
      <c r="J6" s="44"/>
      <c r="K6" s="44"/>
      <c r="M6" s="44" t="s">
        <v>5</v>
      </c>
      <c r="N6" s="44"/>
      <c r="O6" s="44"/>
    </row>
    <row r="7" spans="1:15">
      <c r="F7" s="155"/>
      <c r="I7" s="156">
        <v>2567</v>
      </c>
      <c r="J7" s="49"/>
      <c r="K7" s="157">
        <v>2566</v>
      </c>
      <c r="M7" s="156">
        <v>2567</v>
      </c>
      <c r="N7" s="49"/>
      <c r="O7" s="157">
        <v>2566</v>
      </c>
    </row>
    <row r="8" spans="1:15" ht="20.399999999999999">
      <c r="A8" s="158" t="s">
        <v>166</v>
      </c>
      <c r="F8" s="155"/>
      <c r="G8" s="159"/>
      <c r="H8" s="160"/>
      <c r="J8" s="154"/>
      <c r="L8" s="154"/>
      <c r="N8" s="154"/>
    </row>
    <row r="9" spans="1:15" ht="23.1" customHeight="1">
      <c r="B9" s="154" t="s">
        <v>122</v>
      </c>
      <c r="F9" s="155"/>
      <c r="G9" s="159"/>
      <c r="H9" s="160"/>
      <c r="I9" s="162">
        <v>630414829</v>
      </c>
      <c r="J9" s="163"/>
      <c r="K9" s="162">
        <v>330496566</v>
      </c>
      <c r="L9" s="163"/>
      <c r="M9" s="162">
        <v>439459161</v>
      </c>
      <c r="N9" s="163"/>
      <c r="O9" s="162">
        <v>908329761</v>
      </c>
    </row>
    <row r="10" spans="1:15" ht="23.1" customHeight="1">
      <c r="B10" s="154" t="s">
        <v>167</v>
      </c>
      <c r="F10" s="155"/>
      <c r="G10" s="159"/>
      <c r="H10" s="160"/>
      <c r="I10" s="162"/>
      <c r="J10" s="163"/>
      <c r="K10" s="162"/>
      <c r="L10" s="163"/>
      <c r="M10" s="162"/>
      <c r="N10" s="163"/>
      <c r="O10" s="162"/>
    </row>
    <row r="11" spans="1:15" ht="23.1" customHeight="1">
      <c r="C11" s="154" t="s">
        <v>168</v>
      </c>
      <c r="F11" s="155"/>
      <c r="G11" s="159"/>
      <c r="H11" s="160"/>
      <c r="I11" s="162"/>
      <c r="J11" s="163"/>
      <c r="K11" s="162"/>
      <c r="L11" s="163"/>
      <c r="M11" s="162"/>
      <c r="N11" s="163"/>
      <c r="O11" s="162"/>
    </row>
    <row r="12" spans="1:15" ht="23.1" customHeight="1">
      <c r="C12" s="154" t="s">
        <v>101</v>
      </c>
      <c r="F12" s="155"/>
      <c r="G12" s="159"/>
      <c r="H12" s="160"/>
      <c r="I12" s="162">
        <v>106133564</v>
      </c>
      <c r="J12" s="163"/>
      <c r="K12" s="162">
        <v>30199684</v>
      </c>
      <c r="L12" s="163"/>
      <c r="M12" s="162">
        <v>6141145</v>
      </c>
      <c r="N12" s="163"/>
      <c r="O12" s="162">
        <v>3665010</v>
      </c>
    </row>
    <row r="13" spans="1:15" ht="23.1" customHeight="1">
      <c r="C13" s="154" t="s">
        <v>169</v>
      </c>
      <c r="F13" s="155"/>
      <c r="G13" s="159"/>
      <c r="H13" s="160"/>
      <c r="I13" s="162">
        <v>216301509</v>
      </c>
      <c r="J13" s="163"/>
      <c r="K13" s="162">
        <v>206698288</v>
      </c>
      <c r="L13" s="163"/>
      <c r="M13" s="162">
        <v>21875406</v>
      </c>
      <c r="N13" s="163"/>
      <c r="O13" s="162">
        <v>10324861</v>
      </c>
    </row>
    <row r="14" spans="1:15" ht="23.1" customHeight="1">
      <c r="C14" s="154" t="s">
        <v>170</v>
      </c>
      <c r="F14" s="155"/>
      <c r="G14" s="159"/>
      <c r="H14" s="160"/>
      <c r="I14" s="162">
        <v>-3305859</v>
      </c>
      <c r="J14" s="163"/>
      <c r="K14" s="162">
        <v>0</v>
      </c>
      <c r="L14" s="163"/>
      <c r="M14" s="162">
        <v>108</v>
      </c>
      <c r="N14" s="163"/>
      <c r="O14" s="162">
        <v>0</v>
      </c>
    </row>
    <row r="15" spans="1:15" ht="23.1" customHeight="1">
      <c r="C15" s="154" t="s">
        <v>171</v>
      </c>
      <c r="F15" s="155"/>
      <c r="G15" s="159"/>
      <c r="H15" s="160"/>
      <c r="I15" s="162">
        <v>-10365784</v>
      </c>
      <c r="J15" s="163"/>
      <c r="K15" s="162">
        <v>0</v>
      </c>
      <c r="L15" s="163"/>
      <c r="M15" s="162">
        <v>0</v>
      </c>
      <c r="N15" s="163"/>
      <c r="O15" s="162">
        <v>0</v>
      </c>
    </row>
    <row r="16" spans="1:15" ht="23.1" customHeight="1">
      <c r="C16" s="154" t="s">
        <v>172</v>
      </c>
      <c r="F16" s="155"/>
      <c r="G16" s="159"/>
      <c r="H16" s="160"/>
      <c r="I16" s="162">
        <v>-1091576</v>
      </c>
      <c r="J16" s="163"/>
      <c r="K16" s="162">
        <v>9889857</v>
      </c>
      <c r="L16" s="163"/>
      <c r="M16" s="162">
        <v>0</v>
      </c>
      <c r="N16" s="163"/>
      <c r="O16" s="162">
        <v>0</v>
      </c>
    </row>
    <row r="17" spans="2:15" ht="23.1" customHeight="1">
      <c r="C17" s="154" t="s">
        <v>86</v>
      </c>
      <c r="F17" s="155"/>
      <c r="G17" s="159"/>
      <c r="H17" s="160"/>
      <c r="I17" s="162">
        <v>-4925097</v>
      </c>
      <c r="J17" s="163"/>
      <c r="K17" s="162">
        <v>-24750000</v>
      </c>
      <c r="L17" s="163"/>
      <c r="M17" s="162">
        <v>-417389419</v>
      </c>
      <c r="N17" s="163"/>
      <c r="O17" s="162">
        <v>-892928444</v>
      </c>
    </row>
    <row r="18" spans="2:15" ht="23.1" customHeight="1">
      <c r="C18" s="154" t="s">
        <v>173</v>
      </c>
      <c r="F18" s="155"/>
      <c r="G18" s="159"/>
      <c r="H18" s="160"/>
      <c r="I18" s="162">
        <v>-57315</v>
      </c>
      <c r="J18" s="163"/>
      <c r="K18" s="162">
        <v>-57315</v>
      </c>
      <c r="L18" s="163"/>
      <c r="M18" s="162">
        <v>0</v>
      </c>
      <c r="N18" s="163"/>
      <c r="O18" s="162">
        <v>0</v>
      </c>
    </row>
    <row r="19" spans="2:15" ht="23.1" customHeight="1">
      <c r="C19" s="154" t="s">
        <v>63</v>
      </c>
      <c r="F19" s="155"/>
      <c r="G19" s="159"/>
      <c r="H19" s="160"/>
      <c r="I19" s="162">
        <v>3391898</v>
      </c>
      <c r="J19" s="163"/>
      <c r="K19" s="162">
        <v>4191155</v>
      </c>
      <c r="L19" s="163"/>
      <c r="M19" s="162">
        <v>662222</v>
      </c>
      <c r="N19" s="163"/>
      <c r="O19" s="162">
        <v>635958</v>
      </c>
    </row>
    <row r="20" spans="2:15" ht="23.1" customHeight="1">
      <c r="C20" s="154" t="s">
        <v>174</v>
      </c>
      <c r="F20" s="155"/>
      <c r="G20" s="159"/>
      <c r="H20" s="160"/>
      <c r="I20" s="162">
        <v>7533052</v>
      </c>
      <c r="J20" s="163"/>
      <c r="K20" s="162">
        <v>-77986246</v>
      </c>
      <c r="L20" s="163"/>
      <c r="M20" s="162">
        <v>0</v>
      </c>
      <c r="N20" s="163"/>
      <c r="O20" s="162">
        <v>0</v>
      </c>
    </row>
    <row r="21" spans="2:15" ht="23.1" customHeight="1">
      <c r="C21" s="154" t="s">
        <v>175</v>
      </c>
      <c r="F21" s="155"/>
      <c r="G21" s="159"/>
      <c r="H21" s="160"/>
      <c r="I21" s="162">
        <v>-2426899</v>
      </c>
      <c r="J21" s="163"/>
      <c r="K21" s="162">
        <v>1701065</v>
      </c>
      <c r="L21" s="163"/>
      <c r="M21" s="162">
        <v>0</v>
      </c>
      <c r="N21" s="163"/>
      <c r="O21" s="162">
        <v>0</v>
      </c>
    </row>
    <row r="22" spans="2:15" ht="23.1" customHeight="1">
      <c r="C22" s="154" t="s">
        <v>176</v>
      </c>
      <c r="F22" s="155"/>
      <c r="G22" s="159"/>
      <c r="H22" s="160"/>
      <c r="I22" s="162">
        <v>430565</v>
      </c>
      <c r="J22" s="163"/>
      <c r="K22" s="162">
        <v>20959808</v>
      </c>
      <c r="L22" s="163"/>
      <c r="M22" s="162">
        <v>0</v>
      </c>
      <c r="N22" s="163"/>
      <c r="O22" s="162">
        <v>0</v>
      </c>
    </row>
    <row r="23" spans="2:15" ht="23.1" customHeight="1">
      <c r="C23" s="154" t="s">
        <v>177</v>
      </c>
      <c r="F23" s="155"/>
      <c r="G23" s="159"/>
      <c r="H23" s="160"/>
      <c r="I23" s="162">
        <v>3675377</v>
      </c>
      <c r="J23" s="163"/>
      <c r="K23" s="162">
        <v>-7632369</v>
      </c>
      <c r="L23" s="163"/>
      <c r="M23" s="162">
        <v>0</v>
      </c>
      <c r="N23" s="163"/>
      <c r="O23" s="162">
        <v>0</v>
      </c>
    </row>
    <row r="24" spans="2:15" ht="23.1" customHeight="1">
      <c r="C24" s="154" t="s">
        <v>178</v>
      </c>
      <c r="F24" s="155"/>
      <c r="G24" s="159"/>
      <c r="H24" s="160"/>
      <c r="I24" s="162">
        <v>-31026737</v>
      </c>
      <c r="J24" s="163"/>
      <c r="K24" s="162">
        <v>-10395377</v>
      </c>
      <c r="L24" s="163"/>
      <c r="M24" s="162">
        <v>155865</v>
      </c>
      <c r="N24" s="163"/>
      <c r="O24" s="162">
        <v>-167563</v>
      </c>
    </row>
    <row r="25" spans="2:15" ht="23.1" customHeight="1">
      <c r="C25" s="154" t="s">
        <v>179</v>
      </c>
      <c r="F25" s="155"/>
      <c r="G25" s="159"/>
      <c r="H25" s="160"/>
      <c r="I25" s="162">
        <v>-2472512</v>
      </c>
      <c r="J25" s="163"/>
      <c r="K25" s="162">
        <v>-2578310</v>
      </c>
      <c r="L25" s="163"/>
      <c r="M25" s="162">
        <v>-39513748</v>
      </c>
      <c r="N25" s="163"/>
      <c r="O25" s="162">
        <v>-10479457</v>
      </c>
    </row>
    <row r="26" spans="2:15" ht="21" customHeight="1">
      <c r="C26" s="154" t="s">
        <v>99</v>
      </c>
      <c r="F26" s="155"/>
      <c r="G26" s="159"/>
      <c r="H26" s="160"/>
      <c r="I26" s="164">
        <v>48745830</v>
      </c>
      <c r="J26" s="163"/>
      <c r="K26" s="164">
        <v>67048107</v>
      </c>
      <c r="L26" s="163"/>
      <c r="M26" s="164">
        <v>7516833</v>
      </c>
      <c r="N26" s="163"/>
      <c r="O26" s="165">
        <v>8524182</v>
      </c>
    </row>
    <row r="27" spans="2:15" ht="21" customHeight="1">
      <c r="B27" s="154" t="s">
        <v>180</v>
      </c>
      <c r="F27" s="155"/>
      <c r="G27" s="159"/>
      <c r="H27" s="160"/>
      <c r="I27" s="162"/>
      <c r="J27" s="163"/>
      <c r="K27" s="162"/>
      <c r="L27" s="163"/>
      <c r="M27" s="162"/>
      <c r="N27" s="163"/>
      <c r="O27" s="162"/>
    </row>
    <row r="28" spans="2:15" ht="21" customHeight="1">
      <c r="C28" s="154" t="s">
        <v>181</v>
      </c>
      <c r="F28" s="155"/>
      <c r="G28" s="159"/>
      <c r="H28" s="160"/>
      <c r="I28" s="162">
        <f>ROUND(SUM(I9:I26),0)</f>
        <v>960954845</v>
      </c>
      <c r="J28" s="163"/>
      <c r="K28" s="162">
        <f>ROUND(SUM(K9:K26),0)</f>
        <v>547784913</v>
      </c>
      <c r="L28" s="163"/>
      <c r="M28" s="162">
        <f>ROUND(SUM(M9:M26),0)</f>
        <v>18907573</v>
      </c>
      <c r="N28" s="163"/>
      <c r="O28" s="162">
        <f>ROUND(SUM(O9:O26),0)</f>
        <v>27904308</v>
      </c>
    </row>
    <row r="29" spans="2:15" ht="23.1" customHeight="1">
      <c r="B29" s="154" t="s">
        <v>182</v>
      </c>
      <c r="F29" s="155"/>
      <c r="G29" s="159"/>
      <c r="H29" s="160"/>
      <c r="I29" s="162"/>
      <c r="J29" s="163"/>
      <c r="K29" s="162"/>
      <c r="L29" s="163"/>
      <c r="M29" s="162"/>
      <c r="N29" s="163"/>
      <c r="O29" s="162"/>
    </row>
    <row r="30" spans="2:15" ht="23.1" customHeight="1">
      <c r="C30" s="154" t="s">
        <v>183</v>
      </c>
      <c r="F30" s="155"/>
      <c r="G30" s="159"/>
      <c r="H30" s="160"/>
      <c r="I30" s="162">
        <v>-131495907</v>
      </c>
      <c r="J30" s="163"/>
      <c r="K30" s="162">
        <v>121505493</v>
      </c>
      <c r="L30" s="163"/>
      <c r="M30" s="162">
        <v>1610483</v>
      </c>
      <c r="N30" s="163"/>
      <c r="O30" s="162">
        <v>90131110</v>
      </c>
    </row>
    <row r="31" spans="2:15" ht="23.1" customHeight="1">
      <c r="C31" s="154" t="s">
        <v>184</v>
      </c>
      <c r="F31" s="155"/>
      <c r="G31" s="159"/>
      <c r="H31" s="160"/>
      <c r="I31" s="162">
        <v>-768712946</v>
      </c>
      <c r="J31" s="163"/>
      <c r="K31" s="162">
        <v>593254743</v>
      </c>
      <c r="L31" s="163"/>
      <c r="M31" s="162">
        <v>0</v>
      </c>
      <c r="N31" s="163"/>
      <c r="O31" s="162">
        <v>0</v>
      </c>
    </row>
    <row r="32" spans="2:15" ht="23.1" customHeight="1">
      <c r="C32" s="154" t="s">
        <v>18</v>
      </c>
      <c r="F32" s="155"/>
      <c r="G32" s="159"/>
      <c r="H32" s="160"/>
      <c r="I32" s="162">
        <v>10159</v>
      </c>
      <c r="J32" s="163"/>
      <c r="K32" s="162">
        <v>7657859</v>
      </c>
      <c r="L32" s="163"/>
      <c r="M32" s="162">
        <v>0</v>
      </c>
      <c r="N32" s="163"/>
      <c r="O32" s="162">
        <v>0</v>
      </c>
    </row>
    <row r="33" spans="1:15" ht="23.1" customHeight="1">
      <c r="C33" s="154" t="s">
        <v>21</v>
      </c>
      <c r="F33" s="155"/>
      <c r="G33" s="159"/>
      <c r="H33" s="160"/>
      <c r="I33" s="162">
        <v>-7988867</v>
      </c>
      <c r="J33" s="163"/>
      <c r="K33" s="162">
        <v>4929406</v>
      </c>
      <c r="L33" s="163"/>
      <c r="M33" s="162">
        <v>-2042985</v>
      </c>
      <c r="N33" s="163"/>
      <c r="O33" s="162">
        <v>61876</v>
      </c>
    </row>
    <row r="34" spans="1:15" ht="23.1" customHeight="1">
      <c r="C34" s="154" t="s">
        <v>38</v>
      </c>
      <c r="F34" s="155"/>
      <c r="G34" s="159"/>
      <c r="H34" s="160"/>
      <c r="I34" s="162">
        <v>-33804231</v>
      </c>
      <c r="J34" s="163"/>
      <c r="K34" s="162">
        <v>606120</v>
      </c>
      <c r="L34" s="163"/>
      <c r="M34" s="162">
        <v>-554770</v>
      </c>
      <c r="N34" s="163"/>
      <c r="O34" s="162">
        <v>-685800</v>
      </c>
    </row>
    <row r="35" spans="1:15" ht="23.1" customHeight="1">
      <c r="B35" s="154" t="s">
        <v>185</v>
      </c>
      <c r="F35" s="155"/>
      <c r="G35" s="159"/>
      <c r="H35" s="160"/>
      <c r="I35" s="162"/>
      <c r="J35" s="163"/>
      <c r="K35" s="162"/>
      <c r="L35" s="163"/>
      <c r="M35" s="162"/>
      <c r="N35" s="163"/>
      <c r="O35" s="162"/>
    </row>
    <row r="36" spans="1:15" ht="23.1" customHeight="1">
      <c r="C36" s="154" t="s">
        <v>186</v>
      </c>
      <c r="F36" s="155"/>
      <c r="G36" s="159"/>
      <c r="H36" s="160"/>
      <c r="I36" s="162">
        <v>-109457095</v>
      </c>
      <c r="J36" s="163"/>
      <c r="K36" s="162">
        <v>-98444831</v>
      </c>
      <c r="L36" s="163"/>
      <c r="M36" s="162">
        <v>12121120</v>
      </c>
      <c r="N36" s="163"/>
      <c r="O36" s="162">
        <v>3973847</v>
      </c>
    </row>
    <row r="37" spans="1:15" ht="22.8" customHeight="1">
      <c r="C37" s="154" t="s">
        <v>57</v>
      </c>
      <c r="F37" s="155"/>
      <c r="G37" s="159"/>
      <c r="H37" s="160"/>
      <c r="I37" s="163">
        <v>-257983</v>
      </c>
      <c r="J37" s="163"/>
      <c r="K37" s="163">
        <v>-3622707</v>
      </c>
      <c r="L37" s="163"/>
      <c r="M37" s="163">
        <v>140759</v>
      </c>
      <c r="N37" s="163"/>
      <c r="O37" s="163">
        <v>-1591050</v>
      </c>
    </row>
    <row r="38" spans="1:15" ht="22.8" customHeight="1">
      <c r="D38" s="154" t="s">
        <v>187</v>
      </c>
      <c r="F38" s="155"/>
      <c r="G38" s="159"/>
      <c r="H38" s="160"/>
      <c r="I38" s="166">
        <f>ROUND(SUM(I28:I37),0)</f>
        <v>-90752025</v>
      </c>
      <c r="J38" s="163"/>
      <c r="K38" s="166">
        <f>ROUND(SUM(K28:K37),0)</f>
        <v>1173670996</v>
      </c>
      <c r="L38" s="163"/>
      <c r="M38" s="166">
        <f>ROUND(SUM(M28:M37),0)</f>
        <v>30182180</v>
      </c>
      <c r="N38" s="163"/>
      <c r="O38" s="166">
        <f>ROUND(SUM(O28:O37),0)</f>
        <v>119794291</v>
      </c>
    </row>
    <row r="39" spans="1:15" ht="23.1" customHeight="1">
      <c r="C39" s="154" t="s">
        <v>188</v>
      </c>
      <c r="F39" s="155"/>
      <c r="G39" s="159"/>
      <c r="H39" s="160"/>
      <c r="I39" s="162">
        <v>0</v>
      </c>
      <c r="J39" s="163"/>
      <c r="K39" s="162">
        <v>0</v>
      </c>
      <c r="L39" s="163"/>
      <c r="M39" s="162">
        <v>71235444</v>
      </c>
      <c r="N39" s="163"/>
      <c r="O39" s="162">
        <v>754307750</v>
      </c>
    </row>
    <row r="40" spans="1:15" ht="23.1" customHeight="1">
      <c r="C40" s="154" t="s">
        <v>189</v>
      </c>
      <c r="F40" s="155"/>
      <c r="G40" s="159"/>
      <c r="H40" s="160"/>
      <c r="I40" s="162">
        <v>-3937424</v>
      </c>
      <c r="J40" s="163"/>
      <c r="K40" s="162">
        <v>-11338386</v>
      </c>
      <c r="L40" s="163"/>
      <c r="M40" s="162">
        <v>0</v>
      </c>
      <c r="N40" s="163"/>
      <c r="O40" s="162">
        <v>0</v>
      </c>
    </row>
    <row r="41" spans="1:15" ht="23.1" customHeight="1">
      <c r="C41" s="154" t="s">
        <v>190</v>
      </c>
      <c r="F41" s="155"/>
      <c r="G41" s="159"/>
      <c r="H41" s="160"/>
      <c r="I41" s="162">
        <v>-44835980</v>
      </c>
      <c r="J41" s="163"/>
      <c r="K41" s="162">
        <v>-28031166</v>
      </c>
      <c r="L41" s="163"/>
      <c r="M41" s="162">
        <v>-5541194</v>
      </c>
      <c r="N41" s="163"/>
      <c r="O41" s="162">
        <v>-4835940</v>
      </c>
    </row>
    <row r="42" spans="1:15" ht="22.8" customHeight="1">
      <c r="C42" s="154" t="s">
        <v>191</v>
      </c>
      <c r="F42" s="155"/>
      <c r="G42" s="159"/>
      <c r="H42" s="160"/>
      <c r="I42" s="162">
        <v>30489289</v>
      </c>
      <c r="J42" s="163"/>
      <c r="K42" s="162">
        <v>723160</v>
      </c>
      <c r="L42" s="163"/>
      <c r="M42" s="162">
        <v>1511872</v>
      </c>
      <c r="N42" s="163"/>
      <c r="O42" s="162">
        <v>0</v>
      </c>
    </row>
    <row r="43" spans="1:15" ht="22.8" customHeight="1">
      <c r="D43" s="154" t="s">
        <v>192</v>
      </c>
      <c r="F43" s="155"/>
      <c r="G43" s="159"/>
      <c r="H43" s="160"/>
      <c r="I43" s="167">
        <f>SUM(I38:I42)</f>
        <v>-109036140</v>
      </c>
      <c r="J43" s="163"/>
      <c r="K43" s="167">
        <f>SUM(K38:K42)</f>
        <v>1135024604</v>
      </c>
      <c r="L43" s="163"/>
      <c r="M43" s="167">
        <f>SUM(M38:M42)</f>
        <v>97388302</v>
      </c>
      <c r="N43" s="163"/>
      <c r="O43" s="167">
        <f>ROUND(SUM(O38:O42),0)</f>
        <v>869266101</v>
      </c>
    </row>
    <row r="44" spans="1:15">
      <c r="F44" s="155"/>
      <c r="G44" s="159"/>
      <c r="H44" s="160"/>
      <c r="I44" s="168"/>
      <c r="J44" s="168"/>
      <c r="K44" s="163"/>
      <c r="L44" s="168"/>
      <c r="M44" s="168"/>
      <c r="N44" s="168"/>
      <c r="O44" s="163"/>
    </row>
    <row r="45" spans="1:15">
      <c r="F45" s="155"/>
      <c r="G45" s="159"/>
      <c r="H45" s="160"/>
      <c r="I45" s="168"/>
      <c r="J45" s="168"/>
      <c r="K45" s="163"/>
      <c r="L45" s="168"/>
      <c r="M45" s="168"/>
      <c r="N45" s="168"/>
      <c r="O45" s="163"/>
    </row>
    <row r="46" spans="1:15">
      <c r="F46" s="155"/>
      <c r="G46" s="159"/>
      <c r="H46" s="160"/>
      <c r="I46" s="168"/>
      <c r="J46" s="168"/>
      <c r="K46" s="163"/>
      <c r="L46" s="168"/>
      <c r="M46" s="168"/>
      <c r="N46" s="168"/>
      <c r="O46" s="163"/>
    </row>
    <row r="47" spans="1:15" ht="21" customHeight="1">
      <c r="A47" s="41" t="s">
        <v>0</v>
      </c>
      <c r="B47" s="41"/>
      <c r="C47" s="41"/>
      <c r="D47" s="41"/>
      <c r="E47" s="41"/>
      <c r="F47" s="41"/>
      <c r="G47" s="41"/>
      <c r="H47" s="41"/>
      <c r="I47" s="169"/>
      <c r="J47" s="170"/>
      <c r="K47" s="171"/>
      <c r="L47" s="170"/>
      <c r="M47" s="170"/>
      <c r="N47" s="170"/>
      <c r="O47" s="171"/>
    </row>
    <row r="48" spans="1:15" ht="21" customHeight="1">
      <c r="A48" s="41" t="s">
        <v>165</v>
      </c>
      <c r="B48" s="41"/>
      <c r="C48" s="41"/>
      <c r="D48" s="41"/>
      <c r="E48" s="41"/>
      <c r="F48" s="41"/>
      <c r="G48" s="41"/>
      <c r="H48" s="41"/>
      <c r="I48" s="169"/>
      <c r="J48" s="170"/>
      <c r="K48" s="171"/>
      <c r="L48" s="170"/>
      <c r="M48" s="172"/>
      <c r="N48" s="170"/>
      <c r="O48" s="173"/>
    </row>
    <row r="49" spans="1:15" ht="21" customHeight="1">
      <c r="A49" s="1" t="s">
        <v>117</v>
      </c>
      <c r="B49" s="41"/>
      <c r="C49" s="41"/>
      <c r="D49" s="41"/>
      <c r="E49" s="41"/>
      <c r="F49" s="41"/>
      <c r="G49" s="41"/>
      <c r="H49" s="41"/>
      <c r="I49" s="169"/>
      <c r="J49" s="170"/>
      <c r="K49" s="94"/>
      <c r="L49" s="170"/>
      <c r="M49" s="172"/>
      <c r="N49" s="170"/>
      <c r="O49" s="173"/>
    </row>
    <row r="50" spans="1:15" ht="21" customHeight="1">
      <c r="A50" s="41"/>
      <c r="B50" s="41"/>
      <c r="C50" s="41"/>
      <c r="D50" s="41"/>
      <c r="E50" s="41"/>
      <c r="F50" s="41"/>
      <c r="G50" s="41"/>
      <c r="H50" s="41"/>
      <c r="I50" s="169"/>
      <c r="J50" s="170"/>
      <c r="K50" s="94"/>
      <c r="L50" s="170"/>
      <c r="M50" s="172"/>
      <c r="N50" s="170"/>
      <c r="O50" s="5"/>
    </row>
    <row r="51" spans="1:15" ht="20.399999999999999">
      <c r="A51" s="152"/>
      <c r="B51" s="152"/>
      <c r="C51" s="152"/>
      <c r="D51" s="152"/>
      <c r="E51" s="152"/>
      <c r="F51" s="152"/>
      <c r="G51" s="152"/>
      <c r="H51" s="152"/>
      <c r="I51" s="44" t="s">
        <v>3</v>
      </c>
      <c r="J51" s="44"/>
      <c r="K51" s="44"/>
      <c r="L51" s="44"/>
      <c r="M51" s="44"/>
      <c r="N51" s="44"/>
      <c r="O51" s="44"/>
    </row>
    <row r="52" spans="1:15">
      <c r="F52" s="155"/>
      <c r="I52" s="44" t="s">
        <v>4</v>
      </c>
      <c r="J52" s="44"/>
      <c r="K52" s="44"/>
      <c r="M52" s="44" t="s">
        <v>5</v>
      </c>
      <c r="N52" s="44"/>
      <c r="O52" s="44"/>
    </row>
    <row r="53" spans="1:15">
      <c r="F53" s="155"/>
      <c r="I53" s="156">
        <v>2567</v>
      </c>
      <c r="J53" s="49"/>
      <c r="K53" s="157">
        <v>2566</v>
      </c>
      <c r="M53" s="156">
        <v>2567</v>
      </c>
      <c r="N53" s="49"/>
      <c r="O53" s="157">
        <v>2566</v>
      </c>
    </row>
    <row r="54" spans="1:15" ht="22.05" customHeight="1">
      <c r="A54" s="158" t="s">
        <v>193</v>
      </c>
      <c r="F54" s="155"/>
      <c r="G54" s="159"/>
      <c r="H54" s="160"/>
      <c r="I54" s="174"/>
      <c r="J54" s="174"/>
      <c r="K54" s="175"/>
      <c r="L54" s="174"/>
      <c r="M54" s="174"/>
      <c r="N54" s="174"/>
      <c r="O54" s="175"/>
    </row>
    <row r="55" spans="1:15" ht="23.1" customHeight="1">
      <c r="C55" s="154" t="s">
        <v>194</v>
      </c>
      <c r="F55" s="155"/>
      <c r="G55" s="159"/>
      <c r="H55" s="160"/>
      <c r="I55" s="162">
        <v>154162800</v>
      </c>
      <c r="J55" s="163"/>
      <c r="K55" s="162">
        <v>300729000</v>
      </c>
      <c r="L55" s="163"/>
      <c r="M55" s="162">
        <v>0</v>
      </c>
      <c r="N55" s="163"/>
      <c r="O55" s="162">
        <v>0</v>
      </c>
    </row>
    <row r="56" spans="1:15" ht="23.1" customHeight="1">
      <c r="C56" s="154" t="s">
        <v>195</v>
      </c>
      <c r="F56" s="155"/>
      <c r="G56" s="159"/>
      <c r="H56" s="160"/>
      <c r="I56" s="162">
        <v>0</v>
      </c>
      <c r="J56" s="163"/>
      <c r="K56" s="162">
        <v>0</v>
      </c>
      <c r="L56" s="163"/>
      <c r="M56" s="162">
        <v>1147319836</v>
      </c>
      <c r="N56" s="163"/>
      <c r="O56" s="162">
        <v>263427957</v>
      </c>
    </row>
    <row r="57" spans="1:15" ht="23.1" customHeight="1">
      <c r="C57" s="154" t="s">
        <v>196</v>
      </c>
      <c r="F57" s="155"/>
      <c r="G57" s="159"/>
      <c r="H57" s="160"/>
      <c r="I57" s="162">
        <v>0</v>
      </c>
      <c r="J57" s="163"/>
      <c r="K57" s="162">
        <v>0</v>
      </c>
      <c r="L57" s="163"/>
      <c r="M57" s="162">
        <v>-2515500000</v>
      </c>
      <c r="N57" s="163"/>
      <c r="O57" s="162">
        <v>-615000000</v>
      </c>
    </row>
    <row r="58" spans="1:15" ht="23.1" customHeight="1">
      <c r="C58" s="154" t="s">
        <v>197</v>
      </c>
      <c r="F58" s="155"/>
      <c r="G58" s="159"/>
      <c r="H58" s="160"/>
      <c r="I58" s="162">
        <v>-134453404</v>
      </c>
      <c r="J58" s="163"/>
      <c r="K58" s="162">
        <v>-218711785</v>
      </c>
      <c r="L58" s="163"/>
      <c r="M58" s="162">
        <v>-6999031</v>
      </c>
      <c r="N58" s="163"/>
      <c r="O58" s="162">
        <v>-6106981</v>
      </c>
    </row>
    <row r="59" spans="1:15" ht="23.1" customHeight="1">
      <c r="C59" s="154" t="s">
        <v>198</v>
      </c>
      <c r="F59" s="155"/>
      <c r="G59" s="159"/>
      <c r="H59" s="160"/>
      <c r="I59" s="162">
        <v>-1302900</v>
      </c>
      <c r="J59" s="163"/>
      <c r="K59" s="162">
        <v>-8645799</v>
      </c>
      <c r="L59" s="163"/>
      <c r="M59" s="162">
        <v>-420000</v>
      </c>
      <c r="N59" s="163"/>
      <c r="O59" s="162">
        <v>-54000</v>
      </c>
    </row>
    <row r="60" spans="1:15" ht="23.1" customHeight="1">
      <c r="C60" s="154" t="s">
        <v>199</v>
      </c>
      <c r="F60" s="155"/>
      <c r="G60" s="159"/>
      <c r="H60" s="160"/>
      <c r="I60" s="162">
        <v>62491145</v>
      </c>
      <c r="J60" s="163"/>
      <c r="K60" s="162">
        <v>46575711</v>
      </c>
      <c r="L60" s="163"/>
      <c r="M60" s="162">
        <v>762065</v>
      </c>
      <c r="N60" s="163"/>
      <c r="O60" s="162">
        <v>602853</v>
      </c>
    </row>
    <row r="61" spans="1:15">
      <c r="C61" s="154" t="s">
        <v>200</v>
      </c>
      <c r="F61" s="155"/>
      <c r="G61" s="159"/>
      <c r="H61" s="160"/>
      <c r="I61" s="162">
        <v>6685021</v>
      </c>
      <c r="J61" s="163"/>
      <c r="K61" s="162">
        <v>5575722</v>
      </c>
      <c r="L61" s="163"/>
      <c r="M61" s="162">
        <v>31280932</v>
      </c>
      <c r="N61" s="163"/>
      <c r="O61" s="162">
        <v>5306916</v>
      </c>
    </row>
    <row r="62" spans="1:15" s="176" customFormat="1">
      <c r="A62" s="154"/>
      <c r="B62" s="154"/>
      <c r="C62" s="154" t="s">
        <v>188</v>
      </c>
      <c r="D62" s="154"/>
      <c r="E62" s="154"/>
      <c r="F62" s="155"/>
      <c r="G62" s="159"/>
      <c r="H62" s="160"/>
      <c r="I62" s="162">
        <v>19925097</v>
      </c>
      <c r="J62" s="163"/>
      <c r="K62" s="162">
        <v>22783143</v>
      </c>
      <c r="L62" s="163"/>
      <c r="M62" s="162">
        <v>0</v>
      </c>
      <c r="N62" s="163"/>
      <c r="O62" s="162">
        <v>0</v>
      </c>
    </row>
    <row r="63" spans="1:15">
      <c r="C63" s="154" t="s">
        <v>201</v>
      </c>
      <c r="F63" s="155"/>
      <c r="G63" s="159"/>
      <c r="H63" s="160"/>
      <c r="I63" s="162">
        <v>0</v>
      </c>
      <c r="J63" s="163"/>
      <c r="K63" s="162">
        <v>-1297874</v>
      </c>
      <c r="L63" s="163"/>
      <c r="M63" s="162">
        <v>0</v>
      </c>
      <c r="N63" s="163"/>
      <c r="O63" s="162">
        <v>0</v>
      </c>
    </row>
    <row r="64" spans="1:15" ht="23.1" customHeight="1">
      <c r="C64" s="177" t="s">
        <v>202</v>
      </c>
      <c r="F64" s="155"/>
      <c r="G64" s="159"/>
      <c r="H64" s="160"/>
      <c r="I64" s="162">
        <v>27693225</v>
      </c>
      <c r="J64" s="163"/>
      <c r="K64" s="162">
        <v>0</v>
      </c>
      <c r="L64" s="163"/>
      <c r="M64" s="162">
        <v>27693225</v>
      </c>
      <c r="N64" s="163"/>
      <c r="O64" s="162">
        <v>0</v>
      </c>
    </row>
    <row r="65" spans="1:15" ht="23.1" customHeight="1">
      <c r="C65" s="177" t="s">
        <v>203</v>
      </c>
      <c r="F65" s="155"/>
      <c r="G65" s="159"/>
      <c r="H65" s="160"/>
      <c r="I65" s="162">
        <v>0</v>
      </c>
      <c r="J65" s="163"/>
      <c r="K65" s="162">
        <v>-126855985</v>
      </c>
      <c r="L65" s="163"/>
      <c r="M65" s="162">
        <v>0</v>
      </c>
      <c r="N65" s="163"/>
      <c r="O65" s="162">
        <v>-126855985</v>
      </c>
    </row>
    <row r="66" spans="1:15" ht="23.1" customHeight="1">
      <c r="D66" s="154" t="s">
        <v>204</v>
      </c>
      <c r="F66" s="155"/>
      <c r="G66" s="159"/>
      <c r="H66" s="160"/>
      <c r="I66" s="167">
        <f>ROUND(SUM(I55:I65),0)</f>
        <v>135200984</v>
      </c>
      <c r="J66" s="163"/>
      <c r="K66" s="167">
        <f>ROUND(SUM(K55:K65),0)</f>
        <v>20152133</v>
      </c>
      <c r="L66" s="163"/>
      <c r="M66" s="167">
        <f>ROUND(SUM(M55:M65),0)</f>
        <v>-1315862973</v>
      </c>
      <c r="N66" s="163"/>
      <c r="O66" s="167">
        <f>ROUND(SUM(O55:O65),0)</f>
        <v>-478679240</v>
      </c>
    </row>
    <row r="67" spans="1:15" ht="23.1" customHeight="1">
      <c r="A67" s="158" t="s">
        <v>205</v>
      </c>
      <c r="F67" s="155"/>
      <c r="G67" s="178"/>
      <c r="H67" s="160"/>
      <c r="I67" s="162"/>
      <c r="J67" s="163"/>
      <c r="K67" s="162"/>
      <c r="L67" s="163"/>
      <c r="M67" s="162"/>
      <c r="N67" s="163"/>
      <c r="O67" s="162"/>
    </row>
    <row r="68" spans="1:15" ht="23.1" customHeight="1">
      <c r="C68" s="179" t="s">
        <v>206</v>
      </c>
      <c r="D68" s="180"/>
      <c r="F68" s="155"/>
      <c r="G68" s="159"/>
      <c r="H68" s="160"/>
      <c r="I68" s="181">
        <v>-1004617392</v>
      </c>
      <c r="J68" s="163"/>
      <c r="K68" s="181">
        <v>-842072561</v>
      </c>
      <c r="L68" s="163"/>
      <c r="M68" s="181">
        <v>0</v>
      </c>
      <c r="N68" s="163"/>
      <c r="O68" s="181">
        <v>0</v>
      </c>
    </row>
    <row r="69" spans="1:15" ht="23.1" customHeight="1">
      <c r="C69" s="179" t="s">
        <v>207</v>
      </c>
      <c r="D69" s="180"/>
      <c r="F69" s="155"/>
      <c r="G69" s="159"/>
      <c r="H69" s="160"/>
      <c r="I69" s="162">
        <v>0</v>
      </c>
      <c r="J69" s="163"/>
      <c r="K69" s="162">
        <v>0</v>
      </c>
      <c r="L69" s="163"/>
      <c r="M69" s="162">
        <v>329500000</v>
      </c>
      <c r="N69" s="163"/>
      <c r="O69" s="181">
        <v>460000000</v>
      </c>
    </row>
    <row r="70" spans="1:15" ht="23.1" customHeight="1">
      <c r="C70" s="179" t="s">
        <v>208</v>
      </c>
      <c r="D70" s="180"/>
      <c r="F70" s="155"/>
      <c r="G70" s="159"/>
      <c r="H70" s="160"/>
      <c r="I70" s="162">
        <v>0</v>
      </c>
      <c r="J70" s="163"/>
      <c r="K70" s="162">
        <v>0</v>
      </c>
      <c r="L70" s="163"/>
      <c r="M70" s="162">
        <v>-589500000</v>
      </c>
      <c r="N70" s="163"/>
      <c r="O70" s="181">
        <v>-200000000</v>
      </c>
    </row>
    <row r="71" spans="1:15" ht="23.1" customHeight="1">
      <c r="C71" s="179" t="s">
        <v>209</v>
      </c>
      <c r="D71" s="180"/>
      <c r="F71" s="155"/>
      <c r="G71" s="159"/>
      <c r="H71" s="160"/>
      <c r="I71" s="181">
        <v>0</v>
      </c>
      <c r="J71" s="163"/>
      <c r="K71" s="181">
        <v>516000000</v>
      </c>
      <c r="L71" s="163"/>
      <c r="M71" s="181">
        <v>0</v>
      </c>
      <c r="N71" s="163"/>
      <c r="O71" s="181">
        <v>0</v>
      </c>
    </row>
    <row r="72" spans="1:15" ht="23.1" customHeight="1">
      <c r="C72" s="179" t="s">
        <v>210</v>
      </c>
      <c r="D72" s="180"/>
      <c r="F72" s="155"/>
      <c r="G72" s="159"/>
      <c r="H72" s="160"/>
      <c r="I72" s="181">
        <v>-260000000</v>
      </c>
      <c r="J72" s="163"/>
      <c r="K72" s="181">
        <v>-116000000</v>
      </c>
      <c r="L72" s="163"/>
      <c r="M72" s="181">
        <v>0</v>
      </c>
      <c r="N72" s="163"/>
      <c r="O72" s="181">
        <v>0</v>
      </c>
    </row>
    <row r="73" spans="1:15" ht="23.1" customHeight="1">
      <c r="C73" s="179" t="s">
        <v>211</v>
      </c>
      <c r="D73" s="180"/>
      <c r="F73" s="155"/>
      <c r="G73" s="159"/>
      <c r="H73" s="160"/>
      <c r="I73" s="162">
        <v>-14687178</v>
      </c>
      <c r="J73" s="163"/>
      <c r="K73" s="181">
        <v>-13259610</v>
      </c>
      <c r="L73" s="163"/>
      <c r="M73" s="162">
        <v>-28102383</v>
      </c>
      <c r="N73" s="163"/>
      <c r="O73" s="162">
        <v>-10756686</v>
      </c>
    </row>
    <row r="74" spans="1:15" ht="23.1" customHeight="1">
      <c r="C74" s="179" t="s">
        <v>212</v>
      </c>
      <c r="D74" s="180"/>
      <c r="F74" s="155"/>
      <c r="G74" s="159"/>
      <c r="H74" s="160"/>
      <c r="I74" s="162">
        <v>-43466045</v>
      </c>
      <c r="J74" s="163"/>
      <c r="K74" s="181">
        <v>-61994472</v>
      </c>
      <c r="L74" s="163"/>
      <c r="M74" s="162">
        <v>-7870740</v>
      </c>
      <c r="N74" s="163"/>
      <c r="O74" s="162">
        <v>-81985857</v>
      </c>
    </row>
    <row r="75" spans="1:15" ht="23.1" customHeight="1">
      <c r="C75" s="179" t="s">
        <v>213</v>
      </c>
      <c r="D75" s="180"/>
      <c r="F75" s="155"/>
      <c r="G75" s="159"/>
      <c r="H75" s="160"/>
      <c r="I75" s="181">
        <v>0</v>
      </c>
      <c r="J75" s="163"/>
      <c r="K75" s="181">
        <v>-3000000</v>
      </c>
      <c r="L75" s="163"/>
      <c r="M75" s="181">
        <v>0</v>
      </c>
      <c r="N75" s="163"/>
      <c r="O75" s="162">
        <v>0</v>
      </c>
    </row>
    <row r="76" spans="1:15" ht="23.1" customHeight="1">
      <c r="C76" s="154" t="s">
        <v>157</v>
      </c>
      <c r="D76" s="180"/>
      <c r="F76" s="155"/>
      <c r="G76" s="159"/>
      <c r="H76" s="160"/>
      <c r="I76" s="162">
        <v>-80000000</v>
      </c>
      <c r="J76" s="163"/>
      <c r="K76" s="181">
        <v>-799853137</v>
      </c>
      <c r="L76" s="163"/>
      <c r="M76" s="162">
        <v>-80000000</v>
      </c>
      <c r="N76" s="163"/>
      <c r="O76" s="162">
        <v>-710156817</v>
      </c>
    </row>
    <row r="77" spans="1:15" ht="23.1" customHeight="1">
      <c r="C77" s="154" t="s">
        <v>214</v>
      </c>
      <c r="F77" s="155"/>
      <c r="G77" s="159"/>
      <c r="H77" s="160"/>
      <c r="I77" s="162">
        <v>1670633460</v>
      </c>
      <c r="J77" s="163"/>
      <c r="K77" s="162">
        <v>160215500</v>
      </c>
      <c r="L77" s="163"/>
      <c r="M77" s="162">
        <v>1670633460</v>
      </c>
      <c r="N77" s="163"/>
      <c r="O77" s="162">
        <v>160215500</v>
      </c>
    </row>
    <row r="78" spans="1:15" ht="23.1" customHeight="1">
      <c r="D78" s="154" t="s">
        <v>215</v>
      </c>
      <c r="F78" s="155"/>
      <c r="G78" s="159"/>
      <c r="H78" s="160"/>
      <c r="I78" s="167">
        <f>SUM(I68:I77)</f>
        <v>267862845</v>
      </c>
      <c r="J78" s="163"/>
      <c r="K78" s="167">
        <f>SUM(K68:K77)</f>
        <v>-1159964280</v>
      </c>
      <c r="L78" s="163"/>
      <c r="M78" s="167">
        <f>SUM(M68:M77)</f>
        <v>1294660337</v>
      </c>
      <c r="N78" s="163"/>
      <c r="O78" s="167">
        <f>SUM(O68:O77)</f>
        <v>-382683860</v>
      </c>
    </row>
    <row r="79" spans="1:15" ht="23.1" customHeight="1">
      <c r="A79" s="154" t="s">
        <v>216</v>
      </c>
      <c r="F79" s="155"/>
      <c r="G79" s="159" t="s">
        <v>217</v>
      </c>
      <c r="H79" s="160"/>
      <c r="I79" s="162">
        <f>SUM(I78,I66,I43)</f>
        <v>294027689</v>
      </c>
      <c r="J79" s="163"/>
      <c r="K79" s="162">
        <f>SUM(K78,K66,K43)</f>
        <v>-4787543</v>
      </c>
      <c r="L79" s="163"/>
      <c r="M79" s="162">
        <f>SUM(M78,M66,M43)</f>
        <v>76185666</v>
      </c>
      <c r="N79" s="163"/>
      <c r="O79" s="162">
        <f>ROUND(SUM(O78,O66,O43),0)</f>
        <v>7903001</v>
      </c>
    </row>
    <row r="80" spans="1:15" ht="23.1" customHeight="1">
      <c r="A80" s="154" t="s">
        <v>218</v>
      </c>
      <c r="F80" s="155"/>
      <c r="G80" s="159"/>
      <c r="H80" s="160"/>
      <c r="I80" s="162">
        <v>140396082</v>
      </c>
      <c r="J80" s="163"/>
      <c r="K80" s="162">
        <v>145183625</v>
      </c>
      <c r="L80" s="163"/>
      <c r="M80" s="162">
        <v>14842265</v>
      </c>
      <c r="N80" s="163"/>
      <c r="O80" s="162">
        <v>6939264</v>
      </c>
    </row>
    <row r="81" spans="1:17" ht="23.1" customHeight="1" thickBot="1">
      <c r="A81" s="154" t="s">
        <v>219</v>
      </c>
      <c r="F81" s="155"/>
      <c r="G81" s="159"/>
      <c r="H81" s="160"/>
      <c r="I81" s="182">
        <f>SUM(I79:I80)</f>
        <v>434423771</v>
      </c>
      <c r="J81" s="183"/>
      <c r="K81" s="182">
        <f>SUM(K79:K80)</f>
        <v>140396082</v>
      </c>
      <c r="L81" s="183"/>
      <c r="M81" s="182">
        <f>SUM(M79:M80)</f>
        <v>91027931</v>
      </c>
      <c r="N81" s="183"/>
      <c r="O81" s="182">
        <f>SUM(O79:O80)</f>
        <v>14842265</v>
      </c>
    </row>
    <row r="82" spans="1:17" ht="7.8" customHeight="1" thickTop="1">
      <c r="F82" s="155"/>
      <c r="G82" s="159"/>
      <c r="H82" s="160"/>
      <c r="I82" s="184"/>
      <c r="J82" s="184"/>
      <c r="K82" s="184"/>
      <c r="L82" s="184"/>
      <c r="M82" s="184"/>
      <c r="N82" s="184"/>
      <c r="O82" s="184"/>
    </row>
    <row r="83" spans="1:17" ht="23.1" customHeight="1">
      <c r="A83" s="154" t="s">
        <v>220</v>
      </c>
      <c r="D83" s="180"/>
      <c r="F83" s="155"/>
      <c r="G83" s="159"/>
      <c r="H83" s="160"/>
      <c r="I83" s="162"/>
      <c r="J83" s="163"/>
      <c r="K83" s="162"/>
      <c r="L83" s="163"/>
      <c r="M83" s="162"/>
      <c r="N83" s="163"/>
      <c r="O83" s="162"/>
    </row>
    <row r="84" spans="1:17" ht="23.1" customHeight="1">
      <c r="A84" s="154" t="s">
        <v>221</v>
      </c>
      <c r="D84" s="180"/>
      <c r="F84" s="155"/>
      <c r="G84" s="159"/>
      <c r="H84" s="160"/>
      <c r="I84" s="162"/>
      <c r="J84" s="163"/>
      <c r="K84" s="162"/>
      <c r="L84" s="163"/>
      <c r="M84" s="162"/>
      <c r="N84" s="163"/>
      <c r="O84" s="162"/>
    </row>
    <row r="85" spans="1:17" ht="23.1" customHeight="1">
      <c r="B85" s="154" t="s">
        <v>222</v>
      </c>
      <c r="D85" s="180"/>
      <c r="F85" s="155"/>
      <c r="G85" s="159"/>
      <c r="H85" s="160"/>
      <c r="I85" s="162">
        <v>847579</v>
      </c>
      <c r="J85" s="163"/>
      <c r="K85" s="162">
        <v>5693294</v>
      </c>
      <c r="L85" s="163"/>
      <c r="M85" s="162">
        <v>166553806</v>
      </c>
      <c r="N85" s="163"/>
      <c r="O85" s="162">
        <v>88437036</v>
      </c>
    </row>
    <row r="86" spans="1:17" ht="23.1" customHeight="1">
      <c r="B86" s="154" t="s">
        <v>223</v>
      </c>
      <c r="D86" s="180"/>
      <c r="F86" s="155"/>
      <c r="G86" s="159"/>
      <c r="H86" s="160"/>
      <c r="I86" s="162">
        <v>9416422</v>
      </c>
      <c r="J86" s="163"/>
      <c r="K86" s="162">
        <v>18642306</v>
      </c>
      <c r="L86" s="163"/>
      <c r="M86" s="162">
        <v>601912</v>
      </c>
      <c r="N86" s="163"/>
      <c r="O86" s="162">
        <v>32168</v>
      </c>
    </row>
    <row r="87" spans="1:17">
      <c r="I87" s="181"/>
      <c r="J87" s="4"/>
      <c r="K87" s="181"/>
      <c r="L87" s="4"/>
      <c r="M87" s="181"/>
      <c r="N87" s="4"/>
      <c r="O87" s="185"/>
    </row>
    <row r="88" spans="1:17">
      <c r="I88" s="181"/>
      <c r="J88" s="4"/>
      <c r="K88" s="181"/>
      <c r="L88" s="4"/>
      <c r="M88" s="181"/>
      <c r="N88" s="4"/>
      <c r="O88" s="185"/>
    </row>
    <row r="89" spans="1:17" ht="21" customHeight="1">
      <c r="F89" s="155"/>
      <c r="G89" s="159"/>
      <c r="H89" s="160"/>
      <c r="I89" s="186"/>
      <c r="J89" s="186"/>
      <c r="K89" s="186"/>
      <c r="L89" s="186"/>
      <c r="M89" s="186"/>
      <c r="N89" s="186"/>
      <c r="O89" s="186"/>
    </row>
    <row r="90" spans="1:17">
      <c r="I90" s="187"/>
      <c r="J90" s="4"/>
      <c r="K90" s="187"/>
      <c r="L90" s="4"/>
      <c r="M90" s="187"/>
      <c r="N90" s="4"/>
      <c r="O90" s="187"/>
    </row>
    <row r="91" spans="1:17">
      <c r="D91" s="180"/>
    </row>
    <row r="92" spans="1:17">
      <c r="I92" s="188"/>
    </row>
    <row r="93" spans="1:17" s="32" customFormat="1">
      <c r="A93" s="154"/>
      <c r="B93" s="154"/>
      <c r="C93" s="154"/>
      <c r="D93" s="154"/>
      <c r="E93" s="154"/>
      <c r="F93" s="154"/>
      <c r="G93" s="154"/>
      <c r="H93" s="154"/>
      <c r="I93" s="189"/>
      <c r="K93" s="161"/>
      <c r="M93" s="154"/>
      <c r="O93" s="161"/>
      <c r="P93" s="154"/>
      <c r="Q93" s="154"/>
    </row>
    <row r="94" spans="1:17" s="32" customFormat="1">
      <c r="A94" s="154"/>
      <c r="B94" s="154"/>
      <c r="C94" s="154"/>
      <c r="D94" s="154"/>
      <c r="E94" s="154"/>
      <c r="F94" s="154"/>
      <c r="G94" s="154"/>
      <c r="H94" s="154"/>
      <c r="I94" s="190"/>
      <c r="K94" s="161"/>
      <c r="M94" s="154"/>
      <c r="O94" s="161"/>
      <c r="P94" s="154"/>
      <c r="Q94" s="154"/>
    </row>
  </sheetData>
  <mergeCells count="6">
    <mergeCell ref="I5:O5"/>
    <mergeCell ref="I6:K6"/>
    <mergeCell ref="M6:O6"/>
    <mergeCell ref="I51:O51"/>
    <mergeCell ref="I52:K52"/>
    <mergeCell ref="M52:O52"/>
  </mergeCells>
  <pageMargins left="0.98425196850393704" right="0.511811023622047" top="0.78740157480314998" bottom="0.59055118110236204" header="0.511811023622047" footer="0.39370078740157499"/>
  <pageSetup paperSize="9" scale="69" firstPageNumber="11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 (YE-24)</vt:lpstr>
      <vt:lpstr>PL_T  (YE-24)</vt:lpstr>
      <vt:lpstr>SH_T conso (YE-24)</vt:lpstr>
      <vt:lpstr>SH_T (YE-24)</vt:lpstr>
      <vt:lpstr>CF (YE-24)</vt:lpstr>
      <vt:lpstr>'CF (YE-24)'!Print_Area</vt:lpstr>
      <vt:lpstr>'FS_T conso (YE-24)'!Print_Area</vt:lpstr>
      <vt:lpstr>'PL_T  (YE-24)'!Print_Area</vt:lpstr>
      <vt:lpstr>'SH_T (YE-24)'!Print_Area</vt:lpstr>
      <vt:lpstr>'SH_T conso (YE-24)'!Print_Area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Saharat Thananurukkul</dc:creator>
  <cp:lastModifiedBy>Saharat Thananurukkul</cp:lastModifiedBy>
  <dcterms:created xsi:type="dcterms:W3CDTF">2025-02-18T09:16:27Z</dcterms:created>
  <dcterms:modified xsi:type="dcterms:W3CDTF">2025-02-18T09:29:14Z</dcterms:modified>
</cp:coreProperties>
</file>